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ChememanPCL/Shared Documents/2023/2023/002 Q3'2023/FS/V.1/"/>
    </mc:Choice>
  </mc:AlternateContent>
  <xr:revisionPtr revIDLastSave="394" documentId="13_ncr:1_{5EBD32FA-643D-4BCF-A8CA-4B403187C2FC}" xr6:coauthVersionLast="47" xr6:coauthVersionMax="47" xr10:uidLastSave="{252A1157-85B6-4641-BCC5-848356F6D520}"/>
  <bookViews>
    <workbookView xWindow="-108" yWindow="-108" windowWidth="23256" windowHeight="13896" tabRatio="821" activeTab="4" xr2:uid="{B19D6A38-30DF-4CF2-836C-7D643DFE3BB7}"/>
  </bookViews>
  <sheets>
    <sheet name="BS_30.09.2566" sheetId="4" r:id="rId1"/>
    <sheet name="PL_30.09.2566" sheetId="2" r:id="rId2"/>
    <sheet name="Consolidated_30.09.2566" sheetId="3" r:id="rId3"/>
    <sheet name="The Company_30.09.2566" sheetId="5" r:id="rId4"/>
    <sheet name="CF_30.09.2566" sheetId="7" r:id="rId5"/>
  </sheets>
  <externalReferences>
    <externalReference r:id="rId6"/>
    <externalReference r:id="rId7"/>
  </externalReferences>
  <definedNames>
    <definedName name="_xlnm.Print_Area" localSheetId="0">'BS_30.09.2566'!$A$1:$L$104</definedName>
    <definedName name="_xlnm.Print_Area" localSheetId="4">'CF_30.09.2566'!$A$1:$I$110</definedName>
    <definedName name="_xlnm.Print_Area" localSheetId="2">'Consolidated_30.09.2566'!$A$1:$AB$27</definedName>
    <definedName name="_xlnm.Print_Area" localSheetId="1">'PL_30.09.2566'!$A$1:$J$118</definedName>
    <definedName name="_xlnm.Print_Area" localSheetId="3">'The Company_30.09.2566'!$A$1:$S$22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2" l="1"/>
  <c r="D55" i="2"/>
  <c r="F53" i="2"/>
  <c r="D48" i="2" l="1"/>
  <c r="F48" i="2"/>
  <c r="N97" i="4"/>
  <c r="O97" i="4"/>
  <c r="Q97" i="4"/>
  <c r="C85" i="7"/>
  <c r="G39" i="7" l="1"/>
  <c r="C74" i="7" l="1"/>
  <c r="V22" i="3" l="1"/>
  <c r="G88" i="7" l="1"/>
  <c r="T23" i="3" l="1"/>
  <c r="R23" i="3"/>
  <c r="L23" i="3"/>
  <c r="J23" i="3"/>
  <c r="H23" i="3"/>
  <c r="F23" i="3"/>
  <c r="M17" i="5" l="1"/>
  <c r="V23" i="3"/>
  <c r="G91" i="4" l="1"/>
  <c r="AH20" i="3" s="1"/>
  <c r="A3" i="5"/>
  <c r="Z15" i="3"/>
  <c r="P15" i="3"/>
  <c r="T36" i="2" l="1"/>
  <c r="Q36" i="2"/>
  <c r="T23" i="2"/>
  <c r="Q23" i="2"/>
  <c r="Q15" i="2"/>
  <c r="T13" i="2"/>
  <c r="T15" i="2" s="1"/>
  <c r="T24" i="2" s="1"/>
  <c r="T27" i="2" s="1"/>
  <c r="T29" i="2" s="1"/>
  <c r="Q24" i="2" l="1"/>
  <c r="Q27" i="2" s="1"/>
  <c r="Q29" i="2" s="1"/>
  <c r="T48" i="2"/>
  <c r="T38" i="2"/>
  <c r="T53" i="2" s="1"/>
  <c r="Q38" i="2"/>
  <c r="Q55" i="2" s="1"/>
  <c r="Q50" i="2"/>
  <c r="I74" i="7"/>
  <c r="I36" i="4" l="1"/>
  <c r="Q18" i="5"/>
  <c r="O18" i="5"/>
  <c r="K18" i="5"/>
  <c r="I18" i="5"/>
  <c r="G18" i="5"/>
  <c r="E18" i="5"/>
  <c r="X24" i="3"/>
  <c r="AB24" i="3" s="1"/>
  <c r="S17" i="5" l="1"/>
  <c r="E74" i="7"/>
  <c r="S10" i="5" l="1"/>
  <c r="Z14" i="3"/>
  <c r="Z16" i="3" s="1"/>
  <c r="P13" i="3"/>
  <c r="X13" i="3" s="1"/>
  <c r="AB13" i="3" s="1"/>
  <c r="X15" i="3"/>
  <c r="AB15" i="3" s="1"/>
  <c r="F16" i="3"/>
  <c r="H16" i="3"/>
  <c r="J16" i="3"/>
  <c r="L16" i="3"/>
  <c r="R16" i="3"/>
  <c r="S16" i="3"/>
  <c r="T16" i="3"/>
  <c r="V16" i="3"/>
  <c r="G36" i="4"/>
  <c r="P16" i="3" l="1"/>
  <c r="F95" i="2"/>
  <c r="K92" i="4"/>
  <c r="S15" i="5"/>
  <c r="Q13" i="5"/>
  <c r="F36" i="2"/>
  <c r="V18" i="3" l="1"/>
  <c r="G92" i="4" l="1"/>
  <c r="AG20" i="3" s="1"/>
  <c r="V25" i="3"/>
  <c r="X20" i="3" l="1"/>
  <c r="K18" i="4"/>
  <c r="G60" i="4"/>
  <c r="G71" i="4"/>
  <c r="G18" i="4"/>
  <c r="A3" i="7"/>
  <c r="AB20" i="3" l="1"/>
  <c r="D46" i="7"/>
  <c r="T82" i="2" l="1"/>
  <c r="T74" i="2"/>
  <c r="T83" i="2" l="1"/>
  <c r="T86" i="2" s="1"/>
  <c r="T88" i="2" s="1"/>
  <c r="J23" i="2" l="1"/>
  <c r="J15" i="2"/>
  <c r="J24" i="2" l="1"/>
  <c r="J27" i="2" s="1"/>
  <c r="J29" i="2" s="1"/>
  <c r="F23" i="2"/>
  <c r="F15" i="2"/>
  <c r="F82" i="2"/>
  <c r="F74" i="2"/>
  <c r="J82" i="2"/>
  <c r="J74" i="2"/>
  <c r="E48" i="2"/>
  <c r="A42" i="2"/>
  <c r="J36" i="2"/>
  <c r="H36" i="2"/>
  <c r="I27" i="2"/>
  <c r="G27" i="2"/>
  <c r="E27" i="2"/>
  <c r="F83" i="2" l="1"/>
  <c r="F86" i="2" s="1"/>
  <c r="F88" i="2" s="1"/>
  <c r="F24" i="2"/>
  <c r="F27" i="2" s="1"/>
  <c r="F29" i="2" s="1"/>
  <c r="J83" i="2"/>
  <c r="J86" i="2" s="1"/>
  <c r="J38" i="2"/>
  <c r="J48" i="2" s="1"/>
  <c r="I85" i="7"/>
  <c r="E85" i="7"/>
  <c r="A53" i="7"/>
  <c r="A93" i="7" s="1"/>
  <c r="O13" i="5"/>
  <c r="K13" i="5"/>
  <c r="I13" i="5"/>
  <c r="G13" i="5"/>
  <c r="E13" i="5"/>
  <c r="S12" i="5"/>
  <c r="X17" i="3"/>
  <c r="AB17" i="3" s="1"/>
  <c r="F50" i="2" l="1"/>
  <c r="F38" i="2"/>
  <c r="F55" i="2" s="1"/>
  <c r="F109" i="2"/>
  <c r="F97" i="2"/>
  <c r="J88" i="2"/>
  <c r="I9" i="7"/>
  <c r="I35" i="7" s="1"/>
  <c r="I46" i="7" s="1"/>
  <c r="I49" i="7" s="1"/>
  <c r="J53" i="2"/>
  <c r="M11" i="5" l="1"/>
  <c r="S11" i="5" s="1"/>
  <c r="A101" i="2" l="1"/>
  <c r="I43" i="4"/>
  <c r="I78" i="4" s="1"/>
  <c r="E43" i="4"/>
  <c r="E78" i="4" s="1"/>
  <c r="M13" i="5" l="1"/>
  <c r="K71" i="4" l="1"/>
  <c r="E107" i="2" l="1"/>
  <c r="I92" i="4" l="1"/>
  <c r="A41" i="4" l="1"/>
  <c r="A76" i="4" s="1"/>
  <c r="S13" i="5" l="1"/>
  <c r="T25" i="3" l="1"/>
  <c r="T18" i="3" l="1"/>
  <c r="G86" i="2" l="1"/>
  <c r="I86" i="2"/>
  <c r="E86" i="2"/>
  <c r="F25" i="3" l="1"/>
  <c r="I90" i="4" l="1"/>
  <c r="J95" i="2" l="1"/>
  <c r="J97" i="2" s="1"/>
  <c r="H95" i="2"/>
  <c r="G94" i="4" l="1"/>
  <c r="AE20" i="3" s="1"/>
  <c r="E35" i="7" l="1"/>
  <c r="I87" i="7"/>
  <c r="E46" i="7" l="1"/>
  <c r="E49" i="7" s="1"/>
  <c r="E87" i="7" s="1"/>
  <c r="F114" i="2" l="1"/>
  <c r="F112" i="2" s="1"/>
  <c r="J112" i="2" l="1"/>
  <c r="J107" i="2"/>
  <c r="E89" i="7" l="1"/>
  <c r="I89" i="7"/>
  <c r="R25" i="3" l="1"/>
  <c r="R18" i="3"/>
  <c r="K91" i="4" l="1"/>
  <c r="K90" i="4"/>
  <c r="K88" i="4"/>
  <c r="K87" i="4"/>
  <c r="K86" i="4"/>
  <c r="J59" i="2" s="1"/>
  <c r="I88" i="4"/>
  <c r="I87" i="4"/>
  <c r="I86" i="4"/>
  <c r="K36" i="4"/>
  <c r="I71" i="4"/>
  <c r="I60" i="4"/>
  <c r="J11" i="4"/>
  <c r="J18" i="4" s="1"/>
  <c r="J37" i="4" s="1"/>
  <c r="L25" i="3"/>
  <c r="J25" i="3"/>
  <c r="H25" i="3"/>
  <c r="L18" i="3"/>
  <c r="J18" i="3"/>
  <c r="H18" i="3"/>
  <c r="F18" i="3"/>
  <c r="J118" i="2" l="1"/>
  <c r="G88" i="4"/>
  <c r="E88" i="4"/>
  <c r="E87" i="4"/>
  <c r="G87" i="4"/>
  <c r="E86" i="4"/>
  <c r="G86" i="4"/>
  <c r="F59" i="2" s="1"/>
  <c r="I72" i="4"/>
  <c r="K93" i="4"/>
  <c r="K95" i="4" s="1"/>
  <c r="K60" i="4"/>
  <c r="G37" i="4"/>
  <c r="K37" i="4"/>
  <c r="K72" i="4" l="1"/>
  <c r="K96" i="4" s="1"/>
  <c r="E90" i="4"/>
  <c r="U15" i="5"/>
  <c r="G72" i="4"/>
  <c r="Z18" i="3" l="1"/>
  <c r="P18" i="3" l="1"/>
  <c r="F107" i="2" l="1"/>
  <c r="N14" i="3" s="1"/>
  <c r="N16" i="3" l="1"/>
  <c r="X14" i="3"/>
  <c r="F118" i="2"/>
  <c r="X16" i="3" l="1"/>
  <c r="X18" i="3" s="1"/>
  <c r="AB14" i="3"/>
  <c r="AB16" i="3" s="1"/>
  <c r="N18" i="3"/>
  <c r="AB18" i="3" l="1"/>
  <c r="G93" i="4"/>
  <c r="G95" i="4" l="1"/>
  <c r="AD20" i="3" s="1"/>
  <c r="AF20" i="3"/>
  <c r="G96" i="4" l="1"/>
  <c r="H74" i="2"/>
  <c r="H15" i="2" l="1"/>
  <c r="G85" i="7" l="1"/>
  <c r="G74" i="7" l="1"/>
  <c r="I18" i="4" l="1"/>
  <c r="I37" i="4" l="1"/>
  <c r="H82" i="2" l="1"/>
  <c r="H83" i="2" s="1"/>
  <c r="H86" i="2" s="1"/>
  <c r="G9" i="7" s="1"/>
  <c r="H88" i="2" l="1"/>
  <c r="G35" i="7"/>
  <c r="G46" i="7" s="1"/>
  <c r="G49" i="7" s="1"/>
  <c r="G87" i="7" l="1"/>
  <c r="G89" i="7" s="1"/>
  <c r="H107" i="2"/>
  <c r="M16" i="5" s="1"/>
  <c r="H97" i="2"/>
  <c r="H112" i="2" s="1"/>
  <c r="H118" i="2" s="1"/>
  <c r="M89" i="7" l="1"/>
  <c r="S16" i="5"/>
  <c r="S18" i="5" s="1"/>
  <c r="M18" i="5"/>
  <c r="I91" i="4" s="1"/>
  <c r="I93" i="4" s="1"/>
  <c r="I95" i="4" s="1"/>
  <c r="I96" i="4" s="1"/>
  <c r="P97" i="4" s="1"/>
  <c r="U18" i="5" l="1"/>
  <c r="H23" i="2" l="1"/>
  <c r="H24" i="2" s="1"/>
  <c r="H27" i="2" s="1"/>
  <c r="H29" i="2" s="1"/>
  <c r="H38" i="2" l="1"/>
  <c r="H53" i="2" s="1"/>
  <c r="H48" i="2"/>
  <c r="H59" i="2" s="1"/>
  <c r="E71" i="4" l="1"/>
  <c r="E18" i="4" l="1"/>
  <c r="E36" i="4" l="1"/>
  <c r="E37" i="4" s="1"/>
  <c r="D15" i="2" l="1"/>
  <c r="D74" i="2"/>
  <c r="D23" i="2"/>
  <c r="D82" i="2"/>
  <c r="D24" i="2" l="1"/>
  <c r="D27" i="2" s="1"/>
  <c r="D29" i="2" s="1"/>
  <c r="D50" i="2" s="1"/>
  <c r="D83" i="2"/>
  <c r="D86" i="2" s="1"/>
  <c r="C9" i="7" s="1"/>
  <c r="C35" i="7" s="1"/>
  <c r="D88" i="2" l="1"/>
  <c r="D109" i="2"/>
  <c r="Z21" i="3" l="1"/>
  <c r="D107" i="2"/>
  <c r="Z22" i="3"/>
  <c r="D118" i="2" l="1"/>
  <c r="N21" i="3"/>
  <c r="Z23" i="3"/>
  <c r="Z25" i="3" s="1"/>
  <c r="D59" i="2"/>
  <c r="E94" i="4" l="1"/>
  <c r="Z29" i="3" s="1"/>
  <c r="N23" i="3"/>
  <c r="N25" i="3" s="1"/>
  <c r="X21" i="3"/>
  <c r="AE26" i="3" l="1"/>
  <c r="AB21" i="3"/>
  <c r="E91" i="4"/>
  <c r="AH26" i="3" l="1"/>
  <c r="E60" i="4" l="1"/>
  <c r="E72" i="4" l="1"/>
  <c r="P22" i="3" l="1"/>
  <c r="P23" i="3" l="1"/>
  <c r="P25" i="3" s="1"/>
  <c r="X22" i="3"/>
  <c r="AB22" i="3" l="1"/>
  <c r="AB23" i="3" s="1"/>
  <c r="AB25" i="3" s="1"/>
  <c r="X23" i="3"/>
  <c r="X25" i="3" s="1"/>
  <c r="E92" i="4"/>
  <c r="E93" i="4" s="1"/>
  <c r="E95" i="4" s="1"/>
  <c r="E96" i="4" s="1"/>
  <c r="D36" i="2"/>
  <c r="D38" i="2" s="1"/>
  <c r="D95" i="2"/>
  <c r="D97" i="2" s="1"/>
  <c r="AG26" i="3" l="1"/>
  <c r="AF26" i="3"/>
  <c r="X27" i="3"/>
  <c r="AD26" i="3"/>
  <c r="D112" i="2"/>
  <c r="D114" i="2"/>
  <c r="C46" i="7" l="1"/>
  <c r="C49" i="7" s="1"/>
  <c r="C87" i="7" l="1"/>
  <c r="C89" i="7" s="1"/>
  <c r="K89" i="7" s="1"/>
</calcChain>
</file>

<file path=xl/sharedStrings.xml><?xml version="1.0" encoding="utf-8"?>
<sst xmlns="http://schemas.openxmlformats.org/spreadsheetml/2006/main" count="408" uniqueCount="246">
  <si>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</si>
  <si>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</si>
  <si>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</si>
  <si>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</si>
  <si>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</si>
  <si>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</si>
  <si>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</si>
  <si>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</si>
  <si>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</si>
  <si>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</si>
  <si>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</si>
  <si>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</si>
  <si>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</si>
  <si>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</si>
  <si>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</si>
  <si>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</si>
  <si>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</si>
  <si>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</si>
  <si>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</si>
  <si>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</si>
  <si>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</si>
  <si>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</si>
  <si>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</si>
  <si>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</si>
  <si>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</si>
  <si>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</si>
  <si>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</si>
  <si>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</si>
  <si>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</si>
  <si>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</si>
  <si>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</si>
  <si>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</si>
  <si>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</si>
  <si>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</si>
  <si>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</si>
  <si>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</si>
  <si>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</si>
  <si>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</si>
  <si>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</si>
  <si>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</si>
  <si>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</si>
  <si>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</si>
  <si>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</si>
  <si>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</si>
  <si>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</si>
  <si>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</si>
  <si>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</si>
  <si>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</si>
  <si>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</si>
  <si>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</si>
  <si>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</si>
  <si>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</si>
  <si>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</si>
  <si>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</si>
  <si>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</si>
  <si>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</si>
  <si>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</si>
  <si>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</si>
  <si>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</si>
  <si>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</si>
  <si>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</si>
  <si>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</si>
  <si>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</si>
  <si>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</si>
  <si>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</si>
  <si>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</si>
  <si>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</si>
  <si>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</si>
  <si>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</si>
  <si>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</si>
  <si>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</si>
  <si>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</si>
  <si>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</si>
  <si>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</si>
  <si>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</si>
  <si>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</si>
  <si>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</si>
  <si>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</si>
  <si>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</si>
  <si>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</si>
  <si>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</si>
  <si>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</si>
  <si>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</si>
  <si>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</si>
  <si>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</si>
  <si>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</si>
  <si>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</si>
  <si>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</si>
  <si>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</si>
  <si>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</si>
  <si>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</si>
  <si>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</si>
  <si>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</si>
  <si>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</si>
  <si>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</si>
  <si>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</si>
  <si>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</si>
  <si>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</si>
  <si>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</si>
  <si>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</si>
  <si>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</si>
  <si>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</si>
  <si>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</si>
  <si>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</si>
  <si>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</si>
  <si>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</si>
  <si>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</si>
  <si>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</si>
  <si>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</si>
  <si>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</si>
  <si>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</si>
  <si>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</si>
  <si>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</si>
  <si>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</si>
  <si>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</si>
  <si>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</si>
  <si>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</si>
  <si>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</si>
  <si>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</si>
  <si>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</si>
  <si>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</si>
  <si>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</si>
  <si>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เงินสดรับจากเงินกู้ยืมระยะสั้นจากสถาบันการเงิน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</si>
  <si>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</si>
  <si>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</si>
  <si>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</si>
  <si>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เงินสดจ่ายคืนเงินกู้ยืมระยะสั้นจากสถาบันการเงิน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</si>
  <si>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</si>
  <si>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</si>
  <si>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</si>
  <si>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</si>
  <si>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</si>
  <si>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</si>
  <si>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</si>
  <si>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</si>
  <si>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</si>
  <si>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</si>
  <si>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</si>
  <si>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</si>
  <si>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</si>
  <si>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</si>
  <si>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</si>
  <si>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</si>
  <si>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</si>
  <si>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</si>
  <si>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</si>
  <si>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</si>
  <si>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ที่ดิน อาคารและอุปกรณ์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</si>
  <si>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</si>
  <si>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</si>
  <si>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</si>
  <si>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</si>
  <si>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</si>
  <si>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</si>
  <si>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</si>
  <si>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</si>
  <si>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</si>
  <si>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</si>
  <si>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</si>
  <si>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</si>
  <si>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</si>
  <si>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</si>
  <si>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ภาษีเงินได้ค้างจ่าย</t>
  </si>
  <si>
    <t xml:space="preserve">   ตัดจำหน่ายที่ดิน อาคาร และอุปกรณ์</t>
  </si>
  <si>
    <t>ขาดทุนจากอัตราแลกเปลี่ยนสุทธิ</t>
  </si>
  <si>
    <t>เงินปันผลจ่าย</t>
  </si>
  <si>
    <t>ส่วนที่เป็นของผู้ถือหุ้นของบริษัท</t>
  </si>
  <si>
    <t>ค่าใช้จ่ายภาษีเงินได้</t>
  </si>
  <si>
    <t>ของบริษัท</t>
  </si>
  <si>
    <t>กำไรจากกิจกรรมดำเนินงาน</t>
  </si>
  <si>
    <t>ภาษีและค่าธรรมเนียมจ่ายล่วงหน้า</t>
  </si>
  <si>
    <t xml:space="preserve">   หนี้สงสัยจะสูญ </t>
  </si>
  <si>
    <t xml:space="preserve">   โอนภาษีและค่าธรรมเนียมจ่ายล่วงหน้าเพื่อ</t>
  </si>
  <si>
    <t xml:space="preserve">       จ่ายค่าธรรมเนียมการทำเหมืองแร่</t>
  </si>
  <si>
    <t>สินทรัพย์ทางการเงินไม่หมุนเวียนอื่น</t>
  </si>
  <si>
    <t>เงินกู้ยืมระยะสั้นจากผู้ร่วมค้า</t>
  </si>
  <si>
    <t>ยอดคงเหลือ ณ วันที่ 1 มกราคม 2565</t>
  </si>
  <si>
    <t xml:space="preserve">   กลับรายการประมาณการรื้อถอน</t>
  </si>
  <si>
    <t xml:space="preserve">   ประมาณการหนี้สินหมุนเวียนสำหรับผลประโยชน์พนักงาน</t>
  </si>
  <si>
    <t>จ่ายดอกเบี้ย</t>
  </si>
  <si>
    <t>รายได้จากการบริการ</t>
  </si>
  <si>
    <t>ต้นทุนการบริการ</t>
  </si>
  <si>
    <t>ส่วนแบ่ง</t>
  </si>
  <si>
    <t>กำไร (ขาดทุน)</t>
  </si>
  <si>
    <t>เงินสดรับจากเงินให้กู้ยืมระยะสั้นแก่กิจการที่เกี่ยวข้องกัน</t>
  </si>
  <si>
    <t xml:space="preserve">   โอนเงินจ่ายล่วงหน้าค่าก่อสร้างโรงงานและเครื่องจักรเป็น</t>
  </si>
  <si>
    <t>เงินสดจ่ายคืนเงินกู้ยืมระยะสั้นจากผู้ร่วมค้า</t>
  </si>
  <si>
    <t>กำไรก่อนภาษี</t>
  </si>
  <si>
    <t xml:space="preserve">   แปลงเงินให้กู้ยืมแก่กิจการที่เกี่ยวข้องกันเป็นทุน</t>
  </si>
  <si>
    <t xml:space="preserve">   กำไรจากการแปลงเงินให้กู้ยืมแก่กิจการที่เกี่ยวข้องกันเป็นทุน</t>
  </si>
  <si>
    <t>ค่าธรรมเนียมใบอนุญาตการทำเหมืองแร่จ่ายล่วงหน้า</t>
  </si>
  <si>
    <t xml:space="preserve">   ขาดทุนจากการเปลี่ยนสกุลเงินให้กู้ยืมกิจการที่เกี่ยวข้องกัน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</si>
  <si>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</si>
  <si>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</si>
  <si>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</si>
  <si>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ส่วนแบ่งขาดทุนเบ็ดเสร็จอื่นในการร่วมค้า</t>
  </si>
  <si>
    <t xml:space="preserve">         อุปกรณ์ และยานพาหนะ</t>
  </si>
  <si>
    <t>กำไรก่อนภาษีเงินได้</t>
  </si>
  <si>
    <t xml:space="preserve">   สินทรัพย์สิทธิการใช้เพิ่มขึ้นจากหนี้สินตามสัญญาเช่า</t>
  </si>
  <si>
    <t xml:space="preserve">   ซื้อเครื่องจักร อุปกรณ์ และงานระหว่างก่อสร้างโดยยังมิได้จ่ายชำระ</t>
  </si>
  <si>
    <t>เงินฝากประจำที่ติดภาระค้ำประกันลดลง</t>
  </si>
  <si>
    <t>31 ธันวาคม 2565</t>
  </si>
  <si>
    <t>ยอดคงเหลือ ณ วันที่ 1 มกราคม 2566</t>
  </si>
  <si>
    <t xml:space="preserve">   ขาดทุนจากการตัดจำหน่ายส่วนปรับปรุงที่ดิน เครื่องจักร </t>
  </si>
  <si>
    <t xml:space="preserve">   เงินปันผลรับ</t>
  </si>
  <si>
    <t>กำไรจากการดำเนินงานก่อนการเปลี่ยนแปลงในสินทรัพย์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</si>
  <si>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</si>
  <si>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</si>
  <si>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</si>
  <si>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เงินจ่ายล่วงหน้าค่าก่อสร้างโรงงาน และเครื่องจักร</t>
  </si>
  <si>
    <t>เงินสดรับจากเงินปันผล</t>
  </si>
  <si>
    <t>เงินสดจ่ายเพื่อซื้อสินทรัพย์สิทธิการใช้</t>
  </si>
  <si>
    <t xml:space="preserve">   กลับรายการขาดทุนจากการปรับมูลค่าสินค้าคงเหลือ</t>
  </si>
  <si>
    <t>หนี้สินสัญญาอนุพันธ์</t>
  </si>
  <si>
    <t>เงินสดจ่ายเพื่อเงินลงทุนในการร่วมค้า</t>
  </si>
  <si>
    <t>เงินสดและรายการเทียบเท่าเงินสดเพิ่มขึ้น (ลดลง) สุทธิ</t>
  </si>
  <si>
    <t>กำไรจากการประมาณการ</t>
  </si>
  <si>
    <t>เงินสดรับจากการจำหน่ายสินทรัพย์สิทธิการใช้</t>
  </si>
  <si>
    <t>จ่ายเงินปันผล</t>
  </si>
  <si>
    <t>ในการร่วมค้า</t>
  </si>
  <si>
    <t>งบเดี่ยว</t>
  </si>
  <si>
    <t>งบรวม</t>
  </si>
  <si>
    <t xml:space="preserve">   ขาดทุนจาการตัดจำหน่ายสินทรัพย์ไม่มีตัวตน</t>
  </si>
  <si>
    <t xml:space="preserve">   (กำไร) ขาดทุนจากอัตราแลกเปลี่ยนที่ยังไม่เกิดขึ้น</t>
  </si>
  <si>
    <t xml:space="preserve">เงินสดรับจากการจำหน่ายส่วนปรับปรุงอาคาร เครื่องจักร </t>
  </si>
  <si>
    <t xml:space="preserve">   อุปกรณ์ และยานพาหนะ</t>
  </si>
  <si>
    <t xml:space="preserve">   กำไรจากการจำหน่ายสินทรัพย์สิทธิการใช้</t>
  </si>
  <si>
    <t>ยอดคงเหลือ ณ วันที่ 30 กันยายน 2565</t>
  </si>
  <si>
    <t>สำหรับงวดเก้าเดือนสิ้นสุดวันที่ 30 กันยายน 2566 (ยังไม่ได้ตรวจสอบ แต่สอบทานแล้ว)</t>
  </si>
  <si>
    <t>ยอดคงเหลือ ณ วันที่ 30 กันยายน 2566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</si>
  <si>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</si>
  <si>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</si>
  <si>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 (ยังไม่ได้ตรวจสอบ แต่สอบทานแล้ว)</t>
  </si>
  <si>
    <t xml:space="preserve">   กำไรจากการปรับมูลค่ายุติธรรมตราสารอนุพันธ์</t>
  </si>
  <si>
    <t xml:space="preserve">   ส่วนแบ่งกำไรจากเงินลงทุนในการร่วมค้า</t>
  </si>
  <si>
    <t>ส่วนแบ่งกำไรจากเงินลงทุนในการร่วมค้า</t>
  </si>
  <si>
    <t xml:space="preserve">   ขาดทุนจากการจำหน่ายส่วนปรับปรุงอาคาร เครื่องจักร </t>
  </si>
  <si>
    <t xml:space="preserve">         และอุปกรณ์ </t>
  </si>
  <si>
    <t>รายการปรับกระทบกำไรก่อนภาษีเป็นเงินสดรับ (จ่าย) จากกิจกรรมดำเนินงาน</t>
  </si>
  <si>
    <t>เงินสดสุทธิได้มาจาก (ใช้ไปใน) กิจกรรมลงทุน</t>
  </si>
  <si>
    <t>   แปลงลูกหนี้การค้ากิจการที่เกี่ยวข้องกันเป็นเงินให้กู้ยืมระยะยาวแก่</t>
  </si>
  <si>
    <t xml:space="preserve">       กิจการที่เกี่ยวข้องกัน</t>
  </si>
  <si>
    <t xml:space="preserve">   (กลับรายการ) ค่าเผื่อจากการด้อยค่าของเครื่องจักรและอุปกรณ์ </t>
  </si>
  <si>
    <t>กำไร (ขาดทุน) สำหรับงวด</t>
  </si>
  <si>
    <t>ผลกระทบของอัตราแลกเปลี่ยนที่มีต่อเงินสดและรายการเทียบเท่าเงินสด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</si>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</sst>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(* #,##0.0000_);_(* \(#,##0.0000\);_(* &quot;-&quot;_);_(@_)"/>
    <numFmt numFmtId="170" formatCode="_(* #,##0.000_);_(* \(#,##0.000\);_(* &quot;-&quot;_);_(@_)"/>
    <numFmt numFmtId="171" formatCode="#,##0.0_);\(#,##0.0\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name val="Cordia New"/>
      <family val="2"/>
      <charset val="222"/>
    </font>
    <font>
      <sz val="14"/>
      <color rgb="FFFF0000"/>
      <name val="Cordia New"/>
      <family val="2"/>
    </font>
    <font>
      <sz val="14"/>
      <name val="Cordia New"/>
      <family val="2"/>
    </font>
    <font>
      <b/>
      <sz val="16"/>
      <name val="Cordia New"/>
      <family val="2"/>
    </font>
    <font>
      <sz val="16"/>
      <name val="Cordia New"/>
      <family val="2"/>
    </font>
    <font>
      <i/>
      <sz val="16"/>
      <color theme="1"/>
      <name val="Cordia New"/>
      <family val="2"/>
    </font>
    <font>
      <sz val="16"/>
      <color theme="0"/>
      <name val="Cordia New"/>
      <family val="2"/>
    </font>
    <font>
      <sz val="16"/>
      <color theme="1"/>
      <name val="Cordia New"/>
      <family val="2"/>
    </font>
    <font>
      <b/>
      <i/>
      <sz val="16"/>
      <name val="Cordia New"/>
      <family val="2"/>
    </font>
    <font>
      <sz val="14"/>
      <color theme="1"/>
      <name val="Cordia New"/>
      <family val="2"/>
    </font>
    <font>
      <sz val="14"/>
      <color rgb="FFFFFF0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4" fontId="2" fillId="0" borderId="0" applyFont="0" applyFill="0" applyBorder="0" applyAlignment="0" applyProtection="0"/>
    <xf numFmtId="0" fontId="6" fillId="0" borderId="0"/>
    <xf numFmtId="0" fontId="21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6">
    <xf numFmtId="0" fontId="0" fillId="0" borderId="0" xfId="0"/>
    <xf numFmtId="165" fontId="11" fillId="0" borderId="0" xfId="2" applyNumberFormat="1" applyFont="1" applyFill="1" applyAlignment="1">
      <alignment vertical="center"/>
    </xf>
    <xf numFmtId="43" fontId="11" fillId="0" borderId="0" xfId="6" applyFont="1" applyFill="1" applyAlignment="1">
      <alignment vertical="center"/>
    </xf>
    <xf numFmtId="165" fontId="11" fillId="0" borderId="0" xfId="6" applyNumberFormat="1" applyFont="1" applyFill="1" applyAlignment="1">
      <alignment vertical="center"/>
    </xf>
    <xf numFmtId="165" fontId="16" fillId="0" borderId="0" xfId="2" applyNumberFormat="1" applyFont="1" applyFill="1" applyAlignment="1">
      <alignment vertical="center"/>
    </xf>
    <xf numFmtId="43" fontId="7" fillId="0" borderId="0" xfId="6" applyFont="1" applyFill="1" applyAlignment="1">
      <alignment vertical="center"/>
    </xf>
    <xf numFmtId="165" fontId="11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22" fillId="0" borderId="0" xfId="6" applyNumberFormat="1" applyFont="1" applyFill="1" applyAlignment="1">
      <alignment horizontal="right" vertical="center"/>
    </xf>
    <xf numFmtId="43" fontId="26" fillId="0" borderId="0" xfId="6" applyFont="1" applyFill="1"/>
    <xf numFmtId="165" fontId="11" fillId="0" borderId="0" xfId="2" applyNumberFormat="1" applyFont="1" applyFill="1" applyAlignment="1"/>
    <xf numFmtId="43" fontId="11" fillId="0" borderId="0" xfId="6" applyFont="1" applyFill="1" applyAlignment="1"/>
    <xf numFmtId="165" fontId="31" fillId="0" borderId="0" xfId="2" applyNumberFormat="1" applyFont="1" applyFill="1" applyAlignment="1">
      <alignment vertical="center"/>
    </xf>
    <xf numFmtId="165" fontId="31" fillId="0" borderId="0" xfId="6" applyNumberFormat="1" applyFont="1" applyFill="1" applyAlignment="1">
      <alignment vertical="center"/>
    </xf>
    <xf numFmtId="165" fontId="30" fillId="0" borderId="0" xfId="2" applyNumberFormat="1" applyFont="1" applyFill="1" applyAlignment="1">
      <alignment vertical="center"/>
    </xf>
    <xf numFmtId="165" fontId="30" fillId="0" borderId="0" xfId="2" applyNumberFormat="1" applyFont="1" applyFill="1" applyBorder="1" applyAlignment="1">
      <alignment vertical="center"/>
    </xf>
    <xf numFmtId="165" fontId="31" fillId="0" borderId="0" xfId="6" applyNumberFormat="1" applyFont="1" applyFill="1" applyAlignment="1">
      <alignment horizontal="right" vertical="center"/>
    </xf>
    <xf numFmtId="165" fontId="31" fillId="0" borderId="1" xfId="6" applyNumberFormat="1" applyFont="1" applyFill="1" applyBorder="1" applyAlignment="1">
      <alignment horizontal="right" vertical="center"/>
    </xf>
    <xf numFmtId="165" fontId="31" fillId="0" borderId="0" xfId="6" applyNumberFormat="1" applyFont="1" applyFill="1" applyBorder="1" applyAlignment="1">
      <alignment vertical="center"/>
    </xf>
    <xf numFmtId="165" fontId="30" fillId="0" borderId="0" xfId="6" applyNumberFormat="1" applyFont="1" applyFill="1" applyAlignment="1">
      <alignment vertical="center"/>
    </xf>
    <xf numFmtId="165" fontId="30" fillId="0" borderId="2" xfId="6" applyNumberFormat="1" applyFont="1" applyFill="1" applyBorder="1" applyAlignment="1">
      <alignment vertical="center"/>
    </xf>
    <xf numFmtId="165" fontId="34" fillId="0" borderId="0" xfId="6" applyNumberFormat="1" applyFont="1" applyFill="1" applyAlignment="1">
      <alignment vertical="center"/>
    </xf>
    <xf numFmtId="165" fontId="34" fillId="0" borderId="0" xfId="6" applyNumberFormat="1" applyFont="1" applyFill="1" applyBorder="1" applyAlignment="1">
      <alignment vertical="center"/>
    </xf>
    <xf numFmtId="165" fontId="30" fillId="0" borderId="0" xfId="6" applyNumberFormat="1" applyFont="1" applyFill="1" applyBorder="1" applyAlignment="1">
      <alignment vertical="center"/>
    </xf>
    <xf numFmtId="165" fontId="30" fillId="0" borderId="4" xfId="6" applyNumberFormat="1" applyFont="1" applyFill="1" applyBorder="1" applyAlignment="1">
      <alignment vertical="center"/>
    </xf>
    <xf numFmtId="43" fontId="11" fillId="0" borderId="0" xfId="6" applyFont="1" applyFill="1" applyAlignment="1">
      <alignment horizontal="center" vertical="center"/>
    </xf>
    <xf numFmtId="165" fontId="14" fillId="0" borderId="0" xfId="6" applyNumberFormat="1" applyFont="1" applyFill="1" applyAlignment="1">
      <alignment horizontal="center" vertical="top"/>
    </xf>
    <xf numFmtId="165" fontId="31" fillId="0" borderId="1" xfId="6" applyNumberFormat="1" applyFont="1" applyFill="1" applyBorder="1" applyAlignment="1">
      <alignment vertical="center"/>
    </xf>
    <xf numFmtId="165" fontId="30" fillId="0" borderId="3" xfId="6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horizontal="left" vertical="center"/>
    </xf>
    <xf numFmtId="165" fontId="11" fillId="0" borderId="0" xfId="6" quotePrefix="1" applyNumberFormat="1" applyFont="1" applyFill="1" applyAlignment="1">
      <alignment horizontal="center" vertical="top"/>
    </xf>
    <xf numFmtId="165" fontId="17" fillId="0" borderId="0" xfId="6" applyNumberFormat="1" applyFont="1" applyFill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6" fillId="0" borderId="1" xfId="6" applyNumberFormat="1" applyFont="1" applyFill="1" applyBorder="1" applyAlignment="1">
      <alignment horizontal="right" vertical="center"/>
    </xf>
    <xf numFmtId="165" fontId="16" fillId="0" borderId="5" xfId="6" applyNumberFormat="1" applyFont="1" applyFill="1" applyBorder="1" applyAlignment="1">
      <alignment horizontal="right" vertical="center"/>
    </xf>
    <xf numFmtId="165" fontId="16" fillId="0" borderId="0" xfId="6" applyNumberFormat="1" applyFont="1" applyFill="1" applyBorder="1" applyAlignment="1">
      <alignment horizontal="right" vertical="center"/>
    </xf>
    <xf numFmtId="165" fontId="15" fillId="0" borderId="0" xfId="6" applyNumberFormat="1" applyFont="1" applyFill="1" applyAlignment="1">
      <alignment horizontal="left" vertical="center"/>
    </xf>
    <xf numFmtId="165" fontId="11" fillId="0" borderId="2" xfId="6" quotePrefix="1" applyNumberFormat="1" applyFont="1" applyFill="1" applyBorder="1" applyAlignment="1">
      <alignment horizontal="center" vertical="top"/>
    </xf>
    <xf numFmtId="165" fontId="17" fillId="0" borderId="0" xfId="6" applyNumberFormat="1" applyFont="1" applyFill="1" applyAlignment="1">
      <alignment horizontal="center" vertical="center"/>
    </xf>
    <xf numFmtId="165" fontId="23" fillId="0" borderId="0" xfId="6" applyNumberFormat="1" applyFont="1" applyFill="1" applyAlignment="1">
      <alignment horizontal="right" vertical="center"/>
    </xf>
    <xf numFmtId="165" fontId="16" fillId="0" borderId="2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horizontal="right" vertical="center"/>
    </xf>
    <xf numFmtId="165" fontId="27" fillId="0" borderId="0" xfId="6" applyNumberFormat="1" applyFont="1" applyFill="1" applyAlignment="1">
      <alignment horizontal="left" vertical="center"/>
    </xf>
    <xf numFmtId="165" fontId="11" fillId="0" borderId="5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center" vertical="top"/>
    </xf>
    <xf numFmtId="165" fontId="10" fillId="0" borderId="0" xfId="6" applyNumberFormat="1" applyFont="1" applyFill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8" fillId="0" borderId="5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right" vertical="center"/>
    </xf>
    <xf numFmtId="165" fontId="7" fillId="0" borderId="2" xfId="6" quotePrefix="1" applyNumberFormat="1" applyFont="1" applyFill="1" applyBorder="1" applyAlignment="1">
      <alignment horizontal="center" vertical="top"/>
    </xf>
    <xf numFmtId="165" fontId="8" fillId="0" borderId="2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Alignment="1">
      <alignment horizontal="right" vertical="center"/>
    </xf>
    <xf numFmtId="165" fontId="7" fillId="0" borderId="5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Alignment="1">
      <alignment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16" fillId="0" borderId="0" xfId="6" quotePrefix="1" applyNumberFormat="1" applyFont="1" applyFill="1" applyAlignment="1">
      <alignment horizontal="left" vertical="center"/>
    </xf>
    <xf numFmtId="165" fontId="24" fillId="0" borderId="0" xfId="6" applyNumberFormat="1" applyFont="1" applyFill="1" applyAlignment="1">
      <alignment horizontal="left" vertical="center"/>
    </xf>
    <xf numFmtId="165" fontId="17" fillId="0" borderId="0" xfId="6" applyNumberFormat="1" applyFont="1" applyFill="1" applyAlignment="1">
      <alignment horizontal="center" vertical="top"/>
    </xf>
    <xf numFmtId="165" fontId="11" fillId="0" borderId="0" xfId="6" applyNumberFormat="1" applyFont="1" applyFill="1" applyAlignment="1">
      <alignment horizontal="center" vertical="center"/>
    </xf>
    <xf numFmtId="165" fontId="16" fillId="0" borderId="2" xfId="6" applyNumberFormat="1" applyFont="1" applyFill="1" applyBorder="1" applyAlignment="1">
      <alignment horizontal="center" vertical="center"/>
    </xf>
    <xf numFmtId="165" fontId="16" fillId="0" borderId="0" xfId="6" applyNumberFormat="1" applyFont="1" applyFill="1" applyAlignment="1">
      <alignment horizontal="center" vertical="center"/>
    </xf>
    <xf numFmtId="165" fontId="16" fillId="0" borderId="3" xfId="6" applyNumberFormat="1" applyFont="1" applyFill="1" applyBorder="1" applyAlignment="1">
      <alignment horizontal="center" vertical="center"/>
    </xf>
    <xf numFmtId="165" fontId="16" fillId="0" borderId="4" xfId="6" applyNumberFormat="1" applyFont="1" applyFill="1" applyBorder="1" applyAlignment="1">
      <alignment horizontal="center" vertical="center"/>
    </xf>
    <xf numFmtId="165" fontId="16" fillId="0" borderId="5" xfId="6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left" vertical="center"/>
    </xf>
    <xf numFmtId="165" fontId="11" fillId="0" borderId="0" xfId="6" applyNumberFormat="1" applyFont="1" applyFill="1" applyAlignment="1">
      <alignment horizontal="center" vertical="top"/>
    </xf>
    <xf numFmtId="165" fontId="7" fillId="0" borderId="0" xfId="6" applyNumberFormat="1" applyFont="1" applyFill="1" applyAlignment="1">
      <alignment horizontal="right" vertical="top"/>
    </xf>
    <xf numFmtId="165" fontId="11" fillId="0" borderId="5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top"/>
    </xf>
    <xf numFmtId="165" fontId="14" fillId="0" borderId="0" xfId="6" applyNumberFormat="1" applyFont="1" applyFill="1" applyAlignment="1">
      <alignment horizontal="center" vertical="center"/>
    </xf>
    <xf numFmtId="165" fontId="14" fillId="0" borderId="0" xfId="6" applyNumberFormat="1" applyFont="1" applyFill="1" applyAlignment="1">
      <alignment horizontal="right" vertical="top"/>
    </xf>
    <xf numFmtId="165" fontId="30" fillId="0" borderId="2" xfId="6" applyNumberFormat="1" applyFont="1" applyFill="1" applyBorder="1" applyAlignment="1">
      <alignment horizontal="right" vertical="center"/>
    </xf>
    <xf numFmtId="165" fontId="30" fillId="0" borderId="0" xfId="2" applyNumberFormat="1" applyFont="1" applyFill="1" applyBorder="1" applyAlignment="1">
      <alignment horizontal="right" vertical="center"/>
    </xf>
    <xf numFmtId="165" fontId="31" fillId="0" borderId="0" xfId="2" applyNumberFormat="1" applyFont="1" applyFill="1" applyAlignment="1">
      <alignment horizontal="right" vertical="center"/>
    </xf>
    <xf numFmtId="165" fontId="34" fillId="0" borderId="0" xfId="6" applyNumberFormat="1" applyFont="1" applyFill="1" applyAlignment="1">
      <alignment horizontal="right" vertical="center"/>
    </xf>
    <xf numFmtId="165" fontId="34" fillId="0" borderId="0" xfId="6" applyNumberFormat="1" applyFont="1" applyFill="1" applyBorder="1" applyAlignment="1">
      <alignment horizontal="right" vertical="center"/>
    </xf>
    <xf numFmtId="165" fontId="30" fillId="0" borderId="3" xfId="6" applyNumberFormat="1" applyFont="1" applyFill="1" applyBorder="1" applyAlignment="1">
      <alignment horizontal="right" vertical="center"/>
    </xf>
    <xf numFmtId="165" fontId="30" fillId="0" borderId="0" xfId="6" applyNumberFormat="1" applyFont="1" applyFill="1" applyAlignment="1">
      <alignment horizontal="right" vertical="center"/>
    </xf>
    <xf numFmtId="165" fontId="30" fillId="0" borderId="4" xfId="6" applyNumberFormat="1" applyFont="1" applyFill="1" applyBorder="1" applyAlignment="1">
      <alignment horizontal="right" vertical="center"/>
    </xf>
    <xf numFmtId="40" fontId="28" fillId="0" borderId="0" xfId="6" applyNumberFormat="1" applyFont="1" applyFill="1" applyAlignment="1">
      <alignment vertical="center"/>
    </xf>
    <xf numFmtId="40" fontId="7" fillId="0" borderId="0" xfId="2" applyNumberFormat="1" applyFont="1" applyFill="1" applyAlignment="1">
      <alignment vertical="center"/>
    </xf>
    <xf numFmtId="40" fontId="37" fillId="0" borderId="0" xfId="6" applyNumberFormat="1" applyFont="1" applyFill="1" applyAlignment="1">
      <alignment vertical="center"/>
    </xf>
    <xf numFmtId="40" fontId="28" fillId="0" borderId="0" xfId="6" applyNumberFormat="1" applyFont="1" applyFill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40" fontId="28" fillId="0" borderId="0" xfId="6" applyNumberFormat="1" applyFont="1" applyFill="1" applyBorder="1" applyAlignment="1">
      <alignment horizontal="right" vertical="center"/>
    </xf>
    <xf numFmtId="40" fontId="28" fillId="0" borderId="0" xfId="1" applyNumberFormat="1" applyFont="1" applyAlignment="1">
      <alignment horizontal="right" vertical="center"/>
    </xf>
    <xf numFmtId="40" fontId="28" fillId="0" borderId="0" xfId="1" applyNumberFormat="1" applyFont="1" applyAlignment="1">
      <alignment horizontal="left" vertical="center"/>
    </xf>
    <xf numFmtId="0" fontId="28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5" fontId="11" fillId="0" borderId="2" xfId="1" quotePrefix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5" fontId="7" fillId="0" borderId="2" xfId="1" quotePrefix="1" applyNumberFormat="1" applyFont="1" applyBorder="1" applyAlignment="1">
      <alignment horizontal="center" vertical="top"/>
    </xf>
    <xf numFmtId="0" fontId="13" fillId="0" borderId="0" xfId="1" applyFont="1" applyAlignment="1">
      <alignment horizontal="center" vertical="center"/>
    </xf>
    <xf numFmtId="0" fontId="7" fillId="0" borderId="0" xfId="1" quotePrefix="1" applyFont="1" applyAlignment="1">
      <alignment horizontal="center" vertical="top"/>
    </xf>
    <xf numFmtId="0" fontId="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0" fontId="28" fillId="0" borderId="0" xfId="1" applyNumberFormat="1" applyFont="1" applyAlignment="1">
      <alignment vertical="center"/>
    </xf>
    <xf numFmtId="0" fontId="28" fillId="0" borderId="0" xfId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37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28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7" applyNumberFormat="1" applyFont="1" applyAlignment="1">
      <alignment horizontal="right" vertical="center"/>
    </xf>
    <xf numFmtId="37" fontId="39" fillId="0" borderId="0" xfId="7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41" fontId="11" fillId="0" borderId="1" xfId="7" applyNumberFormat="1" applyFont="1" applyBorder="1" applyAlignment="1">
      <alignment horizontal="right" vertical="center"/>
    </xf>
    <xf numFmtId="37" fontId="11" fillId="0" borderId="1" xfId="7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37" fontId="16" fillId="0" borderId="2" xfId="7" applyNumberFormat="1" applyFont="1" applyBorder="1" applyAlignment="1">
      <alignment horizontal="right" vertical="center"/>
    </xf>
    <xf numFmtId="38" fontId="28" fillId="0" borderId="0" xfId="1" applyNumberFormat="1" applyFont="1" applyAlignment="1">
      <alignment horizontal="right" vertical="center"/>
    </xf>
    <xf numFmtId="38" fontId="28" fillId="0" borderId="0" xfId="6" applyNumberFormat="1" applyFont="1" applyFill="1" applyAlignment="1">
      <alignment horizontal="right" vertical="center"/>
    </xf>
    <xf numFmtId="0" fontId="10" fillId="0" borderId="0" xfId="1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171" fontId="10" fillId="0" borderId="0" xfId="1" applyNumberFormat="1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43" fontId="7" fillId="0" borderId="0" xfId="1" applyNumberFormat="1" applyFont="1" applyAlignment="1">
      <alignment vertical="center"/>
    </xf>
    <xf numFmtId="165" fontId="11" fillId="0" borderId="1" xfId="7" applyNumberFormat="1" applyFont="1" applyBorder="1" applyAlignment="1">
      <alignment horizontal="right" vertical="center"/>
    </xf>
    <xf numFmtId="41" fontId="22" fillId="0" borderId="1" xfId="0" applyNumberFormat="1" applyFont="1" applyBorder="1" applyAlignment="1">
      <alignment horizontal="right" vertical="center"/>
    </xf>
    <xf numFmtId="43" fontId="28" fillId="0" borderId="0" xfId="6" applyFont="1" applyFill="1" applyAlignment="1">
      <alignment horizontal="right" vertical="center"/>
    </xf>
    <xf numFmtId="43" fontId="28" fillId="0" borderId="0" xfId="6" applyFont="1" applyFill="1" applyAlignment="1">
      <alignment vertical="center"/>
    </xf>
    <xf numFmtId="41" fontId="8" fillId="0" borderId="5" xfId="1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165" fontId="11" fillId="0" borderId="0" xfId="7" applyNumberFormat="1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39" fontId="7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top"/>
    </xf>
    <xf numFmtId="41" fontId="7" fillId="0" borderId="5" xfId="1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40" fontId="7" fillId="0" borderId="0" xfId="1" applyNumberFormat="1" applyFont="1" applyAlignment="1">
      <alignment vertical="center"/>
    </xf>
    <xf numFmtId="39" fontId="7" fillId="0" borderId="0" xfId="1" applyNumberFormat="1" applyFont="1" applyAlignment="1">
      <alignment vertical="center"/>
    </xf>
    <xf numFmtId="0" fontId="7" fillId="0" borderId="6" xfId="1" applyFont="1" applyBorder="1" applyAlignment="1">
      <alignment vertical="center"/>
    </xf>
    <xf numFmtId="0" fontId="30" fillId="0" borderId="0" xfId="1" applyFont="1" applyAlignment="1">
      <alignment horizontal="left" vertical="center"/>
    </xf>
    <xf numFmtId="0" fontId="3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30" fillId="0" borderId="0" xfId="1" applyFont="1" applyAlignment="1">
      <alignment horizontal="right" vertical="center"/>
    </xf>
    <xf numFmtId="0" fontId="31" fillId="0" borderId="0" xfId="1" applyFont="1" applyAlignment="1">
      <alignment horizontal="right" vertical="center"/>
    </xf>
    <xf numFmtId="165" fontId="14" fillId="0" borderId="0" xfId="1" applyNumberFormat="1" applyFont="1" applyAlignment="1">
      <alignment horizontal="center"/>
    </xf>
    <xf numFmtId="165" fontId="30" fillId="0" borderId="0" xfId="1" applyNumberFormat="1" applyFont="1"/>
    <xf numFmtId="0" fontId="34" fillId="0" borderId="2" xfId="1" quotePrefix="1" applyFont="1" applyBorder="1" applyAlignment="1">
      <alignment horizontal="center" vertical="top"/>
    </xf>
    <xf numFmtId="1" fontId="34" fillId="0" borderId="0" xfId="1" applyNumberFormat="1" applyFont="1" applyAlignment="1">
      <alignment horizontal="center" vertical="top"/>
    </xf>
    <xf numFmtId="1" fontId="31" fillId="0" borderId="0" xfId="1" applyNumberFormat="1" applyFont="1" applyAlignment="1">
      <alignment vertical="top"/>
    </xf>
    <xf numFmtId="0" fontId="35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31" fillId="0" borderId="0" xfId="1" applyFont="1" applyAlignment="1">
      <alignment horizontal="left" vertical="center"/>
    </xf>
    <xf numFmtId="0" fontId="31" fillId="0" borderId="0" xfId="0" applyFont="1" applyAlignment="1">
      <alignment vertical="center"/>
    </xf>
    <xf numFmtId="40" fontId="11" fillId="0" borderId="0" xfId="1" applyNumberFormat="1" applyFont="1" applyAlignment="1">
      <alignment horizontal="right" vertical="center"/>
    </xf>
    <xf numFmtId="40" fontId="11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vertical="top"/>
    </xf>
    <xf numFmtId="41" fontId="11" fillId="0" borderId="0" xfId="1" applyNumberFormat="1" applyFont="1" applyAlignment="1">
      <alignment vertical="center"/>
    </xf>
    <xf numFmtId="0" fontId="30" fillId="0" borderId="0" xfId="1" applyFont="1" applyAlignment="1">
      <alignment vertical="center"/>
    </xf>
    <xf numFmtId="0" fontId="31" fillId="0" borderId="0" xfId="1" quotePrefix="1" applyFont="1" applyAlignment="1">
      <alignment horizontal="left" vertical="center"/>
    </xf>
    <xf numFmtId="41" fontId="11" fillId="0" borderId="1" xfId="1" applyNumberFormat="1" applyFont="1" applyBorder="1" applyAlignment="1">
      <alignment horizontal="right" vertical="center"/>
    </xf>
    <xf numFmtId="40" fontId="37" fillId="0" borderId="0" xfId="1" applyNumberFormat="1" applyFont="1" applyAlignment="1">
      <alignment vertical="center"/>
    </xf>
    <xf numFmtId="0" fontId="30" fillId="0" borderId="0" xfId="1" quotePrefix="1" applyFont="1" applyAlignment="1">
      <alignment horizontal="left" vertical="center"/>
    </xf>
    <xf numFmtId="165" fontId="11" fillId="0" borderId="0" xfId="1" applyNumberFormat="1" applyFont="1" applyAlignment="1">
      <alignment vertical="center"/>
    </xf>
    <xf numFmtId="41" fontId="31" fillId="0" borderId="0" xfId="1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41" fontId="31" fillId="0" borderId="0" xfId="1" applyNumberFormat="1" applyFont="1" applyAlignment="1">
      <alignment horizontal="right" vertical="center"/>
    </xf>
    <xf numFmtId="43" fontId="11" fillId="0" borderId="0" xfId="1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0" fontId="15" fillId="0" borderId="0" xfId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/>
    </xf>
    <xf numFmtId="165" fontId="11" fillId="0" borderId="1" xfId="4" applyNumberFormat="1" applyFont="1" applyBorder="1" applyAlignment="1">
      <alignment horizontal="center" vertical="center"/>
    </xf>
    <xf numFmtId="165" fontId="11" fillId="0" borderId="0" xfId="4" applyNumberFormat="1" applyFont="1" applyAlignment="1">
      <alignment horizontal="center" vertical="center"/>
    </xf>
    <xf numFmtId="165" fontId="11" fillId="0" borderId="0" xfId="7" applyNumberFormat="1" applyFont="1" applyAlignment="1">
      <alignment horizontal="center" vertical="center" shrinkToFit="1"/>
    </xf>
    <xf numFmtId="165" fontId="17" fillId="0" borderId="0" xfId="1" applyNumberFormat="1" applyFont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165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6" fillId="0" borderId="0" xfId="1" applyFont="1" applyAlignment="1">
      <alignment vertical="center"/>
    </xf>
    <xf numFmtId="41" fontId="16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vertical="center"/>
    </xf>
    <xf numFmtId="165" fontId="16" fillId="0" borderId="4" xfId="1" applyNumberFormat="1" applyFont="1" applyBorder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37" fontId="30" fillId="0" borderId="0" xfId="1" applyNumberFormat="1" applyFont="1" applyAlignment="1">
      <alignment horizontal="left" vertical="center"/>
    </xf>
    <xf numFmtId="38" fontId="31" fillId="0" borderId="0" xfId="1" applyNumberFormat="1" applyFont="1" applyAlignment="1">
      <alignment horizontal="centerContinuous" vertical="center"/>
    </xf>
    <xf numFmtId="165" fontId="31" fillId="0" borderId="0" xfId="1" applyNumberFormat="1" applyFont="1" applyAlignment="1">
      <alignment vertical="center"/>
    </xf>
    <xf numFmtId="38" fontId="31" fillId="0" borderId="0" xfId="1" applyNumberFormat="1" applyFont="1" applyAlignment="1">
      <alignment horizontal="center" vertical="center"/>
    </xf>
    <xf numFmtId="0" fontId="31" fillId="0" borderId="0" xfId="1" applyFont="1" applyAlignment="1">
      <alignment horizontal="center" vertical="center"/>
    </xf>
    <xf numFmtId="165" fontId="31" fillId="0" borderId="0" xfId="1" applyNumberFormat="1" applyFont="1" applyAlignment="1">
      <alignment horizontal="center" vertical="top"/>
    </xf>
    <xf numFmtId="168" fontId="31" fillId="0" borderId="0" xfId="7" applyFont="1" applyAlignment="1">
      <alignment horizontal="center" vertical="center" shrinkToFit="1"/>
    </xf>
    <xf numFmtId="165" fontId="31" fillId="0" borderId="0" xfId="1" applyNumberFormat="1" applyFont="1" applyAlignment="1">
      <alignment horizontal="center" vertical="center"/>
    </xf>
    <xf numFmtId="165" fontId="31" fillId="0" borderId="1" xfId="4" applyNumberFormat="1" applyFont="1" applyBorder="1" applyAlignment="1">
      <alignment horizontal="center" vertical="center"/>
    </xf>
    <xf numFmtId="165" fontId="31" fillId="0" borderId="0" xfId="7" applyNumberFormat="1" applyFont="1" applyAlignment="1">
      <alignment horizontal="center" vertical="center" shrinkToFit="1"/>
    </xf>
    <xf numFmtId="37" fontId="31" fillId="0" borderId="0" xfId="1" applyNumberFormat="1" applyFont="1" applyAlignment="1">
      <alignment horizontal="center" vertical="center"/>
    </xf>
    <xf numFmtId="165" fontId="31" fillId="0" borderId="0" xfId="4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top"/>
    </xf>
    <xf numFmtId="165" fontId="31" fillId="0" borderId="1" xfId="1" applyNumberFormat="1" applyFont="1" applyBorder="1" applyAlignment="1">
      <alignment horizontal="center" vertical="center"/>
    </xf>
    <xf numFmtId="165" fontId="31" fillId="0" borderId="1" xfId="1" quotePrefix="1" applyNumberFormat="1" applyFont="1" applyBorder="1" applyAlignment="1">
      <alignment horizontal="center" vertical="center"/>
    </xf>
    <xf numFmtId="0" fontId="31" fillId="0" borderId="0" xfId="5" applyFont="1" applyAlignment="1">
      <alignment horizontal="center" vertical="center"/>
    </xf>
    <xf numFmtId="165" fontId="31" fillId="0" borderId="1" xfId="7" applyNumberFormat="1" applyFont="1" applyBorder="1" applyAlignment="1">
      <alignment horizontal="center" vertical="center" shrinkToFit="1"/>
    </xf>
    <xf numFmtId="165" fontId="31" fillId="0" borderId="1" xfId="1" applyNumberFormat="1" applyFont="1" applyBorder="1" applyAlignment="1">
      <alignment horizontal="center" vertical="top"/>
    </xf>
    <xf numFmtId="41" fontId="30" fillId="0" borderId="0" xfId="1" applyNumberFormat="1" applyFont="1" applyAlignment="1">
      <alignment horizontal="right" vertical="center"/>
    </xf>
    <xf numFmtId="41" fontId="30" fillId="0" borderId="0" xfId="1" applyNumberFormat="1" applyFont="1" applyAlignment="1">
      <alignment vertical="center"/>
    </xf>
    <xf numFmtId="41" fontId="31" fillId="0" borderId="1" xfId="1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1" applyNumberFormat="1" applyFont="1" applyBorder="1" applyAlignment="1">
      <alignment horizontal="right" vertical="center"/>
    </xf>
    <xf numFmtId="41" fontId="30" fillId="0" borderId="4" xfId="1" applyNumberFormat="1" applyFont="1" applyBorder="1" applyAlignment="1">
      <alignment horizontal="center" vertical="center"/>
    </xf>
    <xf numFmtId="41" fontId="30" fillId="0" borderId="0" xfId="1" applyNumberFormat="1" applyFont="1" applyAlignment="1">
      <alignment horizontal="center" vertical="center"/>
    </xf>
    <xf numFmtId="41" fontId="31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vertical="center"/>
    </xf>
    <xf numFmtId="41" fontId="31" fillId="0" borderId="0" xfId="0" applyNumberFormat="1" applyFont="1" applyAlignment="1">
      <alignment horizontal="right" vertical="center"/>
    </xf>
    <xf numFmtId="37" fontId="32" fillId="0" borderId="0" xfId="1" applyNumberFormat="1" applyFont="1" applyAlignment="1">
      <alignment horizontal="center" vertical="center"/>
    </xf>
    <xf numFmtId="40" fontId="28" fillId="0" borderId="0" xfId="1" applyNumberFormat="1" applyFont="1" applyAlignment="1">
      <alignment horizontal="center" vertical="center"/>
    </xf>
    <xf numFmtId="165" fontId="33" fillId="0" borderId="0" xfId="1" applyNumberFormat="1" applyFont="1" applyAlignment="1">
      <alignment vertical="center"/>
    </xf>
    <xf numFmtId="0" fontId="1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0" fillId="0" borderId="0" xfId="1" quotePrefix="1" applyFont="1" applyAlignment="1">
      <alignment horizontal="left" vertical="center"/>
    </xf>
    <xf numFmtId="0" fontId="16" fillId="0" borderId="0" xfId="1" quotePrefix="1" applyFont="1" applyAlignment="1">
      <alignment horizontal="left" vertical="center"/>
    </xf>
    <xf numFmtId="0" fontId="2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1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165" fontId="16" fillId="0" borderId="0" xfId="1" applyNumberFormat="1" applyFont="1"/>
    <xf numFmtId="0" fontId="17" fillId="0" borderId="0" xfId="1" applyFont="1" applyAlignment="1">
      <alignment vertical="center"/>
    </xf>
    <xf numFmtId="0" fontId="36" fillId="0" borderId="2" xfId="1" quotePrefix="1" applyFont="1" applyBorder="1" applyAlignment="1">
      <alignment horizontal="center" vertical="top"/>
    </xf>
    <xf numFmtId="0" fontId="11" fillId="0" borderId="2" xfId="1" quotePrefix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top"/>
    </xf>
    <xf numFmtId="0" fontId="20" fillId="0" borderId="0" xfId="1" applyFont="1" applyAlignment="1">
      <alignment vertical="center"/>
    </xf>
    <xf numFmtId="41" fontId="11" fillId="0" borderId="0" xfId="7" applyNumberFormat="1" applyFont="1" applyAlignment="1">
      <alignment horizontal="center" vertical="center"/>
    </xf>
    <xf numFmtId="43" fontId="29" fillId="0" borderId="0" xfId="6" applyFont="1" applyFill="1" applyAlignment="1">
      <alignment horizontal="center" vertical="center"/>
    </xf>
    <xf numFmtId="0" fontId="17" fillId="0" borderId="0" xfId="1" applyFont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41" fontId="16" fillId="0" borderId="2" xfId="1" applyNumberFormat="1" applyFont="1" applyBorder="1" applyAlignment="1">
      <alignment horizontal="center" vertical="center"/>
    </xf>
    <xf numFmtId="41" fontId="16" fillId="0" borderId="0" xfId="7" applyNumberFormat="1" applyFont="1" applyAlignment="1">
      <alignment horizontal="center" vertical="center"/>
    </xf>
    <xf numFmtId="43" fontId="16" fillId="0" borderId="2" xfId="6" applyFont="1" applyFill="1" applyBorder="1" applyAlignment="1">
      <alignment horizontal="center" vertical="center"/>
    </xf>
    <xf numFmtId="9" fontId="11" fillId="0" borderId="0" xfId="14" applyFont="1" applyFill="1" applyAlignment="1">
      <alignment vertical="center"/>
    </xf>
    <xf numFmtId="9" fontId="39" fillId="0" borderId="0" xfId="14" applyFont="1" applyFill="1" applyAlignment="1">
      <alignment vertical="center"/>
    </xf>
    <xf numFmtId="43" fontId="0" fillId="0" borderId="0" xfId="6" applyFont="1" applyFill="1"/>
    <xf numFmtId="41" fontId="16" fillId="0" borderId="0" xfId="1" applyNumberFormat="1" applyFont="1" applyAlignment="1">
      <alignment horizontal="center" vertical="center"/>
    </xf>
    <xf numFmtId="43" fontId="16" fillId="0" borderId="0" xfId="6" applyFont="1" applyFill="1" applyAlignment="1">
      <alignment horizontal="center" vertical="center"/>
    </xf>
    <xf numFmtId="43" fontId="29" fillId="0" borderId="0" xfId="6" applyFont="1" applyFill="1" applyAlignment="1">
      <alignment vertical="center"/>
    </xf>
    <xf numFmtId="41" fontId="16" fillId="0" borderId="3" xfId="1" applyNumberFormat="1" applyFont="1" applyBorder="1" applyAlignment="1">
      <alignment horizontal="center" vertical="center"/>
    </xf>
    <xf numFmtId="43" fontId="16" fillId="0" borderId="3" xfId="6" applyFont="1" applyFill="1" applyBorder="1" applyAlignment="1">
      <alignment horizontal="center" vertical="center"/>
    </xf>
    <xf numFmtId="0" fontId="16" fillId="0" borderId="0" xfId="1" applyFont="1" applyAlignment="1">
      <alignment vertical="top"/>
    </xf>
    <xf numFmtId="41" fontId="16" fillId="0" borderId="4" xfId="1" applyNumberFormat="1" applyFont="1" applyBorder="1" applyAlignment="1">
      <alignment horizontal="center" vertical="center"/>
    </xf>
    <xf numFmtId="43" fontId="16" fillId="0" borderId="4" xfId="6" applyFont="1" applyFill="1" applyBorder="1" applyAlignment="1">
      <alignment horizontal="center" vertical="center"/>
    </xf>
    <xf numFmtId="49" fontId="19" fillId="0" borderId="0" xfId="1" applyNumberFormat="1" applyFont="1" applyAlignment="1">
      <alignment vertical="top"/>
    </xf>
    <xf numFmtId="49" fontId="20" fillId="0" borderId="0" xfId="3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43" fontId="16" fillId="0" borderId="5" xfId="6" applyFont="1" applyFill="1" applyBorder="1" applyAlignment="1">
      <alignment horizontal="center" vertical="center"/>
    </xf>
    <xf numFmtId="0" fontId="11" fillId="0" borderId="0" xfId="1" applyFont="1"/>
    <xf numFmtId="43" fontId="11" fillId="0" borderId="0" xfId="6" applyFont="1" applyFill="1"/>
    <xf numFmtId="0" fontId="25" fillId="0" borderId="0" xfId="1" applyFont="1" applyAlignment="1">
      <alignment horizontal="center" vertical="top"/>
    </xf>
    <xf numFmtId="0" fontId="20" fillId="0" borderId="0" xfId="1" applyFont="1" applyAlignment="1">
      <alignment vertical="top"/>
    </xf>
    <xf numFmtId="0" fontId="11" fillId="0" borderId="0" xfId="1" applyFont="1" applyAlignment="1">
      <alignment vertical="top"/>
    </xf>
    <xf numFmtId="41" fontId="11" fillId="0" borderId="0" xfId="0" applyNumberFormat="1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43" fontId="11" fillId="0" borderId="5" xfId="6" applyFont="1" applyFill="1" applyBorder="1" applyAlignment="1">
      <alignment vertical="center"/>
    </xf>
    <xf numFmtId="41" fontId="16" fillId="0" borderId="4" xfId="7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top"/>
    </xf>
    <xf numFmtId="37" fontId="17" fillId="0" borderId="0" xfId="1" applyNumberFormat="1" applyFont="1" applyAlignment="1">
      <alignment vertical="top"/>
    </xf>
    <xf numFmtId="166" fontId="7" fillId="0" borderId="0" xfId="1" applyNumberFormat="1" applyFont="1" applyAlignment="1">
      <alignment vertical="top"/>
    </xf>
    <xf numFmtId="0" fontId="11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166" fontId="11" fillId="0" borderId="0" xfId="1" applyNumberFormat="1" applyFont="1" applyAlignment="1">
      <alignment vertical="top"/>
    </xf>
    <xf numFmtId="41" fontId="11" fillId="0" borderId="5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170" fontId="38" fillId="0" borderId="5" xfId="7" applyNumberFormat="1" applyFont="1" applyBorder="1" applyAlignment="1">
      <alignment horizontal="center" vertical="center"/>
    </xf>
    <xf numFmtId="169" fontId="16" fillId="0" borderId="0" xfId="1" applyNumberFormat="1" applyFont="1" applyAlignment="1">
      <alignment vertical="center"/>
    </xf>
    <xf numFmtId="170" fontId="16" fillId="0" borderId="5" xfId="7" applyNumberFormat="1" applyFont="1" applyBorder="1" applyAlignment="1">
      <alignment horizontal="center" vertical="center"/>
    </xf>
    <xf numFmtId="170" fontId="16" fillId="0" borderId="0" xfId="1" applyNumberFormat="1" applyFont="1" applyAlignment="1">
      <alignment vertical="center"/>
    </xf>
    <xf numFmtId="41" fontId="0" fillId="0" borderId="0" xfId="0" applyNumberFormat="1"/>
    <xf numFmtId="9" fontId="11" fillId="0" borderId="0" xfId="1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5" fontId="16" fillId="0" borderId="0" xfId="1" applyNumberFormat="1" applyFont="1" applyAlignment="1">
      <alignment vertical="top"/>
    </xf>
    <xf numFmtId="170" fontId="38" fillId="0" borderId="5" xfId="1" applyNumberFormat="1" applyFont="1" applyBorder="1" applyAlignment="1">
      <alignment horizontal="center" vertical="center"/>
    </xf>
    <xf numFmtId="170" fontId="16" fillId="0" borderId="5" xfId="7" applyNumberFormat="1" applyFont="1" applyBorder="1" applyAlignment="1">
      <alignment horizontal="right" vertical="center"/>
    </xf>
    <xf numFmtId="170" fontId="16" fillId="0" borderId="5" xfId="1" applyNumberFormat="1" applyFont="1" applyBorder="1" applyAlignment="1">
      <alignment horizontal="center" vertical="center"/>
    </xf>
    <xf numFmtId="167" fontId="16" fillId="0" borderId="0" xfId="1" applyNumberFormat="1" applyFont="1" applyAlignment="1">
      <alignment horizontal="center" vertical="center"/>
    </xf>
    <xf numFmtId="0" fontId="10" fillId="0" borderId="0" xfId="1" quotePrefix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5" fontId="16" fillId="0" borderId="1" xfId="1" applyNumberFormat="1" applyFont="1" applyBorder="1" applyAlignment="1">
      <alignment horizontal="center" vertical="top"/>
    </xf>
    <xf numFmtId="165" fontId="16" fillId="0" borderId="1" xfId="1" applyNumberFormat="1" applyFont="1" applyBorder="1" applyAlignment="1">
      <alignment horizontal="center"/>
    </xf>
    <xf numFmtId="165" fontId="14" fillId="0" borderId="0" xfId="1" applyNumberFormat="1" applyFont="1" applyAlignment="1">
      <alignment horizontal="center" vertical="center"/>
    </xf>
    <xf numFmtId="0" fontId="30" fillId="0" borderId="0" xfId="1" applyFont="1" applyAlignment="1">
      <alignment horizontal="left" vertical="center"/>
    </xf>
    <xf numFmtId="38" fontId="31" fillId="0" borderId="1" xfId="1" applyNumberFormat="1" applyFont="1" applyBorder="1" applyAlignment="1">
      <alignment horizontal="center"/>
    </xf>
    <xf numFmtId="38" fontId="31" fillId="0" borderId="2" xfId="1" applyNumberFormat="1" applyFont="1" applyBorder="1" applyAlignment="1">
      <alignment horizontal="center" vertical="center"/>
    </xf>
    <xf numFmtId="165" fontId="31" fillId="0" borderId="1" xfId="4" applyNumberFormat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/>
    </xf>
    <xf numFmtId="165" fontId="11" fillId="0" borderId="1" xfId="4" applyNumberFormat="1" applyFont="1" applyBorder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165" fontId="30" fillId="0" borderId="1" xfId="1" applyNumberFormat="1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165" fontId="30" fillId="0" borderId="1" xfId="1" applyNumberFormat="1" applyFont="1" applyBorder="1" applyAlignment="1">
      <alignment horizontal="center"/>
    </xf>
  </cellXfs>
  <cellStyles count="15">
    <cellStyle name="Comma" xfId="6" builtinId="3"/>
    <cellStyle name="Comma 10 2 2" xfId="8" xr:uid="{1FD2C3CC-B1D3-484A-B471-766EA04564E8}"/>
    <cellStyle name="Comma 10 2 2 2" xfId="13" xr:uid="{A1442219-47E2-4C5D-B553-CB56F2D0C2A0}"/>
    <cellStyle name="Comma 2" xfId="2" xr:uid="{E39D22B0-26ED-4409-88F9-55B14F636E72}"/>
    <cellStyle name="Comma 2 2" xfId="11" xr:uid="{72FAAEBC-5C42-4EFC-864D-2B5F17543F9F}"/>
    <cellStyle name="Comma 3" xfId="12" xr:uid="{8B5878C8-9BEB-4C38-B791-E1BA5E67CE3D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  <cellStyle name="Percent" xfId="14" builtinId="5"/>
  </cellStyles>
  <dxfs count="0"/>
  <tableStyles count="0" defaultTableStyle="TableStyleMedium2" defaultPivotStyle="PivotStyleLight16"/>
  <colors>
    <mruColors>
      <color rgb="FF9999FF"/>
      <color rgb="FF33CC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9.Consol_Sep23\02.Conso%20worksheet\Conso%20Worksheet_CMM%20Group_Sep23_31.10.23.xlsx" TargetMode="External"/><Relationship Id="rId1" Type="http://schemas.openxmlformats.org/officeDocument/2006/relationships/externalLinkPath" Target="/FIN-Monthly/1%20Consolidate%20CMM/Conso%202023/09.Consol_Sep23/02.Conso%20worksheet/Conso%20Worksheet_CMM%20Group_Sep23_31.10.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9.Consol_Sep23\02.Conso%20worksheet\Conso%20Worksheet_CMM%20Group_Sep23_30.10.23.xlsx" TargetMode="External"/><Relationship Id="rId1" Type="http://schemas.openxmlformats.org/officeDocument/2006/relationships/externalLinkPath" Target="/FIN-Monthly/1%20Consolidate%20CMM/Conso%202023/09.Consol_Sep23/02.Conso%20worksheet/Conso%20Worksheet_CMM%20Group_Sep23_30.10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heck CTA"/>
      <sheetName val="TB_TK"/>
      <sheetName val="CF"/>
      <sheetName val="CF Conso_30 Sep 23"/>
      <sheetName val="Effect Amortisation HLL_TH"/>
      <sheetName val="Fixed Asset_Elimination AU_TH"/>
      <sheetName val="GIT CMMAU_Dec21"/>
      <sheetName val="GIT CMMAU_Sep_2023"/>
      <sheetName val="Elim interest AU &amp; CMMTH"/>
      <sheetName val="FX"/>
      <sheetName val="Conso Worksheet_Q3"/>
      <sheetName val="Conso Worksheet_YTD"/>
      <sheetName val="Conso Worksheet_Q1_2023"/>
      <sheetName val="Conso Worksheet_3M_2023"/>
      <sheetName val="Conso Worksheet_1M_2023"/>
      <sheetName val="Conso Worksheet_YTD_5M"/>
      <sheetName val="Conso Worksheet_YTD_4M"/>
      <sheetName val="Conso Worksheet_YTD_7M"/>
      <sheetName val="Conso Worksheet_YTD_6M"/>
      <sheetName val="Conso Worksheet_8M"/>
      <sheetName val="Financial ratio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100205.985224334</v>
          </cell>
        </row>
      </sheetData>
      <sheetData sheetId="4">
        <row r="9">
          <cell r="D9">
            <v>2476456.722570993</v>
          </cell>
        </row>
      </sheetData>
      <sheetData sheetId="5">
        <row r="29">
          <cell r="O29">
            <v>32229.794273903666</v>
          </cell>
        </row>
      </sheetData>
      <sheetData sheetId="6"/>
      <sheetData sheetId="7"/>
      <sheetData sheetId="8"/>
      <sheetData sheetId="9"/>
      <sheetData sheetId="10">
        <row r="10">
          <cell r="AN10">
            <v>274058.30916079209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heck CTA"/>
      <sheetName val="TB_TK"/>
      <sheetName val="CF"/>
      <sheetName val="CF Conso_30 Sep 23"/>
      <sheetName val="Effect Amortisation HLL_TH"/>
      <sheetName val="Fixed Asset_Elimination AU_TH"/>
      <sheetName val="GIT CMMAU_Dec21"/>
      <sheetName val="GIT CMMAU_Sep_2023"/>
      <sheetName val="Elim interest AU &amp; CMMTH"/>
      <sheetName val="FX"/>
      <sheetName val="Conso Worksheet_Q3"/>
      <sheetName val="Conso Worksheet_YTD"/>
      <sheetName val="Conso Worksheet_Q1_2023"/>
      <sheetName val="Conso Worksheet_3M_2023"/>
      <sheetName val="Conso Worksheet_1M_2023"/>
      <sheetName val="Conso Worksheet_YTD_5M"/>
      <sheetName val="Conso Worksheet_YTD_4M"/>
      <sheetName val="Conso Worksheet_YTD_7M"/>
      <sheetName val="Conso Worksheet_YTD_6M"/>
      <sheetName val="Conso Worksheet_8M"/>
      <sheetName val="Financial ratio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100205.985224334</v>
          </cell>
        </row>
      </sheetData>
      <sheetData sheetId="4">
        <row r="9">
          <cell r="D9">
            <v>2476456.722570993</v>
          </cell>
        </row>
      </sheetData>
      <sheetData sheetId="5">
        <row r="27">
          <cell r="Y27">
            <v>-17049.963569232015</v>
          </cell>
        </row>
        <row r="29">
          <cell r="U29">
            <v>-15708.017</v>
          </cell>
        </row>
      </sheetData>
      <sheetData sheetId="6">
        <row r="26">
          <cell r="O26">
            <v>1399</v>
          </cell>
        </row>
      </sheetData>
      <sheetData sheetId="7"/>
      <sheetData sheetId="8"/>
      <sheetData sheetId="9"/>
      <sheetData sheetId="10">
        <row r="10">
          <cell r="AN10">
            <v>274058.30916079209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243340.49</v>
          </cell>
        </row>
      </sheetData>
      <sheetData sheetId="19"/>
      <sheetData sheetId="20">
        <row r="147">
          <cell r="L147">
            <v>-8352436.8673299775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24">
          <cell r="G24">
            <v>0</v>
          </cell>
        </row>
      </sheetData>
      <sheetData sheetId="29">
        <row r="10">
          <cell r="D10">
            <v>243340.49</v>
          </cell>
        </row>
      </sheetData>
      <sheetData sheetId="30">
        <row r="11">
          <cell r="AB11">
            <v>1903.21</v>
          </cell>
        </row>
      </sheetData>
      <sheetData sheetId="31">
        <row r="11">
          <cell r="AD11">
            <v>710833639</v>
          </cell>
        </row>
      </sheetData>
      <sheetData sheetId="32"/>
      <sheetData sheetId="33">
        <row r="12">
          <cell r="T12">
            <v>3613150</v>
          </cell>
        </row>
      </sheetData>
      <sheetData sheetId="34">
        <row r="11">
          <cell r="AB11">
            <v>10807230</v>
          </cell>
        </row>
      </sheetData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 codeName="Sheet1">
    <tabColor theme="3" tint="-0.499984740745262"/>
    <pageSetUpPr fitToPage="1"/>
  </sheetPr>
  <dimension ref="A1:T105"/>
  <sheetViews>
    <sheetView showGridLines="0" view="pageBreakPreview" topLeftCell="A88" zoomScale="70" zoomScaleNormal="80" zoomScaleSheetLayoutView="70" workbookViewId="0">
      <selection activeCell="R12" sqref="R12"/>
    </sheetView>
  </sheetViews>
  <sheetFormatPr defaultColWidth="10.44140625" defaultRowHeight="24" customHeight="1"/>
  <cols>
    <col min="1" max="1" width="33.44140625" style="105" customWidth="1"/>
    <col min="2" max="2" width="5.5546875" style="105" customWidth="1"/>
    <col min="3" max="3" width="7.21875" style="96" customWidth="1"/>
    <col min="4" max="4" width="1.44140625" style="96" customWidth="1"/>
    <col min="5" max="5" width="16" style="38" customWidth="1"/>
    <col min="6" max="6" width="0.44140625" style="105" customWidth="1"/>
    <col min="7" max="7" width="14.44140625" style="105" customWidth="1"/>
    <col min="8" max="8" width="0.44140625" style="105" customWidth="1"/>
    <col min="9" max="9" width="16.21875" style="47" customWidth="1"/>
    <col min="10" max="10" width="0.44140625" style="105" customWidth="1"/>
    <col min="11" max="11" width="14.44140625" style="105" customWidth="1"/>
    <col min="12" max="12" width="0.44140625" style="105" customWidth="1"/>
    <col min="13" max="13" width="14.44140625" style="105" customWidth="1"/>
    <col min="14" max="14" width="16.77734375" style="85" bestFit="1" customWidth="1"/>
    <col min="15" max="15" width="12.77734375" style="91" bestFit="1" customWidth="1"/>
    <col min="16" max="16" width="8.88671875" style="85" customWidth="1"/>
    <col min="17" max="17" width="11.77734375" style="91" customWidth="1"/>
    <col min="18" max="18" width="14.109375" style="108" customWidth="1"/>
    <col min="19" max="19" width="12.88671875" style="105" customWidth="1"/>
    <col min="20" max="20" width="11.21875" style="109" bestFit="1" customWidth="1"/>
    <col min="21" max="256" width="10.44140625" style="105"/>
    <col min="257" max="257" width="33.44140625" style="105" customWidth="1"/>
    <col min="258" max="258" width="7.44140625" style="105" customWidth="1"/>
    <col min="259" max="259" width="6.44140625" style="105" customWidth="1"/>
    <col min="260" max="260" width="1.44140625" style="105" customWidth="1"/>
    <col min="261" max="261" width="16" style="105" customWidth="1"/>
    <col min="262" max="262" width="0.44140625" style="105" customWidth="1"/>
    <col min="263" max="263" width="14.44140625" style="105" bestFit="1" customWidth="1"/>
    <col min="264" max="264" width="0.44140625" style="105" customWidth="1"/>
    <col min="265" max="265" width="14.44140625" style="105" customWidth="1"/>
    <col min="266" max="266" width="0.44140625" style="105" customWidth="1"/>
    <col min="267" max="267" width="14.44140625" style="105" customWidth="1"/>
    <col min="268" max="268" width="0.44140625" style="105" customWidth="1"/>
    <col min="269" max="269" width="12" style="105" bestFit="1" customWidth="1"/>
    <col min="270" max="270" width="14.44140625" style="105" bestFit="1" customWidth="1"/>
    <col min="271" max="271" width="12" style="105" bestFit="1" customWidth="1"/>
    <col min="272" max="272" width="11.44140625" style="105" bestFit="1" customWidth="1"/>
    <col min="273" max="512" width="10.44140625" style="105"/>
    <col min="513" max="513" width="33.44140625" style="105" customWidth="1"/>
    <col min="514" max="514" width="7.44140625" style="105" customWidth="1"/>
    <col min="515" max="515" width="6.44140625" style="105" customWidth="1"/>
    <col min="516" max="516" width="1.44140625" style="105" customWidth="1"/>
    <col min="517" max="517" width="16" style="105" customWidth="1"/>
    <col min="518" max="518" width="0.44140625" style="105" customWidth="1"/>
    <col min="519" max="519" width="14.44140625" style="105" bestFit="1" customWidth="1"/>
    <col min="520" max="520" width="0.44140625" style="105" customWidth="1"/>
    <col min="521" max="521" width="14.44140625" style="105" customWidth="1"/>
    <col min="522" max="522" width="0.44140625" style="105" customWidth="1"/>
    <col min="523" max="523" width="14.44140625" style="105" customWidth="1"/>
    <col min="524" max="524" width="0.44140625" style="105" customWidth="1"/>
    <col min="525" max="525" width="12" style="105" bestFit="1" customWidth="1"/>
    <col min="526" max="526" width="14.44140625" style="105" bestFit="1" customWidth="1"/>
    <col min="527" max="527" width="12" style="105" bestFit="1" customWidth="1"/>
    <col min="528" max="528" width="11.44140625" style="105" bestFit="1" customWidth="1"/>
    <col min="529" max="768" width="10.44140625" style="105"/>
    <col min="769" max="769" width="33.44140625" style="105" customWidth="1"/>
    <col min="770" max="770" width="7.44140625" style="105" customWidth="1"/>
    <col min="771" max="771" width="6.44140625" style="105" customWidth="1"/>
    <col min="772" max="772" width="1.44140625" style="105" customWidth="1"/>
    <col min="773" max="773" width="16" style="105" customWidth="1"/>
    <col min="774" max="774" width="0.44140625" style="105" customWidth="1"/>
    <col min="775" max="775" width="14.44140625" style="105" bestFit="1" customWidth="1"/>
    <col min="776" max="776" width="0.44140625" style="105" customWidth="1"/>
    <col min="777" max="777" width="14.44140625" style="105" customWidth="1"/>
    <col min="778" max="778" width="0.44140625" style="105" customWidth="1"/>
    <col min="779" max="779" width="14.44140625" style="105" customWidth="1"/>
    <col min="780" max="780" width="0.44140625" style="105" customWidth="1"/>
    <col min="781" max="781" width="12" style="105" bestFit="1" customWidth="1"/>
    <col min="782" max="782" width="14.44140625" style="105" bestFit="1" customWidth="1"/>
    <col min="783" max="783" width="12" style="105" bestFit="1" customWidth="1"/>
    <col min="784" max="784" width="11.44140625" style="105" bestFit="1" customWidth="1"/>
    <col min="785" max="1024" width="10.44140625" style="105"/>
    <col min="1025" max="1025" width="33.44140625" style="105" customWidth="1"/>
    <col min="1026" max="1026" width="7.44140625" style="105" customWidth="1"/>
    <col min="1027" max="1027" width="6.44140625" style="105" customWidth="1"/>
    <col min="1028" max="1028" width="1.44140625" style="105" customWidth="1"/>
    <col min="1029" max="1029" width="16" style="105" customWidth="1"/>
    <col min="1030" max="1030" width="0.44140625" style="105" customWidth="1"/>
    <col min="1031" max="1031" width="14.44140625" style="105" bestFit="1" customWidth="1"/>
    <col min="1032" max="1032" width="0.44140625" style="105" customWidth="1"/>
    <col min="1033" max="1033" width="14.44140625" style="105" customWidth="1"/>
    <col min="1034" max="1034" width="0.44140625" style="105" customWidth="1"/>
    <col min="1035" max="1035" width="14.44140625" style="105" customWidth="1"/>
    <col min="1036" max="1036" width="0.44140625" style="105" customWidth="1"/>
    <col min="1037" max="1037" width="12" style="105" bestFit="1" customWidth="1"/>
    <col min="1038" max="1038" width="14.44140625" style="105" bestFit="1" customWidth="1"/>
    <col min="1039" max="1039" width="12" style="105" bestFit="1" customWidth="1"/>
    <col min="1040" max="1040" width="11.44140625" style="105" bestFit="1" customWidth="1"/>
    <col min="1041" max="1280" width="10.44140625" style="105"/>
    <col min="1281" max="1281" width="33.44140625" style="105" customWidth="1"/>
    <col min="1282" max="1282" width="7.44140625" style="105" customWidth="1"/>
    <col min="1283" max="1283" width="6.44140625" style="105" customWidth="1"/>
    <col min="1284" max="1284" width="1.44140625" style="105" customWidth="1"/>
    <col min="1285" max="1285" width="16" style="105" customWidth="1"/>
    <col min="1286" max="1286" width="0.44140625" style="105" customWidth="1"/>
    <col min="1287" max="1287" width="14.44140625" style="105" bestFit="1" customWidth="1"/>
    <col min="1288" max="1288" width="0.44140625" style="105" customWidth="1"/>
    <col min="1289" max="1289" width="14.44140625" style="105" customWidth="1"/>
    <col min="1290" max="1290" width="0.44140625" style="105" customWidth="1"/>
    <col min="1291" max="1291" width="14.44140625" style="105" customWidth="1"/>
    <col min="1292" max="1292" width="0.44140625" style="105" customWidth="1"/>
    <col min="1293" max="1293" width="12" style="105" bestFit="1" customWidth="1"/>
    <col min="1294" max="1294" width="14.44140625" style="105" bestFit="1" customWidth="1"/>
    <col min="1295" max="1295" width="12" style="105" bestFit="1" customWidth="1"/>
    <col min="1296" max="1296" width="11.44140625" style="105" bestFit="1" customWidth="1"/>
    <col min="1297" max="1536" width="10.44140625" style="105"/>
    <col min="1537" max="1537" width="33.44140625" style="105" customWidth="1"/>
    <col min="1538" max="1538" width="7.44140625" style="105" customWidth="1"/>
    <col min="1539" max="1539" width="6.44140625" style="105" customWidth="1"/>
    <col min="1540" max="1540" width="1.44140625" style="105" customWidth="1"/>
    <col min="1541" max="1541" width="16" style="105" customWidth="1"/>
    <col min="1542" max="1542" width="0.44140625" style="105" customWidth="1"/>
    <col min="1543" max="1543" width="14.44140625" style="105" bestFit="1" customWidth="1"/>
    <col min="1544" max="1544" width="0.44140625" style="105" customWidth="1"/>
    <col min="1545" max="1545" width="14.44140625" style="105" customWidth="1"/>
    <col min="1546" max="1546" width="0.44140625" style="105" customWidth="1"/>
    <col min="1547" max="1547" width="14.44140625" style="105" customWidth="1"/>
    <col min="1548" max="1548" width="0.44140625" style="105" customWidth="1"/>
    <col min="1549" max="1549" width="12" style="105" bestFit="1" customWidth="1"/>
    <col min="1550" max="1550" width="14.44140625" style="105" bestFit="1" customWidth="1"/>
    <col min="1551" max="1551" width="12" style="105" bestFit="1" customWidth="1"/>
    <col min="1552" max="1552" width="11.44140625" style="105" bestFit="1" customWidth="1"/>
    <col min="1553" max="1792" width="10.44140625" style="105"/>
    <col min="1793" max="1793" width="33.44140625" style="105" customWidth="1"/>
    <col min="1794" max="1794" width="7.44140625" style="105" customWidth="1"/>
    <col min="1795" max="1795" width="6.44140625" style="105" customWidth="1"/>
    <col min="1796" max="1796" width="1.44140625" style="105" customWidth="1"/>
    <col min="1797" max="1797" width="16" style="105" customWidth="1"/>
    <col min="1798" max="1798" width="0.44140625" style="105" customWidth="1"/>
    <col min="1799" max="1799" width="14.44140625" style="105" bestFit="1" customWidth="1"/>
    <col min="1800" max="1800" width="0.44140625" style="105" customWidth="1"/>
    <col min="1801" max="1801" width="14.44140625" style="105" customWidth="1"/>
    <col min="1802" max="1802" width="0.44140625" style="105" customWidth="1"/>
    <col min="1803" max="1803" width="14.44140625" style="105" customWidth="1"/>
    <col min="1804" max="1804" width="0.44140625" style="105" customWidth="1"/>
    <col min="1805" max="1805" width="12" style="105" bestFit="1" customWidth="1"/>
    <col min="1806" max="1806" width="14.44140625" style="105" bestFit="1" customWidth="1"/>
    <col min="1807" max="1807" width="12" style="105" bestFit="1" customWidth="1"/>
    <col min="1808" max="1808" width="11.44140625" style="105" bestFit="1" customWidth="1"/>
    <col min="1809" max="2048" width="10.44140625" style="105"/>
    <col min="2049" max="2049" width="33.44140625" style="105" customWidth="1"/>
    <col min="2050" max="2050" width="7.44140625" style="105" customWidth="1"/>
    <col min="2051" max="2051" width="6.44140625" style="105" customWidth="1"/>
    <col min="2052" max="2052" width="1.44140625" style="105" customWidth="1"/>
    <col min="2053" max="2053" width="16" style="105" customWidth="1"/>
    <col min="2054" max="2054" width="0.44140625" style="105" customWidth="1"/>
    <col min="2055" max="2055" width="14.44140625" style="105" bestFit="1" customWidth="1"/>
    <col min="2056" max="2056" width="0.44140625" style="105" customWidth="1"/>
    <col min="2057" max="2057" width="14.44140625" style="105" customWidth="1"/>
    <col min="2058" max="2058" width="0.44140625" style="105" customWidth="1"/>
    <col min="2059" max="2059" width="14.44140625" style="105" customWidth="1"/>
    <col min="2060" max="2060" width="0.44140625" style="105" customWidth="1"/>
    <col min="2061" max="2061" width="12" style="105" bestFit="1" customWidth="1"/>
    <col min="2062" max="2062" width="14.44140625" style="105" bestFit="1" customWidth="1"/>
    <col min="2063" max="2063" width="12" style="105" bestFit="1" customWidth="1"/>
    <col min="2064" max="2064" width="11.44140625" style="105" bestFit="1" customWidth="1"/>
    <col min="2065" max="2304" width="10.44140625" style="105"/>
    <col min="2305" max="2305" width="33.44140625" style="105" customWidth="1"/>
    <col min="2306" max="2306" width="7.44140625" style="105" customWidth="1"/>
    <col min="2307" max="2307" width="6.44140625" style="105" customWidth="1"/>
    <col min="2308" max="2308" width="1.44140625" style="105" customWidth="1"/>
    <col min="2309" max="2309" width="16" style="105" customWidth="1"/>
    <col min="2310" max="2310" width="0.44140625" style="105" customWidth="1"/>
    <col min="2311" max="2311" width="14.44140625" style="105" bestFit="1" customWidth="1"/>
    <col min="2312" max="2312" width="0.44140625" style="105" customWidth="1"/>
    <col min="2313" max="2313" width="14.44140625" style="105" customWidth="1"/>
    <col min="2314" max="2314" width="0.44140625" style="105" customWidth="1"/>
    <col min="2315" max="2315" width="14.44140625" style="105" customWidth="1"/>
    <col min="2316" max="2316" width="0.44140625" style="105" customWidth="1"/>
    <col min="2317" max="2317" width="12" style="105" bestFit="1" customWidth="1"/>
    <col min="2318" max="2318" width="14.44140625" style="105" bestFit="1" customWidth="1"/>
    <col min="2319" max="2319" width="12" style="105" bestFit="1" customWidth="1"/>
    <col min="2320" max="2320" width="11.44140625" style="105" bestFit="1" customWidth="1"/>
    <col min="2321" max="2560" width="10.44140625" style="105"/>
    <col min="2561" max="2561" width="33.44140625" style="105" customWidth="1"/>
    <col min="2562" max="2562" width="7.44140625" style="105" customWidth="1"/>
    <col min="2563" max="2563" width="6.44140625" style="105" customWidth="1"/>
    <col min="2564" max="2564" width="1.44140625" style="105" customWidth="1"/>
    <col min="2565" max="2565" width="16" style="105" customWidth="1"/>
    <col min="2566" max="2566" width="0.44140625" style="105" customWidth="1"/>
    <col min="2567" max="2567" width="14.44140625" style="105" bestFit="1" customWidth="1"/>
    <col min="2568" max="2568" width="0.44140625" style="105" customWidth="1"/>
    <col min="2569" max="2569" width="14.44140625" style="105" customWidth="1"/>
    <col min="2570" max="2570" width="0.44140625" style="105" customWidth="1"/>
    <col min="2571" max="2571" width="14.44140625" style="105" customWidth="1"/>
    <col min="2572" max="2572" width="0.44140625" style="105" customWidth="1"/>
    <col min="2573" max="2573" width="12" style="105" bestFit="1" customWidth="1"/>
    <col min="2574" max="2574" width="14.44140625" style="105" bestFit="1" customWidth="1"/>
    <col min="2575" max="2575" width="12" style="105" bestFit="1" customWidth="1"/>
    <col min="2576" max="2576" width="11.44140625" style="105" bestFit="1" customWidth="1"/>
    <col min="2577" max="2816" width="10.44140625" style="105"/>
    <col min="2817" max="2817" width="33.44140625" style="105" customWidth="1"/>
    <col min="2818" max="2818" width="7.44140625" style="105" customWidth="1"/>
    <col min="2819" max="2819" width="6.44140625" style="105" customWidth="1"/>
    <col min="2820" max="2820" width="1.44140625" style="105" customWidth="1"/>
    <col min="2821" max="2821" width="16" style="105" customWidth="1"/>
    <col min="2822" max="2822" width="0.44140625" style="105" customWidth="1"/>
    <col min="2823" max="2823" width="14.44140625" style="105" bestFit="1" customWidth="1"/>
    <col min="2824" max="2824" width="0.44140625" style="105" customWidth="1"/>
    <col min="2825" max="2825" width="14.44140625" style="105" customWidth="1"/>
    <col min="2826" max="2826" width="0.44140625" style="105" customWidth="1"/>
    <col min="2827" max="2827" width="14.44140625" style="105" customWidth="1"/>
    <col min="2828" max="2828" width="0.44140625" style="105" customWidth="1"/>
    <col min="2829" max="2829" width="12" style="105" bestFit="1" customWidth="1"/>
    <col min="2830" max="2830" width="14.44140625" style="105" bestFit="1" customWidth="1"/>
    <col min="2831" max="2831" width="12" style="105" bestFit="1" customWidth="1"/>
    <col min="2832" max="2832" width="11.44140625" style="105" bestFit="1" customWidth="1"/>
    <col min="2833" max="3072" width="10.44140625" style="105"/>
    <col min="3073" max="3073" width="33.44140625" style="105" customWidth="1"/>
    <col min="3074" max="3074" width="7.44140625" style="105" customWidth="1"/>
    <col min="3075" max="3075" width="6.44140625" style="105" customWidth="1"/>
    <col min="3076" max="3076" width="1.44140625" style="105" customWidth="1"/>
    <col min="3077" max="3077" width="16" style="105" customWidth="1"/>
    <col min="3078" max="3078" width="0.44140625" style="105" customWidth="1"/>
    <col min="3079" max="3079" width="14.44140625" style="105" bestFit="1" customWidth="1"/>
    <col min="3080" max="3080" width="0.44140625" style="105" customWidth="1"/>
    <col min="3081" max="3081" width="14.44140625" style="105" customWidth="1"/>
    <col min="3082" max="3082" width="0.44140625" style="105" customWidth="1"/>
    <col min="3083" max="3083" width="14.44140625" style="105" customWidth="1"/>
    <col min="3084" max="3084" width="0.44140625" style="105" customWidth="1"/>
    <col min="3085" max="3085" width="12" style="105" bestFit="1" customWidth="1"/>
    <col min="3086" max="3086" width="14.44140625" style="105" bestFit="1" customWidth="1"/>
    <col min="3087" max="3087" width="12" style="105" bestFit="1" customWidth="1"/>
    <col min="3088" max="3088" width="11.44140625" style="105" bestFit="1" customWidth="1"/>
    <col min="3089" max="3328" width="10.44140625" style="105"/>
    <col min="3329" max="3329" width="33.44140625" style="105" customWidth="1"/>
    <col min="3330" max="3330" width="7.44140625" style="105" customWidth="1"/>
    <col min="3331" max="3331" width="6.44140625" style="105" customWidth="1"/>
    <col min="3332" max="3332" width="1.44140625" style="105" customWidth="1"/>
    <col min="3333" max="3333" width="16" style="105" customWidth="1"/>
    <col min="3334" max="3334" width="0.44140625" style="105" customWidth="1"/>
    <col min="3335" max="3335" width="14.44140625" style="105" bestFit="1" customWidth="1"/>
    <col min="3336" max="3336" width="0.44140625" style="105" customWidth="1"/>
    <col min="3337" max="3337" width="14.44140625" style="105" customWidth="1"/>
    <col min="3338" max="3338" width="0.44140625" style="105" customWidth="1"/>
    <col min="3339" max="3339" width="14.44140625" style="105" customWidth="1"/>
    <col min="3340" max="3340" width="0.44140625" style="105" customWidth="1"/>
    <col min="3341" max="3341" width="12" style="105" bestFit="1" customWidth="1"/>
    <col min="3342" max="3342" width="14.44140625" style="105" bestFit="1" customWidth="1"/>
    <col min="3343" max="3343" width="12" style="105" bestFit="1" customWidth="1"/>
    <col min="3344" max="3344" width="11.44140625" style="105" bestFit="1" customWidth="1"/>
    <col min="3345" max="3584" width="10.44140625" style="105"/>
    <col min="3585" max="3585" width="33.44140625" style="105" customWidth="1"/>
    <col min="3586" max="3586" width="7.44140625" style="105" customWidth="1"/>
    <col min="3587" max="3587" width="6.44140625" style="105" customWidth="1"/>
    <col min="3588" max="3588" width="1.44140625" style="105" customWidth="1"/>
    <col min="3589" max="3589" width="16" style="105" customWidth="1"/>
    <col min="3590" max="3590" width="0.44140625" style="105" customWidth="1"/>
    <col min="3591" max="3591" width="14.44140625" style="105" bestFit="1" customWidth="1"/>
    <col min="3592" max="3592" width="0.44140625" style="105" customWidth="1"/>
    <col min="3593" max="3593" width="14.44140625" style="105" customWidth="1"/>
    <col min="3594" max="3594" width="0.44140625" style="105" customWidth="1"/>
    <col min="3595" max="3595" width="14.44140625" style="105" customWidth="1"/>
    <col min="3596" max="3596" width="0.44140625" style="105" customWidth="1"/>
    <col min="3597" max="3597" width="12" style="105" bestFit="1" customWidth="1"/>
    <col min="3598" max="3598" width="14.44140625" style="105" bestFit="1" customWidth="1"/>
    <col min="3599" max="3599" width="12" style="105" bestFit="1" customWidth="1"/>
    <col min="3600" max="3600" width="11.44140625" style="105" bestFit="1" customWidth="1"/>
    <col min="3601" max="3840" width="10.44140625" style="105"/>
    <col min="3841" max="3841" width="33.44140625" style="105" customWidth="1"/>
    <col min="3842" max="3842" width="7.44140625" style="105" customWidth="1"/>
    <col min="3843" max="3843" width="6.44140625" style="105" customWidth="1"/>
    <col min="3844" max="3844" width="1.44140625" style="105" customWidth="1"/>
    <col min="3845" max="3845" width="16" style="105" customWidth="1"/>
    <col min="3846" max="3846" width="0.44140625" style="105" customWidth="1"/>
    <col min="3847" max="3847" width="14.44140625" style="105" bestFit="1" customWidth="1"/>
    <col min="3848" max="3848" width="0.44140625" style="105" customWidth="1"/>
    <col min="3849" max="3849" width="14.44140625" style="105" customWidth="1"/>
    <col min="3850" max="3850" width="0.44140625" style="105" customWidth="1"/>
    <col min="3851" max="3851" width="14.44140625" style="105" customWidth="1"/>
    <col min="3852" max="3852" width="0.44140625" style="105" customWidth="1"/>
    <col min="3853" max="3853" width="12" style="105" bestFit="1" customWidth="1"/>
    <col min="3854" max="3854" width="14.44140625" style="105" bestFit="1" customWidth="1"/>
    <col min="3855" max="3855" width="12" style="105" bestFit="1" customWidth="1"/>
    <col min="3856" max="3856" width="11.44140625" style="105" bestFit="1" customWidth="1"/>
    <col min="3857" max="4096" width="10.44140625" style="105"/>
    <col min="4097" max="4097" width="33.44140625" style="105" customWidth="1"/>
    <col min="4098" max="4098" width="7.44140625" style="105" customWidth="1"/>
    <col min="4099" max="4099" width="6.44140625" style="105" customWidth="1"/>
    <col min="4100" max="4100" width="1.44140625" style="105" customWidth="1"/>
    <col min="4101" max="4101" width="16" style="105" customWidth="1"/>
    <col min="4102" max="4102" width="0.44140625" style="105" customWidth="1"/>
    <col min="4103" max="4103" width="14.44140625" style="105" bestFit="1" customWidth="1"/>
    <col min="4104" max="4104" width="0.44140625" style="105" customWidth="1"/>
    <col min="4105" max="4105" width="14.44140625" style="105" customWidth="1"/>
    <col min="4106" max="4106" width="0.44140625" style="105" customWidth="1"/>
    <col min="4107" max="4107" width="14.44140625" style="105" customWidth="1"/>
    <col min="4108" max="4108" width="0.44140625" style="105" customWidth="1"/>
    <col min="4109" max="4109" width="12" style="105" bestFit="1" customWidth="1"/>
    <col min="4110" max="4110" width="14.44140625" style="105" bestFit="1" customWidth="1"/>
    <col min="4111" max="4111" width="12" style="105" bestFit="1" customWidth="1"/>
    <col min="4112" max="4112" width="11.44140625" style="105" bestFit="1" customWidth="1"/>
    <col min="4113" max="4352" width="10.44140625" style="105"/>
    <col min="4353" max="4353" width="33.44140625" style="105" customWidth="1"/>
    <col min="4354" max="4354" width="7.44140625" style="105" customWidth="1"/>
    <col min="4355" max="4355" width="6.44140625" style="105" customWidth="1"/>
    <col min="4356" max="4356" width="1.44140625" style="105" customWidth="1"/>
    <col min="4357" max="4357" width="16" style="105" customWidth="1"/>
    <col min="4358" max="4358" width="0.44140625" style="105" customWidth="1"/>
    <col min="4359" max="4359" width="14.44140625" style="105" bestFit="1" customWidth="1"/>
    <col min="4360" max="4360" width="0.44140625" style="105" customWidth="1"/>
    <col min="4361" max="4361" width="14.44140625" style="105" customWidth="1"/>
    <col min="4362" max="4362" width="0.44140625" style="105" customWidth="1"/>
    <col min="4363" max="4363" width="14.44140625" style="105" customWidth="1"/>
    <col min="4364" max="4364" width="0.44140625" style="105" customWidth="1"/>
    <col min="4365" max="4365" width="12" style="105" bestFit="1" customWidth="1"/>
    <col min="4366" max="4366" width="14.44140625" style="105" bestFit="1" customWidth="1"/>
    <col min="4367" max="4367" width="12" style="105" bestFit="1" customWidth="1"/>
    <col min="4368" max="4368" width="11.44140625" style="105" bestFit="1" customWidth="1"/>
    <col min="4369" max="4608" width="10.44140625" style="105"/>
    <col min="4609" max="4609" width="33.44140625" style="105" customWidth="1"/>
    <col min="4610" max="4610" width="7.44140625" style="105" customWidth="1"/>
    <col min="4611" max="4611" width="6.44140625" style="105" customWidth="1"/>
    <col min="4612" max="4612" width="1.44140625" style="105" customWidth="1"/>
    <col min="4613" max="4613" width="16" style="105" customWidth="1"/>
    <col min="4614" max="4614" width="0.44140625" style="105" customWidth="1"/>
    <col min="4615" max="4615" width="14.44140625" style="105" bestFit="1" customWidth="1"/>
    <col min="4616" max="4616" width="0.44140625" style="105" customWidth="1"/>
    <col min="4617" max="4617" width="14.44140625" style="105" customWidth="1"/>
    <col min="4618" max="4618" width="0.44140625" style="105" customWidth="1"/>
    <col min="4619" max="4619" width="14.44140625" style="105" customWidth="1"/>
    <col min="4620" max="4620" width="0.44140625" style="105" customWidth="1"/>
    <col min="4621" max="4621" width="12" style="105" bestFit="1" customWidth="1"/>
    <col min="4622" max="4622" width="14.44140625" style="105" bestFit="1" customWidth="1"/>
    <col min="4623" max="4623" width="12" style="105" bestFit="1" customWidth="1"/>
    <col min="4624" max="4624" width="11.44140625" style="105" bestFit="1" customWidth="1"/>
    <col min="4625" max="4864" width="10.44140625" style="105"/>
    <col min="4865" max="4865" width="33.44140625" style="105" customWidth="1"/>
    <col min="4866" max="4866" width="7.44140625" style="105" customWidth="1"/>
    <col min="4867" max="4867" width="6.44140625" style="105" customWidth="1"/>
    <col min="4868" max="4868" width="1.44140625" style="105" customWidth="1"/>
    <col min="4869" max="4869" width="16" style="105" customWidth="1"/>
    <col min="4870" max="4870" width="0.44140625" style="105" customWidth="1"/>
    <col min="4871" max="4871" width="14.44140625" style="105" bestFit="1" customWidth="1"/>
    <col min="4872" max="4872" width="0.44140625" style="105" customWidth="1"/>
    <col min="4873" max="4873" width="14.44140625" style="105" customWidth="1"/>
    <col min="4874" max="4874" width="0.44140625" style="105" customWidth="1"/>
    <col min="4875" max="4875" width="14.44140625" style="105" customWidth="1"/>
    <col min="4876" max="4876" width="0.44140625" style="105" customWidth="1"/>
    <col min="4877" max="4877" width="12" style="105" bestFit="1" customWidth="1"/>
    <col min="4878" max="4878" width="14.44140625" style="105" bestFit="1" customWidth="1"/>
    <col min="4879" max="4879" width="12" style="105" bestFit="1" customWidth="1"/>
    <col min="4880" max="4880" width="11.44140625" style="105" bestFit="1" customWidth="1"/>
    <col min="4881" max="5120" width="10.44140625" style="105"/>
    <col min="5121" max="5121" width="33.44140625" style="105" customWidth="1"/>
    <col min="5122" max="5122" width="7.44140625" style="105" customWidth="1"/>
    <col min="5123" max="5123" width="6.44140625" style="105" customWidth="1"/>
    <col min="5124" max="5124" width="1.44140625" style="105" customWidth="1"/>
    <col min="5125" max="5125" width="16" style="105" customWidth="1"/>
    <col min="5126" max="5126" width="0.44140625" style="105" customWidth="1"/>
    <col min="5127" max="5127" width="14.44140625" style="105" bestFit="1" customWidth="1"/>
    <col min="5128" max="5128" width="0.44140625" style="105" customWidth="1"/>
    <col min="5129" max="5129" width="14.44140625" style="105" customWidth="1"/>
    <col min="5130" max="5130" width="0.44140625" style="105" customWidth="1"/>
    <col min="5131" max="5131" width="14.44140625" style="105" customWidth="1"/>
    <col min="5132" max="5132" width="0.44140625" style="105" customWidth="1"/>
    <col min="5133" max="5133" width="12" style="105" bestFit="1" customWidth="1"/>
    <col min="5134" max="5134" width="14.44140625" style="105" bestFit="1" customWidth="1"/>
    <col min="5135" max="5135" width="12" style="105" bestFit="1" customWidth="1"/>
    <col min="5136" max="5136" width="11.44140625" style="105" bestFit="1" customWidth="1"/>
    <col min="5137" max="5376" width="10.44140625" style="105"/>
    <col min="5377" max="5377" width="33.44140625" style="105" customWidth="1"/>
    <col min="5378" max="5378" width="7.44140625" style="105" customWidth="1"/>
    <col min="5379" max="5379" width="6.44140625" style="105" customWidth="1"/>
    <col min="5380" max="5380" width="1.44140625" style="105" customWidth="1"/>
    <col min="5381" max="5381" width="16" style="105" customWidth="1"/>
    <col min="5382" max="5382" width="0.44140625" style="105" customWidth="1"/>
    <col min="5383" max="5383" width="14.44140625" style="105" bestFit="1" customWidth="1"/>
    <col min="5384" max="5384" width="0.44140625" style="105" customWidth="1"/>
    <col min="5385" max="5385" width="14.44140625" style="105" customWidth="1"/>
    <col min="5386" max="5386" width="0.44140625" style="105" customWidth="1"/>
    <col min="5387" max="5387" width="14.44140625" style="105" customWidth="1"/>
    <col min="5388" max="5388" width="0.44140625" style="105" customWidth="1"/>
    <col min="5389" max="5389" width="12" style="105" bestFit="1" customWidth="1"/>
    <col min="5390" max="5390" width="14.44140625" style="105" bestFit="1" customWidth="1"/>
    <col min="5391" max="5391" width="12" style="105" bestFit="1" customWidth="1"/>
    <col min="5392" max="5392" width="11.44140625" style="105" bestFit="1" customWidth="1"/>
    <col min="5393" max="5632" width="10.44140625" style="105"/>
    <col min="5633" max="5633" width="33.44140625" style="105" customWidth="1"/>
    <col min="5634" max="5634" width="7.44140625" style="105" customWidth="1"/>
    <col min="5635" max="5635" width="6.44140625" style="105" customWidth="1"/>
    <col min="5636" max="5636" width="1.44140625" style="105" customWidth="1"/>
    <col min="5637" max="5637" width="16" style="105" customWidth="1"/>
    <col min="5638" max="5638" width="0.44140625" style="105" customWidth="1"/>
    <col min="5639" max="5639" width="14.44140625" style="105" bestFit="1" customWidth="1"/>
    <col min="5640" max="5640" width="0.44140625" style="105" customWidth="1"/>
    <col min="5641" max="5641" width="14.44140625" style="105" customWidth="1"/>
    <col min="5642" max="5642" width="0.44140625" style="105" customWidth="1"/>
    <col min="5643" max="5643" width="14.44140625" style="105" customWidth="1"/>
    <col min="5644" max="5644" width="0.44140625" style="105" customWidth="1"/>
    <col min="5645" max="5645" width="12" style="105" bestFit="1" customWidth="1"/>
    <col min="5646" max="5646" width="14.44140625" style="105" bestFit="1" customWidth="1"/>
    <col min="5647" max="5647" width="12" style="105" bestFit="1" customWidth="1"/>
    <col min="5648" max="5648" width="11.44140625" style="105" bestFit="1" customWidth="1"/>
    <col min="5649" max="5888" width="10.44140625" style="105"/>
    <col min="5889" max="5889" width="33.44140625" style="105" customWidth="1"/>
    <col min="5890" max="5890" width="7.44140625" style="105" customWidth="1"/>
    <col min="5891" max="5891" width="6.44140625" style="105" customWidth="1"/>
    <col min="5892" max="5892" width="1.44140625" style="105" customWidth="1"/>
    <col min="5893" max="5893" width="16" style="105" customWidth="1"/>
    <col min="5894" max="5894" width="0.44140625" style="105" customWidth="1"/>
    <col min="5895" max="5895" width="14.44140625" style="105" bestFit="1" customWidth="1"/>
    <col min="5896" max="5896" width="0.44140625" style="105" customWidth="1"/>
    <col min="5897" max="5897" width="14.44140625" style="105" customWidth="1"/>
    <col min="5898" max="5898" width="0.44140625" style="105" customWidth="1"/>
    <col min="5899" max="5899" width="14.44140625" style="105" customWidth="1"/>
    <col min="5900" max="5900" width="0.44140625" style="105" customWidth="1"/>
    <col min="5901" max="5901" width="12" style="105" bestFit="1" customWidth="1"/>
    <col min="5902" max="5902" width="14.44140625" style="105" bestFit="1" customWidth="1"/>
    <col min="5903" max="5903" width="12" style="105" bestFit="1" customWidth="1"/>
    <col min="5904" max="5904" width="11.44140625" style="105" bestFit="1" customWidth="1"/>
    <col min="5905" max="6144" width="10.44140625" style="105"/>
    <col min="6145" max="6145" width="33.44140625" style="105" customWidth="1"/>
    <col min="6146" max="6146" width="7.44140625" style="105" customWidth="1"/>
    <col min="6147" max="6147" width="6.44140625" style="105" customWidth="1"/>
    <col min="6148" max="6148" width="1.44140625" style="105" customWidth="1"/>
    <col min="6149" max="6149" width="16" style="105" customWidth="1"/>
    <col min="6150" max="6150" width="0.44140625" style="105" customWidth="1"/>
    <col min="6151" max="6151" width="14.44140625" style="105" bestFit="1" customWidth="1"/>
    <col min="6152" max="6152" width="0.44140625" style="105" customWidth="1"/>
    <col min="6153" max="6153" width="14.44140625" style="105" customWidth="1"/>
    <col min="6154" max="6154" width="0.44140625" style="105" customWidth="1"/>
    <col min="6155" max="6155" width="14.44140625" style="105" customWidth="1"/>
    <col min="6156" max="6156" width="0.44140625" style="105" customWidth="1"/>
    <col min="6157" max="6157" width="12" style="105" bestFit="1" customWidth="1"/>
    <col min="6158" max="6158" width="14.44140625" style="105" bestFit="1" customWidth="1"/>
    <col min="6159" max="6159" width="12" style="105" bestFit="1" customWidth="1"/>
    <col min="6160" max="6160" width="11.44140625" style="105" bestFit="1" customWidth="1"/>
    <col min="6161" max="6400" width="10.44140625" style="105"/>
    <col min="6401" max="6401" width="33.44140625" style="105" customWidth="1"/>
    <col min="6402" max="6402" width="7.44140625" style="105" customWidth="1"/>
    <col min="6403" max="6403" width="6.44140625" style="105" customWidth="1"/>
    <col min="6404" max="6404" width="1.44140625" style="105" customWidth="1"/>
    <col min="6405" max="6405" width="16" style="105" customWidth="1"/>
    <col min="6406" max="6406" width="0.44140625" style="105" customWidth="1"/>
    <col min="6407" max="6407" width="14.44140625" style="105" bestFit="1" customWidth="1"/>
    <col min="6408" max="6408" width="0.44140625" style="105" customWidth="1"/>
    <col min="6409" max="6409" width="14.44140625" style="105" customWidth="1"/>
    <col min="6410" max="6410" width="0.44140625" style="105" customWidth="1"/>
    <col min="6411" max="6411" width="14.44140625" style="105" customWidth="1"/>
    <col min="6412" max="6412" width="0.44140625" style="105" customWidth="1"/>
    <col min="6413" max="6413" width="12" style="105" bestFit="1" customWidth="1"/>
    <col min="6414" max="6414" width="14.44140625" style="105" bestFit="1" customWidth="1"/>
    <col min="6415" max="6415" width="12" style="105" bestFit="1" customWidth="1"/>
    <col min="6416" max="6416" width="11.44140625" style="105" bestFit="1" customWidth="1"/>
    <col min="6417" max="6656" width="10.44140625" style="105"/>
    <col min="6657" max="6657" width="33.44140625" style="105" customWidth="1"/>
    <col min="6658" max="6658" width="7.44140625" style="105" customWidth="1"/>
    <col min="6659" max="6659" width="6.44140625" style="105" customWidth="1"/>
    <col min="6660" max="6660" width="1.44140625" style="105" customWidth="1"/>
    <col min="6661" max="6661" width="16" style="105" customWidth="1"/>
    <col min="6662" max="6662" width="0.44140625" style="105" customWidth="1"/>
    <col min="6663" max="6663" width="14.44140625" style="105" bestFit="1" customWidth="1"/>
    <col min="6664" max="6664" width="0.44140625" style="105" customWidth="1"/>
    <col min="6665" max="6665" width="14.44140625" style="105" customWidth="1"/>
    <col min="6666" max="6666" width="0.44140625" style="105" customWidth="1"/>
    <col min="6667" max="6667" width="14.44140625" style="105" customWidth="1"/>
    <col min="6668" max="6668" width="0.44140625" style="105" customWidth="1"/>
    <col min="6669" max="6669" width="12" style="105" bestFit="1" customWidth="1"/>
    <col min="6670" max="6670" width="14.44140625" style="105" bestFit="1" customWidth="1"/>
    <col min="6671" max="6671" width="12" style="105" bestFit="1" customWidth="1"/>
    <col min="6672" max="6672" width="11.44140625" style="105" bestFit="1" customWidth="1"/>
    <col min="6673" max="6912" width="10.44140625" style="105"/>
    <col min="6913" max="6913" width="33.44140625" style="105" customWidth="1"/>
    <col min="6914" max="6914" width="7.44140625" style="105" customWidth="1"/>
    <col min="6915" max="6915" width="6.44140625" style="105" customWidth="1"/>
    <col min="6916" max="6916" width="1.44140625" style="105" customWidth="1"/>
    <col min="6917" max="6917" width="16" style="105" customWidth="1"/>
    <col min="6918" max="6918" width="0.44140625" style="105" customWidth="1"/>
    <col min="6919" max="6919" width="14.44140625" style="105" bestFit="1" customWidth="1"/>
    <col min="6920" max="6920" width="0.44140625" style="105" customWidth="1"/>
    <col min="6921" max="6921" width="14.44140625" style="105" customWidth="1"/>
    <col min="6922" max="6922" width="0.44140625" style="105" customWidth="1"/>
    <col min="6923" max="6923" width="14.44140625" style="105" customWidth="1"/>
    <col min="6924" max="6924" width="0.44140625" style="105" customWidth="1"/>
    <col min="6925" max="6925" width="12" style="105" bestFit="1" customWidth="1"/>
    <col min="6926" max="6926" width="14.44140625" style="105" bestFit="1" customWidth="1"/>
    <col min="6927" max="6927" width="12" style="105" bestFit="1" customWidth="1"/>
    <col min="6928" max="6928" width="11.44140625" style="105" bestFit="1" customWidth="1"/>
    <col min="6929" max="7168" width="10.44140625" style="105"/>
    <col min="7169" max="7169" width="33.44140625" style="105" customWidth="1"/>
    <col min="7170" max="7170" width="7.44140625" style="105" customWidth="1"/>
    <col min="7171" max="7171" width="6.44140625" style="105" customWidth="1"/>
    <col min="7172" max="7172" width="1.44140625" style="105" customWidth="1"/>
    <col min="7173" max="7173" width="16" style="105" customWidth="1"/>
    <col min="7174" max="7174" width="0.44140625" style="105" customWidth="1"/>
    <col min="7175" max="7175" width="14.44140625" style="105" bestFit="1" customWidth="1"/>
    <col min="7176" max="7176" width="0.44140625" style="105" customWidth="1"/>
    <col min="7177" max="7177" width="14.44140625" style="105" customWidth="1"/>
    <col min="7178" max="7178" width="0.44140625" style="105" customWidth="1"/>
    <col min="7179" max="7179" width="14.44140625" style="105" customWidth="1"/>
    <col min="7180" max="7180" width="0.44140625" style="105" customWidth="1"/>
    <col min="7181" max="7181" width="12" style="105" bestFit="1" customWidth="1"/>
    <col min="7182" max="7182" width="14.44140625" style="105" bestFit="1" customWidth="1"/>
    <col min="7183" max="7183" width="12" style="105" bestFit="1" customWidth="1"/>
    <col min="7184" max="7184" width="11.44140625" style="105" bestFit="1" customWidth="1"/>
    <col min="7185" max="7424" width="10.44140625" style="105"/>
    <col min="7425" max="7425" width="33.44140625" style="105" customWidth="1"/>
    <col min="7426" max="7426" width="7.44140625" style="105" customWidth="1"/>
    <col min="7427" max="7427" width="6.44140625" style="105" customWidth="1"/>
    <col min="7428" max="7428" width="1.44140625" style="105" customWidth="1"/>
    <col min="7429" max="7429" width="16" style="105" customWidth="1"/>
    <col min="7430" max="7430" width="0.44140625" style="105" customWidth="1"/>
    <col min="7431" max="7431" width="14.44140625" style="105" bestFit="1" customWidth="1"/>
    <col min="7432" max="7432" width="0.44140625" style="105" customWidth="1"/>
    <col min="7433" max="7433" width="14.44140625" style="105" customWidth="1"/>
    <col min="7434" max="7434" width="0.44140625" style="105" customWidth="1"/>
    <col min="7435" max="7435" width="14.44140625" style="105" customWidth="1"/>
    <col min="7436" max="7436" width="0.44140625" style="105" customWidth="1"/>
    <col min="7437" max="7437" width="12" style="105" bestFit="1" customWidth="1"/>
    <col min="7438" max="7438" width="14.44140625" style="105" bestFit="1" customWidth="1"/>
    <col min="7439" max="7439" width="12" style="105" bestFit="1" customWidth="1"/>
    <col min="7440" max="7440" width="11.44140625" style="105" bestFit="1" customWidth="1"/>
    <col min="7441" max="7680" width="10.44140625" style="105"/>
    <col min="7681" max="7681" width="33.44140625" style="105" customWidth="1"/>
    <col min="7682" max="7682" width="7.44140625" style="105" customWidth="1"/>
    <col min="7683" max="7683" width="6.44140625" style="105" customWidth="1"/>
    <col min="7684" max="7684" width="1.44140625" style="105" customWidth="1"/>
    <col min="7685" max="7685" width="16" style="105" customWidth="1"/>
    <col min="7686" max="7686" width="0.44140625" style="105" customWidth="1"/>
    <col min="7687" max="7687" width="14.44140625" style="105" bestFit="1" customWidth="1"/>
    <col min="7688" max="7688" width="0.44140625" style="105" customWidth="1"/>
    <col min="7689" max="7689" width="14.44140625" style="105" customWidth="1"/>
    <col min="7690" max="7690" width="0.44140625" style="105" customWidth="1"/>
    <col min="7691" max="7691" width="14.44140625" style="105" customWidth="1"/>
    <col min="7692" max="7692" width="0.44140625" style="105" customWidth="1"/>
    <col min="7693" max="7693" width="12" style="105" bestFit="1" customWidth="1"/>
    <col min="7694" max="7694" width="14.44140625" style="105" bestFit="1" customWidth="1"/>
    <col min="7695" max="7695" width="12" style="105" bestFit="1" customWidth="1"/>
    <col min="7696" max="7696" width="11.44140625" style="105" bestFit="1" customWidth="1"/>
    <col min="7697" max="7936" width="10.44140625" style="105"/>
    <col min="7937" max="7937" width="33.44140625" style="105" customWidth="1"/>
    <col min="7938" max="7938" width="7.44140625" style="105" customWidth="1"/>
    <col min="7939" max="7939" width="6.44140625" style="105" customWidth="1"/>
    <col min="7940" max="7940" width="1.44140625" style="105" customWidth="1"/>
    <col min="7941" max="7941" width="16" style="105" customWidth="1"/>
    <col min="7942" max="7942" width="0.44140625" style="105" customWidth="1"/>
    <col min="7943" max="7943" width="14.44140625" style="105" bestFit="1" customWidth="1"/>
    <col min="7944" max="7944" width="0.44140625" style="105" customWidth="1"/>
    <col min="7945" max="7945" width="14.44140625" style="105" customWidth="1"/>
    <col min="7946" max="7946" width="0.44140625" style="105" customWidth="1"/>
    <col min="7947" max="7947" width="14.44140625" style="105" customWidth="1"/>
    <col min="7948" max="7948" width="0.44140625" style="105" customWidth="1"/>
    <col min="7949" max="7949" width="12" style="105" bestFit="1" customWidth="1"/>
    <col min="7950" max="7950" width="14.44140625" style="105" bestFit="1" customWidth="1"/>
    <col min="7951" max="7951" width="12" style="105" bestFit="1" customWidth="1"/>
    <col min="7952" max="7952" width="11.44140625" style="105" bestFit="1" customWidth="1"/>
    <col min="7953" max="8192" width="10.44140625" style="105"/>
    <col min="8193" max="8193" width="33.44140625" style="105" customWidth="1"/>
    <col min="8194" max="8194" width="7.44140625" style="105" customWidth="1"/>
    <col min="8195" max="8195" width="6.44140625" style="105" customWidth="1"/>
    <col min="8196" max="8196" width="1.44140625" style="105" customWidth="1"/>
    <col min="8197" max="8197" width="16" style="105" customWidth="1"/>
    <col min="8198" max="8198" width="0.44140625" style="105" customWidth="1"/>
    <col min="8199" max="8199" width="14.44140625" style="105" bestFit="1" customWidth="1"/>
    <col min="8200" max="8200" width="0.44140625" style="105" customWidth="1"/>
    <col min="8201" max="8201" width="14.44140625" style="105" customWidth="1"/>
    <col min="8202" max="8202" width="0.44140625" style="105" customWidth="1"/>
    <col min="8203" max="8203" width="14.44140625" style="105" customWidth="1"/>
    <col min="8204" max="8204" width="0.44140625" style="105" customWidth="1"/>
    <col min="8205" max="8205" width="12" style="105" bestFit="1" customWidth="1"/>
    <col min="8206" max="8206" width="14.44140625" style="105" bestFit="1" customWidth="1"/>
    <col min="8207" max="8207" width="12" style="105" bestFit="1" customWidth="1"/>
    <col min="8208" max="8208" width="11.44140625" style="105" bestFit="1" customWidth="1"/>
    <col min="8209" max="8448" width="10.44140625" style="105"/>
    <col min="8449" max="8449" width="33.44140625" style="105" customWidth="1"/>
    <col min="8450" max="8450" width="7.44140625" style="105" customWidth="1"/>
    <col min="8451" max="8451" width="6.44140625" style="105" customWidth="1"/>
    <col min="8452" max="8452" width="1.44140625" style="105" customWidth="1"/>
    <col min="8453" max="8453" width="16" style="105" customWidth="1"/>
    <col min="8454" max="8454" width="0.44140625" style="105" customWidth="1"/>
    <col min="8455" max="8455" width="14.44140625" style="105" bestFit="1" customWidth="1"/>
    <col min="8456" max="8456" width="0.44140625" style="105" customWidth="1"/>
    <col min="8457" max="8457" width="14.44140625" style="105" customWidth="1"/>
    <col min="8458" max="8458" width="0.44140625" style="105" customWidth="1"/>
    <col min="8459" max="8459" width="14.44140625" style="105" customWidth="1"/>
    <col min="8460" max="8460" width="0.44140625" style="105" customWidth="1"/>
    <col min="8461" max="8461" width="12" style="105" bestFit="1" customWidth="1"/>
    <col min="8462" max="8462" width="14.44140625" style="105" bestFit="1" customWidth="1"/>
    <col min="8463" max="8463" width="12" style="105" bestFit="1" customWidth="1"/>
    <col min="8464" max="8464" width="11.44140625" style="105" bestFit="1" customWidth="1"/>
    <col min="8465" max="8704" width="10.44140625" style="105"/>
    <col min="8705" max="8705" width="33.44140625" style="105" customWidth="1"/>
    <col min="8706" max="8706" width="7.44140625" style="105" customWidth="1"/>
    <col min="8707" max="8707" width="6.44140625" style="105" customWidth="1"/>
    <col min="8708" max="8708" width="1.44140625" style="105" customWidth="1"/>
    <col min="8709" max="8709" width="16" style="105" customWidth="1"/>
    <col min="8710" max="8710" width="0.44140625" style="105" customWidth="1"/>
    <col min="8711" max="8711" width="14.44140625" style="105" bestFit="1" customWidth="1"/>
    <col min="8712" max="8712" width="0.44140625" style="105" customWidth="1"/>
    <col min="8713" max="8713" width="14.44140625" style="105" customWidth="1"/>
    <col min="8714" max="8714" width="0.44140625" style="105" customWidth="1"/>
    <col min="8715" max="8715" width="14.44140625" style="105" customWidth="1"/>
    <col min="8716" max="8716" width="0.44140625" style="105" customWidth="1"/>
    <col min="8717" max="8717" width="12" style="105" bestFit="1" customWidth="1"/>
    <col min="8718" max="8718" width="14.44140625" style="105" bestFit="1" customWidth="1"/>
    <col min="8719" max="8719" width="12" style="105" bestFit="1" customWidth="1"/>
    <col min="8720" max="8720" width="11.44140625" style="105" bestFit="1" customWidth="1"/>
    <col min="8721" max="8960" width="10.44140625" style="105"/>
    <col min="8961" max="8961" width="33.44140625" style="105" customWidth="1"/>
    <col min="8962" max="8962" width="7.44140625" style="105" customWidth="1"/>
    <col min="8963" max="8963" width="6.44140625" style="105" customWidth="1"/>
    <col min="8964" max="8964" width="1.44140625" style="105" customWidth="1"/>
    <col min="8965" max="8965" width="16" style="105" customWidth="1"/>
    <col min="8966" max="8966" width="0.44140625" style="105" customWidth="1"/>
    <col min="8967" max="8967" width="14.44140625" style="105" bestFit="1" customWidth="1"/>
    <col min="8968" max="8968" width="0.44140625" style="105" customWidth="1"/>
    <col min="8969" max="8969" width="14.44140625" style="105" customWidth="1"/>
    <col min="8970" max="8970" width="0.44140625" style="105" customWidth="1"/>
    <col min="8971" max="8971" width="14.44140625" style="105" customWidth="1"/>
    <col min="8972" max="8972" width="0.44140625" style="105" customWidth="1"/>
    <col min="8973" max="8973" width="12" style="105" bestFit="1" customWidth="1"/>
    <col min="8974" max="8974" width="14.44140625" style="105" bestFit="1" customWidth="1"/>
    <col min="8975" max="8975" width="12" style="105" bestFit="1" customWidth="1"/>
    <col min="8976" max="8976" width="11.44140625" style="105" bestFit="1" customWidth="1"/>
    <col min="8977" max="9216" width="10.44140625" style="105"/>
    <col min="9217" max="9217" width="33.44140625" style="105" customWidth="1"/>
    <col min="9218" max="9218" width="7.44140625" style="105" customWidth="1"/>
    <col min="9219" max="9219" width="6.44140625" style="105" customWidth="1"/>
    <col min="9220" max="9220" width="1.44140625" style="105" customWidth="1"/>
    <col min="9221" max="9221" width="16" style="105" customWidth="1"/>
    <col min="9222" max="9222" width="0.44140625" style="105" customWidth="1"/>
    <col min="9223" max="9223" width="14.44140625" style="105" bestFit="1" customWidth="1"/>
    <col min="9224" max="9224" width="0.44140625" style="105" customWidth="1"/>
    <col min="9225" max="9225" width="14.44140625" style="105" customWidth="1"/>
    <col min="9226" max="9226" width="0.44140625" style="105" customWidth="1"/>
    <col min="9227" max="9227" width="14.44140625" style="105" customWidth="1"/>
    <col min="9228" max="9228" width="0.44140625" style="105" customWidth="1"/>
    <col min="9229" max="9229" width="12" style="105" bestFit="1" customWidth="1"/>
    <col min="9230" max="9230" width="14.44140625" style="105" bestFit="1" customWidth="1"/>
    <col min="9231" max="9231" width="12" style="105" bestFit="1" customWidth="1"/>
    <col min="9232" max="9232" width="11.44140625" style="105" bestFit="1" customWidth="1"/>
    <col min="9233" max="9472" width="10.44140625" style="105"/>
    <col min="9473" max="9473" width="33.44140625" style="105" customWidth="1"/>
    <col min="9474" max="9474" width="7.44140625" style="105" customWidth="1"/>
    <col min="9475" max="9475" width="6.44140625" style="105" customWidth="1"/>
    <col min="9476" max="9476" width="1.44140625" style="105" customWidth="1"/>
    <col min="9477" max="9477" width="16" style="105" customWidth="1"/>
    <col min="9478" max="9478" width="0.44140625" style="105" customWidth="1"/>
    <col min="9479" max="9479" width="14.44140625" style="105" bestFit="1" customWidth="1"/>
    <col min="9480" max="9480" width="0.44140625" style="105" customWidth="1"/>
    <col min="9481" max="9481" width="14.44140625" style="105" customWidth="1"/>
    <col min="9482" max="9482" width="0.44140625" style="105" customWidth="1"/>
    <col min="9483" max="9483" width="14.44140625" style="105" customWidth="1"/>
    <col min="9484" max="9484" width="0.44140625" style="105" customWidth="1"/>
    <col min="9485" max="9485" width="12" style="105" bestFit="1" customWidth="1"/>
    <col min="9486" max="9486" width="14.44140625" style="105" bestFit="1" customWidth="1"/>
    <col min="9487" max="9487" width="12" style="105" bestFit="1" customWidth="1"/>
    <col min="9488" max="9488" width="11.44140625" style="105" bestFit="1" customWidth="1"/>
    <col min="9489" max="9728" width="10.44140625" style="105"/>
    <col min="9729" max="9729" width="33.44140625" style="105" customWidth="1"/>
    <col min="9730" max="9730" width="7.44140625" style="105" customWidth="1"/>
    <col min="9731" max="9731" width="6.44140625" style="105" customWidth="1"/>
    <col min="9732" max="9732" width="1.44140625" style="105" customWidth="1"/>
    <col min="9733" max="9733" width="16" style="105" customWidth="1"/>
    <col min="9734" max="9734" width="0.44140625" style="105" customWidth="1"/>
    <col min="9735" max="9735" width="14.44140625" style="105" bestFit="1" customWidth="1"/>
    <col min="9736" max="9736" width="0.44140625" style="105" customWidth="1"/>
    <col min="9737" max="9737" width="14.44140625" style="105" customWidth="1"/>
    <col min="9738" max="9738" width="0.44140625" style="105" customWidth="1"/>
    <col min="9739" max="9739" width="14.44140625" style="105" customWidth="1"/>
    <col min="9740" max="9740" width="0.44140625" style="105" customWidth="1"/>
    <col min="9741" max="9741" width="12" style="105" bestFit="1" customWidth="1"/>
    <col min="9742" max="9742" width="14.44140625" style="105" bestFit="1" customWidth="1"/>
    <col min="9743" max="9743" width="12" style="105" bestFit="1" customWidth="1"/>
    <col min="9744" max="9744" width="11.44140625" style="105" bestFit="1" customWidth="1"/>
    <col min="9745" max="9984" width="10.44140625" style="105"/>
    <col min="9985" max="9985" width="33.44140625" style="105" customWidth="1"/>
    <col min="9986" max="9986" width="7.44140625" style="105" customWidth="1"/>
    <col min="9987" max="9987" width="6.44140625" style="105" customWidth="1"/>
    <col min="9988" max="9988" width="1.44140625" style="105" customWidth="1"/>
    <col min="9989" max="9989" width="16" style="105" customWidth="1"/>
    <col min="9990" max="9990" width="0.44140625" style="105" customWidth="1"/>
    <col min="9991" max="9991" width="14.44140625" style="105" bestFit="1" customWidth="1"/>
    <col min="9992" max="9992" width="0.44140625" style="105" customWidth="1"/>
    <col min="9993" max="9993" width="14.44140625" style="105" customWidth="1"/>
    <col min="9994" max="9994" width="0.44140625" style="105" customWidth="1"/>
    <col min="9995" max="9995" width="14.44140625" style="105" customWidth="1"/>
    <col min="9996" max="9996" width="0.44140625" style="105" customWidth="1"/>
    <col min="9997" max="9997" width="12" style="105" bestFit="1" customWidth="1"/>
    <col min="9998" max="9998" width="14.44140625" style="105" bestFit="1" customWidth="1"/>
    <col min="9999" max="9999" width="12" style="105" bestFit="1" customWidth="1"/>
    <col min="10000" max="10000" width="11.44140625" style="105" bestFit="1" customWidth="1"/>
    <col min="10001" max="10240" width="10.44140625" style="105"/>
    <col min="10241" max="10241" width="33.44140625" style="105" customWidth="1"/>
    <col min="10242" max="10242" width="7.44140625" style="105" customWidth="1"/>
    <col min="10243" max="10243" width="6.44140625" style="105" customWidth="1"/>
    <col min="10244" max="10244" width="1.44140625" style="105" customWidth="1"/>
    <col min="10245" max="10245" width="16" style="105" customWidth="1"/>
    <col min="10246" max="10246" width="0.44140625" style="105" customWidth="1"/>
    <col min="10247" max="10247" width="14.44140625" style="105" bestFit="1" customWidth="1"/>
    <col min="10248" max="10248" width="0.44140625" style="105" customWidth="1"/>
    <col min="10249" max="10249" width="14.44140625" style="105" customWidth="1"/>
    <col min="10250" max="10250" width="0.44140625" style="105" customWidth="1"/>
    <col min="10251" max="10251" width="14.44140625" style="105" customWidth="1"/>
    <col min="10252" max="10252" width="0.44140625" style="105" customWidth="1"/>
    <col min="10253" max="10253" width="12" style="105" bestFit="1" customWidth="1"/>
    <col min="10254" max="10254" width="14.44140625" style="105" bestFit="1" customWidth="1"/>
    <col min="10255" max="10255" width="12" style="105" bestFit="1" customWidth="1"/>
    <col min="10256" max="10256" width="11.44140625" style="105" bestFit="1" customWidth="1"/>
    <col min="10257" max="10496" width="10.44140625" style="105"/>
    <col min="10497" max="10497" width="33.44140625" style="105" customWidth="1"/>
    <col min="10498" max="10498" width="7.44140625" style="105" customWidth="1"/>
    <col min="10499" max="10499" width="6.44140625" style="105" customWidth="1"/>
    <col min="10500" max="10500" width="1.44140625" style="105" customWidth="1"/>
    <col min="10501" max="10501" width="16" style="105" customWidth="1"/>
    <col min="10502" max="10502" width="0.44140625" style="105" customWidth="1"/>
    <col min="10503" max="10503" width="14.44140625" style="105" bestFit="1" customWidth="1"/>
    <col min="10504" max="10504" width="0.44140625" style="105" customWidth="1"/>
    <col min="10505" max="10505" width="14.44140625" style="105" customWidth="1"/>
    <col min="10506" max="10506" width="0.44140625" style="105" customWidth="1"/>
    <col min="10507" max="10507" width="14.44140625" style="105" customWidth="1"/>
    <col min="10508" max="10508" width="0.44140625" style="105" customWidth="1"/>
    <col min="10509" max="10509" width="12" style="105" bestFit="1" customWidth="1"/>
    <col min="10510" max="10510" width="14.44140625" style="105" bestFit="1" customWidth="1"/>
    <col min="10511" max="10511" width="12" style="105" bestFit="1" customWidth="1"/>
    <col min="10512" max="10512" width="11.44140625" style="105" bestFit="1" customWidth="1"/>
    <col min="10513" max="10752" width="10.44140625" style="105"/>
    <col min="10753" max="10753" width="33.44140625" style="105" customWidth="1"/>
    <col min="10754" max="10754" width="7.44140625" style="105" customWidth="1"/>
    <col min="10755" max="10755" width="6.44140625" style="105" customWidth="1"/>
    <col min="10756" max="10756" width="1.44140625" style="105" customWidth="1"/>
    <col min="10757" max="10757" width="16" style="105" customWidth="1"/>
    <col min="10758" max="10758" width="0.44140625" style="105" customWidth="1"/>
    <col min="10759" max="10759" width="14.44140625" style="105" bestFit="1" customWidth="1"/>
    <col min="10760" max="10760" width="0.44140625" style="105" customWidth="1"/>
    <col min="10761" max="10761" width="14.44140625" style="105" customWidth="1"/>
    <col min="10762" max="10762" width="0.44140625" style="105" customWidth="1"/>
    <col min="10763" max="10763" width="14.44140625" style="105" customWidth="1"/>
    <col min="10764" max="10764" width="0.44140625" style="105" customWidth="1"/>
    <col min="10765" max="10765" width="12" style="105" bestFit="1" customWidth="1"/>
    <col min="10766" max="10766" width="14.44140625" style="105" bestFit="1" customWidth="1"/>
    <col min="10767" max="10767" width="12" style="105" bestFit="1" customWidth="1"/>
    <col min="10768" max="10768" width="11.44140625" style="105" bestFit="1" customWidth="1"/>
    <col min="10769" max="11008" width="10.44140625" style="105"/>
    <col min="11009" max="11009" width="33.44140625" style="105" customWidth="1"/>
    <col min="11010" max="11010" width="7.44140625" style="105" customWidth="1"/>
    <col min="11011" max="11011" width="6.44140625" style="105" customWidth="1"/>
    <col min="11012" max="11012" width="1.44140625" style="105" customWidth="1"/>
    <col min="11013" max="11013" width="16" style="105" customWidth="1"/>
    <col min="11014" max="11014" width="0.44140625" style="105" customWidth="1"/>
    <col min="11015" max="11015" width="14.44140625" style="105" bestFit="1" customWidth="1"/>
    <col min="11016" max="11016" width="0.44140625" style="105" customWidth="1"/>
    <col min="11017" max="11017" width="14.44140625" style="105" customWidth="1"/>
    <col min="11018" max="11018" width="0.44140625" style="105" customWidth="1"/>
    <col min="11019" max="11019" width="14.44140625" style="105" customWidth="1"/>
    <col min="11020" max="11020" width="0.44140625" style="105" customWidth="1"/>
    <col min="11021" max="11021" width="12" style="105" bestFit="1" customWidth="1"/>
    <col min="11022" max="11022" width="14.44140625" style="105" bestFit="1" customWidth="1"/>
    <col min="11023" max="11023" width="12" style="105" bestFit="1" customWidth="1"/>
    <col min="11024" max="11024" width="11.44140625" style="105" bestFit="1" customWidth="1"/>
    <col min="11025" max="11264" width="10.44140625" style="105"/>
    <col min="11265" max="11265" width="33.44140625" style="105" customWidth="1"/>
    <col min="11266" max="11266" width="7.44140625" style="105" customWidth="1"/>
    <col min="11267" max="11267" width="6.44140625" style="105" customWidth="1"/>
    <col min="11268" max="11268" width="1.44140625" style="105" customWidth="1"/>
    <col min="11269" max="11269" width="16" style="105" customWidth="1"/>
    <col min="11270" max="11270" width="0.44140625" style="105" customWidth="1"/>
    <col min="11271" max="11271" width="14.44140625" style="105" bestFit="1" customWidth="1"/>
    <col min="11272" max="11272" width="0.44140625" style="105" customWidth="1"/>
    <col min="11273" max="11273" width="14.44140625" style="105" customWidth="1"/>
    <col min="11274" max="11274" width="0.44140625" style="105" customWidth="1"/>
    <col min="11275" max="11275" width="14.44140625" style="105" customWidth="1"/>
    <col min="11276" max="11276" width="0.44140625" style="105" customWidth="1"/>
    <col min="11277" max="11277" width="12" style="105" bestFit="1" customWidth="1"/>
    <col min="11278" max="11278" width="14.44140625" style="105" bestFit="1" customWidth="1"/>
    <col min="11279" max="11279" width="12" style="105" bestFit="1" customWidth="1"/>
    <col min="11280" max="11280" width="11.44140625" style="105" bestFit="1" customWidth="1"/>
    <col min="11281" max="11520" width="10.44140625" style="105"/>
    <col min="11521" max="11521" width="33.44140625" style="105" customWidth="1"/>
    <col min="11522" max="11522" width="7.44140625" style="105" customWidth="1"/>
    <col min="11523" max="11523" width="6.44140625" style="105" customWidth="1"/>
    <col min="11524" max="11524" width="1.44140625" style="105" customWidth="1"/>
    <col min="11525" max="11525" width="16" style="105" customWidth="1"/>
    <col min="11526" max="11526" width="0.44140625" style="105" customWidth="1"/>
    <col min="11527" max="11527" width="14.44140625" style="105" bestFit="1" customWidth="1"/>
    <col min="11528" max="11528" width="0.44140625" style="105" customWidth="1"/>
    <col min="11529" max="11529" width="14.44140625" style="105" customWidth="1"/>
    <col min="11530" max="11530" width="0.44140625" style="105" customWidth="1"/>
    <col min="11531" max="11531" width="14.44140625" style="105" customWidth="1"/>
    <col min="11532" max="11532" width="0.44140625" style="105" customWidth="1"/>
    <col min="11533" max="11533" width="12" style="105" bestFit="1" customWidth="1"/>
    <col min="11534" max="11534" width="14.44140625" style="105" bestFit="1" customWidth="1"/>
    <col min="11535" max="11535" width="12" style="105" bestFit="1" customWidth="1"/>
    <col min="11536" max="11536" width="11.44140625" style="105" bestFit="1" customWidth="1"/>
    <col min="11537" max="11776" width="10.44140625" style="105"/>
    <col min="11777" max="11777" width="33.44140625" style="105" customWidth="1"/>
    <col min="11778" max="11778" width="7.44140625" style="105" customWidth="1"/>
    <col min="11779" max="11779" width="6.44140625" style="105" customWidth="1"/>
    <col min="11780" max="11780" width="1.44140625" style="105" customWidth="1"/>
    <col min="11781" max="11781" width="16" style="105" customWidth="1"/>
    <col min="11782" max="11782" width="0.44140625" style="105" customWidth="1"/>
    <col min="11783" max="11783" width="14.44140625" style="105" bestFit="1" customWidth="1"/>
    <col min="11784" max="11784" width="0.44140625" style="105" customWidth="1"/>
    <col min="11785" max="11785" width="14.44140625" style="105" customWidth="1"/>
    <col min="11786" max="11786" width="0.44140625" style="105" customWidth="1"/>
    <col min="11787" max="11787" width="14.44140625" style="105" customWidth="1"/>
    <col min="11788" max="11788" width="0.44140625" style="105" customWidth="1"/>
    <col min="11789" max="11789" width="12" style="105" bestFit="1" customWidth="1"/>
    <col min="11790" max="11790" width="14.44140625" style="105" bestFit="1" customWidth="1"/>
    <col min="11791" max="11791" width="12" style="105" bestFit="1" customWidth="1"/>
    <col min="11792" max="11792" width="11.44140625" style="105" bestFit="1" customWidth="1"/>
    <col min="11793" max="12032" width="10.44140625" style="105"/>
    <col min="12033" max="12033" width="33.44140625" style="105" customWidth="1"/>
    <col min="12034" max="12034" width="7.44140625" style="105" customWidth="1"/>
    <col min="12035" max="12035" width="6.44140625" style="105" customWidth="1"/>
    <col min="12036" max="12036" width="1.44140625" style="105" customWidth="1"/>
    <col min="12037" max="12037" width="16" style="105" customWidth="1"/>
    <col min="12038" max="12038" width="0.44140625" style="105" customWidth="1"/>
    <col min="12039" max="12039" width="14.44140625" style="105" bestFit="1" customWidth="1"/>
    <col min="12040" max="12040" width="0.44140625" style="105" customWidth="1"/>
    <col min="12041" max="12041" width="14.44140625" style="105" customWidth="1"/>
    <col min="12042" max="12042" width="0.44140625" style="105" customWidth="1"/>
    <col min="12043" max="12043" width="14.44140625" style="105" customWidth="1"/>
    <col min="12044" max="12044" width="0.44140625" style="105" customWidth="1"/>
    <col min="12045" max="12045" width="12" style="105" bestFit="1" customWidth="1"/>
    <col min="12046" max="12046" width="14.44140625" style="105" bestFit="1" customWidth="1"/>
    <col min="12047" max="12047" width="12" style="105" bestFit="1" customWidth="1"/>
    <col min="12048" max="12048" width="11.44140625" style="105" bestFit="1" customWidth="1"/>
    <col min="12049" max="12288" width="10.44140625" style="105"/>
    <col min="12289" max="12289" width="33.44140625" style="105" customWidth="1"/>
    <col min="12290" max="12290" width="7.44140625" style="105" customWidth="1"/>
    <col min="12291" max="12291" width="6.44140625" style="105" customWidth="1"/>
    <col min="12292" max="12292" width="1.44140625" style="105" customWidth="1"/>
    <col min="12293" max="12293" width="16" style="105" customWidth="1"/>
    <col min="12294" max="12294" width="0.44140625" style="105" customWidth="1"/>
    <col min="12295" max="12295" width="14.44140625" style="105" bestFit="1" customWidth="1"/>
    <col min="12296" max="12296" width="0.44140625" style="105" customWidth="1"/>
    <col min="12297" max="12297" width="14.44140625" style="105" customWidth="1"/>
    <col min="12298" max="12298" width="0.44140625" style="105" customWidth="1"/>
    <col min="12299" max="12299" width="14.44140625" style="105" customWidth="1"/>
    <col min="12300" max="12300" width="0.44140625" style="105" customWidth="1"/>
    <col min="12301" max="12301" width="12" style="105" bestFit="1" customWidth="1"/>
    <col min="12302" max="12302" width="14.44140625" style="105" bestFit="1" customWidth="1"/>
    <col min="12303" max="12303" width="12" style="105" bestFit="1" customWidth="1"/>
    <col min="12304" max="12304" width="11.44140625" style="105" bestFit="1" customWidth="1"/>
    <col min="12305" max="12544" width="10.44140625" style="105"/>
    <col min="12545" max="12545" width="33.44140625" style="105" customWidth="1"/>
    <col min="12546" max="12546" width="7.44140625" style="105" customWidth="1"/>
    <col min="12547" max="12547" width="6.44140625" style="105" customWidth="1"/>
    <col min="12548" max="12548" width="1.44140625" style="105" customWidth="1"/>
    <col min="12549" max="12549" width="16" style="105" customWidth="1"/>
    <col min="12550" max="12550" width="0.44140625" style="105" customWidth="1"/>
    <col min="12551" max="12551" width="14.44140625" style="105" bestFit="1" customWidth="1"/>
    <col min="12552" max="12552" width="0.44140625" style="105" customWidth="1"/>
    <col min="12553" max="12553" width="14.44140625" style="105" customWidth="1"/>
    <col min="12554" max="12554" width="0.44140625" style="105" customWidth="1"/>
    <col min="12555" max="12555" width="14.44140625" style="105" customWidth="1"/>
    <col min="12556" max="12556" width="0.44140625" style="105" customWidth="1"/>
    <col min="12557" max="12557" width="12" style="105" bestFit="1" customWidth="1"/>
    <col min="12558" max="12558" width="14.44140625" style="105" bestFit="1" customWidth="1"/>
    <col min="12559" max="12559" width="12" style="105" bestFit="1" customWidth="1"/>
    <col min="12560" max="12560" width="11.44140625" style="105" bestFit="1" customWidth="1"/>
    <col min="12561" max="12800" width="10.44140625" style="105"/>
    <col min="12801" max="12801" width="33.44140625" style="105" customWidth="1"/>
    <col min="12802" max="12802" width="7.44140625" style="105" customWidth="1"/>
    <col min="12803" max="12803" width="6.44140625" style="105" customWidth="1"/>
    <col min="12804" max="12804" width="1.44140625" style="105" customWidth="1"/>
    <col min="12805" max="12805" width="16" style="105" customWidth="1"/>
    <col min="12806" max="12806" width="0.44140625" style="105" customWidth="1"/>
    <col min="12807" max="12807" width="14.44140625" style="105" bestFit="1" customWidth="1"/>
    <col min="12808" max="12808" width="0.44140625" style="105" customWidth="1"/>
    <col min="12809" max="12809" width="14.44140625" style="105" customWidth="1"/>
    <col min="12810" max="12810" width="0.44140625" style="105" customWidth="1"/>
    <col min="12811" max="12811" width="14.44140625" style="105" customWidth="1"/>
    <col min="12812" max="12812" width="0.44140625" style="105" customWidth="1"/>
    <col min="12813" max="12813" width="12" style="105" bestFit="1" customWidth="1"/>
    <col min="12814" max="12814" width="14.44140625" style="105" bestFit="1" customWidth="1"/>
    <col min="12815" max="12815" width="12" style="105" bestFit="1" customWidth="1"/>
    <col min="12816" max="12816" width="11.44140625" style="105" bestFit="1" customWidth="1"/>
    <col min="12817" max="13056" width="10.44140625" style="105"/>
    <col min="13057" max="13057" width="33.44140625" style="105" customWidth="1"/>
    <col min="13058" max="13058" width="7.44140625" style="105" customWidth="1"/>
    <col min="13059" max="13059" width="6.44140625" style="105" customWidth="1"/>
    <col min="13060" max="13060" width="1.44140625" style="105" customWidth="1"/>
    <col min="13061" max="13061" width="16" style="105" customWidth="1"/>
    <col min="13062" max="13062" width="0.44140625" style="105" customWidth="1"/>
    <col min="13063" max="13063" width="14.44140625" style="105" bestFit="1" customWidth="1"/>
    <col min="13064" max="13064" width="0.44140625" style="105" customWidth="1"/>
    <col min="13065" max="13065" width="14.44140625" style="105" customWidth="1"/>
    <col min="13066" max="13066" width="0.44140625" style="105" customWidth="1"/>
    <col min="13067" max="13067" width="14.44140625" style="105" customWidth="1"/>
    <col min="13068" max="13068" width="0.44140625" style="105" customWidth="1"/>
    <col min="13069" max="13069" width="12" style="105" bestFit="1" customWidth="1"/>
    <col min="13070" max="13070" width="14.44140625" style="105" bestFit="1" customWidth="1"/>
    <col min="13071" max="13071" width="12" style="105" bestFit="1" customWidth="1"/>
    <col min="13072" max="13072" width="11.44140625" style="105" bestFit="1" customWidth="1"/>
    <col min="13073" max="13312" width="10.44140625" style="105"/>
    <col min="13313" max="13313" width="33.44140625" style="105" customWidth="1"/>
    <col min="13314" max="13314" width="7.44140625" style="105" customWidth="1"/>
    <col min="13315" max="13315" width="6.44140625" style="105" customWidth="1"/>
    <col min="13316" max="13316" width="1.44140625" style="105" customWidth="1"/>
    <col min="13317" max="13317" width="16" style="105" customWidth="1"/>
    <col min="13318" max="13318" width="0.44140625" style="105" customWidth="1"/>
    <col min="13319" max="13319" width="14.44140625" style="105" bestFit="1" customWidth="1"/>
    <col min="13320" max="13320" width="0.44140625" style="105" customWidth="1"/>
    <col min="13321" max="13321" width="14.44140625" style="105" customWidth="1"/>
    <col min="13322" max="13322" width="0.44140625" style="105" customWidth="1"/>
    <col min="13323" max="13323" width="14.44140625" style="105" customWidth="1"/>
    <col min="13324" max="13324" width="0.44140625" style="105" customWidth="1"/>
    <col min="13325" max="13325" width="12" style="105" bestFit="1" customWidth="1"/>
    <col min="13326" max="13326" width="14.44140625" style="105" bestFit="1" customWidth="1"/>
    <col min="13327" max="13327" width="12" style="105" bestFit="1" customWidth="1"/>
    <col min="13328" max="13328" width="11.44140625" style="105" bestFit="1" customWidth="1"/>
    <col min="13329" max="13568" width="10.44140625" style="105"/>
    <col min="13569" max="13569" width="33.44140625" style="105" customWidth="1"/>
    <col min="13570" max="13570" width="7.44140625" style="105" customWidth="1"/>
    <col min="13571" max="13571" width="6.44140625" style="105" customWidth="1"/>
    <col min="13572" max="13572" width="1.44140625" style="105" customWidth="1"/>
    <col min="13573" max="13573" width="16" style="105" customWidth="1"/>
    <col min="13574" max="13574" width="0.44140625" style="105" customWidth="1"/>
    <col min="13575" max="13575" width="14.44140625" style="105" bestFit="1" customWidth="1"/>
    <col min="13576" max="13576" width="0.44140625" style="105" customWidth="1"/>
    <col min="13577" max="13577" width="14.44140625" style="105" customWidth="1"/>
    <col min="13578" max="13578" width="0.44140625" style="105" customWidth="1"/>
    <col min="13579" max="13579" width="14.44140625" style="105" customWidth="1"/>
    <col min="13580" max="13580" width="0.44140625" style="105" customWidth="1"/>
    <col min="13581" max="13581" width="12" style="105" bestFit="1" customWidth="1"/>
    <col min="13582" max="13582" width="14.44140625" style="105" bestFit="1" customWidth="1"/>
    <col min="13583" max="13583" width="12" style="105" bestFit="1" customWidth="1"/>
    <col min="13584" max="13584" width="11.44140625" style="105" bestFit="1" customWidth="1"/>
    <col min="13585" max="13824" width="10.44140625" style="105"/>
    <col min="13825" max="13825" width="33.44140625" style="105" customWidth="1"/>
    <col min="13826" max="13826" width="7.44140625" style="105" customWidth="1"/>
    <col min="13827" max="13827" width="6.44140625" style="105" customWidth="1"/>
    <col min="13828" max="13828" width="1.44140625" style="105" customWidth="1"/>
    <col min="13829" max="13829" width="16" style="105" customWidth="1"/>
    <col min="13830" max="13830" width="0.44140625" style="105" customWidth="1"/>
    <col min="13831" max="13831" width="14.44140625" style="105" bestFit="1" customWidth="1"/>
    <col min="13832" max="13832" width="0.44140625" style="105" customWidth="1"/>
    <col min="13833" max="13833" width="14.44140625" style="105" customWidth="1"/>
    <col min="13834" max="13834" width="0.44140625" style="105" customWidth="1"/>
    <col min="13835" max="13835" width="14.44140625" style="105" customWidth="1"/>
    <col min="13836" max="13836" width="0.44140625" style="105" customWidth="1"/>
    <col min="13837" max="13837" width="12" style="105" bestFit="1" customWidth="1"/>
    <col min="13838" max="13838" width="14.44140625" style="105" bestFit="1" customWidth="1"/>
    <col min="13839" max="13839" width="12" style="105" bestFit="1" customWidth="1"/>
    <col min="13840" max="13840" width="11.44140625" style="105" bestFit="1" customWidth="1"/>
    <col min="13841" max="14080" width="10.44140625" style="105"/>
    <col min="14081" max="14081" width="33.44140625" style="105" customWidth="1"/>
    <col min="14082" max="14082" width="7.44140625" style="105" customWidth="1"/>
    <col min="14083" max="14083" width="6.44140625" style="105" customWidth="1"/>
    <col min="14084" max="14084" width="1.44140625" style="105" customWidth="1"/>
    <col min="14085" max="14085" width="16" style="105" customWidth="1"/>
    <col min="14086" max="14086" width="0.44140625" style="105" customWidth="1"/>
    <col min="14087" max="14087" width="14.44140625" style="105" bestFit="1" customWidth="1"/>
    <col min="14088" max="14088" width="0.44140625" style="105" customWidth="1"/>
    <col min="14089" max="14089" width="14.44140625" style="105" customWidth="1"/>
    <col min="14090" max="14090" width="0.44140625" style="105" customWidth="1"/>
    <col min="14091" max="14091" width="14.44140625" style="105" customWidth="1"/>
    <col min="14092" max="14092" width="0.44140625" style="105" customWidth="1"/>
    <col min="14093" max="14093" width="12" style="105" bestFit="1" customWidth="1"/>
    <col min="14094" max="14094" width="14.44140625" style="105" bestFit="1" customWidth="1"/>
    <col min="14095" max="14095" width="12" style="105" bestFit="1" customWidth="1"/>
    <col min="14096" max="14096" width="11.44140625" style="105" bestFit="1" customWidth="1"/>
    <col min="14097" max="14336" width="10.44140625" style="105"/>
    <col min="14337" max="14337" width="33.44140625" style="105" customWidth="1"/>
    <col min="14338" max="14338" width="7.44140625" style="105" customWidth="1"/>
    <col min="14339" max="14339" width="6.44140625" style="105" customWidth="1"/>
    <col min="14340" max="14340" width="1.44140625" style="105" customWidth="1"/>
    <col min="14341" max="14341" width="16" style="105" customWidth="1"/>
    <col min="14342" max="14342" width="0.44140625" style="105" customWidth="1"/>
    <col min="14343" max="14343" width="14.44140625" style="105" bestFit="1" customWidth="1"/>
    <col min="14344" max="14344" width="0.44140625" style="105" customWidth="1"/>
    <col min="14345" max="14345" width="14.44140625" style="105" customWidth="1"/>
    <col min="14346" max="14346" width="0.44140625" style="105" customWidth="1"/>
    <col min="14347" max="14347" width="14.44140625" style="105" customWidth="1"/>
    <col min="14348" max="14348" width="0.44140625" style="105" customWidth="1"/>
    <col min="14349" max="14349" width="12" style="105" bestFit="1" customWidth="1"/>
    <col min="14350" max="14350" width="14.44140625" style="105" bestFit="1" customWidth="1"/>
    <col min="14351" max="14351" width="12" style="105" bestFit="1" customWidth="1"/>
    <col min="14352" max="14352" width="11.44140625" style="105" bestFit="1" customWidth="1"/>
    <col min="14353" max="14592" width="10.44140625" style="105"/>
    <col min="14593" max="14593" width="33.44140625" style="105" customWidth="1"/>
    <col min="14594" max="14594" width="7.44140625" style="105" customWidth="1"/>
    <col min="14595" max="14595" width="6.44140625" style="105" customWidth="1"/>
    <col min="14596" max="14596" width="1.44140625" style="105" customWidth="1"/>
    <col min="14597" max="14597" width="16" style="105" customWidth="1"/>
    <col min="14598" max="14598" width="0.44140625" style="105" customWidth="1"/>
    <col min="14599" max="14599" width="14.44140625" style="105" bestFit="1" customWidth="1"/>
    <col min="14600" max="14600" width="0.44140625" style="105" customWidth="1"/>
    <col min="14601" max="14601" width="14.44140625" style="105" customWidth="1"/>
    <col min="14602" max="14602" width="0.44140625" style="105" customWidth="1"/>
    <col min="14603" max="14603" width="14.44140625" style="105" customWidth="1"/>
    <col min="14604" max="14604" width="0.44140625" style="105" customWidth="1"/>
    <col min="14605" max="14605" width="12" style="105" bestFit="1" customWidth="1"/>
    <col min="14606" max="14606" width="14.44140625" style="105" bestFit="1" customWidth="1"/>
    <col min="14607" max="14607" width="12" style="105" bestFit="1" customWidth="1"/>
    <col min="14608" max="14608" width="11.44140625" style="105" bestFit="1" customWidth="1"/>
    <col min="14609" max="14848" width="10.44140625" style="105"/>
    <col min="14849" max="14849" width="33.44140625" style="105" customWidth="1"/>
    <col min="14850" max="14850" width="7.44140625" style="105" customWidth="1"/>
    <col min="14851" max="14851" width="6.44140625" style="105" customWidth="1"/>
    <col min="14852" max="14852" width="1.44140625" style="105" customWidth="1"/>
    <col min="14853" max="14853" width="16" style="105" customWidth="1"/>
    <col min="14854" max="14854" width="0.44140625" style="105" customWidth="1"/>
    <col min="14855" max="14855" width="14.44140625" style="105" bestFit="1" customWidth="1"/>
    <col min="14856" max="14856" width="0.44140625" style="105" customWidth="1"/>
    <col min="14857" max="14857" width="14.44140625" style="105" customWidth="1"/>
    <col min="14858" max="14858" width="0.44140625" style="105" customWidth="1"/>
    <col min="14859" max="14859" width="14.44140625" style="105" customWidth="1"/>
    <col min="14860" max="14860" width="0.44140625" style="105" customWidth="1"/>
    <col min="14861" max="14861" width="12" style="105" bestFit="1" customWidth="1"/>
    <col min="14862" max="14862" width="14.44140625" style="105" bestFit="1" customWidth="1"/>
    <col min="14863" max="14863" width="12" style="105" bestFit="1" customWidth="1"/>
    <col min="14864" max="14864" width="11.44140625" style="105" bestFit="1" customWidth="1"/>
    <col min="14865" max="15104" width="10.44140625" style="105"/>
    <col min="15105" max="15105" width="33.44140625" style="105" customWidth="1"/>
    <col min="15106" max="15106" width="7.44140625" style="105" customWidth="1"/>
    <col min="15107" max="15107" width="6.44140625" style="105" customWidth="1"/>
    <col min="15108" max="15108" width="1.44140625" style="105" customWidth="1"/>
    <col min="15109" max="15109" width="16" style="105" customWidth="1"/>
    <col min="15110" max="15110" width="0.44140625" style="105" customWidth="1"/>
    <col min="15111" max="15111" width="14.44140625" style="105" bestFit="1" customWidth="1"/>
    <col min="15112" max="15112" width="0.44140625" style="105" customWidth="1"/>
    <col min="15113" max="15113" width="14.44140625" style="105" customWidth="1"/>
    <col min="15114" max="15114" width="0.44140625" style="105" customWidth="1"/>
    <col min="15115" max="15115" width="14.44140625" style="105" customWidth="1"/>
    <col min="15116" max="15116" width="0.44140625" style="105" customWidth="1"/>
    <col min="15117" max="15117" width="12" style="105" bestFit="1" customWidth="1"/>
    <col min="15118" max="15118" width="14.44140625" style="105" bestFit="1" customWidth="1"/>
    <col min="15119" max="15119" width="12" style="105" bestFit="1" customWidth="1"/>
    <col min="15120" max="15120" width="11.44140625" style="105" bestFit="1" customWidth="1"/>
    <col min="15121" max="15360" width="10.44140625" style="105"/>
    <col min="15361" max="15361" width="33.44140625" style="105" customWidth="1"/>
    <col min="15362" max="15362" width="7.44140625" style="105" customWidth="1"/>
    <col min="15363" max="15363" width="6.44140625" style="105" customWidth="1"/>
    <col min="15364" max="15364" width="1.44140625" style="105" customWidth="1"/>
    <col min="15365" max="15365" width="16" style="105" customWidth="1"/>
    <col min="15366" max="15366" width="0.44140625" style="105" customWidth="1"/>
    <col min="15367" max="15367" width="14.44140625" style="105" bestFit="1" customWidth="1"/>
    <col min="15368" max="15368" width="0.44140625" style="105" customWidth="1"/>
    <col min="15369" max="15369" width="14.44140625" style="105" customWidth="1"/>
    <col min="15370" max="15370" width="0.44140625" style="105" customWidth="1"/>
    <col min="15371" max="15371" width="14.44140625" style="105" customWidth="1"/>
    <col min="15372" max="15372" width="0.44140625" style="105" customWidth="1"/>
    <col min="15373" max="15373" width="12" style="105" bestFit="1" customWidth="1"/>
    <col min="15374" max="15374" width="14.44140625" style="105" bestFit="1" customWidth="1"/>
    <col min="15375" max="15375" width="12" style="105" bestFit="1" customWidth="1"/>
    <col min="15376" max="15376" width="11.44140625" style="105" bestFit="1" customWidth="1"/>
    <col min="15377" max="15616" width="10.44140625" style="105"/>
    <col min="15617" max="15617" width="33.44140625" style="105" customWidth="1"/>
    <col min="15618" max="15618" width="7.44140625" style="105" customWidth="1"/>
    <col min="15619" max="15619" width="6.44140625" style="105" customWidth="1"/>
    <col min="15620" max="15620" width="1.44140625" style="105" customWidth="1"/>
    <col min="15621" max="15621" width="16" style="105" customWidth="1"/>
    <col min="15622" max="15622" width="0.44140625" style="105" customWidth="1"/>
    <col min="15623" max="15623" width="14.44140625" style="105" bestFit="1" customWidth="1"/>
    <col min="15624" max="15624" width="0.44140625" style="105" customWidth="1"/>
    <col min="15625" max="15625" width="14.44140625" style="105" customWidth="1"/>
    <col min="15626" max="15626" width="0.44140625" style="105" customWidth="1"/>
    <col min="15627" max="15627" width="14.44140625" style="105" customWidth="1"/>
    <col min="15628" max="15628" width="0.44140625" style="105" customWidth="1"/>
    <col min="15629" max="15629" width="12" style="105" bestFit="1" customWidth="1"/>
    <col min="15630" max="15630" width="14.44140625" style="105" bestFit="1" customWidth="1"/>
    <col min="15631" max="15631" width="12" style="105" bestFit="1" customWidth="1"/>
    <col min="15632" max="15632" width="11.44140625" style="105" bestFit="1" customWidth="1"/>
    <col min="15633" max="15872" width="10.44140625" style="105"/>
    <col min="15873" max="15873" width="33.44140625" style="105" customWidth="1"/>
    <col min="15874" max="15874" width="7.44140625" style="105" customWidth="1"/>
    <col min="15875" max="15875" width="6.44140625" style="105" customWidth="1"/>
    <col min="15876" max="15876" width="1.44140625" style="105" customWidth="1"/>
    <col min="15877" max="15877" width="16" style="105" customWidth="1"/>
    <col min="15878" max="15878" width="0.44140625" style="105" customWidth="1"/>
    <col min="15879" max="15879" width="14.44140625" style="105" bestFit="1" customWidth="1"/>
    <col min="15880" max="15880" width="0.44140625" style="105" customWidth="1"/>
    <col min="15881" max="15881" width="14.44140625" style="105" customWidth="1"/>
    <col min="15882" max="15882" width="0.44140625" style="105" customWidth="1"/>
    <col min="15883" max="15883" width="14.44140625" style="105" customWidth="1"/>
    <col min="15884" max="15884" width="0.44140625" style="105" customWidth="1"/>
    <col min="15885" max="15885" width="12" style="105" bestFit="1" customWidth="1"/>
    <col min="15886" max="15886" width="14.44140625" style="105" bestFit="1" customWidth="1"/>
    <col min="15887" max="15887" width="12" style="105" bestFit="1" customWidth="1"/>
    <col min="15888" max="15888" width="11.44140625" style="105" bestFit="1" customWidth="1"/>
    <col min="15889" max="16128" width="10.44140625" style="105"/>
    <col min="16129" max="16129" width="33.44140625" style="105" customWidth="1"/>
    <col min="16130" max="16130" width="7.44140625" style="105" customWidth="1"/>
    <col min="16131" max="16131" width="6.44140625" style="105" customWidth="1"/>
    <col min="16132" max="16132" width="1.44140625" style="105" customWidth="1"/>
    <col min="16133" max="16133" width="16" style="105" customWidth="1"/>
    <col min="16134" max="16134" width="0.44140625" style="105" customWidth="1"/>
    <col min="16135" max="16135" width="14.44140625" style="105" bestFit="1" customWidth="1"/>
    <col min="16136" max="16136" width="0.44140625" style="105" customWidth="1"/>
    <col min="16137" max="16137" width="14.44140625" style="105" customWidth="1"/>
    <col min="16138" max="16138" width="0.44140625" style="105" customWidth="1"/>
    <col min="16139" max="16139" width="14.44140625" style="105" customWidth="1"/>
    <col min="16140" max="16140" width="0.44140625" style="105" customWidth="1"/>
    <col min="16141" max="16141" width="12" style="105" bestFit="1" customWidth="1"/>
    <col min="16142" max="16142" width="14.44140625" style="105" bestFit="1" customWidth="1"/>
    <col min="16143" max="16143" width="12" style="105" bestFit="1" customWidth="1"/>
    <col min="16144" max="16144" width="11.44140625" style="105" bestFit="1" customWidth="1"/>
    <col min="16145" max="16384" width="10.44140625" style="105"/>
  </cols>
  <sheetData>
    <row r="1" spans="1:20" s="89" customFormat="1" ht="24" customHeight="1">
      <c r="A1" s="86" t="s">
        <v>0</v>
      </c>
      <c r="B1" s="87"/>
      <c r="C1" s="88"/>
      <c r="D1" s="87"/>
      <c r="E1" s="29"/>
      <c r="F1" s="87"/>
      <c r="G1" s="87"/>
      <c r="H1" s="87"/>
      <c r="I1" s="45"/>
      <c r="N1" s="90"/>
      <c r="O1" s="91"/>
      <c r="P1" s="85"/>
      <c r="Q1" s="91"/>
      <c r="R1" s="92"/>
      <c r="T1" s="93"/>
    </row>
    <row r="2" spans="1:20" s="89" customFormat="1" ht="24" customHeight="1">
      <c r="A2" s="86" t="s">
        <v>40</v>
      </c>
      <c r="B2" s="87"/>
      <c r="C2" s="88"/>
      <c r="D2" s="87"/>
      <c r="E2" s="29"/>
      <c r="F2" s="87"/>
      <c r="G2" s="87"/>
      <c r="H2" s="87"/>
      <c r="I2" s="45"/>
      <c r="N2" s="90"/>
      <c r="O2" s="91"/>
      <c r="P2" s="85"/>
      <c r="Q2" s="91"/>
      <c r="R2" s="92"/>
      <c r="T2" s="93"/>
    </row>
    <row r="3" spans="1:20" s="89" customFormat="1" ht="24" customHeight="1">
      <c r="A3" s="94" t="s">
        <v>230</v>
      </c>
      <c r="B3" s="87"/>
      <c r="C3" s="88"/>
      <c r="D3" s="87"/>
      <c r="E3" s="29"/>
      <c r="F3" s="87"/>
      <c r="G3" s="87"/>
      <c r="H3" s="87"/>
      <c r="I3" s="45"/>
      <c r="N3" s="90"/>
      <c r="O3" s="91"/>
      <c r="P3" s="85"/>
      <c r="Q3" s="91"/>
      <c r="R3" s="92"/>
      <c r="T3" s="93"/>
    </row>
    <row r="4" spans="1:20" s="89" customFormat="1" ht="21">
      <c r="B4" s="95"/>
      <c r="C4" s="96" t="s">
        <v>4</v>
      </c>
      <c r="D4" s="95"/>
      <c r="E4" s="307" t="s">
        <v>2</v>
      </c>
      <c r="F4" s="307"/>
      <c r="G4" s="307"/>
      <c r="H4" s="95"/>
      <c r="I4" s="307" t="s">
        <v>3</v>
      </c>
      <c r="J4" s="307"/>
      <c r="K4" s="307"/>
      <c r="N4" s="90"/>
      <c r="O4" s="91"/>
      <c r="P4" s="85"/>
      <c r="Q4" s="91"/>
      <c r="R4" s="92"/>
      <c r="T4" s="93"/>
    </row>
    <row r="5" spans="1:20" s="89" customFormat="1" ht="24" customHeight="1">
      <c r="A5" s="95"/>
      <c r="B5" s="95"/>
      <c r="D5" s="97"/>
      <c r="E5" s="98" t="s">
        <v>231</v>
      </c>
      <c r="F5" s="99"/>
      <c r="G5" s="100" t="s">
        <v>201</v>
      </c>
      <c r="H5" s="95"/>
      <c r="I5" s="98" t="s">
        <v>231</v>
      </c>
      <c r="J5" s="99"/>
      <c r="K5" s="100" t="s">
        <v>201</v>
      </c>
      <c r="N5" s="90"/>
      <c r="O5" s="91"/>
      <c r="P5" s="85"/>
      <c r="Q5" s="91"/>
      <c r="R5" s="92"/>
      <c r="T5" s="93"/>
    </row>
    <row r="6" spans="1:20" s="89" customFormat="1" ht="21">
      <c r="A6" s="95"/>
      <c r="B6" s="95"/>
      <c r="C6" s="101"/>
      <c r="D6" s="97"/>
      <c r="E6" s="30" t="s">
        <v>153</v>
      </c>
      <c r="F6" s="99"/>
      <c r="G6" s="102" t="s">
        <v>155</v>
      </c>
      <c r="H6" s="95"/>
      <c r="I6" s="46" t="s">
        <v>153</v>
      </c>
      <c r="J6" s="99"/>
      <c r="K6" s="102" t="s">
        <v>155</v>
      </c>
      <c r="N6" s="90"/>
      <c r="O6" s="91"/>
      <c r="P6" s="85"/>
      <c r="Q6" s="91"/>
      <c r="R6" s="92"/>
      <c r="T6" s="93"/>
    </row>
    <row r="7" spans="1:20" s="89" customFormat="1" ht="21">
      <c r="A7" s="95"/>
      <c r="B7" s="95"/>
      <c r="C7" s="101"/>
      <c r="D7" s="97"/>
      <c r="E7" s="30" t="s">
        <v>154</v>
      </c>
      <c r="F7" s="99"/>
      <c r="G7" s="102"/>
      <c r="H7" s="95"/>
      <c r="I7" s="46" t="s">
        <v>154</v>
      </c>
      <c r="J7" s="99"/>
      <c r="K7" s="102"/>
      <c r="N7" s="90"/>
      <c r="O7" s="91"/>
      <c r="P7" s="85"/>
      <c r="Q7" s="91"/>
      <c r="R7" s="92"/>
      <c r="T7" s="93"/>
    </row>
    <row r="8" spans="1:20" s="89" customFormat="1" ht="21">
      <c r="A8" s="103" t="s">
        <v>41</v>
      </c>
      <c r="B8" s="95"/>
      <c r="C8" s="101"/>
      <c r="D8" s="97"/>
      <c r="E8" s="306" t="s">
        <v>151</v>
      </c>
      <c r="F8" s="306"/>
      <c r="G8" s="306"/>
      <c r="H8" s="306"/>
      <c r="I8" s="306"/>
      <c r="J8" s="306"/>
      <c r="K8" s="306"/>
      <c r="N8" s="90"/>
      <c r="O8" s="91"/>
      <c r="P8" s="85"/>
      <c r="Q8" s="91"/>
      <c r="R8" s="92"/>
      <c r="T8" s="93"/>
    </row>
    <row r="9" spans="1:20" ht="24" customHeight="1">
      <c r="A9" s="104" t="s">
        <v>42</v>
      </c>
      <c r="C9" s="106"/>
      <c r="D9" s="106"/>
      <c r="E9" s="31"/>
      <c r="G9" s="107"/>
      <c r="H9" s="107"/>
      <c r="K9" s="107"/>
      <c r="N9" s="90"/>
    </row>
    <row r="10" spans="1:20" ht="24" customHeight="1">
      <c r="A10" s="105" t="s">
        <v>43</v>
      </c>
      <c r="C10" s="106">
        <v>5</v>
      </c>
      <c r="D10" s="106"/>
      <c r="E10" s="6">
        <v>100206</v>
      </c>
      <c r="F10" s="110"/>
      <c r="G10" s="110">
        <v>122657</v>
      </c>
      <c r="H10" s="110"/>
      <c r="I10" s="6">
        <v>70503</v>
      </c>
      <c r="J10" s="110">
        <v>16935602</v>
      </c>
      <c r="K10" s="111">
        <v>96379</v>
      </c>
      <c r="M10" s="110"/>
      <c r="S10" s="112"/>
      <c r="T10" s="113"/>
    </row>
    <row r="11" spans="1:20" ht="24" customHeight="1">
      <c r="A11" s="105" t="s">
        <v>132</v>
      </c>
      <c r="C11" s="106">
        <v>6</v>
      </c>
      <c r="D11" s="106"/>
      <c r="E11" s="6">
        <v>442964</v>
      </c>
      <c r="F11" s="110"/>
      <c r="G11" s="110">
        <v>553251</v>
      </c>
      <c r="H11" s="110"/>
      <c r="I11" s="6">
        <v>401181</v>
      </c>
      <c r="J11" s="110">
        <f>301841898+3797500</f>
        <v>305639398</v>
      </c>
      <c r="K11" s="111">
        <v>494541</v>
      </c>
      <c r="M11" s="110"/>
      <c r="N11" s="90"/>
      <c r="S11" s="112"/>
      <c r="T11" s="113"/>
    </row>
    <row r="12" spans="1:20" ht="24" customHeight="1">
      <c r="A12" s="105" t="s">
        <v>110</v>
      </c>
      <c r="C12" s="106">
        <v>4</v>
      </c>
      <c r="D12" s="106"/>
      <c r="E12" s="6">
        <v>4186</v>
      </c>
      <c r="F12" s="110"/>
      <c r="G12" s="110">
        <v>5199</v>
      </c>
      <c r="H12" s="110"/>
      <c r="I12" s="114">
        <v>0</v>
      </c>
      <c r="J12" s="110"/>
      <c r="K12" s="110">
        <v>1000</v>
      </c>
      <c r="M12" s="110"/>
      <c r="N12" s="90"/>
      <c r="S12" s="112"/>
      <c r="T12" s="113"/>
    </row>
    <row r="13" spans="1:20" ht="24" customHeight="1">
      <c r="A13" s="105" t="s">
        <v>107</v>
      </c>
      <c r="C13" s="106"/>
      <c r="D13" s="106"/>
      <c r="E13" s="6"/>
      <c r="F13" s="110"/>
      <c r="G13" s="115"/>
      <c r="H13" s="110"/>
      <c r="I13" s="6"/>
      <c r="J13" s="110"/>
      <c r="K13" s="111"/>
      <c r="M13" s="110"/>
      <c r="S13" s="112"/>
      <c r="T13" s="113"/>
    </row>
    <row r="14" spans="1:20" ht="24" customHeight="1">
      <c r="A14" s="105" t="s">
        <v>65</v>
      </c>
      <c r="C14" s="106">
        <v>4</v>
      </c>
      <c r="D14" s="106"/>
      <c r="E14" s="114">
        <v>0</v>
      </c>
      <c r="F14" s="110"/>
      <c r="G14" s="110">
        <v>0</v>
      </c>
      <c r="H14" s="110"/>
      <c r="I14" s="48">
        <v>209420</v>
      </c>
      <c r="J14" s="110"/>
      <c r="K14" s="116">
        <v>119995</v>
      </c>
      <c r="M14" s="110"/>
      <c r="N14" s="90"/>
      <c r="S14" s="112"/>
      <c r="T14" s="113"/>
    </row>
    <row r="15" spans="1:20" ht="24" customHeight="1">
      <c r="A15" s="105" t="s">
        <v>44</v>
      </c>
      <c r="C15" s="106"/>
      <c r="D15" s="106"/>
      <c r="E15" s="117">
        <v>368655</v>
      </c>
      <c r="F15" s="110"/>
      <c r="G15" s="115">
        <v>423641</v>
      </c>
      <c r="H15" s="110"/>
      <c r="I15" s="48">
        <v>235967</v>
      </c>
      <c r="J15" s="110">
        <v>246392032</v>
      </c>
      <c r="K15" s="111">
        <v>281627</v>
      </c>
      <c r="M15" s="110"/>
      <c r="N15" s="90"/>
      <c r="S15" s="112"/>
      <c r="T15" s="113"/>
    </row>
    <row r="16" spans="1:20" ht="24" customHeight="1">
      <c r="A16" s="105" t="s">
        <v>170</v>
      </c>
      <c r="C16" s="106">
        <v>7</v>
      </c>
      <c r="D16" s="106"/>
      <c r="E16" s="117">
        <v>53337</v>
      </c>
      <c r="F16" s="110"/>
      <c r="G16" s="115">
        <v>63830</v>
      </c>
      <c r="H16" s="110"/>
      <c r="I16" s="114">
        <v>0</v>
      </c>
      <c r="J16" s="114"/>
      <c r="K16" s="114">
        <v>0</v>
      </c>
      <c r="M16" s="110"/>
      <c r="N16" s="90"/>
      <c r="S16" s="112"/>
      <c r="T16" s="113"/>
    </row>
    <row r="17" spans="1:20" ht="24" customHeight="1">
      <c r="A17" s="105" t="s">
        <v>45</v>
      </c>
      <c r="C17" s="106"/>
      <c r="D17" s="106"/>
      <c r="E17" s="32">
        <v>64536</v>
      </c>
      <c r="F17" s="110"/>
      <c r="G17" s="118">
        <v>74958</v>
      </c>
      <c r="H17" s="110"/>
      <c r="I17" s="32">
        <v>15039</v>
      </c>
      <c r="J17" s="110">
        <v>34532880</v>
      </c>
      <c r="K17" s="119">
        <v>28301</v>
      </c>
      <c r="M17" s="110"/>
      <c r="N17" s="90"/>
      <c r="S17" s="112"/>
      <c r="T17" s="113"/>
    </row>
    <row r="18" spans="1:20" ht="24" customHeight="1">
      <c r="A18" s="103" t="s">
        <v>46</v>
      </c>
      <c r="B18" s="120"/>
      <c r="C18" s="106"/>
      <c r="D18" s="106"/>
      <c r="E18" s="33">
        <f>SUM(E10:E17)</f>
        <v>1033884</v>
      </c>
      <c r="F18" s="121"/>
      <c r="G18" s="122">
        <f>SUM(G10:G17)</f>
        <v>1243536</v>
      </c>
      <c r="H18" s="121"/>
      <c r="I18" s="49">
        <f>SUM(I10:I17)</f>
        <v>932110</v>
      </c>
      <c r="J18" s="121">
        <f>SUM(J10:J17)</f>
        <v>603499912</v>
      </c>
      <c r="K18" s="123">
        <f>SUM(K10:K17)</f>
        <v>1021843</v>
      </c>
      <c r="M18" s="112"/>
      <c r="N18" s="90"/>
      <c r="O18" s="124"/>
      <c r="P18" s="125"/>
    </row>
    <row r="19" spans="1:20" ht="14.25" customHeight="1">
      <c r="A19" s="103"/>
      <c r="B19" s="120"/>
      <c r="C19" s="106"/>
      <c r="D19" s="106"/>
      <c r="E19" s="6"/>
      <c r="F19" s="110"/>
      <c r="G19" s="110"/>
      <c r="H19" s="110"/>
      <c r="I19" s="48"/>
      <c r="J19" s="110"/>
      <c r="K19" s="110"/>
      <c r="M19" s="112"/>
      <c r="N19" s="90"/>
    </row>
    <row r="20" spans="1:20" ht="24" customHeight="1">
      <c r="A20" s="104" t="s">
        <v>47</v>
      </c>
      <c r="B20" s="120"/>
      <c r="C20" s="106"/>
      <c r="D20" s="106"/>
      <c r="E20" s="6"/>
      <c r="F20" s="110"/>
      <c r="G20" s="110"/>
      <c r="H20" s="110"/>
      <c r="I20" s="48"/>
      <c r="J20" s="110"/>
      <c r="K20" s="110"/>
      <c r="N20" s="90"/>
    </row>
    <row r="21" spans="1:20" ht="24" customHeight="1">
      <c r="A21" s="105" t="s">
        <v>48</v>
      </c>
      <c r="B21" s="120"/>
      <c r="C21" s="106"/>
      <c r="D21" s="106"/>
      <c r="E21" s="6">
        <v>33510</v>
      </c>
      <c r="F21" s="110"/>
      <c r="G21" s="115">
        <v>85285</v>
      </c>
      <c r="H21" s="110"/>
      <c r="I21" s="6">
        <v>33510</v>
      </c>
      <c r="J21" s="110"/>
      <c r="K21" s="110">
        <v>64290</v>
      </c>
      <c r="M21" s="110"/>
    </row>
    <row r="22" spans="1:20" ht="24" customHeight="1">
      <c r="A22" s="105" t="s">
        <v>174</v>
      </c>
      <c r="B22" s="120"/>
      <c r="C22" s="106">
        <v>8</v>
      </c>
      <c r="D22" s="106"/>
      <c r="E22" s="6">
        <v>15000</v>
      </c>
      <c r="F22" s="110"/>
      <c r="G22" s="115">
        <v>15000</v>
      </c>
      <c r="H22" s="110"/>
      <c r="I22" s="6">
        <v>15000</v>
      </c>
      <c r="J22" s="110"/>
      <c r="K22" s="110">
        <v>15000</v>
      </c>
      <c r="M22" s="110"/>
    </row>
    <row r="23" spans="1:20" ht="24" customHeight="1">
      <c r="A23" s="105" t="s">
        <v>109</v>
      </c>
      <c r="B23" s="120"/>
      <c r="C23" s="126"/>
      <c r="D23" s="105"/>
      <c r="E23" s="3"/>
      <c r="I23" s="3"/>
      <c r="K23" s="112"/>
      <c r="N23" s="90"/>
    </row>
    <row r="24" spans="1:20" ht="24" customHeight="1">
      <c r="A24" s="105" t="s">
        <v>108</v>
      </c>
      <c r="B24" s="120"/>
      <c r="C24" s="106">
        <v>4</v>
      </c>
      <c r="D24" s="106"/>
      <c r="E24" s="127">
        <v>0</v>
      </c>
      <c r="F24" s="110"/>
      <c r="G24" s="127">
        <v>0</v>
      </c>
      <c r="H24" s="110"/>
      <c r="I24" s="8">
        <v>1670294</v>
      </c>
      <c r="J24" s="110">
        <v>0</v>
      </c>
      <c r="K24" s="115">
        <v>1761031</v>
      </c>
      <c r="M24" s="110"/>
      <c r="N24" s="90"/>
    </row>
    <row r="25" spans="1:20" ht="24" customHeight="1">
      <c r="A25" s="89" t="s">
        <v>49</v>
      </c>
      <c r="B25" s="120"/>
      <c r="C25" s="106">
        <v>9</v>
      </c>
      <c r="D25" s="106"/>
      <c r="E25" s="127">
        <v>0</v>
      </c>
      <c r="F25" s="110"/>
      <c r="G25" s="127">
        <v>0</v>
      </c>
      <c r="H25" s="110"/>
      <c r="I25" s="8">
        <v>1007924</v>
      </c>
      <c r="J25" s="110">
        <v>0</v>
      </c>
      <c r="K25" s="115">
        <v>1007924</v>
      </c>
      <c r="M25" s="110"/>
      <c r="N25" s="90"/>
    </row>
    <row r="26" spans="1:20" ht="24" customHeight="1">
      <c r="A26" s="89" t="s">
        <v>50</v>
      </c>
      <c r="B26" s="120"/>
      <c r="C26" s="128">
        <v>10.1</v>
      </c>
      <c r="D26" s="106"/>
      <c r="E26" s="129">
        <v>330532</v>
      </c>
      <c r="F26" s="110"/>
      <c r="G26" s="115">
        <v>270689</v>
      </c>
      <c r="H26" s="110"/>
      <c r="I26" s="8">
        <v>274084</v>
      </c>
      <c r="J26" s="110"/>
      <c r="K26" s="115">
        <v>248544</v>
      </c>
      <c r="M26" s="110"/>
      <c r="N26" s="90"/>
      <c r="P26" s="90"/>
      <c r="S26" s="130"/>
    </row>
    <row r="27" spans="1:20" ht="24" customHeight="1">
      <c r="A27" s="89" t="s">
        <v>51</v>
      </c>
      <c r="B27" s="120"/>
      <c r="C27" s="106">
        <v>11</v>
      </c>
      <c r="D27" s="106"/>
      <c r="E27" s="129">
        <v>4270072</v>
      </c>
      <c r="F27" s="110"/>
      <c r="G27" s="115">
        <v>4369051</v>
      </c>
      <c r="H27" s="110"/>
      <c r="I27" s="8">
        <v>2348202</v>
      </c>
      <c r="J27" s="110">
        <v>1261416988</v>
      </c>
      <c r="K27" s="115">
        <v>2415680</v>
      </c>
      <c r="M27" s="110"/>
      <c r="N27" s="90"/>
      <c r="P27" s="90"/>
    </row>
    <row r="28" spans="1:20" ht="24" customHeight="1">
      <c r="A28" s="89" t="s">
        <v>112</v>
      </c>
      <c r="B28" s="120"/>
      <c r="C28" s="106">
        <v>12</v>
      </c>
      <c r="D28" s="106"/>
      <c r="E28" s="129">
        <v>127098</v>
      </c>
      <c r="F28" s="110"/>
      <c r="G28" s="115">
        <v>136789</v>
      </c>
      <c r="H28" s="110"/>
      <c r="I28" s="8">
        <v>116810</v>
      </c>
      <c r="J28" s="110"/>
      <c r="K28" s="115">
        <v>126436</v>
      </c>
      <c r="M28" s="110"/>
      <c r="N28" s="90"/>
      <c r="P28" s="90"/>
    </row>
    <row r="29" spans="1:20" ht="24" customHeight="1">
      <c r="A29" s="89" t="s">
        <v>52</v>
      </c>
      <c r="B29" s="120"/>
      <c r="C29" s="106">
        <v>13</v>
      </c>
      <c r="D29" s="106"/>
      <c r="E29" s="129">
        <v>70984</v>
      </c>
      <c r="F29" s="110"/>
      <c r="G29" s="115">
        <v>75039</v>
      </c>
      <c r="H29" s="110"/>
      <c r="I29" s="8">
        <v>70984</v>
      </c>
      <c r="J29" s="110">
        <v>107685778</v>
      </c>
      <c r="K29" s="115">
        <v>75039</v>
      </c>
      <c r="M29" s="110"/>
    </row>
    <row r="30" spans="1:20" ht="24" customHeight="1">
      <c r="A30" s="89" t="s">
        <v>190</v>
      </c>
      <c r="B30" s="120"/>
      <c r="C30" s="106">
        <v>13</v>
      </c>
      <c r="D30" s="106"/>
      <c r="E30" s="129">
        <v>48914</v>
      </c>
      <c r="F30" s="110"/>
      <c r="G30" s="115">
        <v>46659</v>
      </c>
      <c r="H30" s="110"/>
      <c r="I30" s="114">
        <v>0</v>
      </c>
      <c r="J30" s="110"/>
      <c r="K30" s="127">
        <v>0</v>
      </c>
      <c r="M30" s="110"/>
    </row>
    <row r="31" spans="1:20" ht="24" customHeight="1">
      <c r="A31" s="105" t="s">
        <v>53</v>
      </c>
      <c r="B31" s="120"/>
      <c r="C31" s="106"/>
      <c r="D31" s="106"/>
      <c r="E31" s="129">
        <v>6372</v>
      </c>
      <c r="F31" s="110"/>
      <c r="G31" s="115">
        <v>3401</v>
      </c>
      <c r="H31" s="110"/>
      <c r="I31" s="8">
        <v>4786</v>
      </c>
      <c r="J31" s="110">
        <v>4528404</v>
      </c>
      <c r="K31" s="115">
        <v>2701</v>
      </c>
      <c r="M31" s="110"/>
      <c r="N31" s="90"/>
    </row>
    <row r="32" spans="1:20" ht="24" customHeight="1">
      <c r="A32" s="89" t="s">
        <v>111</v>
      </c>
      <c r="B32" s="120"/>
      <c r="C32" s="106"/>
      <c r="D32" s="106"/>
      <c r="E32" s="129">
        <v>61873</v>
      </c>
      <c r="F32" s="110"/>
      <c r="G32" s="115">
        <v>61873</v>
      </c>
      <c r="H32" s="110"/>
      <c r="I32" s="114">
        <v>0</v>
      </c>
      <c r="J32" s="110"/>
      <c r="K32" s="127">
        <v>0</v>
      </c>
      <c r="M32" s="110"/>
      <c r="N32" s="90"/>
    </row>
    <row r="33" spans="1:20" ht="24" customHeight="1">
      <c r="A33" s="89" t="s">
        <v>133</v>
      </c>
      <c r="B33" s="120"/>
      <c r="C33" s="106">
        <v>14</v>
      </c>
      <c r="D33" s="106"/>
      <c r="E33" s="129">
        <v>370872</v>
      </c>
      <c r="F33" s="110"/>
      <c r="G33" s="115">
        <v>372346</v>
      </c>
      <c r="H33" s="110"/>
      <c r="I33" s="8">
        <v>32293</v>
      </c>
      <c r="J33" s="110">
        <v>0</v>
      </c>
      <c r="K33" s="115">
        <v>31062</v>
      </c>
      <c r="M33" s="110"/>
      <c r="N33" s="90"/>
    </row>
    <row r="34" spans="1:20" ht="24" customHeight="1">
      <c r="A34" s="89" t="s">
        <v>54</v>
      </c>
      <c r="B34" s="120"/>
      <c r="C34" s="106"/>
      <c r="D34" s="106"/>
      <c r="E34" s="129">
        <v>80747</v>
      </c>
      <c r="F34" s="110"/>
      <c r="G34" s="115">
        <v>77778</v>
      </c>
      <c r="H34" s="110"/>
      <c r="I34" s="8">
        <v>15026</v>
      </c>
      <c r="J34" s="110">
        <v>27325626</v>
      </c>
      <c r="K34" s="115">
        <v>13421</v>
      </c>
      <c r="M34" s="110"/>
      <c r="N34" s="90"/>
    </row>
    <row r="35" spans="1:20" ht="24" customHeight="1">
      <c r="A35" s="105" t="s">
        <v>55</v>
      </c>
      <c r="B35" s="120"/>
      <c r="C35" s="106"/>
      <c r="D35" s="106"/>
      <c r="E35" s="131">
        <v>8941</v>
      </c>
      <c r="F35" s="110"/>
      <c r="G35" s="132">
        <v>10458</v>
      </c>
      <c r="H35" s="110"/>
      <c r="I35" s="32">
        <v>1540</v>
      </c>
      <c r="J35" s="110">
        <v>8236502</v>
      </c>
      <c r="K35" s="118">
        <v>1602</v>
      </c>
      <c r="M35" s="110"/>
      <c r="N35" s="90"/>
    </row>
    <row r="36" spans="1:20" ht="24" customHeight="1">
      <c r="A36" s="103" t="s">
        <v>56</v>
      </c>
      <c r="B36" s="120"/>
      <c r="C36" s="106"/>
      <c r="D36" s="106"/>
      <c r="E36" s="33">
        <f>SUM(E21:E35)</f>
        <v>5424915</v>
      </c>
      <c r="F36" s="121"/>
      <c r="G36" s="122">
        <f>SUM(G21:G35)</f>
        <v>5524368</v>
      </c>
      <c r="H36" s="121"/>
      <c r="I36" s="49">
        <f>SUM(I21:I35)</f>
        <v>5590453</v>
      </c>
      <c r="J36" s="121"/>
      <c r="K36" s="122">
        <f>SUM(K21:K35)</f>
        <v>5762730</v>
      </c>
      <c r="M36" s="5"/>
      <c r="N36" s="133"/>
      <c r="O36" s="133"/>
      <c r="P36" s="133"/>
      <c r="Q36" s="133"/>
      <c r="R36" s="134"/>
      <c r="S36" s="5"/>
    </row>
    <row r="37" spans="1:20" ht="24" customHeight="1" thickBot="1">
      <c r="A37" s="103" t="s">
        <v>57</v>
      </c>
      <c r="B37" s="120"/>
      <c r="C37" s="106"/>
      <c r="D37" s="106"/>
      <c r="E37" s="34">
        <f>SUM(E18,E36)</f>
        <v>6458799</v>
      </c>
      <c r="F37" s="121"/>
      <c r="G37" s="135">
        <f>SUM(G18,G36)</f>
        <v>6767904</v>
      </c>
      <c r="H37" s="121"/>
      <c r="I37" s="50">
        <f>SUM(I18,I36)</f>
        <v>6522563</v>
      </c>
      <c r="J37" s="121">
        <f>SUM(J18,J36)</f>
        <v>603499912</v>
      </c>
      <c r="K37" s="135">
        <f>SUM(K18,K36)</f>
        <v>6784573</v>
      </c>
    </row>
    <row r="38" spans="1:20" ht="24" customHeight="1" thickTop="1">
      <c r="A38" s="103"/>
      <c r="B38" s="120"/>
      <c r="C38" s="106"/>
      <c r="D38" s="106"/>
      <c r="E38" s="35"/>
      <c r="F38" s="121"/>
      <c r="G38" s="121"/>
      <c r="H38" s="121"/>
      <c r="I38" s="51"/>
      <c r="J38" s="121"/>
      <c r="K38" s="121"/>
    </row>
    <row r="39" spans="1:20" s="89" customFormat="1" ht="24" customHeight="1">
      <c r="A39" s="86" t="s">
        <v>0</v>
      </c>
      <c r="B39" s="86"/>
      <c r="C39" s="136"/>
      <c r="D39" s="86"/>
      <c r="E39" s="36"/>
      <c r="F39" s="86"/>
      <c r="G39" s="86"/>
      <c r="H39" s="86"/>
      <c r="I39" s="45"/>
      <c r="N39" s="90"/>
      <c r="O39" s="91"/>
      <c r="P39" s="85"/>
      <c r="Q39" s="91"/>
      <c r="R39" s="92"/>
      <c r="T39" s="93"/>
    </row>
    <row r="40" spans="1:20" s="89" customFormat="1" ht="24" customHeight="1">
      <c r="A40" s="86" t="s">
        <v>58</v>
      </c>
      <c r="B40" s="86"/>
      <c r="C40" s="136"/>
      <c r="D40" s="86"/>
      <c r="E40" s="36"/>
      <c r="F40" s="86"/>
      <c r="G40" s="86"/>
      <c r="H40" s="86"/>
      <c r="I40" s="45"/>
      <c r="N40" s="90"/>
      <c r="O40" s="91"/>
      <c r="P40" s="85"/>
      <c r="Q40" s="91"/>
      <c r="R40" s="92"/>
      <c r="T40" s="93"/>
    </row>
    <row r="41" spans="1:20" s="89" customFormat="1" ht="24" customHeight="1">
      <c r="A41" s="94" t="str">
        <f>A3</f>
        <v>ณ วันที่ 30 กันยายน 2566</v>
      </c>
      <c r="B41" s="86"/>
      <c r="C41" s="136"/>
      <c r="D41" s="86"/>
      <c r="E41" s="36"/>
      <c r="F41" s="86"/>
      <c r="G41" s="86"/>
      <c r="H41" s="86"/>
      <c r="I41" s="45"/>
      <c r="N41" s="90"/>
      <c r="O41" s="91"/>
      <c r="P41" s="85"/>
      <c r="Q41" s="91"/>
      <c r="R41" s="92"/>
      <c r="T41" s="93"/>
    </row>
    <row r="42" spans="1:20" s="89" customFormat="1" ht="21">
      <c r="B42" s="95"/>
      <c r="C42" s="96" t="s">
        <v>4</v>
      </c>
      <c r="D42" s="95"/>
      <c r="E42" s="307" t="s">
        <v>2</v>
      </c>
      <c r="F42" s="307"/>
      <c r="G42" s="307"/>
      <c r="H42" s="95"/>
      <c r="I42" s="307" t="s">
        <v>3</v>
      </c>
      <c r="J42" s="307"/>
      <c r="K42" s="307"/>
      <c r="N42" s="90"/>
      <c r="O42" s="91"/>
      <c r="P42" s="85"/>
      <c r="Q42" s="91"/>
      <c r="R42" s="92"/>
      <c r="T42" s="93"/>
    </row>
    <row r="43" spans="1:20" s="89" customFormat="1" ht="24" customHeight="1">
      <c r="A43" s="95"/>
      <c r="B43" s="95"/>
      <c r="D43" s="97"/>
      <c r="E43" s="37" t="str">
        <f>E5</f>
        <v>30 กันยายน 2566</v>
      </c>
      <c r="F43" s="99"/>
      <c r="G43" s="100" t="s">
        <v>201</v>
      </c>
      <c r="H43" s="95"/>
      <c r="I43" s="52" t="str">
        <f>I5</f>
        <v>30 กันยายน 2566</v>
      </c>
      <c r="J43" s="99"/>
      <c r="K43" s="100" t="s">
        <v>201</v>
      </c>
      <c r="N43" s="90"/>
      <c r="O43" s="91"/>
      <c r="P43" s="85"/>
      <c r="Q43" s="91"/>
      <c r="R43" s="92"/>
      <c r="T43" s="93"/>
    </row>
    <row r="44" spans="1:20" s="89" customFormat="1" ht="21">
      <c r="A44" s="95"/>
      <c r="B44" s="95"/>
      <c r="D44" s="97"/>
      <c r="E44" s="30" t="s">
        <v>153</v>
      </c>
      <c r="F44" s="99"/>
      <c r="G44" s="102" t="s">
        <v>155</v>
      </c>
      <c r="H44" s="95"/>
      <c r="I44" s="46" t="s">
        <v>153</v>
      </c>
      <c r="J44" s="99"/>
      <c r="K44" s="102" t="s">
        <v>155</v>
      </c>
      <c r="N44" s="90"/>
      <c r="O44" s="91"/>
      <c r="P44" s="85"/>
      <c r="Q44" s="91"/>
      <c r="R44" s="92"/>
      <c r="T44" s="93"/>
    </row>
    <row r="45" spans="1:20" s="89" customFormat="1" ht="21">
      <c r="A45" s="95"/>
      <c r="B45" s="95"/>
      <c r="C45" s="101"/>
      <c r="D45" s="97"/>
      <c r="E45" s="30" t="s">
        <v>154</v>
      </c>
      <c r="F45" s="99"/>
      <c r="G45" s="102"/>
      <c r="H45" s="95"/>
      <c r="I45" s="46" t="s">
        <v>154</v>
      </c>
      <c r="J45" s="99"/>
      <c r="K45" s="102"/>
      <c r="N45" s="85"/>
      <c r="O45" s="91"/>
      <c r="P45" s="85"/>
      <c r="Q45" s="91"/>
      <c r="R45" s="92"/>
      <c r="T45" s="93"/>
    </row>
    <row r="46" spans="1:20" s="89" customFormat="1" ht="21">
      <c r="A46" s="103" t="s">
        <v>59</v>
      </c>
      <c r="B46" s="95"/>
      <c r="C46" s="101"/>
      <c r="D46" s="97"/>
      <c r="E46" s="306" t="s">
        <v>151</v>
      </c>
      <c r="F46" s="306"/>
      <c r="G46" s="306"/>
      <c r="H46" s="306"/>
      <c r="I46" s="306"/>
      <c r="J46" s="306"/>
      <c r="K46" s="306"/>
      <c r="N46" s="90"/>
      <c r="O46" s="91"/>
      <c r="P46" s="85"/>
      <c r="Q46" s="91"/>
      <c r="R46" s="92"/>
      <c r="T46" s="93"/>
    </row>
    <row r="47" spans="1:20" ht="24" customHeight="1">
      <c r="A47" s="104" t="s">
        <v>60</v>
      </c>
      <c r="C47" s="106"/>
      <c r="D47" s="106"/>
      <c r="G47" s="107"/>
      <c r="H47" s="107"/>
      <c r="K47" s="107"/>
      <c r="N47" s="90"/>
    </row>
    <row r="48" spans="1:20" ht="24" hidden="1" customHeight="1">
      <c r="A48" s="105" t="s">
        <v>175</v>
      </c>
      <c r="C48" s="106"/>
      <c r="D48" s="106"/>
      <c r="E48" s="6"/>
      <c r="G48" s="107">
        <v>0</v>
      </c>
      <c r="H48" s="107"/>
      <c r="I48" s="6"/>
      <c r="K48" s="115">
        <v>0</v>
      </c>
      <c r="N48" s="90"/>
    </row>
    <row r="49" spans="1:20" ht="21">
      <c r="A49" s="105" t="s">
        <v>61</v>
      </c>
      <c r="C49" s="96">
        <v>15</v>
      </c>
      <c r="E49" s="6">
        <v>981843</v>
      </c>
      <c r="F49" s="110"/>
      <c r="G49" s="137">
        <v>947206</v>
      </c>
      <c r="H49" s="110"/>
      <c r="I49" s="6">
        <v>914408</v>
      </c>
      <c r="J49" s="110"/>
      <c r="K49" s="6">
        <v>872257</v>
      </c>
      <c r="M49" s="110"/>
    </row>
    <row r="50" spans="1:20" ht="24" customHeight="1">
      <c r="A50" s="105" t="s">
        <v>134</v>
      </c>
      <c r="C50" s="106">
        <v>16</v>
      </c>
      <c r="D50" s="106"/>
      <c r="E50" s="6">
        <v>350649</v>
      </c>
      <c r="F50" s="112"/>
      <c r="G50" s="137">
        <v>458353</v>
      </c>
      <c r="H50" s="112"/>
      <c r="I50" s="6">
        <v>248295</v>
      </c>
      <c r="J50" s="112"/>
      <c r="K50" s="7">
        <v>379683</v>
      </c>
      <c r="M50" s="110"/>
    </row>
    <row r="51" spans="1:20" ht="24" customHeight="1">
      <c r="A51" s="105" t="s">
        <v>113</v>
      </c>
      <c r="E51" s="6"/>
      <c r="F51" s="110"/>
      <c r="G51" s="117"/>
      <c r="H51" s="110"/>
      <c r="I51" s="6"/>
      <c r="J51" s="110"/>
      <c r="K51" s="115"/>
      <c r="M51" s="110"/>
    </row>
    <row r="52" spans="1:20" ht="24" customHeight="1">
      <c r="A52" s="105" t="s">
        <v>65</v>
      </c>
      <c r="C52" s="106"/>
      <c r="D52" s="106"/>
      <c r="E52" s="6">
        <v>43703</v>
      </c>
      <c r="F52" s="110"/>
      <c r="G52" s="137">
        <v>42305</v>
      </c>
      <c r="H52" s="110"/>
      <c r="I52" s="6">
        <v>43638</v>
      </c>
      <c r="J52" s="110"/>
      <c r="K52" s="7">
        <v>41941</v>
      </c>
      <c r="M52" s="110"/>
    </row>
    <row r="53" spans="1:20" ht="24" customHeight="1">
      <c r="A53" s="105" t="s">
        <v>123</v>
      </c>
      <c r="C53" s="106"/>
      <c r="D53" s="106"/>
      <c r="E53" s="39"/>
      <c r="F53" s="110"/>
      <c r="G53" s="138"/>
      <c r="H53" s="110"/>
      <c r="I53" s="39"/>
      <c r="J53" s="110"/>
      <c r="K53" s="115"/>
      <c r="M53" s="110"/>
    </row>
    <row r="54" spans="1:20" ht="24" customHeight="1">
      <c r="A54" s="105" t="s">
        <v>65</v>
      </c>
      <c r="C54" s="106">
        <v>17</v>
      </c>
      <c r="D54" s="106"/>
      <c r="E54" s="6">
        <v>560849</v>
      </c>
      <c r="F54" s="110"/>
      <c r="G54" s="137">
        <v>571145</v>
      </c>
      <c r="H54" s="110"/>
      <c r="I54" s="6">
        <v>560652</v>
      </c>
      <c r="J54" s="110"/>
      <c r="K54" s="7">
        <v>570956</v>
      </c>
      <c r="M54" s="110"/>
    </row>
    <row r="55" spans="1:20" ht="24" customHeight="1">
      <c r="A55" s="105" t="s">
        <v>162</v>
      </c>
      <c r="C55" s="106"/>
      <c r="D55" s="106"/>
      <c r="E55" s="6">
        <v>11708</v>
      </c>
      <c r="F55" s="110"/>
      <c r="G55" s="137">
        <v>15310</v>
      </c>
      <c r="H55" s="110"/>
      <c r="I55" s="6">
        <v>11630</v>
      </c>
      <c r="J55" s="110"/>
      <c r="K55" s="8">
        <v>13566</v>
      </c>
      <c r="M55" s="110"/>
    </row>
    <row r="56" spans="1:20" ht="24" hidden="1" customHeight="1">
      <c r="A56" s="105" t="s">
        <v>213</v>
      </c>
      <c r="C56" s="128">
        <v>23.2</v>
      </c>
      <c r="D56" s="106"/>
      <c r="E56" s="114">
        <v>0</v>
      </c>
      <c r="F56" s="110"/>
      <c r="G56" s="127">
        <v>0</v>
      </c>
      <c r="H56" s="110"/>
      <c r="I56" s="114">
        <v>0</v>
      </c>
      <c r="J56" s="110"/>
      <c r="K56" s="127">
        <v>0</v>
      </c>
      <c r="M56" s="110"/>
    </row>
    <row r="57" spans="1:20" ht="24" customHeight="1">
      <c r="A57" s="105" t="s">
        <v>135</v>
      </c>
      <c r="C57" s="106"/>
      <c r="D57" s="106"/>
      <c r="F57" s="110"/>
      <c r="G57" s="137"/>
      <c r="H57" s="110"/>
      <c r="I57" s="114"/>
      <c r="J57" s="110"/>
      <c r="K57" s="127"/>
      <c r="M57" s="110"/>
    </row>
    <row r="58" spans="1:20" ht="24" customHeight="1">
      <c r="A58" s="105" t="s">
        <v>136</v>
      </c>
      <c r="C58" s="106"/>
      <c r="D58" s="106"/>
      <c r="E58" s="6">
        <v>1535</v>
      </c>
      <c r="F58" s="110"/>
      <c r="G58" s="127">
        <v>1622</v>
      </c>
      <c r="H58" s="110"/>
      <c r="I58" s="114">
        <v>0</v>
      </c>
      <c r="J58" s="110"/>
      <c r="K58" s="127">
        <v>0</v>
      </c>
      <c r="M58" s="110"/>
      <c r="N58" s="90"/>
    </row>
    <row r="59" spans="1:20" ht="24" customHeight="1">
      <c r="A59" s="105" t="s">
        <v>62</v>
      </c>
      <c r="C59" s="106"/>
      <c r="D59" s="106"/>
      <c r="E59" s="6">
        <v>17792</v>
      </c>
      <c r="F59" s="110"/>
      <c r="G59" s="137">
        <v>20846</v>
      </c>
      <c r="H59" s="110"/>
      <c r="I59" s="6">
        <v>15839</v>
      </c>
      <c r="J59" s="110"/>
      <c r="K59" s="7">
        <v>19449</v>
      </c>
      <c r="M59" s="110"/>
    </row>
    <row r="60" spans="1:20" ht="24" customHeight="1">
      <c r="A60" s="103" t="s">
        <v>63</v>
      </c>
      <c r="C60" s="106"/>
      <c r="D60" s="106"/>
      <c r="E60" s="40">
        <f>SUM(E49:E59)</f>
        <v>1968079</v>
      </c>
      <c r="F60" s="121"/>
      <c r="G60" s="139">
        <f>SUM(G48:G59)</f>
        <v>2056787</v>
      </c>
      <c r="H60" s="121"/>
      <c r="I60" s="53">
        <f>SUM(I49:I59)</f>
        <v>1794462</v>
      </c>
      <c r="J60" s="140"/>
      <c r="K60" s="139">
        <f>SUM(K49:K59)</f>
        <v>1897852</v>
      </c>
      <c r="N60" s="90"/>
      <c r="O60" s="85"/>
      <c r="Q60" s="85"/>
      <c r="R60" s="82"/>
      <c r="S60" s="5"/>
      <c r="T60" s="134"/>
    </row>
    <row r="61" spans="1:20" ht="24" customHeight="1">
      <c r="A61" s="103"/>
      <c r="C61" s="106"/>
      <c r="D61" s="106"/>
      <c r="E61" s="6"/>
      <c r="F61" s="110"/>
      <c r="G61" s="110"/>
      <c r="H61" s="110"/>
      <c r="I61" s="48"/>
      <c r="J61" s="141"/>
      <c r="K61" s="110"/>
      <c r="N61" s="90"/>
    </row>
    <row r="62" spans="1:20" ht="24" customHeight="1">
      <c r="A62" s="104" t="s">
        <v>64</v>
      </c>
      <c r="C62" s="106"/>
      <c r="D62" s="106"/>
      <c r="E62" s="6"/>
      <c r="F62" s="110"/>
      <c r="G62" s="110"/>
      <c r="H62" s="141"/>
      <c r="I62" s="48"/>
      <c r="J62" s="110"/>
      <c r="K62" s="110"/>
      <c r="N62" s="90"/>
    </row>
    <row r="63" spans="1:20" ht="24" customHeight="1">
      <c r="A63" s="105" t="s">
        <v>114</v>
      </c>
      <c r="C63" s="106"/>
      <c r="D63" s="106"/>
      <c r="E63" s="6"/>
      <c r="F63" s="110"/>
      <c r="G63" s="110"/>
      <c r="H63" s="141"/>
      <c r="I63" s="48"/>
      <c r="J63" s="110"/>
      <c r="K63" s="110"/>
    </row>
    <row r="64" spans="1:20" ht="24" customHeight="1">
      <c r="A64" s="105" t="s">
        <v>108</v>
      </c>
      <c r="C64" s="106"/>
      <c r="D64" s="106"/>
      <c r="E64" s="7">
        <v>147340</v>
      </c>
      <c r="F64" s="110"/>
      <c r="G64" s="137">
        <v>167018</v>
      </c>
      <c r="H64" s="110"/>
      <c r="I64" s="7">
        <v>144619</v>
      </c>
      <c r="J64" s="141"/>
      <c r="K64" s="137">
        <v>164770</v>
      </c>
      <c r="M64" s="110"/>
    </row>
    <row r="65" spans="1:20" ht="24" customHeight="1">
      <c r="A65" s="105" t="s">
        <v>124</v>
      </c>
      <c r="E65" s="7"/>
      <c r="F65" s="110"/>
      <c r="G65" s="117"/>
      <c r="H65" s="110"/>
      <c r="I65" s="7"/>
      <c r="J65" s="141"/>
      <c r="K65" s="110"/>
      <c r="M65" s="110"/>
      <c r="N65" s="90"/>
    </row>
    <row r="66" spans="1:20" ht="24" customHeight="1">
      <c r="A66" s="105" t="s">
        <v>108</v>
      </c>
      <c r="C66" s="106">
        <v>17</v>
      </c>
      <c r="D66" s="106"/>
      <c r="E66" s="7">
        <v>1708731</v>
      </c>
      <c r="F66" s="110"/>
      <c r="G66" s="137">
        <v>2041483</v>
      </c>
      <c r="H66" s="110"/>
      <c r="I66" s="7">
        <v>1708541</v>
      </c>
      <c r="J66" s="141"/>
      <c r="K66" s="137">
        <v>2041147</v>
      </c>
      <c r="M66" s="110"/>
      <c r="N66" s="90"/>
    </row>
    <row r="67" spans="1:20" ht="24" customHeight="1">
      <c r="A67" s="105" t="s">
        <v>137</v>
      </c>
      <c r="C67" s="105"/>
      <c r="D67" s="105"/>
      <c r="E67" s="41"/>
      <c r="G67" s="142"/>
      <c r="I67" s="41"/>
      <c r="M67" s="110"/>
      <c r="N67" s="90"/>
    </row>
    <row r="68" spans="1:20" ht="24" customHeight="1">
      <c r="A68" s="105" t="s">
        <v>136</v>
      </c>
      <c r="C68" s="106">
        <v>18</v>
      </c>
      <c r="D68" s="106"/>
      <c r="E68" s="7">
        <v>72811</v>
      </c>
      <c r="F68" s="110"/>
      <c r="G68" s="137">
        <v>65697</v>
      </c>
      <c r="H68" s="110"/>
      <c r="I68" s="7">
        <v>71755</v>
      </c>
      <c r="J68" s="141"/>
      <c r="K68" s="137">
        <v>64753</v>
      </c>
      <c r="M68" s="110"/>
      <c r="N68" s="90"/>
    </row>
    <row r="69" spans="1:20" ht="24" customHeight="1">
      <c r="A69" s="105" t="s">
        <v>146</v>
      </c>
      <c r="C69" s="106"/>
      <c r="D69" s="106"/>
      <c r="E69" s="7">
        <v>67722</v>
      </c>
      <c r="F69" s="110"/>
      <c r="G69" s="137">
        <v>68715</v>
      </c>
      <c r="H69" s="110"/>
      <c r="I69" s="114">
        <v>0</v>
      </c>
      <c r="J69" s="141"/>
      <c r="K69" s="127">
        <v>0</v>
      </c>
      <c r="M69" s="110"/>
      <c r="N69" s="90"/>
    </row>
    <row r="70" spans="1:20" ht="24" customHeight="1">
      <c r="A70" s="105" t="s">
        <v>66</v>
      </c>
      <c r="C70" s="106"/>
      <c r="D70" s="106"/>
      <c r="E70" s="32">
        <v>15142</v>
      </c>
      <c r="F70" s="110"/>
      <c r="G70" s="131">
        <v>15925</v>
      </c>
      <c r="H70" s="110"/>
      <c r="I70" s="32">
        <v>4063</v>
      </c>
      <c r="J70" s="141"/>
      <c r="K70" s="131">
        <v>5788</v>
      </c>
      <c r="M70" s="110"/>
      <c r="N70" s="90"/>
    </row>
    <row r="71" spans="1:20" ht="24" customHeight="1">
      <c r="A71" s="103" t="s">
        <v>67</v>
      </c>
      <c r="C71" s="106"/>
      <c r="D71" s="106"/>
      <c r="E71" s="42">
        <f>SUM(E64:E70)</f>
        <v>2011746</v>
      </c>
      <c r="F71" s="121"/>
      <c r="G71" s="121">
        <f>SUM(G64:G70)</f>
        <v>2358838</v>
      </c>
      <c r="H71" s="121"/>
      <c r="I71" s="54">
        <f>SUM(I64:I70)</f>
        <v>1928978</v>
      </c>
      <c r="J71" s="140"/>
      <c r="K71" s="121">
        <f>SUM(K64:K70)</f>
        <v>2276458</v>
      </c>
      <c r="N71" s="90"/>
    </row>
    <row r="72" spans="1:20" ht="24" customHeight="1">
      <c r="A72" s="103" t="s">
        <v>68</v>
      </c>
      <c r="C72" s="106"/>
      <c r="D72" s="106"/>
      <c r="E72" s="40">
        <f>SUM(E60,E71)</f>
        <v>3979825</v>
      </c>
      <c r="F72" s="121"/>
      <c r="G72" s="139">
        <f>SUM(G60,G71)</f>
        <v>4415625</v>
      </c>
      <c r="H72" s="121"/>
      <c r="I72" s="53">
        <f>SUM(I60,I71)</f>
        <v>3723440</v>
      </c>
      <c r="J72" s="140"/>
      <c r="K72" s="139">
        <f>SUM(K60,K71)</f>
        <v>4174310</v>
      </c>
    </row>
    <row r="73" spans="1:20" ht="24" customHeight="1">
      <c r="B73" s="120"/>
      <c r="C73" s="106"/>
      <c r="D73" s="106"/>
      <c r="F73" s="95"/>
      <c r="G73" s="143"/>
      <c r="H73" s="144"/>
      <c r="J73" s="95"/>
      <c r="K73" s="143"/>
    </row>
    <row r="74" spans="1:20" s="89" customFormat="1" ht="24" customHeight="1">
      <c r="A74" s="86" t="s">
        <v>0</v>
      </c>
      <c r="B74" s="86"/>
      <c r="C74" s="86"/>
      <c r="D74" s="86"/>
      <c r="E74" s="36"/>
      <c r="F74" s="86"/>
      <c r="G74" s="86"/>
      <c r="H74" s="86"/>
      <c r="I74" s="45"/>
      <c r="N74" s="85"/>
      <c r="O74" s="91"/>
      <c r="P74" s="85"/>
      <c r="Q74" s="91"/>
      <c r="R74" s="92"/>
      <c r="T74" s="93"/>
    </row>
    <row r="75" spans="1:20" s="89" customFormat="1" ht="24" customHeight="1">
      <c r="A75" s="86" t="s">
        <v>58</v>
      </c>
      <c r="B75" s="86"/>
      <c r="C75" s="86"/>
      <c r="D75" s="86"/>
      <c r="E75" s="36"/>
      <c r="F75" s="86"/>
      <c r="G75" s="86"/>
      <c r="H75" s="86"/>
      <c r="I75" s="45"/>
      <c r="N75" s="85"/>
      <c r="O75" s="91"/>
      <c r="P75" s="85"/>
      <c r="Q75" s="91"/>
      <c r="R75" s="92"/>
      <c r="T75" s="93"/>
    </row>
    <row r="76" spans="1:20" s="89" customFormat="1" ht="24" customHeight="1">
      <c r="A76" s="94" t="str">
        <f>A41</f>
        <v>ณ วันที่ 30 กันยายน 2566</v>
      </c>
      <c r="B76" s="94"/>
      <c r="C76" s="94"/>
      <c r="D76" s="94"/>
      <c r="E76" s="43"/>
      <c r="F76" s="94"/>
      <c r="G76" s="94"/>
      <c r="H76" s="94"/>
      <c r="I76" s="45"/>
      <c r="N76" s="85"/>
      <c r="O76" s="91"/>
      <c r="P76" s="85"/>
      <c r="Q76" s="91"/>
      <c r="R76" s="92"/>
      <c r="T76" s="93"/>
    </row>
    <row r="77" spans="1:20" s="89" customFormat="1" ht="21">
      <c r="A77" s="95"/>
      <c r="B77" s="95"/>
      <c r="C77" s="96"/>
      <c r="D77" s="95"/>
      <c r="E77" s="307" t="s">
        <v>2</v>
      </c>
      <c r="F77" s="307"/>
      <c r="G77" s="307"/>
      <c r="H77" s="95"/>
      <c r="I77" s="307" t="s">
        <v>3</v>
      </c>
      <c r="J77" s="307"/>
      <c r="K77" s="307"/>
      <c r="N77" s="85"/>
      <c r="O77" s="91"/>
      <c r="P77" s="85"/>
      <c r="Q77" s="91"/>
      <c r="R77" s="92"/>
      <c r="T77" s="93"/>
    </row>
    <row r="78" spans="1:20" s="89" customFormat="1" ht="24" customHeight="1">
      <c r="A78" s="95"/>
      <c r="B78" s="95"/>
      <c r="D78" s="97"/>
      <c r="E78" s="37" t="str">
        <f>E43</f>
        <v>30 กันยายน 2566</v>
      </c>
      <c r="F78" s="99"/>
      <c r="G78" s="100" t="s">
        <v>201</v>
      </c>
      <c r="H78" s="95"/>
      <c r="I78" s="52" t="str">
        <f>I43</f>
        <v>30 กันยายน 2566</v>
      </c>
      <c r="J78" s="99"/>
      <c r="K78" s="100" t="s">
        <v>201</v>
      </c>
      <c r="N78" s="85"/>
      <c r="O78" s="91"/>
      <c r="P78" s="85"/>
      <c r="Q78" s="91"/>
      <c r="R78" s="92"/>
      <c r="T78" s="93"/>
    </row>
    <row r="79" spans="1:20" s="89" customFormat="1" ht="21">
      <c r="A79" s="95"/>
      <c r="B79" s="95"/>
      <c r="D79" s="97"/>
      <c r="E79" s="30" t="s">
        <v>153</v>
      </c>
      <c r="F79" s="99"/>
      <c r="G79" s="102" t="s">
        <v>155</v>
      </c>
      <c r="H79" s="95"/>
      <c r="I79" s="46" t="s">
        <v>153</v>
      </c>
      <c r="J79" s="99"/>
      <c r="K79" s="102" t="s">
        <v>155</v>
      </c>
      <c r="N79" s="85"/>
      <c r="O79" s="91"/>
      <c r="P79" s="85"/>
      <c r="Q79" s="91"/>
      <c r="R79" s="92"/>
      <c r="T79" s="93"/>
    </row>
    <row r="80" spans="1:20" s="89" customFormat="1" ht="21">
      <c r="A80" s="95"/>
      <c r="B80" s="95"/>
      <c r="D80" s="97"/>
      <c r="E80" s="30" t="s">
        <v>154</v>
      </c>
      <c r="F80" s="99"/>
      <c r="G80" s="102"/>
      <c r="H80" s="95"/>
      <c r="I80" s="46" t="s">
        <v>154</v>
      </c>
      <c r="J80" s="99"/>
      <c r="K80" s="102"/>
      <c r="N80" s="85"/>
      <c r="O80" s="91"/>
      <c r="P80" s="85"/>
      <c r="Q80" s="91"/>
      <c r="R80" s="92"/>
      <c r="T80" s="93"/>
    </row>
    <row r="81" spans="1:17" ht="21">
      <c r="A81" s="104" t="s">
        <v>31</v>
      </c>
      <c r="C81" s="106"/>
      <c r="D81" s="106"/>
      <c r="E81" s="306" t="s">
        <v>151</v>
      </c>
      <c r="F81" s="306"/>
      <c r="G81" s="306"/>
      <c r="H81" s="306"/>
      <c r="I81" s="306"/>
      <c r="J81" s="306"/>
      <c r="K81" s="306"/>
    </row>
    <row r="82" spans="1:17" ht="24" customHeight="1">
      <c r="A82" s="105" t="s">
        <v>26</v>
      </c>
      <c r="C82" s="106"/>
      <c r="D82" s="106"/>
      <c r="G82" s="107"/>
      <c r="H82" s="107"/>
      <c r="K82" s="107"/>
    </row>
    <row r="83" spans="1:17" ht="24" customHeight="1">
      <c r="A83" s="145" t="s">
        <v>69</v>
      </c>
      <c r="C83" s="106"/>
      <c r="D83" s="106"/>
      <c r="G83" s="107"/>
      <c r="H83" s="107"/>
      <c r="K83" s="107"/>
    </row>
    <row r="84" spans="1:17" ht="24" customHeight="1" thickBot="1">
      <c r="A84" s="105" t="s">
        <v>70</v>
      </c>
      <c r="C84" s="106"/>
      <c r="D84" s="106"/>
      <c r="E84" s="44">
        <v>1000000</v>
      </c>
      <c r="F84" s="110"/>
      <c r="G84" s="146">
        <v>1000000</v>
      </c>
      <c r="H84" s="107"/>
      <c r="I84" s="55">
        <v>1000000</v>
      </c>
      <c r="J84" s="110"/>
      <c r="K84" s="146">
        <v>1000000</v>
      </c>
    </row>
    <row r="85" spans="1:17" ht="24" customHeight="1" thickTop="1">
      <c r="A85" s="145" t="s">
        <v>71</v>
      </c>
      <c r="C85" s="106"/>
      <c r="D85" s="106"/>
      <c r="G85" s="107"/>
      <c r="H85" s="107"/>
      <c r="K85" s="107"/>
    </row>
    <row r="86" spans="1:17" ht="24" customHeight="1">
      <c r="A86" s="105" t="s">
        <v>72</v>
      </c>
      <c r="C86" s="106"/>
      <c r="D86" s="106"/>
      <c r="E86" s="3">
        <f>'Consolidated_30.09.2566'!F25</f>
        <v>960000</v>
      </c>
      <c r="G86" s="110">
        <f>'Consolidated_30.09.2566'!F18</f>
        <v>960000</v>
      </c>
      <c r="I86" s="56">
        <f>'The Company_30.09.2566'!E18</f>
        <v>960000</v>
      </c>
      <c r="K86" s="110">
        <f>+'The Company_30.09.2566'!E15</f>
        <v>960000</v>
      </c>
    </row>
    <row r="87" spans="1:17" ht="24" customHeight="1">
      <c r="A87" s="105" t="s">
        <v>73</v>
      </c>
      <c r="C87" s="106"/>
      <c r="D87" s="106"/>
      <c r="E87" s="6">
        <f>+'Consolidated_30.09.2566'!H25</f>
        <v>736843</v>
      </c>
      <c r="F87" s="110"/>
      <c r="G87" s="110">
        <f>'Consolidated_30.09.2566'!H18</f>
        <v>736843</v>
      </c>
      <c r="H87" s="107"/>
      <c r="I87" s="48">
        <f>+'The Company_30.09.2566'!G18</f>
        <v>736843</v>
      </c>
      <c r="J87" s="110"/>
      <c r="K87" s="110">
        <f>'The Company_30.09.2566'!G15</f>
        <v>736843</v>
      </c>
    </row>
    <row r="88" spans="1:17" ht="24" customHeight="1">
      <c r="A88" s="105" t="s">
        <v>74</v>
      </c>
      <c r="C88" s="106"/>
      <c r="D88" s="106"/>
      <c r="E88" s="6">
        <f>+'Consolidated_30.09.2566'!J25</f>
        <v>28997</v>
      </c>
      <c r="F88" s="110"/>
      <c r="G88" s="110">
        <f>'Consolidated_30.09.2566'!J18</f>
        <v>28997</v>
      </c>
      <c r="H88" s="107"/>
      <c r="I88" s="48">
        <f>+'The Company_30.09.2566'!I18</f>
        <v>28997</v>
      </c>
      <c r="J88" s="110"/>
      <c r="K88" s="110">
        <f>+'The Company_30.09.2566'!I15</f>
        <v>28997</v>
      </c>
    </row>
    <row r="89" spans="1:17" ht="24" customHeight="1">
      <c r="A89" s="105" t="s">
        <v>22</v>
      </c>
      <c r="C89" s="106"/>
      <c r="D89" s="106"/>
      <c r="E89" s="6"/>
      <c r="F89" s="110"/>
      <c r="G89" s="110"/>
      <c r="H89" s="107"/>
      <c r="I89" s="48"/>
      <c r="J89" s="110"/>
      <c r="K89" s="110"/>
    </row>
    <row r="90" spans="1:17" ht="24" customHeight="1">
      <c r="A90" s="105" t="s">
        <v>75</v>
      </c>
      <c r="C90" s="106"/>
      <c r="D90" s="106"/>
      <c r="E90" s="6">
        <f>+'Consolidated_30.09.2566'!L25</f>
        <v>90290</v>
      </c>
      <c r="F90" s="110"/>
      <c r="G90" s="110">
        <v>90290</v>
      </c>
      <c r="H90" s="107"/>
      <c r="I90" s="6">
        <f>+'The Company_30.09.2566'!K18</f>
        <v>90290</v>
      </c>
      <c r="J90" s="110"/>
      <c r="K90" s="110">
        <f>+'The Company_30.09.2566'!K15</f>
        <v>90290</v>
      </c>
    </row>
    <row r="91" spans="1:17" ht="24" customHeight="1">
      <c r="A91" s="105" t="s">
        <v>76</v>
      </c>
      <c r="C91" s="106"/>
      <c r="D91" s="106"/>
      <c r="E91" s="6">
        <f>'Consolidated_30.09.2566'!N25</f>
        <v>592072</v>
      </c>
      <c r="F91" s="110"/>
      <c r="G91" s="110">
        <f>'Consolidated_30.09.2566'!N20</f>
        <v>465219</v>
      </c>
      <c r="H91" s="107"/>
      <c r="I91" s="48">
        <f>'The Company_30.09.2566'!M18</f>
        <v>981874</v>
      </c>
      <c r="J91" s="110"/>
      <c r="K91" s="110">
        <f>+'The Company_30.09.2566'!M15</f>
        <v>793014</v>
      </c>
    </row>
    <row r="92" spans="1:17" ht="21">
      <c r="A92" s="105" t="s">
        <v>77</v>
      </c>
      <c r="C92" s="106"/>
      <c r="D92" s="106"/>
      <c r="E92" s="32">
        <f>SUM('Consolidated_30.09.2566'!P25:V25)</f>
        <v>9762</v>
      </c>
      <c r="F92" s="110"/>
      <c r="G92" s="147">
        <f>'Consolidated_30.09.2566'!P20+'Consolidated_30.09.2566'!R20+'Consolidated_30.09.2566'!T20+'Consolidated_30.09.2566'!V20</f>
        <v>-6760</v>
      </c>
      <c r="H92" s="107"/>
      <c r="I92" s="57">
        <f>'The Company_30.09.2566'!O18+'The Company_30.09.2566'!Q18</f>
        <v>1119</v>
      </c>
      <c r="J92" s="110"/>
      <c r="K92" s="147">
        <f>'The Company_30.09.2566'!O15+'The Company_30.09.2566'!Q15</f>
        <v>1119</v>
      </c>
    </row>
    <row r="93" spans="1:17" ht="24" customHeight="1">
      <c r="A93" s="145" t="s">
        <v>148</v>
      </c>
      <c r="C93" s="106"/>
      <c r="D93" s="106"/>
      <c r="E93" s="6">
        <f>SUM(E86:E92)</f>
        <v>2417964</v>
      </c>
      <c r="F93" s="110"/>
      <c r="G93" s="110">
        <f>SUM(G86:G92)</f>
        <v>2274589</v>
      </c>
      <c r="H93" s="107"/>
      <c r="I93" s="48">
        <f>SUM(I86:I92)</f>
        <v>2799123</v>
      </c>
      <c r="J93" s="110"/>
      <c r="K93" s="110">
        <f>SUM(K86:K92)</f>
        <v>2610263</v>
      </c>
    </row>
    <row r="94" spans="1:17" ht="24" customHeight="1">
      <c r="A94" s="145" t="s">
        <v>78</v>
      </c>
      <c r="C94" s="106"/>
      <c r="D94" s="106"/>
      <c r="E94" s="32">
        <f>'Consolidated_30.09.2566'!Z25</f>
        <v>61010</v>
      </c>
      <c r="F94" s="110"/>
      <c r="G94" s="147">
        <f>'Consolidated_30.09.2566'!Z20</f>
        <v>77690</v>
      </c>
      <c r="H94" s="107"/>
      <c r="I94" s="147">
        <v>0</v>
      </c>
      <c r="J94" s="110"/>
      <c r="K94" s="147">
        <v>0</v>
      </c>
    </row>
    <row r="95" spans="1:17" ht="24" customHeight="1">
      <c r="A95" s="103" t="s">
        <v>79</v>
      </c>
      <c r="C95" s="106"/>
      <c r="D95" s="106"/>
      <c r="E95" s="33">
        <f>SUM(E93:E94)</f>
        <v>2478974</v>
      </c>
      <c r="F95" s="121"/>
      <c r="G95" s="122">
        <f>SUM(G93:G94)</f>
        <v>2352279</v>
      </c>
      <c r="H95" s="148"/>
      <c r="I95" s="49">
        <f>SUM(I93:I94)</f>
        <v>2799123</v>
      </c>
      <c r="J95" s="121"/>
      <c r="K95" s="122">
        <f>SUM(K93:K94)</f>
        <v>2610263</v>
      </c>
    </row>
    <row r="96" spans="1:17" ht="24" customHeight="1" thickBot="1">
      <c r="A96" s="103" t="s">
        <v>80</v>
      </c>
      <c r="C96" s="106"/>
      <c r="D96" s="106"/>
      <c r="E96" s="34">
        <f>+E72+E95</f>
        <v>6458799</v>
      </c>
      <c r="F96" s="121"/>
      <c r="G96" s="135">
        <f>+G72+G95</f>
        <v>6767904</v>
      </c>
      <c r="H96" s="148"/>
      <c r="I96" s="50">
        <f>+I72+I95</f>
        <v>6522563</v>
      </c>
      <c r="J96" s="121"/>
      <c r="K96" s="135">
        <f>+K72+K95</f>
        <v>6784573</v>
      </c>
      <c r="O96" s="85"/>
      <c r="Q96" s="85"/>
    </row>
    <row r="97" spans="1:19" ht="24" customHeight="1" thickTop="1">
      <c r="C97" s="106"/>
      <c r="D97" s="106"/>
      <c r="N97" s="85">
        <f>E96-E37</f>
        <v>0</v>
      </c>
      <c r="O97" s="85">
        <f>+G37-G96</f>
        <v>0</v>
      </c>
      <c r="P97" s="85">
        <f>+I37-I96</f>
        <v>0</v>
      </c>
      <c r="Q97" s="85">
        <f>+K37-K96</f>
        <v>0</v>
      </c>
      <c r="R97" s="91"/>
      <c r="S97" s="149"/>
    </row>
    <row r="98" spans="1:19" ht="24" customHeight="1">
      <c r="C98" s="106"/>
      <c r="D98" s="106"/>
      <c r="G98" s="144"/>
      <c r="H98" s="144"/>
      <c r="K98" s="144"/>
    </row>
    <row r="99" spans="1:19" ht="24" customHeight="1">
      <c r="C99" s="126"/>
      <c r="D99" s="105"/>
      <c r="E99" s="3"/>
      <c r="G99" s="150"/>
      <c r="H99" s="144"/>
      <c r="I99" s="56"/>
      <c r="K99" s="150"/>
    </row>
    <row r="100" spans="1:19" ht="24" customHeight="1">
      <c r="A100" s="151"/>
      <c r="B100" s="151"/>
      <c r="C100" s="151"/>
      <c r="D100" s="151"/>
      <c r="E100" s="3"/>
      <c r="F100" s="144"/>
      <c r="G100" s="106"/>
      <c r="I100" s="56"/>
      <c r="L100" s="5"/>
    </row>
    <row r="101" spans="1:19" ht="24" customHeight="1">
      <c r="C101" s="106"/>
      <c r="D101" s="106"/>
      <c r="E101" s="3"/>
      <c r="F101" s="144"/>
      <c r="G101" s="106"/>
      <c r="I101" s="56"/>
      <c r="L101" s="5"/>
    </row>
    <row r="102" spans="1:19" ht="24" customHeight="1">
      <c r="C102" s="105"/>
      <c r="D102" s="105"/>
      <c r="E102" s="3" t="s">
        <v>81</v>
      </c>
      <c r="F102" s="144"/>
      <c r="I102" s="56"/>
      <c r="L102" s="5"/>
    </row>
    <row r="103" spans="1:19" ht="24" customHeight="1">
      <c r="A103" s="151"/>
      <c r="B103" s="151"/>
      <c r="C103" s="151"/>
      <c r="D103" s="151"/>
      <c r="E103" s="3"/>
      <c r="F103" s="144"/>
      <c r="G103" s="106"/>
      <c r="I103" s="56"/>
      <c r="L103" s="5"/>
    </row>
    <row r="104" spans="1:19" ht="24" customHeight="1">
      <c r="C104" s="106"/>
      <c r="D104" s="106"/>
      <c r="E104" s="3"/>
      <c r="F104" s="144"/>
      <c r="G104" s="106"/>
      <c r="I104" s="56"/>
      <c r="L104" s="5"/>
    </row>
    <row r="105" spans="1:19" ht="24" customHeight="1">
      <c r="E105" s="3"/>
      <c r="H105" s="96"/>
      <c r="I105" s="56"/>
      <c r="M105" s="5"/>
    </row>
  </sheetData>
  <mergeCells count="9">
    <mergeCell ref="E81:K81"/>
    <mergeCell ref="E42:G42"/>
    <mergeCell ref="I42:K42"/>
    <mergeCell ref="E4:G4"/>
    <mergeCell ref="I4:K4"/>
    <mergeCell ref="E77:G77"/>
    <mergeCell ref="I77:K77"/>
    <mergeCell ref="E8:K8"/>
    <mergeCell ref="E46:K46"/>
  </mergeCells>
  <pageMargins left="0.86614173228346458" right="0.43307086614173229" top="0.51181102362204722" bottom="0.11811023622047245" header="0.31496062992125984" footer="0.31496062992125984"/>
  <pageSetup paperSize="9" scale="80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 codeName="Sheet2">
    <tabColor theme="3" tint="-0.499984740745262"/>
    <pageSetUpPr fitToPage="1"/>
  </sheetPr>
  <dimension ref="A1:Z119"/>
  <sheetViews>
    <sheetView showGridLines="0" view="pageBreakPreview" topLeftCell="A116" zoomScale="70" zoomScaleNormal="80" zoomScaleSheetLayoutView="70" workbookViewId="0">
      <selection activeCell="Z83" sqref="Z83"/>
    </sheetView>
  </sheetViews>
  <sheetFormatPr defaultColWidth="10.44140625" defaultRowHeight="24" customHeight="1"/>
  <cols>
    <col min="1" max="1" width="44" style="154" customWidth="1"/>
    <col min="2" max="2" width="7.44140625" style="244" customWidth="1"/>
    <col min="3" max="3" width="1.44140625" style="154" customWidth="1"/>
    <col min="4" max="4" width="12.44140625" style="3" customWidth="1"/>
    <col min="5" max="5" width="1.44140625" style="154" customWidth="1"/>
    <col min="6" max="6" width="12.44140625" style="154" customWidth="1"/>
    <col min="7" max="7" width="1.44140625" style="154" customWidth="1"/>
    <col min="8" max="8" width="12.44140625" style="3" customWidth="1"/>
    <col min="9" max="9" width="1.44140625" style="154" customWidth="1"/>
    <col min="10" max="10" width="12.44140625" style="154" customWidth="1"/>
    <col min="11" max="11" width="1" style="154" customWidth="1"/>
    <col min="12" max="12" width="3.44140625" style="154" customWidth="1"/>
    <col min="13" max="13" width="12.21875" bestFit="1" customWidth="1"/>
    <col min="14" max="14" width="16.21875" style="1" hidden="1" customWidth="1"/>
    <col min="15" max="15" width="11.44140625" style="1" hidden="1" customWidth="1"/>
    <col min="16" max="16" width="6.109375" style="1" bestFit="1" customWidth="1"/>
    <col min="17" max="17" width="17.77734375" style="2" hidden="1" customWidth="1"/>
    <col min="18" max="18" width="12.44140625" style="2" hidden="1" customWidth="1"/>
    <col min="19" max="19" width="2" style="2" hidden="1" customWidth="1"/>
    <col min="20" max="20" width="14" style="2" hidden="1" customWidth="1"/>
    <col min="21" max="21" width="2.44140625" style="154" customWidth="1"/>
    <col min="22" max="22" width="12.44140625" style="154" bestFit="1" customWidth="1"/>
    <col min="23" max="23" width="2.44140625" style="154" customWidth="1"/>
    <col min="24" max="253" width="10.44140625" style="154"/>
    <col min="254" max="254" width="48.44140625" style="154" customWidth="1"/>
    <col min="255" max="255" width="7.44140625" style="154" customWidth="1"/>
    <col min="256" max="256" width="1.44140625" style="154" customWidth="1"/>
    <col min="257" max="257" width="13.44140625" style="154" customWidth="1"/>
    <col min="258" max="258" width="1.44140625" style="154" customWidth="1"/>
    <col min="259" max="259" width="13.44140625" style="154" customWidth="1"/>
    <col min="260" max="260" width="1.44140625" style="154" customWidth="1"/>
    <col min="261" max="261" width="13.44140625" style="154" customWidth="1"/>
    <col min="262" max="262" width="1.44140625" style="154" customWidth="1"/>
    <col min="263" max="263" width="13.44140625" style="154" customWidth="1"/>
    <col min="264" max="264" width="1" style="154" customWidth="1"/>
    <col min="265" max="265" width="3.44140625" style="154" customWidth="1"/>
    <col min="266" max="266" width="11.44140625" style="154" bestFit="1" customWidth="1"/>
    <col min="267" max="267" width="1.44140625" style="154" customWidth="1"/>
    <col min="268" max="268" width="11.44140625" style="154" bestFit="1" customWidth="1"/>
    <col min="269" max="269" width="2.44140625" style="154" customWidth="1"/>
    <col min="270" max="270" width="11.44140625" style="154" bestFit="1" customWidth="1"/>
    <col min="271" max="271" width="2" style="154" customWidth="1"/>
    <col min="272" max="272" width="11.44140625" style="154" bestFit="1" customWidth="1"/>
    <col min="273" max="273" width="2.44140625" style="154" customWidth="1"/>
    <col min="274" max="274" width="12.44140625" style="154" bestFit="1" customWidth="1"/>
    <col min="275" max="275" width="2" style="154" customWidth="1"/>
    <col min="276" max="276" width="10.44140625" style="154" bestFit="1" customWidth="1"/>
    <col min="277" max="277" width="2.44140625" style="154" customWidth="1"/>
    <col min="278" max="278" width="12.44140625" style="154" bestFit="1" customWidth="1"/>
    <col min="279" max="279" width="2.44140625" style="154" customWidth="1"/>
    <col min="280" max="509" width="10.44140625" style="154"/>
    <col min="510" max="510" width="48.44140625" style="154" customWidth="1"/>
    <col min="511" max="511" width="7.44140625" style="154" customWidth="1"/>
    <col min="512" max="512" width="1.44140625" style="154" customWidth="1"/>
    <col min="513" max="513" width="13.44140625" style="154" customWidth="1"/>
    <col min="514" max="514" width="1.44140625" style="154" customWidth="1"/>
    <col min="515" max="515" width="13.44140625" style="154" customWidth="1"/>
    <col min="516" max="516" width="1.44140625" style="154" customWidth="1"/>
    <col min="517" max="517" width="13.44140625" style="154" customWidth="1"/>
    <col min="518" max="518" width="1.44140625" style="154" customWidth="1"/>
    <col min="519" max="519" width="13.44140625" style="154" customWidth="1"/>
    <col min="520" max="520" width="1" style="154" customWidth="1"/>
    <col min="521" max="521" width="3.44140625" style="154" customWidth="1"/>
    <col min="522" max="522" width="11.44140625" style="154" bestFit="1" customWidth="1"/>
    <col min="523" max="523" width="1.44140625" style="154" customWidth="1"/>
    <col min="524" max="524" width="11.44140625" style="154" bestFit="1" customWidth="1"/>
    <col min="525" max="525" width="2.44140625" style="154" customWidth="1"/>
    <col min="526" max="526" width="11.44140625" style="154" bestFit="1" customWidth="1"/>
    <col min="527" max="527" width="2" style="154" customWidth="1"/>
    <col min="528" max="528" width="11.44140625" style="154" bestFit="1" customWidth="1"/>
    <col min="529" max="529" width="2.44140625" style="154" customWidth="1"/>
    <col min="530" max="530" width="12.44140625" style="154" bestFit="1" customWidth="1"/>
    <col min="531" max="531" width="2" style="154" customWidth="1"/>
    <col min="532" max="532" width="10.44140625" style="154" bestFit="1" customWidth="1"/>
    <col min="533" max="533" width="2.44140625" style="154" customWidth="1"/>
    <col min="534" max="534" width="12.44140625" style="154" bestFit="1" customWidth="1"/>
    <col min="535" max="535" width="2.44140625" style="154" customWidth="1"/>
    <col min="536" max="765" width="10.44140625" style="154"/>
    <col min="766" max="766" width="48.44140625" style="154" customWidth="1"/>
    <col min="767" max="767" width="7.44140625" style="154" customWidth="1"/>
    <col min="768" max="768" width="1.44140625" style="154" customWidth="1"/>
    <col min="769" max="769" width="13.44140625" style="154" customWidth="1"/>
    <col min="770" max="770" width="1.44140625" style="154" customWidth="1"/>
    <col min="771" max="771" width="13.44140625" style="154" customWidth="1"/>
    <col min="772" max="772" width="1.44140625" style="154" customWidth="1"/>
    <col min="773" max="773" width="13.44140625" style="154" customWidth="1"/>
    <col min="774" max="774" width="1.44140625" style="154" customWidth="1"/>
    <col min="775" max="775" width="13.44140625" style="154" customWidth="1"/>
    <col min="776" max="776" width="1" style="154" customWidth="1"/>
    <col min="777" max="777" width="3.44140625" style="154" customWidth="1"/>
    <col min="778" max="778" width="11.44140625" style="154" bestFit="1" customWidth="1"/>
    <col min="779" max="779" width="1.44140625" style="154" customWidth="1"/>
    <col min="780" max="780" width="11.44140625" style="154" bestFit="1" customWidth="1"/>
    <col min="781" max="781" width="2.44140625" style="154" customWidth="1"/>
    <col min="782" max="782" width="11.44140625" style="154" bestFit="1" customWidth="1"/>
    <col min="783" max="783" width="2" style="154" customWidth="1"/>
    <col min="784" max="784" width="11.44140625" style="154" bestFit="1" customWidth="1"/>
    <col min="785" max="785" width="2.44140625" style="154" customWidth="1"/>
    <col min="786" max="786" width="12.44140625" style="154" bestFit="1" customWidth="1"/>
    <col min="787" max="787" width="2" style="154" customWidth="1"/>
    <col min="788" max="788" width="10.44140625" style="154" bestFit="1" customWidth="1"/>
    <col min="789" max="789" width="2.44140625" style="154" customWidth="1"/>
    <col min="790" max="790" width="12.44140625" style="154" bestFit="1" customWidth="1"/>
    <col min="791" max="791" width="2.44140625" style="154" customWidth="1"/>
    <col min="792" max="1021" width="10.44140625" style="154"/>
    <col min="1022" max="1022" width="48.44140625" style="154" customWidth="1"/>
    <col min="1023" max="1023" width="7.44140625" style="154" customWidth="1"/>
    <col min="1024" max="1024" width="1.44140625" style="154" customWidth="1"/>
    <col min="1025" max="1025" width="13.44140625" style="154" customWidth="1"/>
    <col min="1026" max="1026" width="1.44140625" style="154" customWidth="1"/>
    <col min="1027" max="1027" width="13.44140625" style="154" customWidth="1"/>
    <col min="1028" max="1028" width="1.44140625" style="154" customWidth="1"/>
    <col min="1029" max="1029" width="13.44140625" style="154" customWidth="1"/>
    <col min="1030" max="1030" width="1.44140625" style="154" customWidth="1"/>
    <col min="1031" max="1031" width="13.44140625" style="154" customWidth="1"/>
    <col min="1032" max="1032" width="1" style="154" customWidth="1"/>
    <col min="1033" max="1033" width="3.44140625" style="154" customWidth="1"/>
    <col min="1034" max="1034" width="11.44140625" style="154" bestFit="1" customWidth="1"/>
    <col min="1035" max="1035" width="1.44140625" style="154" customWidth="1"/>
    <col min="1036" max="1036" width="11.44140625" style="154" bestFit="1" customWidth="1"/>
    <col min="1037" max="1037" width="2.44140625" style="154" customWidth="1"/>
    <col min="1038" max="1038" width="11.44140625" style="154" bestFit="1" customWidth="1"/>
    <col min="1039" max="1039" width="2" style="154" customWidth="1"/>
    <col min="1040" max="1040" width="11.44140625" style="154" bestFit="1" customWidth="1"/>
    <col min="1041" max="1041" width="2.44140625" style="154" customWidth="1"/>
    <col min="1042" max="1042" width="12.44140625" style="154" bestFit="1" customWidth="1"/>
    <col min="1043" max="1043" width="2" style="154" customWidth="1"/>
    <col min="1044" max="1044" width="10.44140625" style="154" bestFit="1" customWidth="1"/>
    <col min="1045" max="1045" width="2.44140625" style="154" customWidth="1"/>
    <col min="1046" max="1046" width="12.44140625" style="154" bestFit="1" customWidth="1"/>
    <col min="1047" max="1047" width="2.44140625" style="154" customWidth="1"/>
    <col min="1048" max="1277" width="10.44140625" style="154"/>
    <col min="1278" max="1278" width="48.44140625" style="154" customWidth="1"/>
    <col min="1279" max="1279" width="7.44140625" style="154" customWidth="1"/>
    <col min="1280" max="1280" width="1.44140625" style="154" customWidth="1"/>
    <col min="1281" max="1281" width="13.44140625" style="154" customWidth="1"/>
    <col min="1282" max="1282" width="1.44140625" style="154" customWidth="1"/>
    <col min="1283" max="1283" width="13.44140625" style="154" customWidth="1"/>
    <col min="1284" max="1284" width="1.44140625" style="154" customWidth="1"/>
    <col min="1285" max="1285" width="13.44140625" style="154" customWidth="1"/>
    <col min="1286" max="1286" width="1.44140625" style="154" customWidth="1"/>
    <col min="1287" max="1287" width="13.44140625" style="154" customWidth="1"/>
    <col min="1288" max="1288" width="1" style="154" customWidth="1"/>
    <col min="1289" max="1289" width="3.44140625" style="154" customWidth="1"/>
    <col min="1290" max="1290" width="11.44140625" style="154" bestFit="1" customWidth="1"/>
    <col min="1291" max="1291" width="1.44140625" style="154" customWidth="1"/>
    <col min="1292" max="1292" width="11.44140625" style="154" bestFit="1" customWidth="1"/>
    <col min="1293" max="1293" width="2.44140625" style="154" customWidth="1"/>
    <col min="1294" max="1294" width="11.44140625" style="154" bestFit="1" customWidth="1"/>
    <col min="1295" max="1295" width="2" style="154" customWidth="1"/>
    <col min="1296" max="1296" width="11.44140625" style="154" bestFit="1" customWidth="1"/>
    <col min="1297" max="1297" width="2.44140625" style="154" customWidth="1"/>
    <col min="1298" max="1298" width="12.44140625" style="154" bestFit="1" customWidth="1"/>
    <col min="1299" max="1299" width="2" style="154" customWidth="1"/>
    <col min="1300" max="1300" width="10.44140625" style="154" bestFit="1" customWidth="1"/>
    <col min="1301" max="1301" width="2.44140625" style="154" customWidth="1"/>
    <col min="1302" max="1302" width="12.44140625" style="154" bestFit="1" customWidth="1"/>
    <col min="1303" max="1303" width="2.44140625" style="154" customWidth="1"/>
    <col min="1304" max="1533" width="10.44140625" style="154"/>
    <col min="1534" max="1534" width="48.44140625" style="154" customWidth="1"/>
    <col min="1535" max="1535" width="7.44140625" style="154" customWidth="1"/>
    <col min="1536" max="1536" width="1.44140625" style="154" customWidth="1"/>
    <col min="1537" max="1537" width="13.44140625" style="154" customWidth="1"/>
    <col min="1538" max="1538" width="1.44140625" style="154" customWidth="1"/>
    <col min="1539" max="1539" width="13.44140625" style="154" customWidth="1"/>
    <col min="1540" max="1540" width="1.44140625" style="154" customWidth="1"/>
    <col min="1541" max="1541" width="13.44140625" style="154" customWidth="1"/>
    <col min="1542" max="1542" width="1.44140625" style="154" customWidth="1"/>
    <col min="1543" max="1543" width="13.44140625" style="154" customWidth="1"/>
    <col min="1544" max="1544" width="1" style="154" customWidth="1"/>
    <col min="1545" max="1545" width="3.44140625" style="154" customWidth="1"/>
    <col min="1546" max="1546" width="11.44140625" style="154" bestFit="1" customWidth="1"/>
    <col min="1547" max="1547" width="1.44140625" style="154" customWidth="1"/>
    <col min="1548" max="1548" width="11.44140625" style="154" bestFit="1" customWidth="1"/>
    <col min="1549" max="1549" width="2.44140625" style="154" customWidth="1"/>
    <col min="1550" max="1550" width="11.44140625" style="154" bestFit="1" customWidth="1"/>
    <col min="1551" max="1551" width="2" style="154" customWidth="1"/>
    <col min="1552" max="1552" width="11.44140625" style="154" bestFit="1" customWidth="1"/>
    <col min="1553" max="1553" width="2.44140625" style="154" customWidth="1"/>
    <col min="1554" max="1554" width="12.44140625" style="154" bestFit="1" customWidth="1"/>
    <col min="1555" max="1555" width="2" style="154" customWidth="1"/>
    <col min="1556" max="1556" width="10.44140625" style="154" bestFit="1" customWidth="1"/>
    <col min="1557" max="1557" width="2.44140625" style="154" customWidth="1"/>
    <col min="1558" max="1558" width="12.44140625" style="154" bestFit="1" customWidth="1"/>
    <col min="1559" max="1559" width="2.44140625" style="154" customWidth="1"/>
    <col min="1560" max="1789" width="10.44140625" style="154"/>
    <col min="1790" max="1790" width="48.44140625" style="154" customWidth="1"/>
    <col min="1791" max="1791" width="7.44140625" style="154" customWidth="1"/>
    <col min="1792" max="1792" width="1.44140625" style="154" customWidth="1"/>
    <col min="1793" max="1793" width="13.44140625" style="154" customWidth="1"/>
    <col min="1794" max="1794" width="1.44140625" style="154" customWidth="1"/>
    <col min="1795" max="1795" width="13.44140625" style="154" customWidth="1"/>
    <col min="1796" max="1796" width="1.44140625" style="154" customWidth="1"/>
    <col min="1797" max="1797" width="13.44140625" style="154" customWidth="1"/>
    <col min="1798" max="1798" width="1.44140625" style="154" customWidth="1"/>
    <col min="1799" max="1799" width="13.44140625" style="154" customWidth="1"/>
    <col min="1800" max="1800" width="1" style="154" customWidth="1"/>
    <col min="1801" max="1801" width="3.44140625" style="154" customWidth="1"/>
    <col min="1802" max="1802" width="11.44140625" style="154" bestFit="1" customWidth="1"/>
    <col min="1803" max="1803" width="1.44140625" style="154" customWidth="1"/>
    <col min="1804" max="1804" width="11.44140625" style="154" bestFit="1" customWidth="1"/>
    <col min="1805" max="1805" width="2.44140625" style="154" customWidth="1"/>
    <col min="1806" max="1806" width="11.44140625" style="154" bestFit="1" customWidth="1"/>
    <col min="1807" max="1807" width="2" style="154" customWidth="1"/>
    <col min="1808" max="1808" width="11.44140625" style="154" bestFit="1" customWidth="1"/>
    <col min="1809" max="1809" width="2.44140625" style="154" customWidth="1"/>
    <col min="1810" max="1810" width="12.44140625" style="154" bestFit="1" customWidth="1"/>
    <col min="1811" max="1811" width="2" style="154" customWidth="1"/>
    <col min="1812" max="1812" width="10.44140625" style="154" bestFit="1" customWidth="1"/>
    <col min="1813" max="1813" width="2.44140625" style="154" customWidth="1"/>
    <col min="1814" max="1814" width="12.44140625" style="154" bestFit="1" customWidth="1"/>
    <col min="1815" max="1815" width="2.44140625" style="154" customWidth="1"/>
    <col min="1816" max="2045" width="10.44140625" style="154"/>
    <col min="2046" max="2046" width="48.44140625" style="154" customWidth="1"/>
    <col min="2047" max="2047" width="7.44140625" style="154" customWidth="1"/>
    <col min="2048" max="2048" width="1.44140625" style="154" customWidth="1"/>
    <col min="2049" max="2049" width="13.44140625" style="154" customWidth="1"/>
    <col min="2050" max="2050" width="1.44140625" style="154" customWidth="1"/>
    <col min="2051" max="2051" width="13.44140625" style="154" customWidth="1"/>
    <col min="2052" max="2052" width="1.44140625" style="154" customWidth="1"/>
    <col min="2053" max="2053" width="13.44140625" style="154" customWidth="1"/>
    <col min="2054" max="2054" width="1.44140625" style="154" customWidth="1"/>
    <col min="2055" max="2055" width="13.44140625" style="154" customWidth="1"/>
    <col min="2056" max="2056" width="1" style="154" customWidth="1"/>
    <col min="2057" max="2057" width="3.44140625" style="154" customWidth="1"/>
    <col min="2058" max="2058" width="11.44140625" style="154" bestFit="1" customWidth="1"/>
    <col min="2059" max="2059" width="1.44140625" style="154" customWidth="1"/>
    <col min="2060" max="2060" width="11.44140625" style="154" bestFit="1" customWidth="1"/>
    <col min="2061" max="2061" width="2.44140625" style="154" customWidth="1"/>
    <col min="2062" max="2062" width="11.44140625" style="154" bestFit="1" customWidth="1"/>
    <col min="2063" max="2063" width="2" style="154" customWidth="1"/>
    <col min="2064" max="2064" width="11.44140625" style="154" bestFit="1" customWidth="1"/>
    <col min="2065" max="2065" width="2.44140625" style="154" customWidth="1"/>
    <col min="2066" max="2066" width="12.44140625" style="154" bestFit="1" customWidth="1"/>
    <col min="2067" max="2067" width="2" style="154" customWidth="1"/>
    <col min="2068" max="2068" width="10.44140625" style="154" bestFit="1" customWidth="1"/>
    <col min="2069" max="2069" width="2.44140625" style="154" customWidth="1"/>
    <col min="2070" max="2070" width="12.44140625" style="154" bestFit="1" customWidth="1"/>
    <col min="2071" max="2071" width="2.44140625" style="154" customWidth="1"/>
    <col min="2072" max="2301" width="10.44140625" style="154"/>
    <col min="2302" max="2302" width="48.44140625" style="154" customWidth="1"/>
    <col min="2303" max="2303" width="7.44140625" style="154" customWidth="1"/>
    <col min="2304" max="2304" width="1.44140625" style="154" customWidth="1"/>
    <col min="2305" max="2305" width="13.44140625" style="154" customWidth="1"/>
    <col min="2306" max="2306" width="1.44140625" style="154" customWidth="1"/>
    <col min="2307" max="2307" width="13.44140625" style="154" customWidth="1"/>
    <col min="2308" max="2308" width="1.44140625" style="154" customWidth="1"/>
    <col min="2309" max="2309" width="13.44140625" style="154" customWidth="1"/>
    <col min="2310" max="2310" width="1.44140625" style="154" customWidth="1"/>
    <col min="2311" max="2311" width="13.44140625" style="154" customWidth="1"/>
    <col min="2312" max="2312" width="1" style="154" customWidth="1"/>
    <col min="2313" max="2313" width="3.44140625" style="154" customWidth="1"/>
    <col min="2314" max="2314" width="11.44140625" style="154" bestFit="1" customWidth="1"/>
    <col min="2315" max="2315" width="1.44140625" style="154" customWidth="1"/>
    <col min="2316" max="2316" width="11.44140625" style="154" bestFit="1" customWidth="1"/>
    <col min="2317" max="2317" width="2.44140625" style="154" customWidth="1"/>
    <col min="2318" max="2318" width="11.44140625" style="154" bestFit="1" customWidth="1"/>
    <col min="2319" max="2319" width="2" style="154" customWidth="1"/>
    <col min="2320" max="2320" width="11.44140625" style="154" bestFit="1" customWidth="1"/>
    <col min="2321" max="2321" width="2.44140625" style="154" customWidth="1"/>
    <col min="2322" max="2322" width="12.44140625" style="154" bestFit="1" customWidth="1"/>
    <col min="2323" max="2323" width="2" style="154" customWidth="1"/>
    <col min="2324" max="2324" width="10.44140625" style="154" bestFit="1" customWidth="1"/>
    <col min="2325" max="2325" width="2.44140625" style="154" customWidth="1"/>
    <col min="2326" max="2326" width="12.44140625" style="154" bestFit="1" customWidth="1"/>
    <col min="2327" max="2327" width="2.44140625" style="154" customWidth="1"/>
    <col min="2328" max="2557" width="10.44140625" style="154"/>
    <col min="2558" max="2558" width="48.44140625" style="154" customWidth="1"/>
    <col min="2559" max="2559" width="7.44140625" style="154" customWidth="1"/>
    <col min="2560" max="2560" width="1.44140625" style="154" customWidth="1"/>
    <col min="2561" max="2561" width="13.44140625" style="154" customWidth="1"/>
    <col min="2562" max="2562" width="1.44140625" style="154" customWidth="1"/>
    <col min="2563" max="2563" width="13.44140625" style="154" customWidth="1"/>
    <col min="2564" max="2564" width="1.44140625" style="154" customWidth="1"/>
    <col min="2565" max="2565" width="13.44140625" style="154" customWidth="1"/>
    <col min="2566" max="2566" width="1.44140625" style="154" customWidth="1"/>
    <col min="2567" max="2567" width="13.44140625" style="154" customWidth="1"/>
    <col min="2568" max="2568" width="1" style="154" customWidth="1"/>
    <col min="2569" max="2569" width="3.44140625" style="154" customWidth="1"/>
    <col min="2570" max="2570" width="11.44140625" style="154" bestFit="1" customWidth="1"/>
    <col min="2571" max="2571" width="1.44140625" style="154" customWidth="1"/>
    <col min="2572" max="2572" width="11.44140625" style="154" bestFit="1" customWidth="1"/>
    <col min="2573" max="2573" width="2.44140625" style="154" customWidth="1"/>
    <col min="2574" max="2574" width="11.44140625" style="154" bestFit="1" customWidth="1"/>
    <col min="2575" max="2575" width="2" style="154" customWidth="1"/>
    <col min="2576" max="2576" width="11.44140625" style="154" bestFit="1" customWidth="1"/>
    <col min="2577" max="2577" width="2.44140625" style="154" customWidth="1"/>
    <col min="2578" max="2578" width="12.44140625" style="154" bestFit="1" customWidth="1"/>
    <col min="2579" max="2579" width="2" style="154" customWidth="1"/>
    <col min="2580" max="2580" width="10.44140625" style="154" bestFit="1" customWidth="1"/>
    <col min="2581" max="2581" width="2.44140625" style="154" customWidth="1"/>
    <col min="2582" max="2582" width="12.44140625" style="154" bestFit="1" customWidth="1"/>
    <col min="2583" max="2583" width="2.44140625" style="154" customWidth="1"/>
    <col min="2584" max="2813" width="10.44140625" style="154"/>
    <col min="2814" max="2814" width="48.44140625" style="154" customWidth="1"/>
    <col min="2815" max="2815" width="7.44140625" style="154" customWidth="1"/>
    <col min="2816" max="2816" width="1.44140625" style="154" customWidth="1"/>
    <col min="2817" max="2817" width="13.44140625" style="154" customWidth="1"/>
    <col min="2818" max="2818" width="1.44140625" style="154" customWidth="1"/>
    <col min="2819" max="2819" width="13.44140625" style="154" customWidth="1"/>
    <col min="2820" max="2820" width="1.44140625" style="154" customWidth="1"/>
    <col min="2821" max="2821" width="13.44140625" style="154" customWidth="1"/>
    <col min="2822" max="2822" width="1.44140625" style="154" customWidth="1"/>
    <col min="2823" max="2823" width="13.44140625" style="154" customWidth="1"/>
    <col min="2824" max="2824" width="1" style="154" customWidth="1"/>
    <col min="2825" max="2825" width="3.44140625" style="154" customWidth="1"/>
    <col min="2826" max="2826" width="11.44140625" style="154" bestFit="1" customWidth="1"/>
    <col min="2827" max="2827" width="1.44140625" style="154" customWidth="1"/>
    <col min="2828" max="2828" width="11.44140625" style="154" bestFit="1" customWidth="1"/>
    <col min="2829" max="2829" width="2.44140625" style="154" customWidth="1"/>
    <col min="2830" max="2830" width="11.44140625" style="154" bestFit="1" customWidth="1"/>
    <col min="2831" max="2831" width="2" style="154" customWidth="1"/>
    <col min="2832" max="2832" width="11.44140625" style="154" bestFit="1" customWidth="1"/>
    <col min="2833" max="2833" width="2.44140625" style="154" customWidth="1"/>
    <col min="2834" max="2834" width="12.44140625" style="154" bestFit="1" customWidth="1"/>
    <col min="2835" max="2835" width="2" style="154" customWidth="1"/>
    <col min="2836" max="2836" width="10.44140625" style="154" bestFit="1" customWidth="1"/>
    <col min="2837" max="2837" width="2.44140625" style="154" customWidth="1"/>
    <col min="2838" max="2838" width="12.44140625" style="154" bestFit="1" customWidth="1"/>
    <col min="2839" max="2839" width="2.44140625" style="154" customWidth="1"/>
    <col min="2840" max="3069" width="10.44140625" style="154"/>
    <col min="3070" max="3070" width="48.44140625" style="154" customWidth="1"/>
    <col min="3071" max="3071" width="7.44140625" style="154" customWidth="1"/>
    <col min="3072" max="3072" width="1.44140625" style="154" customWidth="1"/>
    <col min="3073" max="3073" width="13.44140625" style="154" customWidth="1"/>
    <col min="3074" max="3074" width="1.44140625" style="154" customWidth="1"/>
    <col min="3075" max="3075" width="13.44140625" style="154" customWidth="1"/>
    <col min="3076" max="3076" width="1.44140625" style="154" customWidth="1"/>
    <col min="3077" max="3077" width="13.44140625" style="154" customWidth="1"/>
    <col min="3078" max="3078" width="1.44140625" style="154" customWidth="1"/>
    <col min="3079" max="3079" width="13.44140625" style="154" customWidth="1"/>
    <col min="3080" max="3080" width="1" style="154" customWidth="1"/>
    <col min="3081" max="3081" width="3.44140625" style="154" customWidth="1"/>
    <col min="3082" max="3082" width="11.44140625" style="154" bestFit="1" customWidth="1"/>
    <col min="3083" max="3083" width="1.44140625" style="154" customWidth="1"/>
    <col min="3084" max="3084" width="11.44140625" style="154" bestFit="1" customWidth="1"/>
    <col min="3085" max="3085" width="2.44140625" style="154" customWidth="1"/>
    <col min="3086" max="3086" width="11.44140625" style="154" bestFit="1" customWidth="1"/>
    <col min="3087" max="3087" width="2" style="154" customWidth="1"/>
    <col min="3088" max="3088" width="11.44140625" style="154" bestFit="1" customWidth="1"/>
    <col min="3089" max="3089" width="2.44140625" style="154" customWidth="1"/>
    <col min="3090" max="3090" width="12.44140625" style="154" bestFit="1" customWidth="1"/>
    <col min="3091" max="3091" width="2" style="154" customWidth="1"/>
    <col min="3092" max="3092" width="10.44140625" style="154" bestFit="1" customWidth="1"/>
    <col min="3093" max="3093" width="2.44140625" style="154" customWidth="1"/>
    <col min="3094" max="3094" width="12.44140625" style="154" bestFit="1" customWidth="1"/>
    <col min="3095" max="3095" width="2.44140625" style="154" customWidth="1"/>
    <col min="3096" max="3325" width="10.44140625" style="154"/>
    <col min="3326" max="3326" width="48.44140625" style="154" customWidth="1"/>
    <col min="3327" max="3327" width="7.44140625" style="154" customWidth="1"/>
    <col min="3328" max="3328" width="1.44140625" style="154" customWidth="1"/>
    <col min="3329" max="3329" width="13.44140625" style="154" customWidth="1"/>
    <col min="3330" max="3330" width="1.44140625" style="154" customWidth="1"/>
    <col min="3331" max="3331" width="13.44140625" style="154" customWidth="1"/>
    <col min="3332" max="3332" width="1.44140625" style="154" customWidth="1"/>
    <col min="3333" max="3333" width="13.44140625" style="154" customWidth="1"/>
    <col min="3334" max="3334" width="1.44140625" style="154" customWidth="1"/>
    <col min="3335" max="3335" width="13.44140625" style="154" customWidth="1"/>
    <col min="3336" max="3336" width="1" style="154" customWidth="1"/>
    <col min="3337" max="3337" width="3.44140625" style="154" customWidth="1"/>
    <col min="3338" max="3338" width="11.44140625" style="154" bestFit="1" customWidth="1"/>
    <col min="3339" max="3339" width="1.44140625" style="154" customWidth="1"/>
    <col min="3340" max="3340" width="11.44140625" style="154" bestFit="1" customWidth="1"/>
    <col min="3341" max="3341" width="2.44140625" style="154" customWidth="1"/>
    <col min="3342" max="3342" width="11.44140625" style="154" bestFit="1" customWidth="1"/>
    <col min="3343" max="3343" width="2" style="154" customWidth="1"/>
    <col min="3344" max="3344" width="11.44140625" style="154" bestFit="1" customWidth="1"/>
    <col min="3345" max="3345" width="2.44140625" style="154" customWidth="1"/>
    <col min="3346" max="3346" width="12.44140625" style="154" bestFit="1" customWidth="1"/>
    <col min="3347" max="3347" width="2" style="154" customWidth="1"/>
    <col min="3348" max="3348" width="10.44140625" style="154" bestFit="1" customWidth="1"/>
    <col min="3349" max="3349" width="2.44140625" style="154" customWidth="1"/>
    <col min="3350" max="3350" width="12.44140625" style="154" bestFit="1" customWidth="1"/>
    <col min="3351" max="3351" width="2.44140625" style="154" customWidth="1"/>
    <col min="3352" max="3581" width="10.44140625" style="154"/>
    <col min="3582" max="3582" width="48.44140625" style="154" customWidth="1"/>
    <col min="3583" max="3583" width="7.44140625" style="154" customWidth="1"/>
    <col min="3584" max="3584" width="1.44140625" style="154" customWidth="1"/>
    <col min="3585" max="3585" width="13.44140625" style="154" customWidth="1"/>
    <col min="3586" max="3586" width="1.44140625" style="154" customWidth="1"/>
    <col min="3587" max="3587" width="13.44140625" style="154" customWidth="1"/>
    <col min="3588" max="3588" width="1.44140625" style="154" customWidth="1"/>
    <col min="3589" max="3589" width="13.44140625" style="154" customWidth="1"/>
    <col min="3590" max="3590" width="1.44140625" style="154" customWidth="1"/>
    <col min="3591" max="3591" width="13.44140625" style="154" customWidth="1"/>
    <col min="3592" max="3592" width="1" style="154" customWidth="1"/>
    <col min="3593" max="3593" width="3.44140625" style="154" customWidth="1"/>
    <col min="3594" max="3594" width="11.44140625" style="154" bestFit="1" customWidth="1"/>
    <col min="3595" max="3595" width="1.44140625" style="154" customWidth="1"/>
    <col min="3596" max="3596" width="11.44140625" style="154" bestFit="1" customWidth="1"/>
    <col min="3597" max="3597" width="2.44140625" style="154" customWidth="1"/>
    <col min="3598" max="3598" width="11.44140625" style="154" bestFit="1" customWidth="1"/>
    <col min="3599" max="3599" width="2" style="154" customWidth="1"/>
    <col min="3600" max="3600" width="11.44140625" style="154" bestFit="1" customWidth="1"/>
    <col min="3601" max="3601" width="2.44140625" style="154" customWidth="1"/>
    <col min="3602" max="3602" width="12.44140625" style="154" bestFit="1" customWidth="1"/>
    <col min="3603" max="3603" width="2" style="154" customWidth="1"/>
    <col min="3604" max="3604" width="10.44140625" style="154" bestFit="1" customWidth="1"/>
    <col min="3605" max="3605" width="2.44140625" style="154" customWidth="1"/>
    <col min="3606" max="3606" width="12.44140625" style="154" bestFit="1" customWidth="1"/>
    <col min="3607" max="3607" width="2.44140625" style="154" customWidth="1"/>
    <col min="3608" max="3837" width="10.44140625" style="154"/>
    <col min="3838" max="3838" width="48.44140625" style="154" customWidth="1"/>
    <col min="3839" max="3839" width="7.44140625" style="154" customWidth="1"/>
    <col min="3840" max="3840" width="1.44140625" style="154" customWidth="1"/>
    <col min="3841" max="3841" width="13.44140625" style="154" customWidth="1"/>
    <col min="3842" max="3842" width="1.44140625" style="154" customWidth="1"/>
    <col min="3843" max="3843" width="13.44140625" style="154" customWidth="1"/>
    <col min="3844" max="3844" width="1.44140625" style="154" customWidth="1"/>
    <col min="3845" max="3845" width="13.44140625" style="154" customWidth="1"/>
    <col min="3846" max="3846" width="1.44140625" style="154" customWidth="1"/>
    <col min="3847" max="3847" width="13.44140625" style="154" customWidth="1"/>
    <col min="3848" max="3848" width="1" style="154" customWidth="1"/>
    <col min="3849" max="3849" width="3.44140625" style="154" customWidth="1"/>
    <col min="3850" max="3850" width="11.44140625" style="154" bestFit="1" customWidth="1"/>
    <col min="3851" max="3851" width="1.44140625" style="154" customWidth="1"/>
    <col min="3852" max="3852" width="11.44140625" style="154" bestFit="1" customWidth="1"/>
    <col min="3853" max="3853" width="2.44140625" style="154" customWidth="1"/>
    <col min="3854" max="3854" width="11.44140625" style="154" bestFit="1" customWidth="1"/>
    <col min="3855" max="3855" width="2" style="154" customWidth="1"/>
    <col min="3856" max="3856" width="11.44140625" style="154" bestFit="1" customWidth="1"/>
    <col min="3857" max="3857" width="2.44140625" style="154" customWidth="1"/>
    <col min="3858" max="3858" width="12.44140625" style="154" bestFit="1" customWidth="1"/>
    <col min="3859" max="3859" width="2" style="154" customWidth="1"/>
    <col min="3860" max="3860" width="10.44140625" style="154" bestFit="1" customWidth="1"/>
    <col min="3861" max="3861" width="2.44140625" style="154" customWidth="1"/>
    <col min="3862" max="3862" width="12.44140625" style="154" bestFit="1" customWidth="1"/>
    <col min="3863" max="3863" width="2.44140625" style="154" customWidth="1"/>
    <col min="3864" max="4093" width="10.44140625" style="154"/>
    <col min="4094" max="4094" width="48.44140625" style="154" customWidth="1"/>
    <col min="4095" max="4095" width="7.44140625" style="154" customWidth="1"/>
    <col min="4096" max="4096" width="1.44140625" style="154" customWidth="1"/>
    <col min="4097" max="4097" width="13.44140625" style="154" customWidth="1"/>
    <col min="4098" max="4098" width="1.44140625" style="154" customWidth="1"/>
    <col min="4099" max="4099" width="13.44140625" style="154" customWidth="1"/>
    <col min="4100" max="4100" width="1.44140625" style="154" customWidth="1"/>
    <col min="4101" max="4101" width="13.44140625" style="154" customWidth="1"/>
    <col min="4102" max="4102" width="1.44140625" style="154" customWidth="1"/>
    <col min="4103" max="4103" width="13.44140625" style="154" customWidth="1"/>
    <col min="4104" max="4104" width="1" style="154" customWidth="1"/>
    <col min="4105" max="4105" width="3.44140625" style="154" customWidth="1"/>
    <col min="4106" max="4106" width="11.44140625" style="154" bestFit="1" customWidth="1"/>
    <col min="4107" max="4107" width="1.44140625" style="154" customWidth="1"/>
    <col min="4108" max="4108" width="11.44140625" style="154" bestFit="1" customWidth="1"/>
    <col min="4109" max="4109" width="2.44140625" style="154" customWidth="1"/>
    <col min="4110" max="4110" width="11.44140625" style="154" bestFit="1" customWidth="1"/>
    <col min="4111" max="4111" width="2" style="154" customWidth="1"/>
    <col min="4112" max="4112" width="11.44140625" style="154" bestFit="1" customWidth="1"/>
    <col min="4113" max="4113" width="2.44140625" style="154" customWidth="1"/>
    <col min="4114" max="4114" width="12.44140625" style="154" bestFit="1" customWidth="1"/>
    <col min="4115" max="4115" width="2" style="154" customWidth="1"/>
    <col min="4116" max="4116" width="10.44140625" style="154" bestFit="1" customWidth="1"/>
    <col min="4117" max="4117" width="2.44140625" style="154" customWidth="1"/>
    <col min="4118" max="4118" width="12.44140625" style="154" bestFit="1" customWidth="1"/>
    <col min="4119" max="4119" width="2.44140625" style="154" customWidth="1"/>
    <col min="4120" max="4349" width="10.44140625" style="154"/>
    <col min="4350" max="4350" width="48.44140625" style="154" customWidth="1"/>
    <col min="4351" max="4351" width="7.44140625" style="154" customWidth="1"/>
    <col min="4352" max="4352" width="1.44140625" style="154" customWidth="1"/>
    <col min="4353" max="4353" width="13.44140625" style="154" customWidth="1"/>
    <col min="4354" max="4354" width="1.44140625" style="154" customWidth="1"/>
    <col min="4355" max="4355" width="13.44140625" style="154" customWidth="1"/>
    <col min="4356" max="4356" width="1.44140625" style="154" customWidth="1"/>
    <col min="4357" max="4357" width="13.44140625" style="154" customWidth="1"/>
    <col min="4358" max="4358" width="1.44140625" style="154" customWidth="1"/>
    <col min="4359" max="4359" width="13.44140625" style="154" customWidth="1"/>
    <col min="4360" max="4360" width="1" style="154" customWidth="1"/>
    <col min="4361" max="4361" width="3.44140625" style="154" customWidth="1"/>
    <col min="4362" max="4362" width="11.44140625" style="154" bestFit="1" customWidth="1"/>
    <col min="4363" max="4363" width="1.44140625" style="154" customWidth="1"/>
    <col min="4364" max="4364" width="11.44140625" style="154" bestFit="1" customWidth="1"/>
    <col min="4365" max="4365" width="2.44140625" style="154" customWidth="1"/>
    <col min="4366" max="4366" width="11.44140625" style="154" bestFit="1" customWidth="1"/>
    <col min="4367" max="4367" width="2" style="154" customWidth="1"/>
    <col min="4368" max="4368" width="11.44140625" style="154" bestFit="1" customWidth="1"/>
    <col min="4369" max="4369" width="2.44140625" style="154" customWidth="1"/>
    <col min="4370" max="4370" width="12.44140625" style="154" bestFit="1" customWidth="1"/>
    <col min="4371" max="4371" width="2" style="154" customWidth="1"/>
    <col min="4372" max="4372" width="10.44140625" style="154" bestFit="1" customWidth="1"/>
    <col min="4373" max="4373" width="2.44140625" style="154" customWidth="1"/>
    <col min="4374" max="4374" width="12.44140625" style="154" bestFit="1" customWidth="1"/>
    <col min="4375" max="4375" width="2.44140625" style="154" customWidth="1"/>
    <col min="4376" max="4605" width="10.44140625" style="154"/>
    <col min="4606" max="4606" width="48.44140625" style="154" customWidth="1"/>
    <col min="4607" max="4607" width="7.44140625" style="154" customWidth="1"/>
    <col min="4608" max="4608" width="1.44140625" style="154" customWidth="1"/>
    <col min="4609" max="4609" width="13.44140625" style="154" customWidth="1"/>
    <col min="4610" max="4610" width="1.44140625" style="154" customWidth="1"/>
    <col min="4611" max="4611" width="13.44140625" style="154" customWidth="1"/>
    <col min="4612" max="4612" width="1.44140625" style="154" customWidth="1"/>
    <col min="4613" max="4613" width="13.44140625" style="154" customWidth="1"/>
    <col min="4614" max="4614" width="1.44140625" style="154" customWidth="1"/>
    <col min="4615" max="4615" width="13.44140625" style="154" customWidth="1"/>
    <col min="4616" max="4616" width="1" style="154" customWidth="1"/>
    <col min="4617" max="4617" width="3.44140625" style="154" customWidth="1"/>
    <col min="4618" max="4618" width="11.44140625" style="154" bestFit="1" customWidth="1"/>
    <col min="4619" max="4619" width="1.44140625" style="154" customWidth="1"/>
    <col min="4620" max="4620" width="11.44140625" style="154" bestFit="1" customWidth="1"/>
    <col min="4621" max="4621" width="2.44140625" style="154" customWidth="1"/>
    <col min="4622" max="4622" width="11.44140625" style="154" bestFit="1" customWidth="1"/>
    <col min="4623" max="4623" width="2" style="154" customWidth="1"/>
    <col min="4624" max="4624" width="11.44140625" style="154" bestFit="1" customWidth="1"/>
    <col min="4625" max="4625" width="2.44140625" style="154" customWidth="1"/>
    <col min="4626" max="4626" width="12.44140625" style="154" bestFit="1" customWidth="1"/>
    <col min="4627" max="4627" width="2" style="154" customWidth="1"/>
    <col min="4628" max="4628" width="10.44140625" style="154" bestFit="1" customWidth="1"/>
    <col min="4629" max="4629" width="2.44140625" style="154" customWidth="1"/>
    <col min="4630" max="4630" width="12.44140625" style="154" bestFit="1" customWidth="1"/>
    <col min="4631" max="4631" width="2.44140625" style="154" customWidth="1"/>
    <col min="4632" max="4861" width="10.44140625" style="154"/>
    <col min="4862" max="4862" width="48.44140625" style="154" customWidth="1"/>
    <col min="4863" max="4863" width="7.44140625" style="154" customWidth="1"/>
    <col min="4864" max="4864" width="1.44140625" style="154" customWidth="1"/>
    <col min="4865" max="4865" width="13.44140625" style="154" customWidth="1"/>
    <col min="4866" max="4866" width="1.44140625" style="154" customWidth="1"/>
    <col min="4867" max="4867" width="13.44140625" style="154" customWidth="1"/>
    <col min="4868" max="4868" width="1.44140625" style="154" customWidth="1"/>
    <col min="4869" max="4869" width="13.44140625" style="154" customWidth="1"/>
    <col min="4870" max="4870" width="1.44140625" style="154" customWidth="1"/>
    <col min="4871" max="4871" width="13.44140625" style="154" customWidth="1"/>
    <col min="4872" max="4872" width="1" style="154" customWidth="1"/>
    <col min="4873" max="4873" width="3.44140625" style="154" customWidth="1"/>
    <col min="4874" max="4874" width="11.44140625" style="154" bestFit="1" customWidth="1"/>
    <col min="4875" max="4875" width="1.44140625" style="154" customWidth="1"/>
    <col min="4876" max="4876" width="11.44140625" style="154" bestFit="1" customWidth="1"/>
    <col min="4877" max="4877" width="2.44140625" style="154" customWidth="1"/>
    <col min="4878" max="4878" width="11.44140625" style="154" bestFit="1" customWidth="1"/>
    <col min="4879" max="4879" width="2" style="154" customWidth="1"/>
    <col min="4880" max="4880" width="11.44140625" style="154" bestFit="1" customWidth="1"/>
    <col min="4881" max="4881" width="2.44140625" style="154" customWidth="1"/>
    <col min="4882" max="4882" width="12.44140625" style="154" bestFit="1" customWidth="1"/>
    <col min="4883" max="4883" width="2" style="154" customWidth="1"/>
    <col min="4884" max="4884" width="10.44140625" style="154" bestFit="1" customWidth="1"/>
    <col min="4885" max="4885" width="2.44140625" style="154" customWidth="1"/>
    <col min="4886" max="4886" width="12.44140625" style="154" bestFit="1" customWidth="1"/>
    <col min="4887" max="4887" width="2.44140625" style="154" customWidth="1"/>
    <col min="4888" max="5117" width="10.44140625" style="154"/>
    <col min="5118" max="5118" width="48.44140625" style="154" customWidth="1"/>
    <col min="5119" max="5119" width="7.44140625" style="154" customWidth="1"/>
    <col min="5120" max="5120" width="1.44140625" style="154" customWidth="1"/>
    <col min="5121" max="5121" width="13.44140625" style="154" customWidth="1"/>
    <col min="5122" max="5122" width="1.44140625" style="154" customWidth="1"/>
    <col min="5123" max="5123" width="13.44140625" style="154" customWidth="1"/>
    <col min="5124" max="5124" width="1.44140625" style="154" customWidth="1"/>
    <col min="5125" max="5125" width="13.44140625" style="154" customWidth="1"/>
    <col min="5126" max="5126" width="1.44140625" style="154" customWidth="1"/>
    <col min="5127" max="5127" width="13.44140625" style="154" customWidth="1"/>
    <col min="5128" max="5128" width="1" style="154" customWidth="1"/>
    <col min="5129" max="5129" width="3.44140625" style="154" customWidth="1"/>
    <col min="5130" max="5130" width="11.44140625" style="154" bestFit="1" customWidth="1"/>
    <col min="5131" max="5131" width="1.44140625" style="154" customWidth="1"/>
    <col min="5132" max="5132" width="11.44140625" style="154" bestFit="1" customWidth="1"/>
    <col min="5133" max="5133" width="2.44140625" style="154" customWidth="1"/>
    <col min="5134" max="5134" width="11.44140625" style="154" bestFit="1" customWidth="1"/>
    <col min="5135" max="5135" width="2" style="154" customWidth="1"/>
    <col min="5136" max="5136" width="11.44140625" style="154" bestFit="1" customWidth="1"/>
    <col min="5137" max="5137" width="2.44140625" style="154" customWidth="1"/>
    <col min="5138" max="5138" width="12.44140625" style="154" bestFit="1" customWidth="1"/>
    <col min="5139" max="5139" width="2" style="154" customWidth="1"/>
    <col min="5140" max="5140" width="10.44140625" style="154" bestFit="1" customWidth="1"/>
    <col min="5141" max="5141" width="2.44140625" style="154" customWidth="1"/>
    <col min="5142" max="5142" width="12.44140625" style="154" bestFit="1" customWidth="1"/>
    <col min="5143" max="5143" width="2.44140625" style="154" customWidth="1"/>
    <col min="5144" max="5373" width="10.44140625" style="154"/>
    <col min="5374" max="5374" width="48.44140625" style="154" customWidth="1"/>
    <col min="5375" max="5375" width="7.44140625" style="154" customWidth="1"/>
    <col min="5376" max="5376" width="1.44140625" style="154" customWidth="1"/>
    <col min="5377" max="5377" width="13.44140625" style="154" customWidth="1"/>
    <col min="5378" max="5378" width="1.44140625" style="154" customWidth="1"/>
    <col min="5379" max="5379" width="13.44140625" style="154" customWidth="1"/>
    <col min="5380" max="5380" width="1.44140625" style="154" customWidth="1"/>
    <col min="5381" max="5381" width="13.44140625" style="154" customWidth="1"/>
    <col min="5382" max="5382" width="1.44140625" style="154" customWidth="1"/>
    <col min="5383" max="5383" width="13.44140625" style="154" customWidth="1"/>
    <col min="5384" max="5384" width="1" style="154" customWidth="1"/>
    <col min="5385" max="5385" width="3.44140625" style="154" customWidth="1"/>
    <col min="5386" max="5386" width="11.44140625" style="154" bestFit="1" customWidth="1"/>
    <col min="5387" max="5387" width="1.44140625" style="154" customWidth="1"/>
    <col min="5388" max="5388" width="11.44140625" style="154" bestFit="1" customWidth="1"/>
    <col min="5389" max="5389" width="2.44140625" style="154" customWidth="1"/>
    <col min="5390" max="5390" width="11.44140625" style="154" bestFit="1" customWidth="1"/>
    <col min="5391" max="5391" width="2" style="154" customWidth="1"/>
    <col min="5392" max="5392" width="11.44140625" style="154" bestFit="1" customWidth="1"/>
    <col min="5393" max="5393" width="2.44140625" style="154" customWidth="1"/>
    <col min="5394" max="5394" width="12.44140625" style="154" bestFit="1" customWidth="1"/>
    <col min="5395" max="5395" width="2" style="154" customWidth="1"/>
    <col min="5396" max="5396" width="10.44140625" style="154" bestFit="1" customWidth="1"/>
    <col min="5397" max="5397" width="2.44140625" style="154" customWidth="1"/>
    <col min="5398" max="5398" width="12.44140625" style="154" bestFit="1" customWidth="1"/>
    <col min="5399" max="5399" width="2.44140625" style="154" customWidth="1"/>
    <col min="5400" max="5629" width="10.44140625" style="154"/>
    <col min="5630" max="5630" width="48.44140625" style="154" customWidth="1"/>
    <col min="5631" max="5631" width="7.44140625" style="154" customWidth="1"/>
    <col min="5632" max="5632" width="1.44140625" style="154" customWidth="1"/>
    <col min="5633" max="5633" width="13.44140625" style="154" customWidth="1"/>
    <col min="5634" max="5634" width="1.44140625" style="154" customWidth="1"/>
    <col min="5635" max="5635" width="13.44140625" style="154" customWidth="1"/>
    <col min="5636" max="5636" width="1.44140625" style="154" customWidth="1"/>
    <col min="5637" max="5637" width="13.44140625" style="154" customWidth="1"/>
    <col min="5638" max="5638" width="1.44140625" style="154" customWidth="1"/>
    <col min="5639" max="5639" width="13.44140625" style="154" customWidth="1"/>
    <col min="5640" max="5640" width="1" style="154" customWidth="1"/>
    <col min="5641" max="5641" width="3.44140625" style="154" customWidth="1"/>
    <col min="5642" max="5642" width="11.44140625" style="154" bestFit="1" customWidth="1"/>
    <col min="5643" max="5643" width="1.44140625" style="154" customWidth="1"/>
    <col min="5644" max="5644" width="11.44140625" style="154" bestFit="1" customWidth="1"/>
    <col min="5645" max="5645" width="2.44140625" style="154" customWidth="1"/>
    <col min="5646" max="5646" width="11.44140625" style="154" bestFit="1" customWidth="1"/>
    <col min="5647" max="5647" width="2" style="154" customWidth="1"/>
    <col min="5648" max="5648" width="11.44140625" style="154" bestFit="1" customWidth="1"/>
    <col min="5649" max="5649" width="2.44140625" style="154" customWidth="1"/>
    <col min="5650" max="5650" width="12.44140625" style="154" bestFit="1" customWidth="1"/>
    <col min="5651" max="5651" width="2" style="154" customWidth="1"/>
    <col min="5652" max="5652" width="10.44140625" style="154" bestFit="1" customWidth="1"/>
    <col min="5653" max="5653" width="2.44140625" style="154" customWidth="1"/>
    <col min="5654" max="5654" width="12.44140625" style="154" bestFit="1" customWidth="1"/>
    <col min="5655" max="5655" width="2.44140625" style="154" customWidth="1"/>
    <col min="5656" max="5885" width="10.44140625" style="154"/>
    <col min="5886" max="5886" width="48.44140625" style="154" customWidth="1"/>
    <col min="5887" max="5887" width="7.44140625" style="154" customWidth="1"/>
    <col min="5888" max="5888" width="1.44140625" style="154" customWidth="1"/>
    <col min="5889" max="5889" width="13.44140625" style="154" customWidth="1"/>
    <col min="5890" max="5890" width="1.44140625" style="154" customWidth="1"/>
    <col min="5891" max="5891" width="13.44140625" style="154" customWidth="1"/>
    <col min="5892" max="5892" width="1.44140625" style="154" customWidth="1"/>
    <col min="5893" max="5893" width="13.44140625" style="154" customWidth="1"/>
    <col min="5894" max="5894" width="1.44140625" style="154" customWidth="1"/>
    <col min="5895" max="5895" width="13.44140625" style="154" customWidth="1"/>
    <col min="5896" max="5896" width="1" style="154" customWidth="1"/>
    <col min="5897" max="5897" width="3.44140625" style="154" customWidth="1"/>
    <col min="5898" max="5898" width="11.44140625" style="154" bestFit="1" customWidth="1"/>
    <col min="5899" max="5899" width="1.44140625" style="154" customWidth="1"/>
    <col min="5900" max="5900" width="11.44140625" style="154" bestFit="1" customWidth="1"/>
    <col min="5901" max="5901" width="2.44140625" style="154" customWidth="1"/>
    <col min="5902" max="5902" width="11.44140625" style="154" bestFit="1" customWidth="1"/>
    <col min="5903" max="5903" width="2" style="154" customWidth="1"/>
    <col min="5904" max="5904" width="11.44140625" style="154" bestFit="1" customWidth="1"/>
    <col min="5905" max="5905" width="2.44140625" style="154" customWidth="1"/>
    <col min="5906" max="5906" width="12.44140625" style="154" bestFit="1" customWidth="1"/>
    <col min="5907" max="5907" width="2" style="154" customWidth="1"/>
    <col min="5908" max="5908" width="10.44140625" style="154" bestFit="1" customWidth="1"/>
    <col min="5909" max="5909" width="2.44140625" style="154" customWidth="1"/>
    <col min="5910" max="5910" width="12.44140625" style="154" bestFit="1" customWidth="1"/>
    <col min="5911" max="5911" width="2.44140625" style="154" customWidth="1"/>
    <col min="5912" max="6141" width="10.44140625" style="154"/>
    <col min="6142" max="6142" width="48.44140625" style="154" customWidth="1"/>
    <col min="6143" max="6143" width="7.44140625" style="154" customWidth="1"/>
    <col min="6144" max="6144" width="1.44140625" style="154" customWidth="1"/>
    <col min="6145" max="6145" width="13.44140625" style="154" customWidth="1"/>
    <col min="6146" max="6146" width="1.44140625" style="154" customWidth="1"/>
    <col min="6147" max="6147" width="13.44140625" style="154" customWidth="1"/>
    <col min="6148" max="6148" width="1.44140625" style="154" customWidth="1"/>
    <col min="6149" max="6149" width="13.44140625" style="154" customWidth="1"/>
    <col min="6150" max="6150" width="1.44140625" style="154" customWidth="1"/>
    <col min="6151" max="6151" width="13.44140625" style="154" customWidth="1"/>
    <col min="6152" max="6152" width="1" style="154" customWidth="1"/>
    <col min="6153" max="6153" width="3.44140625" style="154" customWidth="1"/>
    <col min="6154" max="6154" width="11.44140625" style="154" bestFit="1" customWidth="1"/>
    <col min="6155" max="6155" width="1.44140625" style="154" customWidth="1"/>
    <col min="6156" max="6156" width="11.44140625" style="154" bestFit="1" customWidth="1"/>
    <col min="6157" max="6157" width="2.44140625" style="154" customWidth="1"/>
    <col min="6158" max="6158" width="11.44140625" style="154" bestFit="1" customWidth="1"/>
    <col min="6159" max="6159" width="2" style="154" customWidth="1"/>
    <col min="6160" max="6160" width="11.44140625" style="154" bestFit="1" customWidth="1"/>
    <col min="6161" max="6161" width="2.44140625" style="154" customWidth="1"/>
    <col min="6162" max="6162" width="12.44140625" style="154" bestFit="1" customWidth="1"/>
    <col min="6163" max="6163" width="2" style="154" customWidth="1"/>
    <col min="6164" max="6164" width="10.44140625" style="154" bestFit="1" customWidth="1"/>
    <col min="6165" max="6165" width="2.44140625" style="154" customWidth="1"/>
    <col min="6166" max="6166" width="12.44140625" style="154" bestFit="1" customWidth="1"/>
    <col min="6167" max="6167" width="2.44140625" style="154" customWidth="1"/>
    <col min="6168" max="6397" width="10.44140625" style="154"/>
    <col min="6398" max="6398" width="48.44140625" style="154" customWidth="1"/>
    <col min="6399" max="6399" width="7.44140625" style="154" customWidth="1"/>
    <col min="6400" max="6400" width="1.44140625" style="154" customWidth="1"/>
    <col min="6401" max="6401" width="13.44140625" style="154" customWidth="1"/>
    <col min="6402" max="6402" width="1.44140625" style="154" customWidth="1"/>
    <col min="6403" max="6403" width="13.44140625" style="154" customWidth="1"/>
    <col min="6404" max="6404" width="1.44140625" style="154" customWidth="1"/>
    <col min="6405" max="6405" width="13.44140625" style="154" customWidth="1"/>
    <col min="6406" max="6406" width="1.44140625" style="154" customWidth="1"/>
    <col min="6407" max="6407" width="13.44140625" style="154" customWidth="1"/>
    <col min="6408" max="6408" width="1" style="154" customWidth="1"/>
    <col min="6409" max="6409" width="3.44140625" style="154" customWidth="1"/>
    <col min="6410" max="6410" width="11.44140625" style="154" bestFit="1" customWidth="1"/>
    <col min="6411" max="6411" width="1.44140625" style="154" customWidth="1"/>
    <col min="6412" max="6412" width="11.44140625" style="154" bestFit="1" customWidth="1"/>
    <col min="6413" max="6413" width="2.44140625" style="154" customWidth="1"/>
    <col min="6414" max="6414" width="11.44140625" style="154" bestFit="1" customWidth="1"/>
    <col min="6415" max="6415" width="2" style="154" customWidth="1"/>
    <col min="6416" max="6416" width="11.44140625" style="154" bestFit="1" customWidth="1"/>
    <col min="6417" max="6417" width="2.44140625" style="154" customWidth="1"/>
    <col min="6418" max="6418" width="12.44140625" style="154" bestFit="1" customWidth="1"/>
    <col min="6419" max="6419" width="2" style="154" customWidth="1"/>
    <col min="6420" max="6420" width="10.44140625" style="154" bestFit="1" customWidth="1"/>
    <col min="6421" max="6421" width="2.44140625" style="154" customWidth="1"/>
    <col min="6422" max="6422" width="12.44140625" style="154" bestFit="1" customWidth="1"/>
    <col min="6423" max="6423" width="2.44140625" style="154" customWidth="1"/>
    <col min="6424" max="6653" width="10.44140625" style="154"/>
    <col min="6654" max="6654" width="48.44140625" style="154" customWidth="1"/>
    <col min="6655" max="6655" width="7.44140625" style="154" customWidth="1"/>
    <col min="6656" max="6656" width="1.44140625" style="154" customWidth="1"/>
    <col min="6657" max="6657" width="13.44140625" style="154" customWidth="1"/>
    <col min="6658" max="6658" width="1.44140625" style="154" customWidth="1"/>
    <col min="6659" max="6659" width="13.44140625" style="154" customWidth="1"/>
    <col min="6660" max="6660" width="1.44140625" style="154" customWidth="1"/>
    <col min="6661" max="6661" width="13.44140625" style="154" customWidth="1"/>
    <col min="6662" max="6662" width="1.44140625" style="154" customWidth="1"/>
    <col min="6663" max="6663" width="13.44140625" style="154" customWidth="1"/>
    <col min="6664" max="6664" width="1" style="154" customWidth="1"/>
    <col min="6665" max="6665" width="3.44140625" style="154" customWidth="1"/>
    <col min="6666" max="6666" width="11.44140625" style="154" bestFit="1" customWidth="1"/>
    <col min="6667" max="6667" width="1.44140625" style="154" customWidth="1"/>
    <col min="6668" max="6668" width="11.44140625" style="154" bestFit="1" customWidth="1"/>
    <col min="6669" max="6669" width="2.44140625" style="154" customWidth="1"/>
    <col min="6670" max="6670" width="11.44140625" style="154" bestFit="1" customWidth="1"/>
    <col min="6671" max="6671" width="2" style="154" customWidth="1"/>
    <col min="6672" max="6672" width="11.44140625" style="154" bestFit="1" customWidth="1"/>
    <col min="6673" max="6673" width="2.44140625" style="154" customWidth="1"/>
    <col min="6674" max="6674" width="12.44140625" style="154" bestFit="1" customWidth="1"/>
    <col min="6675" max="6675" width="2" style="154" customWidth="1"/>
    <col min="6676" max="6676" width="10.44140625" style="154" bestFit="1" customWidth="1"/>
    <col min="6677" max="6677" width="2.44140625" style="154" customWidth="1"/>
    <col min="6678" max="6678" width="12.44140625" style="154" bestFit="1" customWidth="1"/>
    <col min="6679" max="6679" width="2.44140625" style="154" customWidth="1"/>
    <col min="6680" max="6909" width="10.44140625" style="154"/>
    <col min="6910" max="6910" width="48.44140625" style="154" customWidth="1"/>
    <col min="6911" max="6911" width="7.44140625" style="154" customWidth="1"/>
    <col min="6912" max="6912" width="1.44140625" style="154" customWidth="1"/>
    <col min="6913" max="6913" width="13.44140625" style="154" customWidth="1"/>
    <col min="6914" max="6914" width="1.44140625" style="154" customWidth="1"/>
    <col min="6915" max="6915" width="13.44140625" style="154" customWidth="1"/>
    <col min="6916" max="6916" width="1.44140625" style="154" customWidth="1"/>
    <col min="6917" max="6917" width="13.44140625" style="154" customWidth="1"/>
    <col min="6918" max="6918" width="1.44140625" style="154" customWidth="1"/>
    <col min="6919" max="6919" width="13.44140625" style="154" customWidth="1"/>
    <col min="6920" max="6920" width="1" style="154" customWidth="1"/>
    <col min="6921" max="6921" width="3.44140625" style="154" customWidth="1"/>
    <col min="6922" max="6922" width="11.44140625" style="154" bestFit="1" customWidth="1"/>
    <col min="6923" max="6923" width="1.44140625" style="154" customWidth="1"/>
    <col min="6924" max="6924" width="11.44140625" style="154" bestFit="1" customWidth="1"/>
    <col min="6925" max="6925" width="2.44140625" style="154" customWidth="1"/>
    <col min="6926" max="6926" width="11.44140625" style="154" bestFit="1" customWidth="1"/>
    <col min="6927" max="6927" width="2" style="154" customWidth="1"/>
    <col min="6928" max="6928" width="11.44140625" style="154" bestFit="1" customWidth="1"/>
    <col min="6929" max="6929" width="2.44140625" style="154" customWidth="1"/>
    <col min="6930" max="6930" width="12.44140625" style="154" bestFit="1" customWidth="1"/>
    <col min="6931" max="6931" width="2" style="154" customWidth="1"/>
    <col min="6932" max="6932" width="10.44140625" style="154" bestFit="1" customWidth="1"/>
    <col min="6933" max="6933" width="2.44140625" style="154" customWidth="1"/>
    <col min="6934" max="6934" width="12.44140625" style="154" bestFit="1" customWidth="1"/>
    <col min="6935" max="6935" width="2.44140625" style="154" customWidth="1"/>
    <col min="6936" max="7165" width="10.44140625" style="154"/>
    <col min="7166" max="7166" width="48.44140625" style="154" customWidth="1"/>
    <col min="7167" max="7167" width="7.44140625" style="154" customWidth="1"/>
    <col min="7168" max="7168" width="1.44140625" style="154" customWidth="1"/>
    <col min="7169" max="7169" width="13.44140625" style="154" customWidth="1"/>
    <col min="7170" max="7170" width="1.44140625" style="154" customWidth="1"/>
    <col min="7171" max="7171" width="13.44140625" style="154" customWidth="1"/>
    <col min="7172" max="7172" width="1.44140625" style="154" customWidth="1"/>
    <col min="7173" max="7173" width="13.44140625" style="154" customWidth="1"/>
    <col min="7174" max="7174" width="1.44140625" style="154" customWidth="1"/>
    <col min="7175" max="7175" width="13.44140625" style="154" customWidth="1"/>
    <col min="7176" max="7176" width="1" style="154" customWidth="1"/>
    <col min="7177" max="7177" width="3.44140625" style="154" customWidth="1"/>
    <col min="7178" max="7178" width="11.44140625" style="154" bestFit="1" customWidth="1"/>
    <col min="7179" max="7179" width="1.44140625" style="154" customWidth="1"/>
    <col min="7180" max="7180" width="11.44140625" style="154" bestFit="1" customWidth="1"/>
    <col min="7181" max="7181" width="2.44140625" style="154" customWidth="1"/>
    <col min="7182" max="7182" width="11.44140625" style="154" bestFit="1" customWidth="1"/>
    <col min="7183" max="7183" width="2" style="154" customWidth="1"/>
    <col min="7184" max="7184" width="11.44140625" style="154" bestFit="1" customWidth="1"/>
    <col min="7185" max="7185" width="2.44140625" style="154" customWidth="1"/>
    <col min="7186" max="7186" width="12.44140625" style="154" bestFit="1" customWidth="1"/>
    <col min="7187" max="7187" width="2" style="154" customWidth="1"/>
    <col min="7188" max="7188" width="10.44140625" style="154" bestFit="1" customWidth="1"/>
    <col min="7189" max="7189" width="2.44140625" style="154" customWidth="1"/>
    <col min="7190" max="7190" width="12.44140625" style="154" bestFit="1" customWidth="1"/>
    <col min="7191" max="7191" width="2.44140625" style="154" customWidth="1"/>
    <col min="7192" max="7421" width="10.44140625" style="154"/>
    <col min="7422" max="7422" width="48.44140625" style="154" customWidth="1"/>
    <col min="7423" max="7423" width="7.44140625" style="154" customWidth="1"/>
    <col min="7424" max="7424" width="1.44140625" style="154" customWidth="1"/>
    <col min="7425" max="7425" width="13.44140625" style="154" customWidth="1"/>
    <col min="7426" max="7426" width="1.44140625" style="154" customWidth="1"/>
    <col min="7427" max="7427" width="13.44140625" style="154" customWidth="1"/>
    <col min="7428" max="7428" width="1.44140625" style="154" customWidth="1"/>
    <col min="7429" max="7429" width="13.44140625" style="154" customWidth="1"/>
    <col min="7430" max="7430" width="1.44140625" style="154" customWidth="1"/>
    <col min="7431" max="7431" width="13.44140625" style="154" customWidth="1"/>
    <col min="7432" max="7432" width="1" style="154" customWidth="1"/>
    <col min="7433" max="7433" width="3.44140625" style="154" customWidth="1"/>
    <col min="7434" max="7434" width="11.44140625" style="154" bestFit="1" customWidth="1"/>
    <col min="7435" max="7435" width="1.44140625" style="154" customWidth="1"/>
    <col min="7436" max="7436" width="11.44140625" style="154" bestFit="1" customWidth="1"/>
    <col min="7437" max="7437" width="2.44140625" style="154" customWidth="1"/>
    <col min="7438" max="7438" width="11.44140625" style="154" bestFit="1" customWidth="1"/>
    <col min="7439" max="7439" width="2" style="154" customWidth="1"/>
    <col min="7440" max="7440" width="11.44140625" style="154" bestFit="1" customWidth="1"/>
    <col min="7441" max="7441" width="2.44140625" style="154" customWidth="1"/>
    <col min="7442" max="7442" width="12.44140625" style="154" bestFit="1" customWidth="1"/>
    <col min="7443" max="7443" width="2" style="154" customWidth="1"/>
    <col min="7444" max="7444" width="10.44140625" style="154" bestFit="1" customWidth="1"/>
    <col min="7445" max="7445" width="2.44140625" style="154" customWidth="1"/>
    <col min="7446" max="7446" width="12.44140625" style="154" bestFit="1" customWidth="1"/>
    <col min="7447" max="7447" width="2.44140625" style="154" customWidth="1"/>
    <col min="7448" max="7677" width="10.44140625" style="154"/>
    <col min="7678" max="7678" width="48.44140625" style="154" customWidth="1"/>
    <col min="7679" max="7679" width="7.44140625" style="154" customWidth="1"/>
    <col min="7680" max="7680" width="1.44140625" style="154" customWidth="1"/>
    <col min="7681" max="7681" width="13.44140625" style="154" customWidth="1"/>
    <col min="7682" max="7682" width="1.44140625" style="154" customWidth="1"/>
    <col min="7683" max="7683" width="13.44140625" style="154" customWidth="1"/>
    <col min="7684" max="7684" width="1.44140625" style="154" customWidth="1"/>
    <col min="7685" max="7685" width="13.44140625" style="154" customWidth="1"/>
    <col min="7686" max="7686" width="1.44140625" style="154" customWidth="1"/>
    <col min="7687" max="7687" width="13.44140625" style="154" customWidth="1"/>
    <col min="7688" max="7688" width="1" style="154" customWidth="1"/>
    <col min="7689" max="7689" width="3.44140625" style="154" customWidth="1"/>
    <col min="7690" max="7690" width="11.44140625" style="154" bestFit="1" customWidth="1"/>
    <col min="7691" max="7691" width="1.44140625" style="154" customWidth="1"/>
    <col min="7692" max="7692" width="11.44140625" style="154" bestFit="1" customWidth="1"/>
    <col min="7693" max="7693" width="2.44140625" style="154" customWidth="1"/>
    <col min="7694" max="7694" width="11.44140625" style="154" bestFit="1" customWidth="1"/>
    <col min="7695" max="7695" width="2" style="154" customWidth="1"/>
    <col min="7696" max="7696" width="11.44140625" style="154" bestFit="1" customWidth="1"/>
    <col min="7697" max="7697" width="2.44140625" style="154" customWidth="1"/>
    <col min="7698" max="7698" width="12.44140625" style="154" bestFit="1" customWidth="1"/>
    <col min="7699" max="7699" width="2" style="154" customWidth="1"/>
    <col min="7700" max="7700" width="10.44140625" style="154" bestFit="1" customWidth="1"/>
    <col min="7701" max="7701" width="2.44140625" style="154" customWidth="1"/>
    <col min="7702" max="7702" width="12.44140625" style="154" bestFit="1" customWidth="1"/>
    <col min="7703" max="7703" width="2.44140625" style="154" customWidth="1"/>
    <col min="7704" max="7933" width="10.44140625" style="154"/>
    <col min="7934" max="7934" width="48.44140625" style="154" customWidth="1"/>
    <col min="7935" max="7935" width="7.44140625" style="154" customWidth="1"/>
    <col min="7936" max="7936" width="1.44140625" style="154" customWidth="1"/>
    <col min="7937" max="7937" width="13.44140625" style="154" customWidth="1"/>
    <col min="7938" max="7938" width="1.44140625" style="154" customWidth="1"/>
    <col min="7939" max="7939" width="13.44140625" style="154" customWidth="1"/>
    <col min="7940" max="7940" width="1.44140625" style="154" customWidth="1"/>
    <col min="7941" max="7941" width="13.44140625" style="154" customWidth="1"/>
    <col min="7942" max="7942" width="1.44140625" style="154" customWidth="1"/>
    <col min="7943" max="7943" width="13.44140625" style="154" customWidth="1"/>
    <col min="7944" max="7944" width="1" style="154" customWidth="1"/>
    <col min="7945" max="7945" width="3.44140625" style="154" customWidth="1"/>
    <col min="7946" max="7946" width="11.44140625" style="154" bestFit="1" customWidth="1"/>
    <col min="7947" max="7947" width="1.44140625" style="154" customWidth="1"/>
    <col min="7948" max="7948" width="11.44140625" style="154" bestFit="1" customWidth="1"/>
    <col min="7949" max="7949" width="2.44140625" style="154" customWidth="1"/>
    <col min="7950" max="7950" width="11.44140625" style="154" bestFit="1" customWidth="1"/>
    <col min="7951" max="7951" width="2" style="154" customWidth="1"/>
    <col min="7952" max="7952" width="11.44140625" style="154" bestFit="1" customWidth="1"/>
    <col min="7953" max="7953" width="2.44140625" style="154" customWidth="1"/>
    <col min="7954" max="7954" width="12.44140625" style="154" bestFit="1" customWidth="1"/>
    <col min="7955" max="7955" width="2" style="154" customWidth="1"/>
    <col min="7956" max="7956" width="10.44140625" style="154" bestFit="1" customWidth="1"/>
    <col min="7957" max="7957" width="2.44140625" style="154" customWidth="1"/>
    <col min="7958" max="7958" width="12.44140625" style="154" bestFit="1" customWidth="1"/>
    <col min="7959" max="7959" width="2.44140625" style="154" customWidth="1"/>
    <col min="7960" max="8189" width="10.44140625" style="154"/>
    <col min="8190" max="8190" width="48.44140625" style="154" customWidth="1"/>
    <col min="8191" max="8191" width="7.44140625" style="154" customWidth="1"/>
    <col min="8192" max="8192" width="1.44140625" style="154" customWidth="1"/>
    <col min="8193" max="8193" width="13.44140625" style="154" customWidth="1"/>
    <col min="8194" max="8194" width="1.44140625" style="154" customWidth="1"/>
    <col min="8195" max="8195" width="13.44140625" style="154" customWidth="1"/>
    <col min="8196" max="8196" width="1.44140625" style="154" customWidth="1"/>
    <col min="8197" max="8197" width="13.44140625" style="154" customWidth="1"/>
    <col min="8198" max="8198" width="1.44140625" style="154" customWidth="1"/>
    <col min="8199" max="8199" width="13.44140625" style="154" customWidth="1"/>
    <col min="8200" max="8200" width="1" style="154" customWidth="1"/>
    <col min="8201" max="8201" width="3.44140625" style="154" customWidth="1"/>
    <col min="8202" max="8202" width="11.44140625" style="154" bestFit="1" customWidth="1"/>
    <col min="8203" max="8203" width="1.44140625" style="154" customWidth="1"/>
    <col min="8204" max="8204" width="11.44140625" style="154" bestFit="1" customWidth="1"/>
    <col min="8205" max="8205" width="2.44140625" style="154" customWidth="1"/>
    <col min="8206" max="8206" width="11.44140625" style="154" bestFit="1" customWidth="1"/>
    <col min="8207" max="8207" width="2" style="154" customWidth="1"/>
    <col min="8208" max="8208" width="11.44140625" style="154" bestFit="1" customWidth="1"/>
    <col min="8209" max="8209" width="2.44140625" style="154" customWidth="1"/>
    <col min="8210" max="8210" width="12.44140625" style="154" bestFit="1" customWidth="1"/>
    <col min="8211" max="8211" width="2" style="154" customWidth="1"/>
    <col min="8212" max="8212" width="10.44140625" style="154" bestFit="1" customWidth="1"/>
    <col min="8213" max="8213" width="2.44140625" style="154" customWidth="1"/>
    <col min="8214" max="8214" width="12.44140625" style="154" bestFit="1" customWidth="1"/>
    <col min="8215" max="8215" width="2.44140625" style="154" customWidth="1"/>
    <col min="8216" max="8445" width="10.44140625" style="154"/>
    <col min="8446" max="8446" width="48.44140625" style="154" customWidth="1"/>
    <col min="8447" max="8447" width="7.44140625" style="154" customWidth="1"/>
    <col min="8448" max="8448" width="1.44140625" style="154" customWidth="1"/>
    <col min="8449" max="8449" width="13.44140625" style="154" customWidth="1"/>
    <col min="8450" max="8450" width="1.44140625" style="154" customWidth="1"/>
    <col min="8451" max="8451" width="13.44140625" style="154" customWidth="1"/>
    <col min="8452" max="8452" width="1.44140625" style="154" customWidth="1"/>
    <col min="8453" max="8453" width="13.44140625" style="154" customWidth="1"/>
    <col min="8454" max="8454" width="1.44140625" style="154" customWidth="1"/>
    <col min="8455" max="8455" width="13.44140625" style="154" customWidth="1"/>
    <col min="8456" max="8456" width="1" style="154" customWidth="1"/>
    <col min="8457" max="8457" width="3.44140625" style="154" customWidth="1"/>
    <col min="8458" max="8458" width="11.44140625" style="154" bestFit="1" customWidth="1"/>
    <col min="8459" max="8459" width="1.44140625" style="154" customWidth="1"/>
    <col min="8460" max="8460" width="11.44140625" style="154" bestFit="1" customWidth="1"/>
    <col min="8461" max="8461" width="2.44140625" style="154" customWidth="1"/>
    <col min="8462" max="8462" width="11.44140625" style="154" bestFit="1" customWidth="1"/>
    <col min="8463" max="8463" width="2" style="154" customWidth="1"/>
    <col min="8464" max="8464" width="11.44140625" style="154" bestFit="1" customWidth="1"/>
    <col min="8465" max="8465" width="2.44140625" style="154" customWidth="1"/>
    <col min="8466" max="8466" width="12.44140625" style="154" bestFit="1" customWidth="1"/>
    <col min="8467" max="8467" width="2" style="154" customWidth="1"/>
    <col min="8468" max="8468" width="10.44140625" style="154" bestFit="1" customWidth="1"/>
    <col min="8469" max="8469" width="2.44140625" style="154" customWidth="1"/>
    <col min="8470" max="8470" width="12.44140625" style="154" bestFit="1" customWidth="1"/>
    <col min="8471" max="8471" width="2.44140625" style="154" customWidth="1"/>
    <col min="8472" max="8701" width="10.44140625" style="154"/>
    <col min="8702" max="8702" width="48.44140625" style="154" customWidth="1"/>
    <col min="8703" max="8703" width="7.44140625" style="154" customWidth="1"/>
    <col min="8704" max="8704" width="1.44140625" style="154" customWidth="1"/>
    <col min="8705" max="8705" width="13.44140625" style="154" customWidth="1"/>
    <col min="8706" max="8706" width="1.44140625" style="154" customWidth="1"/>
    <col min="8707" max="8707" width="13.44140625" style="154" customWidth="1"/>
    <col min="8708" max="8708" width="1.44140625" style="154" customWidth="1"/>
    <col min="8709" max="8709" width="13.44140625" style="154" customWidth="1"/>
    <col min="8710" max="8710" width="1.44140625" style="154" customWidth="1"/>
    <col min="8711" max="8711" width="13.44140625" style="154" customWidth="1"/>
    <col min="8712" max="8712" width="1" style="154" customWidth="1"/>
    <col min="8713" max="8713" width="3.44140625" style="154" customWidth="1"/>
    <col min="8714" max="8714" width="11.44140625" style="154" bestFit="1" customWidth="1"/>
    <col min="8715" max="8715" width="1.44140625" style="154" customWidth="1"/>
    <col min="8716" max="8716" width="11.44140625" style="154" bestFit="1" customWidth="1"/>
    <col min="8717" max="8717" width="2.44140625" style="154" customWidth="1"/>
    <col min="8718" max="8718" width="11.44140625" style="154" bestFit="1" customWidth="1"/>
    <col min="8719" max="8719" width="2" style="154" customWidth="1"/>
    <col min="8720" max="8720" width="11.44140625" style="154" bestFit="1" customWidth="1"/>
    <col min="8721" max="8721" width="2.44140625" style="154" customWidth="1"/>
    <col min="8722" max="8722" width="12.44140625" style="154" bestFit="1" customWidth="1"/>
    <col min="8723" max="8723" width="2" style="154" customWidth="1"/>
    <col min="8724" max="8724" width="10.44140625" style="154" bestFit="1" customWidth="1"/>
    <col min="8725" max="8725" width="2.44140625" style="154" customWidth="1"/>
    <col min="8726" max="8726" width="12.44140625" style="154" bestFit="1" customWidth="1"/>
    <col min="8727" max="8727" width="2.44140625" style="154" customWidth="1"/>
    <col min="8728" max="8957" width="10.44140625" style="154"/>
    <col min="8958" max="8958" width="48.44140625" style="154" customWidth="1"/>
    <col min="8959" max="8959" width="7.44140625" style="154" customWidth="1"/>
    <col min="8960" max="8960" width="1.44140625" style="154" customWidth="1"/>
    <col min="8961" max="8961" width="13.44140625" style="154" customWidth="1"/>
    <col min="8962" max="8962" width="1.44140625" style="154" customWidth="1"/>
    <col min="8963" max="8963" width="13.44140625" style="154" customWidth="1"/>
    <col min="8964" max="8964" width="1.44140625" style="154" customWidth="1"/>
    <col min="8965" max="8965" width="13.44140625" style="154" customWidth="1"/>
    <col min="8966" max="8966" width="1.44140625" style="154" customWidth="1"/>
    <col min="8967" max="8967" width="13.44140625" style="154" customWidth="1"/>
    <col min="8968" max="8968" width="1" style="154" customWidth="1"/>
    <col min="8969" max="8969" width="3.44140625" style="154" customWidth="1"/>
    <col min="8970" max="8970" width="11.44140625" style="154" bestFit="1" customWidth="1"/>
    <col min="8971" max="8971" width="1.44140625" style="154" customWidth="1"/>
    <col min="8972" max="8972" width="11.44140625" style="154" bestFit="1" customWidth="1"/>
    <col min="8973" max="8973" width="2.44140625" style="154" customWidth="1"/>
    <col min="8974" max="8974" width="11.44140625" style="154" bestFit="1" customWidth="1"/>
    <col min="8975" max="8975" width="2" style="154" customWidth="1"/>
    <col min="8976" max="8976" width="11.44140625" style="154" bestFit="1" customWidth="1"/>
    <col min="8977" max="8977" width="2.44140625" style="154" customWidth="1"/>
    <col min="8978" max="8978" width="12.44140625" style="154" bestFit="1" customWidth="1"/>
    <col min="8979" max="8979" width="2" style="154" customWidth="1"/>
    <col min="8980" max="8980" width="10.44140625" style="154" bestFit="1" customWidth="1"/>
    <col min="8981" max="8981" width="2.44140625" style="154" customWidth="1"/>
    <col min="8982" max="8982" width="12.44140625" style="154" bestFit="1" customWidth="1"/>
    <col min="8983" max="8983" width="2.44140625" style="154" customWidth="1"/>
    <col min="8984" max="9213" width="10.44140625" style="154"/>
    <col min="9214" max="9214" width="48.44140625" style="154" customWidth="1"/>
    <col min="9215" max="9215" width="7.44140625" style="154" customWidth="1"/>
    <col min="9216" max="9216" width="1.44140625" style="154" customWidth="1"/>
    <col min="9217" max="9217" width="13.44140625" style="154" customWidth="1"/>
    <col min="9218" max="9218" width="1.44140625" style="154" customWidth="1"/>
    <col min="9219" max="9219" width="13.44140625" style="154" customWidth="1"/>
    <col min="9220" max="9220" width="1.44140625" style="154" customWidth="1"/>
    <col min="9221" max="9221" width="13.44140625" style="154" customWidth="1"/>
    <col min="9222" max="9222" width="1.44140625" style="154" customWidth="1"/>
    <col min="9223" max="9223" width="13.44140625" style="154" customWidth="1"/>
    <col min="9224" max="9224" width="1" style="154" customWidth="1"/>
    <col min="9225" max="9225" width="3.44140625" style="154" customWidth="1"/>
    <col min="9226" max="9226" width="11.44140625" style="154" bestFit="1" customWidth="1"/>
    <col min="9227" max="9227" width="1.44140625" style="154" customWidth="1"/>
    <col min="9228" max="9228" width="11.44140625" style="154" bestFit="1" customWidth="1"/>
    <col min="9229" max="9229" width="2.44140625" style="154" customWidth="1"/>
    <col min="9230" max="9230" width="11.44140625" style="154" bestFit="1" customWidth="1"/>
    <col min="9231" max="9231" width="2" style="154" customWidth="1"/>
    <col min="9232" max="9232" width="11.44140625" style="154" bestFit="1" customWidth="1"/>
    <col min="9233" max="9233" width="2.44140625" style="154" customWidth="1"/>
    <col min="9234" max="9234" width="12.44140625" style="154" bestFit="1" customWidth="1"/>
    <col min="9235" max="9235" width="2" style="154" customWidth="1"/>
    <col min="9236" max="9236" width="10.44140625" style="154" bestFit="1" customWidth="1"/>
    <col min="9237" max="9237" width="2.44140625" style="154" customWidth="1"/>
    <col min="9238" max="9238" width="12.44140625" style="154" bestFit="1" customWidth="1"/>
    <col min="9239" max="9239" width="2.44140625" style="154" customWidth="1"/>
    <col min="9240" max="9469" width="10.44140625" style="154"/>
    <col min="9470" max="9470" width="48.44140625" style="154" customWidth="1"/>
    <col min="9471" max="9471" width="7.44140625" style="154" customWidth="1"/>
    <col min="9472" max="9472" width="1.44140625" style="154" customWidth="1"/>
    <col min="9473" max="9473" width="13.44140625" style="154" customWidth="1"/>
    <col min="9474" max="9474" width="1.44140625" style="154" customWidth="1"/>
    <col min="9475" max="9475" width="13.44140625" style="154" customWidth="1"/>
    <col min="9476" max="9476" width="1.44140625" style="154" customWidth="1"/>
    <col min="9477" max="9477" width="13.44140625" style="154" customWidth="1"/>
    <col min="9478" max="9478" width="1.44140625" style="154" customWidth="1"/>
    <col min="9479" max="9479" width="13.44140625" style="154" customWidth="1"/>
    <col min="9480" max="9480" width="1" style="154" customWidth="1"/>
    <col min="9481" max="9481" width="3.44140625" style="154" customWidth="1"/>
    <col min="9482" max="9482" width="11.44140625" style="154" bestFit="1" customWidth="1"/>
    <col min="9483" max="9483" width="1.44140625" style="154" customWidth="1"/>
    <col min="9484" max="9484" width="11.44140625" style="154" bestFit="1" customWidth="1"/>
    <col min="9485" max="9485" width="2.44140625" style="154" customWidth="1"/>
    <col min="9486" max="9486" width="11.44140625" style="154" bestFit="1" customWidth="1"/>
    <col min="9487" max="9487" width="2" style="154" customWidth="1"/>
    <col min="9488" max="9488" width="11.44140625" style="154" bestFit="1" customWidth="1"/>
    <col min="9489" max="9489" width="2.44140625" style="154" customWidth="1"/>
    <col min="9490" max="9490" width="12.44140625" style="154" bestFit="1" customWidth="1"/>
    <col min="9491" max="9491" width="2" style="154" customWidth="1"/>
    <col min="9492" max="9492" width="10.44140625" style="154" bestFit="1" customWidth="1"/>
    <col min="9493" max="9493" width="2.44140625" style="154" customWidth="1"/>
    <col min="9494" max="9494" width="12.44140625" style="154" bestFit="1" customWidth="1"/>
    <col min="9495" max="9495" width="2.44140625" style="154" customWidth="1"/>
    <col min="9496" max="9725" width="10.44140625" style="154"/>
    <col min="9726" max="9726" width="48.44140625" style="154" customWidth="1"/>
    <col min="9727" max="9727" width="7.44140625" style="154" customWidth="1"/>
    <col min="9728" max="9728" width="1.44140625" style="154" customWidth="1"/>
    <col min="9729" max="9729" width="13.44140625" style="154" customWidth="1"/>
    <col min="9730" max="9730" width="1.44140625" style="154" customWidth="1"/>
    <col min="9731" max="9731" width="13.44140625" style="154" customWidth="1"/>
    <col min="9732" max="9732" width="1.44140625" style="154" customWidth="1"/>
    <col min="9733" max="9733" width="13.44140625" style="154" customWidth="1"/>
    <col min="9734" max="9734" width="1.44140625" style="154" customWidth="1"/>
    <col min="9735" max="9735" width="13.44140625" style="154" customWidth="1"/>
    <col min="9736" max="9736" width="1" style="154" customWidth="1"/>
    <col min="9737" max="9737" width="3.44140625" style="154" customWidth="1"/>
    <col min="9738" max="9738" width="11.44140625" style="154" bestFit="1" customWidth="1"/>
    <col min="9739" max="9739" width="1.44140625" style="154" customWidth="1"/>
    <col min="9740" max="9740" width="11.44140625" style="154" bestFit="1" customWidth="1"/>
    <col min="9741" max="9741" width="2.44140625" style="154" customWidth="1"/>
    <col min="9742" max="9742" width="11.44140625" style="154" bestFit="1" customWidth="1"/>
    <col min="9743" max="9743" width="2" style="154" customWidth="1"/>
    <col min="9744" max="9744" width="11.44140625" style="154" bestFit="1" customWidth="1"/>
    <col min="9745" max="9745" width="2.44140625" style="154" customWidth="1"/>
    <col min="9746" max="9746" width="12.44140625" style="154" bestFit="1" customWidth="1"/>
    <col min="9747" max="9747" width="2" style="154" customWidth="1"/>
    <col min="9748" max="9748" width="10.44140625" style="154" bestFit="1" customWidth="1"/>
    <col min="9749" max="9749" width="2.44140625" style="154" customWidth="1"/>
    <col min="9750" max="9750" width="12.44140625" style="154" bestFit="1" customWidth="1"/>
    <col min="9751" max="9751" width="2.44140625" style="154" customWidth="1"/>
    <col min="9752" max="9981" width="10.44140625" style="154"/>
    <col min="9982" max="9982" width="48.44140625" style="154" customWidth="1"/>
    <col min="9983" max="9983" width="7.44140625" style="154" customWidth="1"/>
    <col min="9984" max="9984" width="1.44140625" style="154" customWidth="1"/>
    <col min="9985" max="9985" width="13.44140625" style="154" customWidth="1"/>
    <col min="9986" max="9986" width="1.44140625" style="154" customWidth="1"/>
    <col min="9987" max="9987" width="13.44140625" style="154" customWidth="1"/>
    <col min="9988" max="9988" width="1.44140625" style="154" customWidth="1"/>
    <col min="9989" max="9989" width="13.44140625" style="154" customWidth="1"/>
    <col min="9990" max="9990" width="1.44140625" style="154" customWidth="1"/>
    <col min="9991" max="9991" width="13.44140625" style="154" customWidth="1"/>
    <col min="9992" max="9992" width="1" style="154" customWidth="1"/>
    <col min="9993" max="9993" width="3.44140625" style="154" customWidth="1"/>
    <col min="9994" max="9994" width="11.44140625" style="154" bestFit="1" customWidth="1"/>
    <col min="9995" max="9995" width="1.44140625" style="154" customWidth="1"/>
    <col min="9996" max="9996" width="11.44140625" style="154" bestFit="1" customWidth="1"/>
    <col min="9997" max="9997" width="2.44140625" style="154" customWidth="1"/>
    <col min="9998" max="9998" width="11.44140625" style="154" bestFit="1" customWidth="1"/>
    <col min="9999" max="9999" width="2" style="154" customWidth="1"/>
    <col min="10000" max="10000" width="11.44140625" style="154" bestFit="1" customWidth="1"/>
    <col min="10001" max="10001" width="2.44140625" style="154" customWidth="1"/>
    <col min="10002" max="10002" width="12.44140625" style="154" bestFit="1" customWidth="1"/>
    <col min="10003" max="10003" width="2" style="154" customWidth="1"/>
    <col min="10004" max="10004" width="10.44140625" style="154" bestFit="1" customWidth="1"/>
    <col min="10005" max="10005" width="2.44140625" style="154" customWidth="1"/>
    <col min="10006" max="10006" width="12.44140625" style="154" bestFit="1" customWidth="1"/>
    <col min="10007" max="10007" width="2.44140625" style="154" customWidth="1"/>
    <col min="10008" max="10237" width="10.44140625" style="154"/>
    <col min="10238" max="10238" width="48.44140625" style="154" customWidth="1"/>
    <col min="10239" max="10239" width="7.44140625" style="154" customWidth="1"/>
    <col min="10240" max="10240" width="1.44140625" style="154" customWidth="1"/>
    <col min="10241" max="10241" width="13.44140625" style="154" customWidth="1"/>
    <col min="10242" max="10242" width="1.44140625" style="154" customWidth="1"/>
    <col min="10243" max="10243" width="13.44140625" style="154" customWidth="1"/>
    <col min="10244" max="10244" width="1.44140625" style="154" customWidth="1"/>
    <col min="10245" max="10245" width="13.44140625" style="154" customWidth="1"/>
    <col min="10246" max="10246" width="1.44140625" style="154" customWidth="1"/>
    <col min="10247" max="10247" width="13.44140625" style="154" customWidth="1"/>
    <col min="10248" max="10248" width="1" style="154" customWidth="1"/>
    <col min="10249" max="10249" width="3.44140625" style="154" customWidth="1"/>
    <col min="10250" max="10250" width="11.44140625" style="154" bestFit="1" customWidth="1"/>
    <col min="10251" max="10251" width="1.44140625" style="154" customWidth="1"/>
    <col min="10252" max="10252" width="11.44140625" style="154" bestFit="1" customWidth="1"/>
    <col min="10253" max="10253" width="2.44140625" style="154" customWidth="1"/>
    <col min="10254" max="10254" width="11.44140625" style="154" bestFit="1" customWidth="1"/>
    <col min="10255" max="10255" width="2" style="154" customWidth="1"/>
    <col min="10256" max="10256" width="11.44140625" style="154" bestFit="1" customWidth="1"/>
    <col min="10257" max="10257" width="2.44140625" style="154" customWidth="1"/>
    <col min="10258" max="10258" width="12.44140625" style="154" bestFit="1" customWidth="1"/>
    <col min="10259" max="10259" width="2" style="154" customWidth="1"/>
    <col min="10260" max="10260" width="10.44140625" style="154" bestFit="1" customWidth="1"/>
    <col min="10261" max="10261" width="2.44140625" style="154" customWidth="1"/>
    <col min="10262" max="10262" width="12.44140625" style="154" bestFit="1" customWidth="1"/>
    <col min="10263" max="10263" width="2.44140625" style="154" customWidth="1"/>
    <col min="10264" max="10493" width="10.44140625" style="154"/>
    <col min="10494" max="10494" width="48.44140625" style="154" customWidth="1"/>
    <col min="10495" max="10495" width="7.44140625" style="154" customWidth="1"/>
    <col min="10496" max="10496" width="1.44140625" style="154" customWidth="1"/>
    <col min="10497" max="10497" width="13.44140625" style="154" customWidth="1"/>
    <col min="10498" max="10498" width="1.44140625" style="154" customWidth="1"/>
    <col min="10499" max="10499" width="13.44140625" style="154" customWidth="1"/>
    <col min="10500" max="10500" width="1.44140625" style="154" customWidth="1"/>
    <col min="10501" max="10501" width="13.44140625" style="154" customWidth="1"/>
    <col min="10502" max="10502" width="1.44140625" style="154" customWidth="1"/>
    <col min="10503" max="10503" width="13.44140625" style="154" customWidth="1"/>
    <col min="10504" max="10504" width="1" style="154" customWidth="1"/>
    <col min="10505" max="10505" width="3.44140625" style="154" customWidth="1"/>
    <col min="10506" max="10506" width="11.44140625" style="154" bestFit="1" customWidth="1"/>
    <col min="10507" max="10507" width="1.44140625" style="154" customWidth="1"/>
    <col min="10508" max="10508" width="11.44140625" style="154" bestFit="1" customWidth="1"/>
    <col min="10509" max="10509" width="2.44140625" style="154" customWidth="1"/>
    <col min="10510" max="10510" width="11.44140625" style="154" bestFit="1" customWidth="1"/>
    <col min="10511" max="10511" width="2" style="154" customWidth="1"/>
    <col min="10512" max="10512" width="11.44140625" style="154" bestFit="1" customWidth="1"/>
    <col min="10513" max="10513" width="2.44140625" style="154" customWidth="1"/>
    <col min="10514" max="10514" width="12.44140625" style="154" bestFit="1" customWidth="1"/>
    <col min="10515" max="10515" width="2" style="154" customWidth="1"/>
    <col min="10516" max="10516" width="10.44140625" style="154" bestFit="1" customWidth="1"/>
    <col min="10517" max="10517" width="2.44140625" style="154" customWidth="1"/>
    <col min="10518" max="10518" width="12.44140625" style="154" bestFit="1" customWidth="1"/>
    <col min="10519" max="10519" width="2.44140625" style="154" customWidth="1"/>
    <col min="10520" max="10749" width="10.44140625" style="154"/>
    <col min="10750" max="10750" width="48.44140625" style="154" customWidth="1"/>
    <col min="10751" max="10751" width="7.44140625" style="154" customWidth="1"/>
    <col min="10752" max="10752" width="1.44140625" style="154" customWidth="1"/>
    <col min="10753" max="10753" width="13.44140625" style="154" customWidth="1"/>
    <col min="10754" max="10754" width="1.44140625" style="154" customWidth="1"/>
    <col min="10755" max="10755" width="13.44140625" style="154" customWidth="1"/>
    <col min="10756" max="10756" width="1.44140625" style="154" customWidth="1"/>
    <col min="10757" max="10757" width="13.44140625" style="154" customWidth="1"/>
    <col min="10758" max="10758" width="1.44140625" style="154" customWidth="1"/>
    <col min="10759" max="10759" width="13.44140625" style="154" customWidth="1"/>
    <col min="10760" max="10760" width="1" style="154" customWidth="1"/>
    <col min="10761" max="10761" width="3.44140625" style="154" customWidth="1"/>
    <col min="10762" max="10762" width="11.44140625" style="154" bestFit="1" customWidth="1"/>
    <col min="10763" max="10763" width="1.44140625" style="154" customWidth="1"/>
    <col min="10764" max="10764" width="11.44140625" style="154" bestFit="1" customWidth="1"/>
    <col min="10765" max="10765" width="2.44140625" style="154" customWidth="1"/>
    <col min="10766" max="10766" width="11.44140625" style="154" bestFit="1" customWidth="1"/>
    <col min="10767" max="10767" width="2" style="154" customWidth="1"/>
    <col min="10768" max="10768" width="11.44140625" style="154" bestFit="1" customWidth="1"/>
    <col min="10769" max="10769" width="2.44140625" style="154" customWidth="1"/>
    <col min="10770" max="10770" width="12.44140625" style="154" bestFit="1" customWidth="1"/>
    <col min="10771" max="10771" width="2" style="154" customWidth="1"/>
    <col min="10772" max="10772" width="10.44140625" style="154" bestFit="1" customWidth="1"/>
    <col min="10773" max="10773" width="2.44140625" style="154" customWidth="1"/>
    <col min="10774" max="10774" width="12.44140625" style="154" bestFit="1" customWidth="1"/>
    <col min="10775" max="10775" width="2.44140625" style="154" customWidth="1"/>
    <col min="10776" max="11005" width="10.44140625" style="154"/>
    <col min="11006" max="11006" width="48.44140625" style="154" customWidth="1"/>
    <col min="11007" max="11007" width="7.44140625" style="154" customWidth="1"/>
    <col min="11008" max="11008" width="1.44140625" style="154" customWidth="1"/>
    <col min="11009" max="11009" width="13.44140625" style="154" customWidth="1"/>
    <col min="11010" max="11010" width="1.44140625" style="154" customWidth="1"/>
    <col min="11011" max="11011" width="13.44140625" style="154" customWidth="1"/>
    <col min="11012" max="11012" width="1.44140625" style="154" customWidth="1"/>
    <col min="11013" max="11013" width="13.44140625" style="154" customWidth="1"/>
    <col min="11014" max="11014" width="1.44140625" style="154" customWidth="1"/>
    <col min="11015" max="11015" width="13.44140625" style="154" customWidth="1"/>
    <col min="11016" max="11016" width="1" style="154" customWidth="1"/>
    <col min="11017" max="11017" width="3.44140625" style="154" customWidth="1"/>
    <col min="11018" max="11018" width="11.44140625" style="154" bestFit="1" customWidth="1"/>
    <col min="11019" max="11019" width="1.44140625" style="154" customWidth="1"/>
    <col min="11020" max="11020" width="11.44140625" style="154" bestFit="1" customWidth="1"/>
    <col min="11021" max="11021" width="2.44140625" style="154" customWidth="1"/>
    <col min="11022" max="11022" width="11.44140625" style="154" bestFit="1" customWidth="1"/>
    <col min="11023" max="11023" width="2" style="154" customWidth="1"/>
    <col min="11024" max="11024" width="11.44140625" style="154" bestFit="1" customWidth="1"/>
    <col min="11025" max="11025" width="2.44140625" style="154" customWidth="1"/>
    <col min="11026" max="11026" width="12.44140625" style="154" bestFit="1" customWidth="1"/>
    <col min="11027" max="11027" width="2" style="154" customWidth="1"/>
    <col min="11028" max="11028" width="10.44140625" style="154" bestFit="1" customWidth="1"/>
    <col min="11029" max="11029" width="2.44140625" style="154" customWidth="1"/>
    <col min="11030" max="11030" width="12.44140625" style="154" bestFit="1" customWidth="1"/>
    <col min="11031" max="11031" width="2.44140625" style="154" customWidth="1"/>
    <col min="11032" max="11261" width="10.44140625" style="154"/>
    <col min="11262" max="11262" width="48.44140625" style="154" customWidth="1"/>
    <col min="11263" max="11263" width="7.44140625" style="154" customWidth="1"/>
    <col min="11264" max="11264" width="1.44140625" style="154" customWidth="1"/>
    <col min="11265" max="11265" width="13.44140625" style="154" customWidth="1"/>
    <col min="11266" max="11266" width="1.44140625" style="154" customWidth="1"/>
    <col min="11267" max="11267" width="13.44140625" style="154" customWidth="1"/>
    <col min="11268" max="11268" width="1.44140625" style="154" customWidth="1"/>
    <col min="11269" max="11269" width="13.44140625" style="154" customWidth="1"/>
    <col min="11270" max="11270" width="1.44140625" style="154" customWidth="1"/>
    <col min="11271" max="11271" width="13.44140625" style="154" customWidth="1"/>
    <col min="11272" max="11272" width="1" style="154" customWidth="1"/>
    <col min="11273" max="11273" width="3.44140625" style="154" customWidth="1"/>
    <col min="11274" max="11274" width="11.44140625" style="154" bestFit="1" customWidth="1"/>
    <col min="11275" max="11275" width="1.44140625" style="154" customWidth="1"/>
    <col min="11276" max="11276" width="11.44140625" style="154" bestFit="1" customWidth="1"/>
    <col min="11277" max="11277" width="2.44140625" style="154" customWidth="1"/>
    <col min="11278" max="11278" width="11.44140625" style="154" bestFit="1" customWidth="1"/>
    <col min="11279" max="11279" width="2" style="154" customWidth="1"/>
    <col min="11280" max="11280" width="11.44140625" style="154" bestFit="1" customWidth="1"/>
    <col min="11281" max="11281" width="2.44140625" style="154" customWidth="1"/>
    <col min="11282" max="11282" width="12.44140625" style="154" bestFit="1" customWidth="1"/>
    <col min="11283" max="11283" width="2" style="154" customWidth="1"/>
    <col min="11284" max="11284" width="10.44140625" style="154" bestFit="1" customWidth="1"/>
    <col min="11285" max="11285" width="2.44140625" style="154" customWidth="1"/>
    <col min="11286" max="11286" width="12.44140625" style="154" bestFit="1" customWidth="1"/>
    <col min="11287" max="11287" width="2.44140625" style="154" customWidth="1"/>
    <col min="11288" max="11517" width="10.44140625" style="154"/>
    <col min="11518" max="11518" width="48.44140625" style="154" customWidth="1"/>
    <col min="11519" max="11519" width="7.44140625" style="154" customWidth="1"/>
    <col min="11520" max="11520" width="1.44140625" style="154" customWidth="1"/>
    <col min="11521" max="11521" width="13.44140625" style="154" customWidth="1"/>
    <col min="11522" max="11522" width="1.44140625" style="154" customWidth="1"/>
    <col min="11523" max="11523" width="13.44140625" style="154" customWidth="1"/>
    <col min="11524" max="11524" width="1.44140625" style="154" customWidth="1"/>
    <col min="11525" max="11525" width="13.44140625" style="154" customWidth="1"/>
    <col min="11526" max="11526" width="1.44140625" style="154" customWidth="1"/>
    <col min="11527" max="11527" width="13.44140625" style="154" customWidth="1"/>
    <col min="11528" max="11528" width="1" style="154" customWidth="1"/>
    <col min="11529" max="11529" width="3.44140625" style="154" customWidth="1"/>
    <col min="11530" max="11530" width="11.44140625" style="154" bestFit="1" customWidth="1"/>
    <col min="11531" max="11531" width="1.44140625" style="154" customWidth="1"/>
    <col min="11532" max="11532" width="11.44140625" style="154" bestFit="1" customWidth="1"/>
    <col min="11533" max="11533" width="2.44140625" style="154" customWidth="1"/>
    <col min="11534" max="11534" width="11.44140625" style="154" bestFit="1" customWidth="1"/>
    <col min="11535" max="11535" width="2" style="154" customWidth="1"/>
    <col min="11536" max="11536" width="11.44140625" style="154" bestFit="1" customWidth="1"/>
    <col min="11537" max="11537" width="2.44140625" style="154" customWidth="1"/>
    <col min="11538" max="11538" width="12.44140625" style="154" bestFit="1" customWidth="1"/>
    <col min="11539" max="11539" width="2" style="154" customWidth="1"/>
    <col min="11540" max="11540" width="10.44140625" style="154" bestFit="1" customWidth="1"/>
    <col min="11541" max="11541" width="2.44140625" style="154" customWidth="1"/>
    <col min="11542" max="11542" width="12.44140625" style="154" bestFit="1" customWidth="1"/>
    <col min="11543" max="11543" width="2.44140625" style="154" customWidth="1"/>
    <col min="11544" max="11773" width="10.44140625" style="154"/>
    <col min="11774" max="11774" width="48.44140625" style="154" customWidth="1"/>
    <col min="11775" max="11775" width="7.44140625" style="154" customWidth="1"/>
    <col min="11776" max="11776" width="1.44140625" style="154" customWidth="1"/>
    <col min="11777" max="11777" width="13.44140625" style="154" customWidth="1"/>
    <col min="11778" max="11778" width="1.44140625" style="154" customWidth="1"/>
    <col min="11779" max="11779" width="13.44140625" style="154" customWidth="1"/>
    <col min="11780" max="11780" width="1.44140625" style="154" customWidth="1"/>
    <col min="11781" max="11781" width="13.44140625" style="154" customWidth="1"/>
    <col min="11782" max="11782" width="1.44140625" style="154" customWidth="1"/>
    <col min="11783" max="11783" width="13.44140625" style="154" customWidth="1"/>
    <col min="11784" max="11784" width="1" style="154" customWidth="1"/>
    <col min="11785" max="11785" width="3.44140625" style="154" customWidth="1"/>
    <col min="11786" max="11786" width="11.44140625" style="154" bestFit="1" customWidth="1"/>
    <col min="11787" max="11787" width="1.44140625" style="154" customWidth="1"/>
    <col min="11788" max="11788" width="11.44140625" style="154" bestFit="1" customWidth="1"/>
    <col min="11789" max="11789" width="2.44140625" style="154" customWidth="1"/>
    <col min="11790" max="11790" width="11.44140625" style="154" bestFit="1" customWidth="1"/>
    <col min="11791" max="11791" width="2" style="154" customWidth="1"/>
    <col min="11792" max="11792" width="11.44140625" style="154" bestFit="1" customWidth="1"/>
    <col min="11793" max="11793" width="2.44140625" style="154" customWidth="1"/>
    <col min="11794" max="11794" width="12.44140625" style="154" bestFit="1" customWidth="1"/>
    <col min="11795" max="11795" width="2" style="154" customWidth="1"/>
    <col min="11796" max="11796" width="10.44140625" style="154" bestFit="1" customWidth="1"/>
    <col min="11797" max="11797" width="2.44140625" style="154" customWidth="1"/>
    <col min="11798" max="11798" width="12.44140625" style="154" bestFit="1" customWidth="1"/>
    <col min="11799" max="11799" width="2.44140625" style="154" customWidth="1"/>
    <col min="11800" max="12029" width="10.44140625" style="154"/>
    <col min="12030" max="12030" width="48.44140625" style="154" customWidth="1"/>
    <col min="12031" max="12031" width="7.44140625" style="154" customWidth="1"/>
    <col min="12032" max="12032" width="1.44140625" style="154" customWidth="1"/>
    <col min="12033" max="12033" width="13.44140625" style="154" customWidth="1"/>
    <col min="12034" max="12034" width="1.44140625" style="154" customWidth="1"/>
    <col min="12035" max="12035" width="13.44140625" style="154" customWidth="1"/>
    <col min="12036" max="12036" width="1.44140625" style="154" customWidth="1"/>
    <col min="12037" max="12037" width="13.44140625" style="154" customWidth="1"/>
    <col min="12038" max="12038" width="1.44140625" style="154" customWidth="1"/>
    <col min="12039" max="12039" width="13.44140625" style="154" customWidth="1"/>
    <col min="12040" max="12040" width="1" style="154" customWidth="1"/>
    <col min="12041" max="12041" width="3.44140625" style="154" customWidth="1"/>
    <col min="12042" max="12042" width="11.44140625" style="154" bestFit="1" customWidth="1"/>
    <col min="12043" max="12043" width="1.44140625" style="154" customWidth="1"/>
    <col min="12044" max="12044" width="11.44140625" style="154" bestFit="1" customWidth="1"/>
    <col min="12045" max="12045" width="2.44140625" style="154" customWidth="1"/>
    <col min="12046" max="12046" width="11.44140625" style="154" bestFit="1" customWidth="1"/>
    <col min="12047" max="12047" width="2" style="154" customWidth="1"/>
    <col min="12048" max="12048" width="11.44140625" style="154" bestFit="1" customWidth="1"/>
    <col min="12049" max="12049" width="2.44140625" style="154" customWidth="1"/>
    <col min="12050" max="12050" width="12.44140625" style="154" bestFit="1" customWidth="1"/>
    <col min="12051" max="12051" width="2" style="154" customWidth="1"/>
    <col min="12052" max="12052" width="10.44140625" style="154" bestFit="1" customWidth="1"/>
    <col min="12053" max="12053" width="2.44140625" style="154" customWidth="1"/>
    <col min="12054" max="12054" width="12.44140625" style="154" bestFit="1" customWidth="1"/>
    <col min="12055" max="12055" width="2.44140625" style="154" customWidth="1"/>
    <col min="12056" max="12285" width="10.44140625" style="154"/>
    <col min="12286" max="12286" width="48.44140625" style="154" customWidth="1"/>
    <col min="12287" max="12287" width="7.44140625" style="154" customWidth="1"/>
    <col min="12288" max="12288" width="1.44140625" style="154" customWidth="1"/>
    <col min="12289" max="12289" width="13.44140625" style="154" customWidth="1"/>
    <col min="12290" max="12290" width="1.44140625" style="154" customWidth="1"/>
    <col min="12291" max="12291" width="13.44140625" style="154" customWidth="1"/>
    <col min="12292" max="12292" width="1.44140625" style="154" customWidth="1"/>
    <col min="12293" max="12293" width="13.44140625" style="154" customWidth="1"/>
    <col min="12294" max="12294" width="1.44140625" style="154" customWidth="1"/>
    <col min="12295" max="12295" width="13.44140625" style="154" customWidth="1"/>
    <col min="12296" max="12296" width="1" style="154" customWidth="1"/>
    <col min="12297" max="12297" width="3.44140625" style="154" customWidth="1"/>
    <col min="12298" max="12298" width="11.44140625" style="154" bestFit="1" customWidth="1"/>
    <col min="12299" max="12299" width="1.44140625" style="154" customWidth="1"/>
    <col min="12300" max="12300" width="11.44140625" style="154" bestFit="1" customWidth="1"/>
    <col min="12301" max="12301" width="2.44140625" style="154" customWidth="1"/>
    <col min="12302" max="12302" width="11.44140625" style="154" bestFit="1" customWidth="1"/>
    <col min="12303" max="12303" width="2" style="154" customWidth="1"/>
    <col min="12304" max="12304" width="11.44140625" style="154" bestFit="1" customWidth="1"/>
    <col min="12305" max="12305" width="2.44140625" style="154" customWidth="1"/>
    <col min="12306" max="12306" width="12.44140625" style="154" bestFit="1" customWidth="1"/>
    <col min="12307" max="12307" width="2" style="154" customWidth="1"/>
    <col min="12308" max="12308" width="10.44140625" style="154" bestFit="1" customWidth="1"/>
    <col min="12309" max="12309" width="2.44140625" style="154" customWidth="1"/>
    <col min="12310" max="12310" width="12.44140625" style="154" bestFit="1" customWidth="1"/>
    <col min="12311" max="12311" width="2.44140625" style="154" customWidth="1"/>
    <col min="12312" max="12541" width="10.44140625" style="154"/>
    <col min="12542" max="12542" width="48.44140625" style="154" customWidth="1"/>
    <col min="12543" max="12543" width="7.44140625" style="154" customWidth="1"/>
    <col min="12544" max="12544" width="1.44140625" style="154" customWidth="1"/>
    <col min="12545" max="12545" width="13.44140625" style="154" customWidth="1"/>
    <col min="12546" max="12546" width="1.44140625" style="154" customWidth="1"/>
    <col min="12547" max="12547" width="13.44140625" style="154" customWidth="1"/>
    <col min="12548" max="12548" width="1.44140625" style="154" customWidth="1"/>
    <col min="12549" max="12549" width="13.44140625" style="154" customWidth="1"/>
    <col min="12550" max="12550" width="1.44140625" style="154" customWidth="1"/>
    <col min="12551" max="12551" width="13.44140625" style="154" customWidth="1"/>
    <col min="12552" max="12552" width="1" style="154" customWidth="1"/>
    <col min="12553" max="12553" width="3.44140625" style="154" customWidth="1"/>
    <col min="12554" max="12554" width="11.44140625" style="154" bestFit="1" customWidth="1"/>
    <col min="12555" max="12555" width="1.44140625" style="154" customWidth="1"/>
    <col min="12556" max="12556" width="11.44140625" style="154" bestFit="1" customWidth="1"/>
    <col min="12557" max="12557" width="2.44140625" style="154" customWidth="1"/>
    <col min="12558" max="12558" width="11.44140625" style="154" bestFit="1" customWidth="1"/>
    <col min="12559" max="12559" width="2" style="154" customWidth="1"/>
    <col min="12560" max="12560" width="11.44140625" style="154" bestFit="1" customWidth="1"/>
    <col min="12561" max="12561" width="2.44140625" style="154" customWidth="1"/>
    <col min="12562" max="12562" width="12.44140625" style="154" bestFit="1" customWidth="1"/>
    <col min="12563" max="12563" width="2" style="154" customWidth="1"/>
    <col min="12564" max="12564" width="10.44140625" style="154" bestFit="1" customWidth="1"/>
    <col min="12565" max="12565" width="2.44140625" style="154" customWidth="1"/>
    <col min="12566" max="12566" width="12.44140625" style="154" bestFit="1" customWidth="1"/>
    <col min="12567" max="12567" width="2.44140625" style="154" customWidth="1"/>
    <col min="12568" max="12797" width="10.44140625" style="154"/>
    <col min="12798" max="12798" width="48.44140625" style="154" customWidth="1"/>
    <col min="12799" max="12799" width="7.44140625" style="154" customWidth="1"/>
    <col min="12800" max="12800" width="1.44140625" style="154" customWidth="1"/>
    <col min="12801" max="12801" width="13.44140625" style="154" customWidth="1"/>
    <col min="12802" max="12802" width="1.44140625" style="154" customWidth="1"/>
    <col min="12803" max="12803" width="13.44140625" style="154" customWidth="1"/>
    <col min="12804" max="12804" width="1.44140625" style="154" customWidth="1"/>
    <col min="12805" max="12805" width="13.44140625" style="154" customWidth="1"/>
    <col min="12806" max="12806" width="1.44140625" style="154" customWidth="1"/>
    <col min="12807" max="12807" width="13.44140625" style="154" customWidth="1"/>
    <col min="12808" max="12808" width="1" style="154" customWidth="1"/>
    <col min="12809" max="12809" width="3.44140625" style="154" customWidth="1"/>
    <col min="12810" max="12810" width="11.44140625" style="154" bestFit="1" customWidth="1"/>
    <col min="12811" max="12811" width="1.44140625" style="154" customWidth="1"/>
    <col min="12812" max="12812" width="11.44140625" style="154" bestFit="1" customWidth="1"/>
    <col min="12813" max="12813" width="2.44140625" style="154" customWidth="1"/>
    <col min="12814" max="12814" width="11.44140625" style="154" bestFit="1" customWidth="1"/>
    <col min="12815" max="12815" width="2" style="154" customWidth="1"/>
    <col min="12816" max="12816" width="11.44140625" style="154" bestFit="1" customWidth="1"/>
    <col min="12817" max="12817" width="2.44140625" style="154" customWidth="1"/>
    <col min="12818" max="12818" width="12.44140625" style="154" bestFit="1" customWidth="1"/>
    <col min="12819" max="12819" width="2" style="154" customWidth="1"/>
    <col min="12820" max="12820" width="10.44140625" style="154" bestFit="1" customWidth="1"/>
    <col min="12821" max="12821" width="2.44140625" style="154" customWidth="1"/>
    <col min="12822" max="12822" width="12.44140625" style="154" bestFit="1" customWidth="1"/>
    <col min="12823" max="12823" width="2.44140625" style="154" customWidth="1"/>
    <col min="12824" max="13053" width="10.44140625" style="154"/>
    <col min="13054" max="13054" width="48.44140625" style="154" customWidth="1"/>
    <col min="13055" max="13055" width="7.44140625" style="154" customWidth="1"/>
    <col min="13056" max="13056" width="1.44140625" style="154" customWidth="1"/>
    <col min="13057" max="13057" width="13.44140625" style="154" customWidth="1"/>
    <col min="13058" max="13058" width="1.44140625" style="154" customWidth="1"/>
    <col min="13059" max="13059" width="13.44140625" style="154" customWidth="1"/>
    <col min="13060" max="13060" width="1.44140625" style="154" customWidth="1"/>
    <col min="13061" max="13061" width="13.44140625" style="154" customWidth="1"/>
    <col min="13062" max="13062" width="1.44140625" style="154" customWidth="1"/>
    <col min="13063" max="13063" width="13.44140625" style="154" customWidth="1"/>
    <col min="13064" max="13064" width="1" style="154" customWidth="1"/>
    <col min="13065" max="13065" width="3.44140625" style="154" customWidth="1"/>
    <col min="13066" max="13066" width="11.44140625" style="154" bestFit="1" customWidth="1"/>
    <col min="13067" max="13067" width="1.44140625" style="154" customWidth="1"/>
    <col min="13068" max="13068" width="11.44140625" style="154" bestFit="1" customWidth="1"/>
    <col min="13069" max="13069" width="2.44140625" style="154" customWidth="1"/>
    <col min="13070" max="13070" width="11.44140625" style="154" bestFit="1" customWidth="1"/>
    <col min="13071" max="13071" width="2" style="154" customWidth="1"/>
    <col min="13072" max="13072" width="11.44140625" style="154" bestFit="1" customWidth="1"/>
    <col min="13073" max="13073" width="2.44140625" style="154" customWidth="1"/>
    <col min="13074" max="13074" width="12.44140625" style="154" bestFit="1" customWidth="1"/>
    <col min="13075" max="13075" width="2" style="154" customWidth="1"/>
    <col min="13076" max="13076" width="10.44140625" style="154" bestFit="1" customWidth="1"/>
    <col min="13077" max="13077" width="2.44140625" style="154" customWidth="1"/>
    <col min="13078" max="13078" width="12.44140625" style="154" bestFit="1" customWidth="1"/>
    <col min="13079" max="13079" width="2.44140625" style="154" customWidth="1"/>
    <col min="13080" max="13309" width="10.44140625" style="154"/>
    <col min="13310" max="13310" width="48.44140625" style="154" customWidth="1"/>
    <col min="13311" max="13311" width="7.44140625" style="154" customWidth="1"/>
    <col min="13312" max="13312" width="1.44140625" style="154" customWidth="1"/>
    <col min="13313" max="13313" width="13.44140625" style="154" customWidth="1"/>
    <col min="13314" max="13314" width="1.44140625" style="154" customWidth="1"/>
    <col min="13315" max="13315" width="13.44140625" style="154" customWidth="1"/>
    <col min="13316" max="13316" width="1.44140625" style="154" customWidth="1"/>
    <col min="13317" max="13317" width="13.44140625" style="154" customWidth="1"/>
    <col min="13318" max="13318" width="1.44140625" style="154" customWidth="1"/>
    <col min="13319" max="13319" width="13.44140625" style="154" customWidth="1"/>
    <col min="13320" max="13320" width="1" style="154" customWidth="1"/>
    <col min="13321" max="13321" width="3.44140625" style="154" customWidth="1"/>
    <col min="13322" max="13322" width="11.44140625" style="154" bestFit="1" customWidth="1"/>
    <col min="13323" max="13323" width="1.44140625" style="154" customWidth="1"/>
    <col min="13324" max="13324" width="11.44140625" style="154" bestFit="1" customWidth="1"/>
    <col min="13325" max="13325" width="2.44140625" style="154" customWidth="1"/>
    <col min="13326" max="13326" width="11.44140625" style="154" bestFit="1" customWidth="1"/>
    <col min="13327" max="13327" width="2" style="154" customWidth="1"/>
    <col min="13328" max="13328" width="11.44140625" style="154" bestFit="1" customWidth="1"/>
    <col min="13329" max="13329" width="2.44140625" style="154" customWidth="1"/>
    <col min="13330" max="13330" width="12.44140625" style="154" bestFit="1" customWidth="1"/>
    <col min="13331" max="13331" width="2" style="154" customWidth="1"/>
    <col min="13332" max="13332" width="10.44140625" style="154" bestFit="1" customWidth="1"/>
    <col min="13333" max="13333" width="2.44140625" style="154" customWidth="1"/>
    <col min="13334" max="13334" width="12.44140625" style="154" bestFit="1" customWidth="1"/>
    <col min="13335" max="13335" width="2.44140625" style="154" customWidth="1"/>
    <col min="13336" max="13565" width="10.44140625" style="154"/>
    <col min="13566" max="13566" width="48.44140625" style="154" customWidth="1"/>
    <col min="13567" max="13567" width="7.44140625" style="154" customWidth="1"/>
    <col min="13568" max="13568" width="1.44140625" style="154" customWidth="1"/>
    <col min="13569" max="13569" width="13.44140625" style="154" customWidth="1"/>
    <col min="13570" max="13570" width="1.44140625" style="154" customWidth="1"/>
    <col min="13571" max="13571" width="13.44140625" style="154" customWidth="1"/>
    <col min="13572" max="13572" width="1.44140625" style="154" customWidth="1"/>
    <col min="13573" max="13573" width="13.44140625" style="154" customWidth="1"/>
    <col min="13574" max="13574" width="1.44140625" style="154" customWidth="1"/>
    <col min="13575" max="13575" width="13.44140625" style="154" customWidth="1"/>
    <col min="13576" max="13576" width="1" style="154" customWidth="1"/>
    <col min="13577" max="13577" width="3.44140625" style="154" customWidth="1"/>
    <col min="13578" max="13578" width="11.44140625" style="154" bestFit="1" customWidth="1"/>
    <col min="13579" max="13579" width="1.44140625" style="154" customWidth="1"/>
    <col min="13580" max="13580" width="11.44140625" style="154" bestFit="1" customWidth="1"/>
    <col min="13581" max="13581" width="2.44140625" style="154" customWidth="1"/>
    <col min="13582" max="13582" width="11.44140625" style="154" bestFit="1" customWidth="1"/>
    <col min="13583" max="13583" width="2" style="154" customWidth="1"/>
    <col min="13584" max="13584" width="11.44140625" style="154" bestFit="1" customWidth="1"/>
    <col min="13585" max="13585" width="2.44140625" style="154" customWidth="1"/>
    <col min="13586" max="13586" width="12.44140625" style="154" bestFit="1" customWidth="1"/>
    <col min="13587" max="13587" width="2" style="154" customWidth="1"/>
    <col min="13588" max="13588" width="10.44140625" style="154" bestFit="1" customWidth="1"/>
    <col min="13589" max="13589" width="2.44140625" style="154" customWidth="1"/>
    <col min="13590" max="13590" width="12.44140625" style="154" bestFit="1" customWidth="1"/>
    <col min="13591" max="13591" width="2.44140625" style="154" customWidth="1"/>
    <col min="13592" max="13821" width="10.44140625" style="154"/>
    <col min="13822" max="13822" width="48.44140625" style="154" customWidth="1"/>
    <col min="13823" max="13823" width="7.44140625" style="154" customWidth="1"/>
    <col min="13824" max="13824" width="1.44140625" style="154" customWidth="1"/>
    <col min="13825" max="13825" width="13.44140625" style="154" customWidth="1"/>
    <col min="13826" max="13826" width="1.44140625" style="154" customWidth="1"/>
    <col min="13827" max="13827" width="13.44140625" style="154" customWidth="1"/>
    <col min="13828" max="13828" width="1.44140625" style="154" customWidth="1"/>
    <col min="13829" max="13829" width="13.44140625" style="154" customWidth="1"/>
    <col min="13830" max="13830" width="1.44140625" style="154" customWidth="1"/>
    <col min="13831" max="13831" width="13.44140625" style="154" customWidth="1"/>
    <col min="13832" max="13832" width="1" style="154" customWidth="1"/>
    <col min="13833" max="13833" width="3.44140625" style="154" customWidth="1"/>
    <col min="13834" max="13834" width="11.44140625" style="154" bestFit="1" customWidth="1"/>
    <col min="13835" max="13835" width="1.44140625" style="154" customWidth="1"/>
    <col min="13836" max="13836" width="11.44140625" style="154" bestFit="1" customWidth="1"/>
    <col min="13837" max="13837" width="2.44140625" style="154" customWidth="1"/>
    <col min="13838" max="13838" width="11.44140625" style="154" bestFit="1" customWidth="1"/>
    <col min="13839" max="13839" width="2" style="154" customWidth="1"/>
    <col min="13840" max="13840" width="11.44140625" style="154" bestFit="1" customWidth="1"/>
    <col min="13841" max="13841" width="2.44140625" style="154" customWidth="1"/>
    <col min="13842" max="13842" width="12.44140625" style="154" bestFit="1" customWidth="1"/>
    <col min="13843" max="13843" width="2" style="154" customWidth="1"/>
    <col min="13844" max="13844" width="10.44140625" style="154" bestFit="1" customWidth="1"/>
    <col min="13845" max="13845" width="2.44140625" style="154" customWidth="1"/>
    <col min="13846" max="13846" width="12.44140625" style="154" bestFit="1" customWidth="1"/>
    <col min="13847" max="13847" width="2.44140625" style="154" customWidth="1"/>
    <col min="13848" max="14077" width="10.44140625" style="154"/>
    <col min="14078" max="14078" width="48.44140625" style="154" customWidth="1"/>
    <col min="14079" max="14079" width="7.44140625" style="154" customWidth="1"/>
    <col min="14080" max="14080" width="1.44140625" style="154" customWidth="1"/>
    <col min="14081" max="14081" width="13.44140625" style="154" customWidth="1"/>
    <col min="14082" max="14082" width="1.44140625" style="154" customWidth="1"/>
    <col min="14083" max="14083" width="13.44140625" style="154" customWidth="1"/>
    <col min="14084" max="14084" width="1.44140625" style="154" customWidth="1"/>
    <col min="14085" max="14085" width="13.44140625" style="154" customWidth="1"/>
    <col min="14086" max="14086" width="1.44140625" style="154" customWidth="1"/>
    <col min="14087" max="14087" width="13.44140625" style="154" customWidth="1"/>
    <col min="14088" max="14088" width="1" style="154" customWidth="1"/>
    <col min="14089" max="14089" width="3.44140625" style="154" customWidth="1"/>
    <col min="14090" max="14090" width="11.44140625" style="154" bestFit="1" customWidth="1"/>
    <col min="14091" max="14091" width="1.44140625" style="154" customWidth="1"/>
    <col min="14092" max="14092" width="11.44140625" style="154" bestFit="1" customWidth="1"/>
    <col min="14093" max="14093" width="2.44140625" style="154" customWidth="1"/>
    <col min="14094" max="14094" width="11.44140625" style="154" bestFit="1" customWidth="1"/>
    <col min="14095" max="14095" width="2" style="154" customWidth="1"/>
    <col min="14096" max="14096" width="11.44140625" style="154" bestFit="1" customWidth="1"/>
    <col min="14097" max="14097" width="2.44140625" style="154" customWidth="1"/>
    <col min="14098" max="14098" width="12.44140625" style="154" bestFit="1" customWidth="1"/>
    <col min="14099" max="14099" width="2" style="154" customWidth="1"/>
    <col min="14100" max="14100" width="10.44140625" style="154" bestFit="1" customWidth="1"/>
    <col min="14101" max="14101" width="2.44140625" style="154" customWidth="1"/>
    <col min="14102" max="14102" width="12.44140625" style="154" bestFit="1" customWidth="1"/>
    <col min="14103" max="14103" width="2.44140625" style="154" customWidth="1"/>
    <col min="14104" max="14333" width="10.44140625" style="154"/>
    <col min="14334" max="14334" width="48.44140625" style="154" customWidth="1"/>
    <col min="14335" max="14335" width="7.44140625" style="154" customWidth="1"/>
    <col min="14336" max="14336" width="1.44140625" style="154" customWidth="1"/>
    <col min="14337" max="14337" width="13.44140625" style="154" customWidth="1"/>
    <col min="14338" max="14338" width="1.44140625" style="154" customWidth="1"/>
    <col min="14339" max="14339" width="13.44140625" style="154" customWidth="1"/>
    <col min="14340" max="14340" width="1.44140625" style="154" customWidth="1"/>
    <col min="14341" max="14341" width="13.44140625" style="154" customWidth="1"/>
    <col min="14342" max="14342" width="1.44140625" style="154" customWidth="1"/>
    <col min="14343" max="14343" width="13.44140625" style="154" customWidth="1"/>
    <col min="14344" max="14344" width="1" style="154" customWidth="1"/>
    <col min="14345" max="14345" width="3.44140625" style="154" customWidth="1"/>
    <col min="14346" max="14346" width="11.44140625" style="154" bestFit="1" customWidth="1"/>
    <col min="14347" max="14347" width="1.44140625" style="154" customWidth="1"/>
    <col min="14348" max="14348" width="11.44140625" style="154" bestFit="1" customWidth="1"/>
    <col min="14349" max="14349" width="2.44140625" style="154" customWidth="1"/>
    <col min="14350" max="14350" width="11.44140625" style="154" bestFit="1" customWidth="1"/>
    <col min="14351" max="14351" width="2" style="154" customWidth="1"/>
    <col min="14352" max="14352" width="11.44140625" style="154" bestFit="1" customWidth="1"/>
    <col min="14353" max="14353" width="2.44140625" style="154" customWidth="1"/>
    <col min="14354" max="14354" width="12.44140625" style="154" bestFit="1" customWidth="1"/>
    <col min="14355" max="14355" width="2" style="154" customWidth="1"/>
    <col min="14356" max="14356" width="10.44140625" style="154" bestFit="1" customWidth="1"/>
    <col min="14357" max="14357" width="2.44140625" style="154" customWidth="1"/>
    <col min="14358" max="14358" width="12.44140625" style="154" bestFit="1" customWidth="1"/>
    <col min="14359" max="14359" width="2.44140625" style="154" customWidth="1"/>
    <col min="14360" max="14589" width="10.44140625" style="154"/>
    <col min="14590" max="14590" width="48.44140625" style="154" customWidth="1"/>
    <col min="14591" max="14591" width="7.44140625" style="154" customWidth="1"/>
    <col min="14592" max="14592" width="1.44140625" style="154" customWidth="1"/>
    <col min="14593" max="14593" width="13.44140625" style="154" customWidth="1"/>
    <col min="14594" max="14594" width="1.44140625" style="154" customWidth="1"/>
    <col min="14595" max="14595" width="13.44140625" style="154" customWidth="1"/>
    <col min="14596" max="14596" width="1.44140625" style="154" customWidth="1"/>
    <col min="14597" max="14597" width="13.44140625" style="154" customWidth="1"/>
    <col min="14598" max="14598" width="1.44140625" style="154" customWidth="1"/>
    <col min="14599" max="14599" width="13.44140625" style="154" customWidth="1"/>
    <col min="14600" max="14600" width="1" style="154" customWidth="1"/>
    <col min="14601" max="14601" width="3.44140625" style="154" customWidth="1"/>
    <col min="14602" max="14602" width="11.44140625" style="154" bestFit="1" customWidth="1"/>
    <col min="14603" max="14603" width="1.44140625" style="154" customWidth="1"/>
    <col min="14604" max="14604" width="11.44140625" style="154" bestFit="1" customWidth="1"/>
    <col min="14605" max="14605" width="2.44140625" style="154" customWidth="1"/>
    <col min="14606" max="14606" width="11.44140625" style="154" bestFit="1" customWidth="1"/>
    <col min="14607" max="14607" width="2" style="154" customWidth="1"/>
    <col min="14608" max="14608" width="11.44140625" style="154" bestFit="1" customWidth="1"/>
    <col min="14609" max="14609" width="2.44140625" style="154" customWidth="1"/>
    <col min="14610" max="14610" width="12.44140625" style="154" bestFit="1" customWidth="1"/>
    <col min="14611" max="14611" width="2" style="154" customWidth="1"/>
    <col min="14612" max="14612" width="10.44140625" style="154" bestFit="1" customWidth="1"/>
    <col min="14613" max="14613" width="2.44140625" style="154" customWidth="1"/>
    <col min="14614" max="14614" width="12.44140625" style="154" bestFit="1" customWidth="1"/>
    <col min="14615" max="14615" width="2.44140625" style="154" customWidth="1"/>
    <col min="14616" max="14845" width="10.44140625" style="154"/>
    <col min="14846" max="14846" width="48.44140625" style="154" customWidth="1"/>
    <col min="14847" max="14847" width="7.44140625" style="154" customWidth="1"/>
    <col min="14848" max="14848" width="1.44140625" style="154" customWidth="1"/>
    <col min="14849" max="14849" width="13.44140625" style="154" customWidth="1"/>
    <col min="14850" max="14850" width="1.44140625" style="154" customWidth="1"/>
    <col min="14851" max="14851" width="13.44140625" style="154" customWidth="1"/>
    <col min="14852" max="14852" width="1.44140625" style="154" customWidth="1"/>
    <col min="14853" max="14853" width="13.44140625" style="154" customWidth="1"/>
    <col min="14854" max="14854" width="1.44140625" style="154" customWidth="1"/>
    <col min="14855" max="14855" width="13.44140625" style="154" customWidth="1"/>
    <col min="14856" max="14856" width="1" style="154" customWidth="1"/>
    <col min="14857" max="14857" width="3.44140625" style="154" customWidth="1"/>
    <col min="14858" max="14858" width="11.44140625" style="154" bestFit="1" customWidth="1"/>
    <col min="14859" max="14859" width="1.44140625" style="154" customWidth="1"/>
    <col min="14860" max="14860" width="11.44140625" style="154" bestFit="1" customWidth="1"/>
    <col min="14861" max="14861" width="2.44140625" style="154" customWidth="1"/>
    <col min="14862" max="14862" width="11.44140625" style="154" bestFit="1" customWidth="1"/>
    <col min="14863" max="14863" width="2" style="154" customWidth="1"/>
    <col min="14864" max="14864" width="11.44140625" style="154" bestFit="1" customWidth="1"/>
    <col min="14865" max="14865" width="2.44140625" style="154" customWidth="1"/>
    <col min="14866" max="14866" width="12.44140625" style="154" bestFit="1" customWidth="1"/>
    <col min="14867" max="14867" width="2" style="154" customWidth="1"/>
    <col min="14868" max="14868" width="10.44140625" style="154" bestFit="1" customWidth="1"/>
    <col min="14869" max="14869" width="2.44140625" style="154" customWidth="1"/>
    <col min="14870" max="14870" width="12.44140625" style="154" bestFit="1" customWidth="1"/>
    <col min="14871" max="14871" width="2.44140625" style="154" customWidth="1"/>
    <col min="14872" max="15101" width="10.44140625" style="154"/>
    <col min="15102" max="15102" width="48.44140625" style="154" customWidth="1"/>
    <col min="15103" max="15103" width="7.44140625" style="154" customWidth="1"/>
    <col min="15104" max="15104" width="1.44140625" style="154" customWidth="1"/>
    <col min="15105" max="15105" width="13.44140625" style="154" customWidth="1"/>
    <col min="15106" max="15106" width="1.44140625" style="154" customWidth="1"/>
    <col min="15107" max="15107" width="13.44140625" style="154" customWidth="1"/>
    <col min="15108" max="15108" width="1.44140625" style="154" customWidth="1"/>
    <col min="15109" max="15109" width="13.44140625" style="154" customWidth="1"/>
    <col min="15110" max="15110" width="1.44140625" style="154" customWidth="1"/>
    <col min="15111" max="15111" width="13.44140625" style="154" customWidth="1"/>
    <col min="15112" max="15112" width="1" style="154" customWidth="1"/>
    <col min="15113" max="15113" width="3.44140625" style="154" customWidth="1"/>
    <col min="15114" max="15114" width="11.44140625" style="154" bestFit="1" customWidth="1"/>
    <col min="15115" max="15115" width="1.44140625" style="154" customWidth="1"/>
    <col min="15116" max="15116" width="11.44140625" style="154" bestFit="1" customWidth="1"/>
    <col min="15117" max="15117" width="2.44140625" style="154" customWidth="1"/>
    <col min="15118" max="15118" width="11.44140625" style="154" bestFit="1" customWidth="1"/>
    <col min="15119" max="15119" width="2" style="154" customWidth="1"/>
    <col min="15120" max="15120" width="11.44140625" style="154" bestFit="1" customWidth="1"/>
    <col min="15121" max="15121" width="2.44140625" style="154" customWidth="1"/>
    <col min="15122" max="15122" width="12.44140625" style="154" bestFit="1" customWidth="1"/>
    <col min="15123" max="15123" width="2" style="154" customWidth="1"/>
    <col min="15124" max="15124" width="10.44140625" style="154" bestFit="1" customWidth="1"/>
    <col min="15125" max="15125" width="2.44140625" style="154" customWidth="1"/>
    <col min="15126" max="15126" width="12.44140625" style="154" bestFit="1" customWidth="1"/>
    <col min="15127" max="15127" width="2.44140625" style="154" customWidth="1"/>
    <col min="15128" max="15357" width="10.44140625" style="154"/>
    <col min="15358" max="15358" width="48.44140625" style="154" customWidth="1"/>
    <col min="15359" max="15359" width="7.44140625" style="154" customWidth="1"/>
    <col min="15360" max="15360" width="1.44140625" style="154" customWidth="1"/>
    <col min="15361" max="15361" width="13.44140625" style="154" customWidth="1"/>
    <col min="15362" max="15362" width="1.44140625" style="154" customWidth="1"/>
    <col min="15363" max="15363" width="13.44140625" style="154" customWidth="1"/>
    <col min="15364" max="15364" width="1.44140625" style="154" customWidth="1"/>
    <col min="15365" max="15365" width="13.44140625" style="154" customWidth="1"/>
    <col min="15366" max="15366" width="1.44140625" style="154" customWidth="1"/>
    <col min="15367" max="15367" width="13.44140625" style="154" customWidth="1"/>
    <col min="15368" max="15368" width="1" style="154" customWidth="1"/>
    <col min="15369" max="15369" width="3.44140625" style="154" customWidth="1"/>
    <col min="15370" max="15370" width="11.44140625" style="154" bestFit="1" customWidth="1"/>
    <col min="15371" max="15371" width="1.44140625" style="154" customWidth="1"/>
    <col min="15372" max="15372" width="11.44140625" style="154" bestFit="1" customWidth="1"/>
    <col min="15373" max="15373" width="2.44140625" style="154" customWidth="1"/>
    <col min="15374" max="15374" width="11.44140625" style="154" bestFit="1" customWidth="1"/>
    <col min="15375" max="15375" width="2" style="154" customWidth="1"/>
    <col min="15376" max="15376" width="11.44140625" style="154" bestFit="1" customWidth="1"/>
    <col min="15377" max="15377" width="2.44140625" style="154" customWidth="1"/>
    <col min="15378" max="15378" width="12.44140625" style="154" bestFit="1" customWidth="1"/>
    <col min="15379" max="15379" width="2" style="154" customWidth="1"/>
    <col min="15380" max="15380" width="10.44140625" style="154" bestFit="1" customWidth="1"/>
    <col min="15381" max="15381" width="2.44140625" style="154" customWidth="1"/>
    <col min="15382" max="15382" width="12.44140625" style="154" bestFit="1" customWidth="1"/>
    <col min="15383" max="15383" width="2.44140625" style="154" customWidth="1"/>
    <col min="15384" max="15613" width="10.44140625" style="154"/>
    <col min="15614" max="15614" width="48.44140625" style="154" customWidth="1"/>
    <col min="15615" max="15615" width="7.44140625" style="154" customWidth="1"/>
    <col min="15616" max="15616" width="1.44140625" style="154" customWidth="1"/>
    <col min="15617" max="15617" width="13.44140625" style="154" customWidth="1"/>
    <col min="15618" max="15618" width="1.44140625" style="154" customWidth="1"/>
    <col min="15619" max="15619" width="13.44140625" style="154" customWidth="1"/>
    <col min="15620" max="15620" width="1.44140625" style="154" customWidth="1"/>
    <col min="15621" max="15621" width="13.44140625" style="154" customWidth="1"/>
    <col min="15622" max="15622" width="1.44140625" style="154" customWidth="1"/>
    <col min="15623" max="15623" width="13.44140625" style="154" customWidth="1"/>
    <col min="15624" max="15624" width="1" style="154" customWidth="1"/>
    <col min="15625" max="15625" width="3.44140625" style="154" customWidth="1"/>
    <col min="15626" max="15626" width="11.44140625" style="154" bestFit="1" customWidth="1"/>
    <col min="15627" max="15627" width="1.44140625" style="154" customWidth="1"/>
    <col min="15628" max="15628" width="11.44140625" style="154" bestFit="1" customWidth="1"/>
    <col min="15629" max="15629" width="2.44140625" style="154" customWidth="1"/>
    <col min="15630" max="15630" width="11.44140625" style="154" bestFit="1" customWidth="1"/>
    <col min="15631" max="15631" width="2" style="154" customWidth="1"/>
    <col min="15632" max="15632" width="11.44140625" style="154" bestFit="1" customWidth="1"/>
    <col min="15633" max="15633" width="2.44140625" style="154" customWidth="1"/>
    <col min="15634" max="15634" width="12.44140625" style="154" bestFit="1" customWidth="1"/>
    <col min="15635" max="15635" width="2" style="154" customWidth="1"/>
    <col min="15636" max="15636" width="10.44140625" style="154" bestFit="1" customWidth="1"/>
    <col min="15637" max="15637" width="2.44140625" style="154" customWidth="1"/>
    <col min="15638" max="15638" width="12.44140625" style="154" bestFit="1" customWidth="1"/>
    <col min="15639" max="15639" width="2.44140625" style="154" customWidth="1"/>
    <col min="15640" max="15869" width="10.44140625" style="154"/>
    <col min="15870" max="15870" width="48.44140625" style="154" customWidth="1"/>
    <col min="15871" max="15871" width="7.44140625" style="154" customWidth="1"/>
    <col min="15872" max="15872" width="1.44140625" style="154" customWidth="1"/>
    <col min="15873" max="15873" width="13.44140625" style="154" customWidth="1"/>
    <col min="15874" max="15874" width="1.44140625" style="154" customWidth="1"/>
    <col min="15875" max="15875" width="13.44140625" style="154" customWidth="1"/>
    <col min="15876" max="15876" width="1.44140625" style="154" customWidth="1"/>
    <col min="15877" max="15877" width="13.44140625" style="154" customWidth="1"/>
    <col min="15878" max="15878" width="1.44140625" style="154" customWidth="1"/>
    <col min="15879" max="15879" width="13.44140625" style="154" customWidth="1"/>
    <col min="15880" max="15880" width="1" style="154" customWidth="1"/>
    <col min="15881" max="15881" width="3.44140625" style="154" customWidth="1"/>
    <col min="15882" max="15882" width="11.44140625" style="154" bestFit="1" customWidth="1"/>
    <col min="15883" max="15883" width="1.44140625" style="154" customWidth="1"/>
    <col min="15884" max="15884" width="11.44140625" style="154" bestFit="1" customWidth="1"/>
    <col min="15885" max="15885" width="2.44140625" style="154" customWidth="1"/>
    <col min="15886" max="15886" width="11.44140625" style="154" bestFit="1" customWidth="1"/>
    <col min="15887" max="15887" width="2" style="154" customWidth="1"/>
    <col min="15888" max="15888" width="11.44140625" style="154" bestFit="1" customWidth="1"/>
    <col min="15889" max="15889" width="2.44140625" style="154" customWidth="1"/>
    <col min="15890" max="15890" width="12.44140625" style="154" bestFit="1" customWidth="1"/>
    <col min="15891" max="15891" width="2" style="154" customWidth="1"/>
    <col min="15892" max="15892" width="10.44140625" style="154" bestFit="1" customWidth="1"/>
    <col min="15893" max="15893" width="2.44140625" style="154" customWidth="1"/>
    <col min="15894" max="15894" width="12.44140625" style="154" bestFit="1" customWidth="1"/>
    <col min="15895" max="15895" width="2.44140625" style="154" customWidth="1"/>
    <col min="15896" max="16125" width="10.44140625" style="154"/>
    <col min="16126" max="16126" width="48.44140625" style="154" customWidth="1"/>
    <col min="16127" max="16127" width="7.44140625" style="154" customWidth="1"/>
    <col min="16128" max="16128" width="1.44140625" style="154" customWidth="1"/>
    <col min="16129" max="16129" width="13.44140625" style="154" customWidth="1"/>
    <col min="16130" max="16130" width="1.44140625" style="154" customWidth="1"/>
    <col min="16131" max="16131" width="13.44140625" style="154" customWidth="1"/>
    <col min="16132" max="16132" width="1.44140625" style="154" customWidth="1"/>
    <col min="16133" max="16133" width="13.44140625" style="154" customWidth="1"/>
    <col min="16134" max="16134" width="1.44140625" style="154" customWidth="1"/>
    <col min="16135" max="16135" width="13.44140625" style="154" customWidth="1"/>
    <col min="16136" max="16136" width="1" style="154" customWidth="1"/>
    <col min="16137" max="16137" width="3.44140625" style="154" customWidth="1"/>
    <col min="16138" max="16138" width="11.44140625" style="154" bestFit="1" customWidth="1"/>
    <col min="16139" max="16139" width="1.44140625" style="154" customWidth="1"/>
    <col min="16140" max="16140" width="11.44140625" style="154" bestFit="1" customWidth="1"/>
    <col min="16141" max="16141" width="2.44140625" style="154" customWidth="1"/>
    <col min="16142" max="16142" width="11.44140625" style="154" bestFit="1" customWidth="1"/>
    <col min="16143" max="16143" width="2" style="154" customWidth="1"/>
    <col min="16144" max="16144" width="11.44140625" style="154" bestFit="1" customWidth="1"/>
    <col min="16145" max="16145" width="2.44140625" style="154" customWidth="1"/>
    <col min="16146" max="16146" width="12.44140625" style="154" bestFit="1" customWidth="1"/>
    <col min="16147" max="16147" width="2" style="154" customWidth="1"/>
    <col min="16148" max="16148" width="10.44140625" style="154" bestFit="1" customWidth="1"/>
    <col min="16149" max="16149" width="2.44140625" style="154" customWidth="1"/>
    <col min="16150" max="16150" width="12.44140625" style="154" bestFit="1" customWidth="1"/>
    <col min="16151" max="16151" width="2.44140625" style="154" customWidth="1"/>
    <col min="16152" max="16384" width="10.44140625" style="154"/>
  </cols>
  <sheetData>
    <row r="1" spans="1:20" ht="24" customHeight="1">
      <c r="A1" s="234" t="s">
        <v>0</v>
      </c>
      <c r="B1" s="235"/>
      <c r="C1" s="236"/>
      <c r="D1" s="29"/>
      <c r="E1" s="236"/>
      <c r="F1" s="236"/>
      <c r="G1" s="236"/>
      <c r="H1" s="29"/>
      <c r="I1" s="236"/>
    </row>
    <row r="2" spans="1:20" ht="24" customHeight="1">
      <c r="A2" s="234" t="s">
        <v>1</v>
      </c>
      <c r="B2" s="237"/>
      <c r="C2" s="238"/>
      <c r="D2" s="58"/>
      <c r="E2" s="238"/>
      <c r="F2" s="238"/>
      <c r="G2" s="238"/>
      <c r="H2" s="29"/>
      <c r="I2" s="236"/>
    </row>
    <row r="3" spans="1:20" ht="24" customHeight="1">
      <c r="A3" s="239" t="s">
        <v>232</v>
      </c>
      <c r="B3" s="237"/>
      <c r="C3" s="238"/>
      <c r="D3" s="58"/>
      <c r="E3" s="238"/>
      <c r="F3" s="238"/>
      <c r="G3" s="238"/>
      <c r="H3" s="29"/>
      <c r="I3" s="236"/>
    </row>
    <row r="4" spans="1:20" ht="15" customHeight="1">
      <c r="A4" s="94"/>
      <c r="B4" s="94"/>
      <c r="C4" s="94"/>
      <c r="D4" s="59"/>
      <c r="E4" s="94"/>
      <c r="F4" s="240"/>
      <c r="G4" s="94"/>
      <c r="H4" s="59"/>
      <c r="I4" s="236"/>
    </row>
    <row r="5" spans="1:20" ht="24" customHeight="1">
      <c r="A5" s="241"/>
      <c r="B5" s="242" t="s">
        <v>4</v>
      </c>
      <c r="C5" s="241"/>
      <c r="D5" s="310" t="s">
        <v>2</v>
      </c>
      <c r="E5" s="310"/>
      <c r="F5" s="310"/>
      <c r="G5" s="243"/>
      <c r="H5" s="310" t="s">
        <v>3</v>
      </c>
      <c r="I5" s="310"/>
      <c r="J5" s="310"/>
    </row>
    <row r="6" spans="1:20" ht="24" customHeight="1">
      <c r="A6" s="187"/>
      <c r="C6" s="187"/>
      <c r="D6" s="245">
        <v>2566</v>
      </c>
      <c r="E6" s="99"/>
      <c r="F6" s="246">
        <v>2565</v>
      </c>
      <c r="G6" s="247"/>
      <c r="H6" s="245">
        <v>2566</v>
      </c>
      <c r="I6" s="99"/>
      <c r="J6" s="246">
        <v>2565</v>
      </c>
    </row>
    <row r="7" spans="1:20" ht="24" customHeight="1">
      <c r="A7" s="196"/>
      <c r="B7" s="248"/>
      <c r="C7" s="187"/>
      <c r="D7" s="308" t="s">
        <v>156</v>
      </c>
      <c r="E7" s="308"/>
      <c r="F7" s="308"/>
      <c r="G7" s="308"/>
      <c r="H7" s="308"/>
      <c r="I7" s="308"/>
      <c r="J7" s="308"/>
    </row>
    <row r="8" spans="1:20" ht="24" customHeight="1">
      <c r="A8" s="196" t="s">
        <v>144</v>
      </c>
      <c r="B8" s="248"/>
      <c r="C8" s="187"/>
      <c r="D8" s="60"/>
      <c r="E8" s="249"/>
      <c r="F8" s="249"/>
      <c r="G8" s="249"/>
      <c r="H8" s="60"/>
      <c r="I8" s="249"/>
      <c r="J8" s="249"/>
      <c r="Q8" s="2" t="s">
        <v>221</v>
      </c>
      <c r="T8" s="25" t="s">
        <v>220</v>
      </c>
    </row>
    <row r="9" spans="1:20" ht="24" customHeight="1">
      <c r="A9" s="250" t="s">
        <v>5</v>
      </c>
      <c r="Q9" s="25"/>
      <c r="T9" s="25"/>
    </row>
    <row r="10" spans="1:20" ht="24" customHeight="1">
      <c r="A10" s="154" t="s">
        <v>6</v>
      </c>
      <c r="C10" s="170"/>
      <c r="D10" s="61">
        <v>697071</v>
      </c>
      <c r="E10" s="170"/>
      <c r="F10" s="251">
        <v>879647</v>
      </c>
      <c r="H10" s="61">
        <v>550670</v>
      </c>
      <c r="J10" s="251">
        <v>691436</v>
      </c>
      <c r="N10" s="1">
        <v>940365</v>
      </c>
      <c r="O10" s="251">
        <v>770675</v>
      </c>
      <c r="Q10" s="2">
        <v>995815</v>
      </c>
      <c r="T10" s="252">
        <v>880820</v>
      </c>
    </row>
    <row r="11" spans="1:20" ht="24" customHeight="1">
      <c r="A11" s="154" t="s">
        <v>180</v>
      </c>
      <c r="C11" s="170"/>
      <c r="D11" s="61">
        <v>71723</v>
      </c>
      <c r="E11" s="170"/>
      <c r="F11" s="251">
        <v>80285</v>
      </c>
      <c r="H11" s="251">
        <v>0</v>
      </c>
      <c r="I11" s="251"/>
      <c r="J11" s="251">
        <v>0</v>
      </c>
      <c r="N11" s="1">
        <v>42549</v>
      </c>
      <c r="O11" s="251"/>
      <c r="Q11" s="2">
        <v>67625</v>
      </c>
      <c r="T11" s="252">
        <v>0</v>
      </c>
    </row>
    <row r="12" spans="1:20" ht="24" customHeight="1">
      <c r="A12" s="154" t="s">
        <v>206</v>
      </c>
      <c r="C12" s="170"/>
      <c r="D12" s="61">
        <v>6</v>
      </c>
      <c r="E12" s="170"/>
      <c r="F12" s="251">
        <v>314</v>
      </c>
      <c r="H12" s="61">
        <v>41449</v>
      </c>
      <c r="J12" s="251">
        <v>33624</v>
      </c>
      <c r="O12" s="251"/>
      <c r="Q12" s="2">
        <v>23</v>
      </c>
      <c r="T12" s="252">
        <v>39956</v>
      </c>
    </row>
    <row r="13" spans="1:20" ht="24" customHeight="1">
      <c r="A13" s="154" t="s">
        <v>7</v>
      </c>
      <c r="B13" s="253"/>
      <c r="C13" s="170"/>
      <c r="D13" s="61">
        <v>13993</v>
      </c>
      <c r="E13" s="170"/>
      <c r="F13" s="201">
        <v>11358</v>
      </c>
      <c r="H13" s="61">
        <v>7852</v>
      </c>
      <c r="J13" s="201">
        <v>5314</v>
      </c>
      <c r="N13" s="1">
        <v>87495</v>
      </c>
      <c r="O13" s="251">
        <v>32327</v>
      </c>
      <c r="Q13" s="2">
        <v>19137</v>
      </c>
      <c r="T13" s="252">
        <f>51000-T12</f>
        <v>11044</v>
      </c>
    </row>
    <row r="14" spans="1:20" ht="24" customHeight="1">
      <c r="A14" s="154" t="s">
        <v>150</v>
      </c>
      <c r="C14" s="170"/>
      <c r="D14" s="251">
        <v>0</v>
      </c>
      <c r="E14" s="170"/>
      <c r="F14" s="201">
        <v>24213</v>
      </c>
      <c r="H14" s="6">
        <v>5185</v>
      </c>
      <c r="J14" s="201">
        <v>55846</v>
      </c>
      <c r="N14" s="1">
        <v>35591</v>
      </c>
      <c r="O14" s="251">
        <v>10566</v>
      </c>
      <c r="Q14" s="2">
        <v>0</v>
      </c>
      <c r="T14" s="252">
        <v>0</v>
      </c>
    </row>
    <row r="15" spans="1:20" ht="24" customHeight="1">
      <c r="A15" s="196" t="s">
        <v>8</v>
      </c>
      <c r="C15" s="170"/>
      <c r="D15" s="62">
        <f>SUM(D10:D14)</f>
        <v>782793</v>
      </c>
      <c r="E15" s="254"/>
      <c r="F15" s="255">
        <f>SUM(F10:F14)</f>
        <v>995817</v>
      </c>
      <c r="G15" s="196"/>
      <c r="H15" s="62">
        <f>SUM(H10:H14)</f>
        <v>605156</v>
      </c>
      <c r="I15" s="196"/>
      <c r="J15" s="255">
        <f>SUM(J10:J14)</f>
        <v>786220</v>
      </c>
      <c r="N15" s="4">
        <v>1106000</v>
      </c>
      <c r="O15" s="256">
        <v>813568</v>
      </c>
      <c r="Q15" s="257">
        <f>SUM(Q10:Q14)</f>
        <v>1082600</v>
      </c>
      <c r="T15" s="257">
        <f>SUM(T10:T14)</f>
        <v>931820</v>
      </c>
    </row>
    <row r="16" spans="1:20" ht="24" customHeight="1">
      <c r="A16" s="196"/>
      <c r="C16" s="170"/>
      <c r="D16" s="61"/>
      <c r="E16" s="170"/>
      <c r="F16" s="201"/>
      <c r="H16" s="61"/>
      <c r="J16" s="201"/>
      <c r="O16" s="251"/>
    </row>
    <row r="17" spans="1:24" ht="24" customHeight="1">
      <c r="A17" s="250" t="s">
        <v>9</v>
      </c>
      <c r="C17" s="170"/>
      <c r="D17" s="61"/>
      <c r="E17" s="170"/>
      <c r="F17" s="201"/>
      <c r="H17" s="61"/>
      <c r="J17" s="201"/>
      <c r="O17" s="251"/>
    </row>
    <row r="18" spans="1:24" ht="24" customHeight="1">
      <c r="A18" s="154" t="s">
        <v>10</v>
      </c>
      <c r="B18" s="253">
        <v>26</v>
      </c>
      <c r="C18" s="170"/>
      <c r="D18" s="61">
        <v>438227</v>
      </c>
      <c r="E18" s="170"/>
      <c r="F18" s="251">
        <v>597297</v>
      </c>
      <c r="H18" s="61">
        <v>365243</v>
      </c>
      <c r="J18" s="251">
        <v>480317</v>
      </c>
      <c r="N18" s="1">
        <v>571536</v>
      </c>
      <c r="O18" s="251">
        <v>462544</v>
      </c>
      <c r="Q18" s="252">
        <v>668497</v>
      </c>
      <c r="T18" s="252">
        <v>598765</v>
      </c>
      <c r="V18" s="258"/>
      <c r="W18" s="259"/>
      <c r="X18" s="259"/>
    </row>
    <row r="19" spans="1:24" ht="24" customHeight="1">
      <c r="A19" s="154" t="s">
        <v>181</v>
      </c>
      <c r="B19" s="253">
        <v>26</v>
      </c>
      <c r="C19" s="170"/>
      <c r="D19" s="61">
        <v>63942</v>
      </c>
      <c r="E19" s="170"/>
      <c r="F19" s="251">
        <v>79680</v>
      </c>
      <c r="H19" s="251">
        <v>0</v>
      </c>
      <c r="J19" s="251">
        <v>0</v>
      </c>
      <c r="N19" s="1">
        <v>109880</v>
      </c>
      <c r="O19" s="251"/>
      <c r="Q19" s="252">
        <v>57992</v>
      </c>
      <c r="T19" s="252">
        <v>0</v>
      </c>
      <c r="V19" s="259"/>
      <c r="W19" s="259"/>
      <c r="X19" s="259"/>
    </row>
    <row r="20" spans="1:24" ht="24" customHeight="1">
      <c r="A20" s="154" t="s">
        <v>128</v>
      </c>
      <c r="B20" s="253">
        <v>26</v>
      </c>
      <c r="C20" s="170"/>
      <c r="D20" s="61">
        <v>112162</v>
      </c>
      <c r="E20" s="170"/>
      <c r="F20" s="251">
        <v>126463</v>
      </c>
      <c r="H20" s="61">
        <v>71190</v>
      </c>
      <c r="J20" s="251">
        <v>86590.04297999994</v>
      </c>
      <c r="N20" s="1">
        <v>213907</v>
      </c>
      <c r="O20" s="251">
        <v>154828</v>
      </c>
      <c r="Q20" s="252">
        <v>111025</v>
      </c>
      <c r="T20" s="252">
        <v>93453</v>
      </c>
    </row>
    <row r="21" spans="1:24" ht="24" customHeight="1">
      <c r="A21" s="154" t="s">
        <v>11</v>
      </c>
      <c r="B21" s="253">
        <v>26</v>
      </c>
      <c r="C21" s="170"/>
      <c r="D21" s="61">
        <v>87867</v>
      </c>
      <c r="E21" s="170"/>
      <c r="F21" s="251">
        <v>80898</v>
      </c>
      <c r="H21" s="61">
        <v>67855</v>
      </c>
      <c r="J21" s="251">
        <v>64863</v>
      </c>
      <c r="N21" s="1">
        <v>76857</v>
      </c>
      <c r="O21" s="251">
        <v>48111</v>
      </c>
      <c r="Q21" s="252">
        <v>79217</v>
      </c>
      <c r="T21" s="252">
        <v>60845</v>
      </c>
    </row>
    <row r="22" spans="1:24" ht="24" customHeight="1">
      <c r="A22" s="154" t="s">
        <v>164</v>
      </c>
      <c r="B22" s="253"/>
      <c r="C22" s="170"/>
      <c r="D22" s="61">
        <v>22296</v>
      </c>
      <c r="E22" s="170"/>
      <c r="F22" s="251">
        <v>0</v>
      </c>
      <c r="H22" s="251">
        <v>0</v>
      </c>
      <c r="J22" s="251">
        <v>0</v>
      </c>
      <c r="N22" s="1">
        <v>0</v>
      </c>
      <c r="O22" s="251">
        <v>0</v>
      </c>
      <c r="Q22" s="252">
        <v>6440</v>
      </c>
      <c r="T22" s="252">
        <v>9911</v>
      </c>
    </row>
    <row r="23" spans="1:24" ht="24" customHeight="1">
      <c r="A23" s="196" t="s">
        <v>12</v>
      </c>
      <c r="B23" s="253"/>
      <c r="C23" s="170"/>
      <c r="D23" s="62">
        <f>SUM(D18:D22)</f>
        <v>724494</v>
      </c>
      <c r="E23" s="254"/>
      <c r="F23" s="255">
        <f>SUM(F18:F22)</f>
        <v>884338</v>
      </c>
      <c r="G23" s="196"/>
      <c r="H23" s="62">
        <f>SUM(H18:H22)</f>
        <v>504288</v>
      </c>
      <c r="I23" s="196"/>
      <c r="J23" s="255">
        <f>SUM(J18:J22)</f>
        <v>631770.04297999991</v>
      </c>
      <c r="M23" s="260"/>
      <c r="N23" s="4">
        <v>972180</v>
      </c>
      <c r="O23" s="256">
        <v>665483</v>
      </c>
      <c r="Q23" s="257">
        <f>SUM(Q18:Q22)</f>
        <v>923171</v>
      </c>
      <c r="T23" s="257">
        <f>SUM(T18:T22)</f>
        <v>762974</v>
      </c>
    </row>
    <row r="24" spans="1:24" ht="24" customHeight="1">
      <c r="A24" s="196" t="s">
        <v>169</v>
      </c>
      <c r="B24" s="253"/>
      <c r="C24" s="170"/>
      <c r="D24" s="63">
        <f>D15-D23</f>
        <v>58299</v>
      </c>
      <c r="E24" s="254"/>
      <c r="F24" s="261">
        <f>F15-F23</f>
        <v>111479</v>
      </c>
      <c r="G24" s="196"/>
      <c r="H24" s="63">
        <f>H15-H23</f>
        <v>100868</v>
      </c>
      <c r="I24" s="196"/>
      <c r="J24" s="261">
        <f>J15-J23</f>
        <v>154449.95702000009</v>
      </c>
      <c r="N24" s="4">
        <v>133820</v>
      </c>
      <c r="O24" s="256">
        <v>148085</v>
      </c>
      <c r="Q24" s="262">
        <f>Q15-Q23</f>
        <v>159429</v>
      </c>
      <c r="T24" s="262">
        <f>T15-T23</f>
        <v>168846</v>
      </c>
    </row>
    <row r="25" spans="1:24" ht="24" customHeight="1">
      <c r="A25" s="154" t="s">
        <v>235</v>
      </c>
      <c r="B25" s="253">
        <v>10.199999999999999</v>
      </c>
      <c r="C25" s="170"/>
      <c r="D25" s="61">
        <v>9837</v>
      </c>
      <c r="E25" s="170"/>
      <c r="F25" s="61">
        <v>1522</v>
      </c>
      <c r="H25" s="251">
        <v>0</v>
      </c>
      <c r="I25" s="251"/>
      <c r="J25" s="251">
        <v>0</v>
      </c>
      <c r="N25" s="1">
        <v>-258</v>
      </c>
      <c r="O25" s="251">
        <v>0</v>
      </c>
      <c r="Q25" s="252">
        <v>9</v>
      </c>
    </row>
    <row r="26" spans="1:24" ht="24" customHeight="1">
      <c r="A26" s="154" t="s">
        <v>138</v>
      </c>
      <c r="C26" s="170"/>
      <c r="D26" s="61">
        <v>-55354</v>
      </c>
      <c r="E26" s="170"/>
      <c r="F26" s="61">
        <v>-41636</v>
      </c>
      <c r="H26" s="61">
        <v>-50396</v>
      </c>
      <c r="J26" s="61">
        <v>-37649</v>
      </c>
      <c r="N26" s="1">
        <v>-30138</v>
      </c>
      <c r="O26" s="251">
        <v>-28615</v>
      </c>
      <c r="Q26" s="252">
        <v>-53122</v>
      </c>
      <c r="T26" s="263">
        <v>-46830</v>
      </c>
    </row>
    <row r="27" spans="1:24" ht="24" customHeight="1">
      <c r="A27" s="196" t="s">
        <v>197</v>
      </c>
      <c r="C27" s="170"/>
      <c r="D27" s="64">
        <f>SUM(D24:D26)</f>
        <v>12782</v>
      </c>
      <c r="E27" s="261">
        <f t="shared" ref="E27" si="0">SUM(E24:E26)</f>
        <v>0</v>
      </c>
      <c r="F27" s="264">
        <f>SUM(F24:F26)</f>
        <v>71365</v>
      </c>
      <c r="G27" s="261">
        <f t="shared" ref="G27:I27" si="1">SUM(G24:G26)</f>
        <v>0</v>
      </c>
      <c r="H27" s="64">
        <f>SUM(H24:H26)</f>
        <v>50472</v>
      </c>
      <c r="I27" s="261">
        <f t="shared" si="1"/>
        <v>0</v>
      </c>
      <c r="J27" s="264">
        <f>SUM(J24:J26)</f>
        <v>116800.95702000009</v>
      </c>
      <c r="N27" s="4">
        <v>103424</v>
      </c>
      <c r="O27" s="256">
        <v>119470</v>
      </c>
      <c r="Q27" s="265">
        <f>SUM(Q24:Q26)</f>
        <v>106316</v>
      </c>
      <c r="T27" s="265">
        <f>SUM(T24:T26)</f>
        <v>122016</v>
      </c>
    </row>
    <row r="28" spans="1:24" ht="24" customHeight="1">
      <c r="A28" s="154" t="s">
        <v>167</v>
      </c>
      <c r="B28" s="253">
        <v>19</v>
      </c>
      <c r="C28" s="170"/>
      <c r="D28" s="61">
        <v>-8352</v>
      </c>
      <c r="E28" s="170"/>
      <c r="F28" s="251">
        <v>-9112</v>
      </c>
      <c r="H28" s="61">
        <v>-9779</v>
      </c>
      <c r="J28" s="251">
        <v>-8915</v>
      </c>
      <c r="N28" s="1">
        <v>-20912</v>
      </c>
      <c r="O28" s="251">
        <v>-20659</v>
      </c>
      <c r="Q28" s="252">
        <v>-19350</v>
      </c>
      <c r="T28" s="2">
        <v>-15626</v>
      </c>
    </row>
    <row r="29" spans="1:24" ht="24" customHeight="1" thickBot="1">
      <c r="A29" s="266" t="s">
        <v>159</v>
      </c>
      <c r="C29" s="170"/>
      <c r="D29" s="65">
        <f>SUM(D27:D28)</f>
        <v>4430</v>
      </c>
      <c r="E29" s="254"/>
      <c r="F29" s="267">
        <f>SUM(F27:F28)</f>
        <v>62253</v>
      </c>
      <c r="G29" s="196"/>
      <c r="H29" s="65">
        <f>SUM(H27:H28)</f>
        <v>40693</v>
      </c>
      <c r="I29" s="196"/>
      <c r="J29" s="267">
        <f>SUM(J27:J28)</f>
        <v>107885.95702000009</v>
      </c>
      <c r="N29" s="4">
        <v>82512</v>
      </c>
      <c r="O29" s="256">
        <v>98811</v>
      </c>
      <c r="Q29" s="268">
        <f>SUM(Q27:Q28)</f>
        <v>86966</v>
      </c>
      <c r="T29" s="268">
        <f>SUM(T27:T28)</f>
        <v>106390</v>
      </c>
    </row>
    <row r="30" spans="1:24" ht="24" customHeight="1" thickTop="1">
      <c r="A30" s="266"/>
      <c r="C30" s="170"/>
      <c r="D30" s="61"/>
      <c r="E30" s="170"/>
      <c r="F30" s="201"/>
      <c r="H30" s="61"/>
      <c r="J30" s="201"/>
    </row>
    <row r="31" spans="1:24" ht="24" customHeight="1">
      <c r="A31" s="269" t="s">
        <v>13</v>
      </c>
      <c r="C31" s="170"/>
      <c r="D31" s="61"/>
      <c r="E31" s="170"/>
      <c r="F31" s="201"/>
      <c r="H31" s="61"/>
      <c r="J31" s="201"/>
    </row>
    <row r="32" spans="1:24" ht="24" customHeight="1">
      <c r="A32" s="270" t="s">
        <v>14</v>
      </c>
      <c r="C32" s="170"/>
      <c r="D32" s="61"/>
      <c r="E32" s="170"/>
      <c r="F32" s="201"/>
      <c r="H32" s="61"/>
      <c r="J32" s="201"/>
    </row>
    <row r="33" spans="1:20" ht="24" customHeight="1">
      <c r="A33" s="271" t="s">
        <v>15</v>
      </c>
      <c r="C33" s="170"/>
      <c r="D33" s="61"/>
      <c r="E33" s="170"/>
      <c r="F33" s="201"/>
      <c r="H33" s="61"/>
      <c r="J33" s="201"/>
    </row>
    <row r="34" spans="1:20" ht="24" customHeight="1">
      <c r="A34" s="271" t="s">
        <v>16</v>
      </c>
      <c r="C34" s="170"/>
      <c r="D34" s="61">
        <v>1548</v>
      </c>
      <c r="E34" s="170"/>
      <c r="F34" s="251">
        <v>9853</v>
      </c>
      <c r="H34" s="201">
        <v>0</v>
      </c>
      <c r="J34" s="201">
        <v>0</v>
      </c>
      <c r="N34" s="1">
        <v>-38491</v>
      </c>
      <c r="Q34" s="252">
        <v>-7512</v>
      </c>
      <c r="T34" s="2">
        <v>0</v>
      </c>
    </row>
    <row r="35" spans="1:20" ht="24" customHeight="1">
      <c r="A35" s="271" t="s">
        <v>195</v>
      </c>
      <c r="C35" s="170"/>
      <c r="D35" s="61">
        <v>-4506</v>
      </c>
      <c r="E35" s="170"/>
      <c r="F35" s="251">
        <v>-9718</v>
      </c>
      <c r="H35" s="201">
        <v>0</v>
      </c>
      <c r="J35" s="201">
        <v>0</v>
      </c>
      <c r="Q35" s="252">
        <v>1631</v>
      </c>
      <c r="T35" s="2">
        <v>0</v>
      </c>
    </row>
    <row r="36" spans="1:20" ht="24" customHeight="1">
      <c r="A36" s="272" t="s">
        <v>157</v>
      </c>
      <c r="C36" s="170"/>
      <c r="D36" s="62">
        <f>SUM(D34:D35)</f>
        <v>-2958</v>
      </c>
      <c r="E36" s="254"/>
      <c r="F36" s="255">
        <f>SUM(F34:F35)</f>
        <v>135</v>
      </c>
      <c r="G36" s="196"/>
      <c r="H36" s="255">
        <f>SUM(H34:H34)</f>
        <v>0</v>
      </c>
      <c r="I36" s="196"/>
      <c r="J36" s="255">
        <f>SUM(J34:J34)</f>
        <v>0</v>
      </c>
      <c r="Q36" s="257">
        <f>SUM(Q34:Q35)</f>
        <v>-5881</v>
      </c>
      <c r="T36" s="257">
        <f>SUM(T34:T35)</f>
        <v>0</v>
      </c>
    </row>
    <row r="37" spans="1:20" ht="24" customHeight="1">
      <c r="A37" s="266"/>
      <c r="C37" s="170"/>
      <c r="D37" s="63"/>
      <c r="E37" s="254"/>
      <c r="F37" s="261"/>
      <c r="G37" s="196"/>
      <c r="H37" s="63"/>
      <c r="I37" s="196"/>
      <c r="J37" s="261"/>
      <c r="T37" s="262"/>
    </row>
    <row r="38" spans="1:20" ht="24" customHeight="1" thickBot="1">
      <c r="A38" s="272" t="s">
        <v>158</v>
      </c>
      <c r="D38" s="66">
        <f>+D29+D36</f>
        <v>1472</v>
      </c>
      <c r="E38" s="196"/>
      <c r="F38" s="273">
        <f>+F29+F36</f>
        <v>62388</v>
      </c>
      <c r="G38" s="196"/>
      <c r="H38" s="66">
        <f>+H29+H36</f>
        <v>40693</v>
      </c>
      <c r="I38" s="196"/>
      <c r="J38" s="273">
        <f>+J29+J36</f>
        <v>107885.95702000009</v>
      </c>
      <c r="N38" s="1">
        <v>44021</v>
      </c>
      <c r="Q38" s="274">
        <f>+Q29+Q36</f>
        <v>81085</v>
      </c>
      <c r="T38" s="274">
        <f>+T29+T36</f>
        <v>106390</v>
      </c>
    </row>
    <row r="39" spans="1:20" ht="24" customHeight="1" thickTop="1"/>
    <row r="40" spans="1:20" ht="24" customHeight="1">
      <c r="A40" s="86" t="s">
        <v>0</v>
      </c>
      <c r="B40" s="86"/>
      <c r="C40" s="86"/>
      <c r="D40" s="67"/>
      <c r="E40" s="86"/>
      <c r="F40" s="182"/>
      <c r="G40" s="86"/>
      <c r="H40" s="67"/>
      <c r="I40" s="236"/>
    </row>
    <row r="41" spans="1:20" ht="24" customHeight="1">
      <c r="A41" s="86" t="s">
        <v>17</v>
      </c>
      <c r="B41" s="86"/>
      <c r="C41" s="86"/>
      <c r="D41" s="67"/>
      <c r="E41" s="86"/>
      <c r="F41" s="182"/>
      <c r="G41" s="86"/>
      <c r="H41" s="67"/>
      <c r="I41" s="236"/>
    </row>
    <row r="42" spans="1:20" ht="24" customHeight="1">
      <c r="A42" s="94" t="str">
        <f>A3</f>
        <v>สำหรับงวดสามเดือนสิ้นสุดวันที่ 30 กันยายน 2566 (ยังไม่ได้ตรวจสอบ แต่สอบทานแล้ว)</v>
      </c>
      <c r="B42" s="94"/>
      <c r="C42" s="94"/>
      <c r="D42" s="59"/>
      <c r="E42" s="94"/>
      <c r="F42" s="240"/>
      <c r="G42" s="94"/>
      <c r="H42" s="59"/>
      <c r="I42" s="236"/>
    </row>
    <row r="43" spans="1:20" ht="15" customHeight="1">
      <c r="A43" s="94"/>
      <c r="B43" s="94"/>
      <c r="C43" s="94"/>
      <c r="D43" s="59"/>
      <c r="E43" s="94"/>
      <c r="F43" s="240"/>
      <c r="G43" s="94"/>
      <c r="H43" s="59"/>
      <c r="I43" s="236"/>
    </row>
    <row r="44" spans="1:20" s="275" customFormat="1" ht="24" customHeight="1">
      <c r="A44" s="241"/>
      <c r="B44" s="242" t="s">
        <v>4</v>
      </c>
      <c r="C44" s="241"/>
      <c r="D44" s="310" t="s">
        <v>2</v>
      </c>
      <c r="E44" s="310"/>
      <c r="F44" s="310"/>
      <c r="G44" s="243"/>
      <c r="H44" s="310" t="s">
        <v>3</v>
      </c>
      <c r="I44" s="310"/>
      <c r="J44" s="310"/>
      <c r="M44"/>
      <c r="N44" s="10"/>
      <c r="O44" s="10"/>
      <c r="P44" s="10"/>
      <c r="Q44" s="11"/>
      <c r="R44" s="276"/>
      <c r="S44" s="276"/>
      <c r="T44" s="11"/>
    </row>
    <row r="45" spans="1:20" ht="24" customHeight="1">
      <c r="A45" s="187"/>
      <c r="C45" s="187"/>
      <c r="D45" s="245">
        <v>2566</v>
      </c>
      <c r="E45" s="99"/>
      <c r="F45" s="246">
        <v>2565</v>
      </c>
      <c r="G45" s="247"/>
      <c r="H45" s="245">
        <v>2566</v>
      </c>
      <c r="I45" s="99"/>
      <c r="J45" s="246">
        <v>2565</v>
      </c>
    </row>
    <row r="46" spans="1:20" ht="24" customHeight="1">
      <c r="A46" s="187"/>
      <c r="B46" s="277"/>
      <c r="C46" s="187"/>
      <c r="D46" s="308" t="s">
        <v>156</v>
      </c>
      <c r="E46" s="308"/>
      <c r="F46" s="308"/>
      <c r="G46" s="308"/>
      <c r="H46" s="308"/>
      <c r="I46" s="308"/>
      <c r="J46" s="308"/>
    </row>
    <row r="47" spans="1:20" ht="24" customHeight="1">
      <c r="A47" s="278" t="s">
        <v>127</v>
      </c>
    </row>
    <row r="48" spans="1:20" ht="24" customHeight="1" thickBot="1">
      <c r="A48" s="279" t="s">
        <v>166</v>
      </c>
      <c r="D48" s="280">
        <f>+D50-D49</f>
        <v>13761</v>
      </c>
      <c r="E48" s="280">
        <f t="shared" ref="E48" si="2">+E50-E49</f>
        <v>0</v>
      </c>
      <c r="F48" s="280">
        <f>+F50-F49</f>
        <v>71878</v>
      </c>
      <c r="H48" s="70">
        <f>H29</f>
        <v>40693</v>
      </c>
      <c r="J48" s="281">
        <f>J38</f>
        <v>107885.95702000009</v>
      </c>
      <c r="N48" s="1">
        <v>83358</v>
      </c>
      <c r="Q48" s="2">
        <v>92303</v>
      </c>
      <c r="T48" s="282">
        <f>T29</f>
        <v>106390</v>
      </c>
    </row>
    <row r="49" spans="1:20" ht="24" customHeight="1" thickTop="1">
      <c r="A49" s="279" t="s">
        <v>18</v>
      </c>
      <c r="D49" s="61">
        <v>-9331</v>
      </c>
      <c r="F49" s="251">
        <v>-9625</v>
      </c>
      <c r="N49" s="1">
        <v>-846</v>
      </c>
      <c r="Q49" s="2">
        <v>-5337</v>
      </c>
    </row>
    <row r="50" spans="1:20" ht="24" customHeight="1" thickBot="1">
      <c r="A50" s="272"/>
      <c r="D50" s="65">
        <f>D29</f>
        <v>4430</v>
      </c>
      <c r="E50" s="196"/>
      <c r="F50" s="283">
        <f>F29</f>
        <v>62253</v>
      </c>
      <c r="N50" s="1">
        <v>82512</v>
      </c>
      <c r="Q50" s="268">
        <f>Q29</f>
        <v>86966</v>
      </c>
    </row>
    <row r="51" spans="1:20" ht="24" customHeight="1" thickTop="1">
      <c r="A51" s="272"/>
      <c r="D51" s="68"/>
      <c r="F51" s="284"/>
    </row>
    <row r="52" spans="1:20" ht="24" customHeight="1">
      <c r="A52" s="269" t="s">
        <v>19</v>
      </c>
      <c r="B52" s="285"/>
      <c r="C52" s="286"/>
      <c r="D52" s="69"/>
      <c r="E52" s="286"/>
      <c r="F52" s="287"/>
      <c r="G52" s="288"/>
      <c r="H52" s="71"/>
      <c r="I52" s="288"/>
      <c r="J52" s="289"/>
    </row>
    <row r="53" spans="1:20" ht="24" customHeight="1" thickBot="1">
      <c r="A53" s="279" t="s">
        <v>166</v>
      </c>
      <c r="B53" s="285"/>
      <c r="C53" s="286"/>
      <c r="D53" s="280">
        <f>+D55-D54</f>
        <v>11202</v>
      </c>
      <c r="E53" s="286"/>
      <c r="F53" s="280">
        <f>+F55-F54</f>
        <v>69843</v>
      </c>
      <c r="H53" s="70">
        <f>H38</f>
        <v>40693</v>
      </c>
      <c r="J53" s="290">
        <f>J38</f>
        <v>107885.95702000009</v>
      </c>
      <c r="N53" s="1">
        <v>46734</v>
      </c>
      <c r="Q53" s="2">
        <v>86811</v>
      </c>
      <c r="T53" s="282">
        <f>T38</f>
        <v>106390</v>
      </c>
    </row>
    <row r="54" spans="1:20" ht="24" customHeight="1" thickTop="1">
      <c r="A54" s="279" t="s">
        <v>18</v>
      </c>
      <c r="B54" s="285"/>
      <c r="C54" s="286"/>
      <c r="D54" s="61">
        <v>-9730</v>
      </c>
      <c r="E54" s="286"/>
      <c r="F54" s="251">
        <v>-7455</v>
      </c>
      <c r="N54" s="1">
        <v>-2713</v>
      </c>
      <c r="Q54" s="2">
        <v>-5726</v>
      </c>
    </row>
    <row r="55" spans="1:20" ht="24" customHeight="1" thickBot="1">
      <c r="A55" s="271"/>
      <c r="B55" s="285"/>
      <c r="C55" s="286"/>
      <c r="D55" s="65">
        <f>D38</f>
        <v>1472</v>
      </c>
      <c r="E55" s="291"/>
      <c r="F55" s="283">
        <f>F38</f>
        <v>62388</v>
      </c>
      <c r="N55" s="1">
        <v>44021</v>
      </c>
      <c r="Q55" s="268">
        <f>Q38</f>
        <v>81085</v>
      </c>
    </row>
    <row r="56" spans="1:20" ht="24" customHeight="1" thickTop="1">
      <c r="A56" s="272"/>
      <c r="D56" s="68"/>
      <c r="F56" s="284"/>
    </row>
    <row r="57" spans="1:20" ht="24" customHeight="1">
      <c r="A57" s="278" t="s">
        <v>192</v>
      </c>
      <c r="B57" s="253">
        <v>21</v>
      </c>
    </row>
    <row r="58" spans="1:20" ht="24" customHeight="1">
      <c r="A58" s="292" t="s">
        <v>193</v>
      </c>
    </row>
    <row r="59" spans="1:20" ht="24" customHeight="1" thickBot="1">
      <c r="A59" s="293" t="s">
        <v>194</v>
      </c>
      <c r="B59" s="250"/>
      <c r="C59" s="196"/>
      <c r="D59" s="294">
        <f>D48/'BS_30.09.2566'!E86</f>
        <v>1.4334375E-2</v>
      </c>
      <c r="E59" s="295"/>
      <c r="F59" s="296">
        <f>F48/'BS_30.09.2566'!G86</f>
        <v>7.4872916666666664E-2</v>
      </c>
      <c r="G59" s="297"/>
      <c r="H59" s="294">
        <f>H48/'BS_30.09.2566'!I86</f>
        <v>4.2388541666666668E-2</v>
      </c>
      <c r="I59" s="297"/>
      <c r="J59" s="296">
        <f>J48/'BS_30.09.2566'!K86</f>
        <v>0.11238120522916675</v>
      </c>
    </row>
    <row r="60" spans="1:20" ht="24" customHeight="1" thickTop="1">
      <c r="A60" s="234" t="s">
        <v>0</v>
      </c>
      <c r="B60" s="235"/>
      <c r="C60" s="236"/>
      <c r="D60" s="29"/>
      <c r="E60" s="236"/>
      <c r="F60" s="236"/>
      <c r="G60" s="236"/>
      <c r="H60" s="29"/>
      <c r="I60" s="236"/>
    </row>
    <row r="61" spans="1:20" ht="24" customHeight="1">
      <c r="A61" s="234" t="s">
        <v>1</v>
      </c>
      <c r="B61" s="237"/>
      <c r="C61" s="238"/>
      <c r="D61" s="58"/>
      <c r="E61" s="238"/>
      <c r="F61" s="238"/>
      <c r="G61" s="238"/>
      <c r="H61" s="29"/>
      <c r="I61" s="236"/>
    </row>
    <row r="62" spans="1:20" ht="24" customHeight="1">
      <c r="A62" s="239" t="s">
        <v>228</v>
      </c>
      <c r="B62" s="237"/>
      <c r="C62" s="238"/>
      <c r="D62" s="58"/>
      <c r="E62" s="238"/>
      <c r="F62" s="238"/>
      <c r="G62" s="238"/>
      <c r="H62" s="29"/>
      <c r="I62" s="236"/>
    </row>
    <row r="63" spans="1:20" ht="15" customHeight="1">
      <c r="A63" s="94"/>
      <c r="B63" s="94"/>
      <c r="C63" s="94"/>
      <c r="D63" s="59"/>
      <c r="E63" s="94"/>
      <c r="F63" s="240"/>
      <c r="G63" s="94"/>
      <c r="H63" s="59"/>
      <c r="I63" s="236"/>
    </row>
    <row r="64" spans="1:20" s="275" customFormat="1" ht="24" customHeight="1">
      <c r="A64" s="241"/>
      <c r="B64" s="242" t="s">
        <v>4</v>
      </c>
      <c r="C64" s="241"/>
      <c r="D64" s="310" t="s">
        <v>2</v>
      </c>
      <c r="E64" s="310"/>
      <c r="F64" s="310"/>
      <c r="G64" s="243"/>
      <c r="H64" s="310" t="s">
        <v>3</v>
      </c>
      <c r="I64" s="310"/>
      <c r="J64" s="310"/>
      <c r="M64"/>
      <c r="N64" s="10"/>
      <c r="O64" s="10"/>
      <c r="P64" s="10"/>
      <c r="Q64" s="11"/>
      <c r="R64" s="276"/>
      <c r="S64" s="276"/>
      <c r="T64" s="11"/>
    </row>
    <row r="65" spans="1:26" ht="24" customHeight="1">
      <c r="A65" s="187"/>
      <c r="C65" s="187"/>
      <c r="D65" s="245">
        <v>2566</v>
      </c>
      <c r="E65" s="99"/>
      <c r="F65" s="246">
        <v>2565</v>
      </c>
      <c r="G65" s="247"/>
      <c r="H65" s="245">
        <v>2566</v>
      </c>
      <c r="I65" s="99"/>
      <c r="J65" s="246">
        <v>2565</v>
      </c>
    </row>
    <row r="66" spans="1:26" ht="24" customHeight="1">
      <c r="A66" s="196"/>
      <c r="B66" s="248"/>
      <c r="C66" s="187"/>
      <c r="D66" s="308" t="s">
        <v>156</v>
      </c>
      <c r="E66" s="308"/>
      <c r="F66" s="308"/>
      <c r="G66" s="308"/>
      <c r="H66" s="308"/>
      <c r="I66" s="308"/>
      <c r="J66" s="308"/>
    </row>
    <row r="67" spans="1:26" ht="24" customHeight="1">
      <c r="A67" s="196" t="s">
        <v>144</v>
      </c>
      <c r="B67" s="248"/>
      <c r="C67" s="187"/>
      <c r="D67" s="60"/>
      <c r="E67" s="249"/>
      <c r="F67" s="249"/>
      <c r="G67" s="249"/>
      <c r="H67" s="60"/>
      <c r="I67" s="249"/>
      <c r="J67" s="249"/>
    </row>
    <row r="68" spans="1:26" ht="24" customHeight="1">
      <c r="A68" s="250" t="s">
        <v>5</v>
      </c>
    </row>
    <row r="69" spans="1:26" ht="24" customHeight="1">
      <c r="A69" s="154" t="s">
        <v>6</v>
      </c>
      <c r="C69" s="170"/>
      <c r="D69" s="61">
        <v>2476457</v>
      </c>
      <c r="E69" s="170"/>
      <c r="F69" s="251">
        <v>2597246</v>
      </c>
      <c r="H69" s="61">
        <v>2120436</v>
      </c>
      <c r="J69" s="251">
        <v>2102955</v>
      </c>
      <c r="N69"/>
      <c r="T69" s="9">
        <v>679371</v>
      </c>
    </row>
    <row r="70" spans="1:26" ht="24" customHeight="1">
      <c r="A70" s="154" t="s">
        <v>180</v>
      </c>
      <c r="C70" s="170"/>
      <c r="D70" s="61">
        <v>211952</v>
      </c>
      <c r="E70" s="170"/>
      <c r="F70" s="251">
        <v>196574</v>
      </c>
      <c r="H70" s="251">
        <v>0</v>
      </c>
      <c r="J70" s="251">
        <v>0</v>
      </c>
      <c r="N70"/>
      <c r="T70" s="9"/>
    </row>
    <row r="71" spans="1:26" ht="24" customHeight="1">
      <c r="A71" s="154" t="s">
        <v>206</v>
      </c>
      <c r="C71" s="170"/>
      <c r="D71" s="61">
        <v>459</v>
      </c>
      <c r="E71" s="170"/>
      <c r="F71" s="251">
        <v>1510</v>
      </c>
      <c r="H71" s="61">
        <v>121383</v>
      </c>
      <c r="J71" s="251">
        <v>84386</v>
      </c>
      <c r="N71"/>
      <c r="T71" s="9"/>
    </row>
    <row r="72" spans="1:26" ht="24" customHeight="1">
      <c r="A72" s="154" t="s">
        <v>7</v>
      </c>
      <c r="B72" s="253"/>
      <c r="C72" s="170"/>
      <c r="D72" s="61">
        <v>50691</v>
      </c>
      <c r="E72" s="170"/>
      <c r="F72" s="201">
        <v>195922</v>
      </c>
      <c r="H72" s="61">
        <v>34583</v>
      </c>
      <c r="J72" s="201">
        <v>52007</v>
      </c>
      <c r="N72"/>
      <c r="T72" s="9">
        <v>13494</v>
      </c>
    </row>
    <row r="73" spans="1:26" ht="24" customHeight="1">
      <c r="A73" s="154" t="s">
        <v>150</v>
      </c>
      <c r="C73" s="170"/>
      <c r="D73" s="251">
        <v>0</v>
      </c>
      <c r="E73" s="170"/>
      <c r="F73" s="201">
        <v>1491</v>
      </c>
      <c r="H73" s="61">
        <v>24220</v>
      </c>
      <c r="J73" s="201">
        <v>79115</v>
      </c>
      <c r="N73"/>
      <c r="T73" s="9">
        <v>40870</v>
      </c>
    </row>
    <row r="74" spans="1:26" ht="24" customHeight="1">
      <c r="A74" s="196" t="s">
        <v>8</v>
      </c>
      <c r="C74" s="170"/>
      <c r="D74" s="62">
        <f>SUM(D69:D73)</f>
        <v>2739559</v>
      </c>
      <c r="E74" s="254"/>
      <c r="F74" s="255">
        <f>SUM(F69:F73)</f>
        <v>2992743</v>
      </c>
      <c r="G74" s="196"/>
      <c r="H74" s="62">
        <f>SUM(H69:H73)</f>
        <v>2300622</v>
      </c>
      <c r="I74" s="196"/>
      <c r="J74" s="255">
        <f>SUM(J69:J73)</f>
        <v>2318463</v>
      </c>
      <c r="N74"/>
      <c r="T74" s="9">
        <f>SUM(T69:T73)</f>
        <v>733735</v>
      </c>
    </row>
    <row r="75" spans="1:26" ht="24" customHeight="1">
      <c r="A75" s="196"/>
      <c r="C75" s="170"/>
      <c r="D75" s="61"/>
      <c r="E75" s="170"/>
      <c r="F75" s="201"/>
      <c r="H75" s="61"/>
      <c r="J75" s="201"/>
      <c r="N75"/>
      <c r="T75" s="9"/>
    </row>
    <row r="76" spans="1:26" ht="24" customHeight="1">
      <c r="A76" s="250" t="s">
        <v>9</v>
      </c>
      <c r="C76" s="170"/>
      <c r="D76" s="61"/>
      <c r="E76" s="170"/>
      <c r="F76" s="201"/>
      <c r="H76" s="61"/>
      <c r="J76" s="201"/>
      <c r="N76"/>
      <c r="T76" s="9"/>
    </row>
    <row r="77" spans="1:26" ht="24" customHeight="1">
      <c r="A77" s="154" t="s">
        <v>10</v>
      </c>
      <c r="B77" s="253">
        <v>26</v>
      </c>
      <c r="C77" s="170"/>
      <c r="D77" s="61">
        <v>1631878</v>
      </c>
      <c r="E77" s="170"/>
      <c r="F77" s="251">
        <v>1805795</v>
      </c>
      <c r="H77" s="61">
        <v>1436432</v>
      </c>
      <c r="J77" s="251">
        <v>1439734</v>
      </c>
      <c r="M77" s="298"/>
      <c r="N77"/>
      <c r="T77" s="9">
        <v>388566</v>
      </c>
      <c r="V77" s="259"/>
      <c r="W77" s="259"/>
      <c r="X77" s="259"/>
      <c r="Z77" s="299"/>
    </row>
    <row r="78" spans="1:26" ht="24" customHeight="1">
      <c r="A78" s="154" t="s">
        <v>181</v>
      </c>
      <c r="B78" s="253">
        <v>26</v>
      </c>
      <c r="C78" s="170"/>
      <c r="D78" s="61">
        <v>182718</v>
      </c>
      <c r="E78" s="170"/>
      <c r="F78" s="251">
        <v>285870</v>
      </c>
      <c r="H78" s="251">
        <v>0</v>
      </c>
      <c r="J78" s="251">
        <v>0</v>
      </c>
      <c r="M78" s="298"/>
      <c r="N78"/>
      <c r="T78" s="9"/>
      <c r="V78" s="259"/>
      <c r="W78" s="259"/>
      <c r="X78" s="259"/>
    </row>
    <row r="79" spans="1:26" ht="24" customHeight="1">
      <c r="A79" s="154" t="s">
        <v>128</v>
      </c>
      <c r="B79" s="253">
        <v>26</v>
      </c>
      <c r="C79" s="170"/>
      <c r="D79" s="61">
        <v>325530</v>
      </c>
      <c r="E79" s="170"/>
      <c r="F79" s="251">
        <v>387332</v>
      </c>
      <c r="H79" s="61">
        <v>252562</v>
      </c>
      <c r="J79" s="251">
        <v>294653</v>
      </c>
      <c r="M79" s="298"/>
      <c r="N79"/>
      <c r="T79" s="9">
        <v>182717</v>
      </c>
    </row>
    <row r="80" spans="1:26" ht="24" customHeight="1">
      <c r="A80" s="154" t="s">
        <v>11</v>
      </c>
      <c r="B80" s="253">
        <v>26</v>
      </c>
      <c r="C80" s="170"/>
      <c r="D80" s="61">
        <v>255629</v>
      </c>
      <c r="E80" s="170"/>
      <c r="F80" s="251">
        <v>245383</v>
      </c>
      <c r="H80" s="61">
        <v>197204</v>
      </c>
      <c r="J80" s="251">
        <v>173435</v>
      </c>
      <c r="M80" s="298"/>
      <c r="N80"/>
      <c r="T80" s="9">
        <v>81628</v>
      </c>
    </row>
    <row r="81" spans="1:20" ht="24" customHeight="1">
      <c r="A81" s="154" t="s">
        <v>164</v>
      </c>
      <c r="C81" s="170"/>
      <c r="D81" s="61">
        <v>5305</v>
      </c>
      <c r="E81" s="170"/>
      <c r="F81" s="251">
        <v>0</v>
      </c>
      <c r="H81" s="251">
        <v>0</v>
      </c>
      <c r="J81" s="251">
        <v>0</v>
      </c>
      <c r="N81"/>
      <c r="T81" s="9"/>
    </row>
    <row r="82" spans="1:20" ht="24" customHeight="1">
      <c r="A82" s="196" t="s">
        <v>12</v>
      </c>
      <c r="C82" s="170"/>
      <c r="D82" s="62">
        <f>SUM(D77:D81)</f>
        <v>2401060</v>
      </c>
      <c r="E82" s="254"/>
      <c r="F82" s="255">
        <f>SUM(F77:F81)</f>
        <v>2724380</v>
      </c>
      <c r="G82" s="196"/>
      <c r="H82" s="62">
        <f>SUM(H77:H81)</f>
        <v>1886198</v>
      </c>
      <c r="I82" s="196"/>
      <c r="J82" s="255">
        <f>SUM(J77:J81)</f>
        <v>1907822</v>
      </c>
      <c r="N82"/>
      <c r="T82" s="9">
        <f>SUM(T77:T81)</f>
        <v>652911</v>
      </c>
    </row>
    <row r="83" spans="1:20" ht="24" customHeight="1">
      <c r="A83" s="196" t="s">
        <v>169</v>
      </c>
      <c r="C83" s="170"/>
      <c r="D83" s="63">
        <f>D74-D82</f>
        <v>338499</v>
      </c>
      <c r="E83" s="254"/>
      <c r="F83" s="261">
        <f>F74-F82</f>
        <v>268363</v>
      </c>
      <c r="G83" s="196"/>
      <c r="H83" s="63">
        <f>H74-H82</f>
        <v>414424</v>
      </c>
      <c r="I83" s="196"/>
      <c r="J83" s="261">
        <f>J74-J82</f>
        <v>410641</v>
      </c>
      <c r="N83"/>
      <c r="T83" s="9">
        <f>T74-T82</f>
        <v>80824</v>
      </c>
    </row>
    <row r="84" spans="1:20" ht="24" customHeight="1">
      <c r="A84" s="154" t="s">
        <v>235</v>
      </c>
      <c r="B84" s="253">
        <v>10.199999999999999</v>
      </c>
      <c r="C84" s="170"/>
      <c r="D84" s="61">
        <v>11524</v>
      </c>
      <c r="E84" s="170"/>
      <c r="F84" s="251">
        <v>480</v>
      </c>
      <c r="H84" s="201">
        <v>0</v>
      </c>
      <c r="J84" s="201">
        <v>0</v>
      </c>
      <c r="N84" s="298"/>
      <c r="T84" s="9">
        <v>1708</v>
      </c>
    </row>
    <row r="85" spans="1:20" ht="24" customHeight="1">
      <c r="A85" s="154" t="s">
        <v>138</v>
      </c>
      <c r="C85" s="170"/>
      <c r="D85" s="61">
        <v>-161830</v>
      </c>
      <c r="E85" s="170"/>
      <c r="F85" s="251">
        <v>-108006</v>
      </c>
      <c r="H85" s="61">
        <v>-146592</v>
      </c>
      <c r="J85" s="251">
        <v>-98625</v>
      </c>
      <c r="N85"/>
      <c r="T85" s="9">
        <v>-23550</v>
      </c>
    </row>
    <row r="86" spans="1:20" ht="24" customHeight="1">
      <c r="A86" s="196" t="s">
        <v>197</v>
      </c>
      <c r="C86" s="170"/>
      <c r="D86" s="64">
        <f>SUM(D83:D85)</f>
        <v>188193</v>
      </c>
      <c r="E86" s="261">
        <f t="shared" ref="E86" si="3">SUM(E83:E85)</f>
        <v>0</v>
      </c>
      <c r="F86" s="264">
        <f>SUM(F83:F85)</f>
        <v>160837</v>
      </c>
      <c r="G86" s="261">
        <f t="shared" ref="G86:I86" si="4">SUM(G83:G85)</f>
        <v>0</v>
      </c>
      <c r="H86" s="64">
        <f t="shared" si="4"/>
        <v>267832</v>
      </c>
      <c r="I86" s="261">
        <f t="shared" si="4"/>
        <v>0</v>
      </c>
      <c r="J86" s="264">
        <f>SUM(J83:J85)</f>
        <v>312016</v>
      </c>
      <c r="N86" s="298"/>
      <c r="T86" s="9">
        <f>SUM(T83:T85)</f>
        <v>58982</v>
      </c>
    </row>
    <row r="87" spans="1:20" ht="24" customHeight="1">
      <c r="A87" s="154" t="s">
        <v>167</v>
      </c>
      <c r="B87" s="253">
        <v>19</v>
      </c>
      <c r="C87" s="170"/>
      <c r="D87" s="61">
        <v>-39990</v>
      </c>
      <c r="E87" s="170"/>
      <c r="F87" s="251">
        <v>-29686</v>
      </c>
      <c r="H87" s="61">
        <v>-40572</v>
      </c>
      <c r="J87" s="251">
        <v>-45054</v>
      </c>
      <c r="N87"/>
      <c r="T87" s="9">
        <v>-4172</v>
      </c>
    </row>
    <row r="88" spans="1:20" ht="24" customHeight="1" thickBot="1">
      <c r="A88" s="266" t="s">
        <v>159</v>
      </c>
      <c r="C88" s="170"/>
      <c r="D88" s="65">
        <f>SUM(D86:D87)</f>
        <v>148203</v>
      </c>
      <c r="E88" s="254"/>
      <c r="F88" s="267">
        <f>SUM(F86:F87)</f>
        <v>131151</v>
      </c>
      <c r="G88" s="196"/>
      <c r="H88" s="65">
        <f>SUM(H86:H87)</f>
        <v>227260</v>
      </c>
      <c r="I88" s="196"/>
      <c r="J88" s="267">
        <f>SUM(J86:J87)</f>
        <v>266962</v>
      </c>
      <c r="N88"/>
      <c r="T88" s="9">
        <f>SUM(T86:T87)</f>
        <v>54810</v>
      </c>
    </row>
    <row r="89" spans="1:20" ht="24" customHeight="1" thickTop="1">
      <c r="A89" s="266"/>
      <c r="C89" s="170"/>
      <c r="D89" s="61"/>
      <c r="E89" s="170"/>
      <c r="F89" s="201"/>
      <c r="H89" s="61"/>
      <c r="J89" s="201"/>
    </row>
    <row r="90" spans="1:20" ht="24" customHeight="1">
      <c r="A90" s="269" t="s">
        <v>13</v>
      </c>
      <c r="C90" s="170"/>
      <c r="D90" s="61"/>
      <c r="E90" s="170"/>
      <c r="F90" s="201"/>
      <c r="H90" s="61"/>
      <c r="J90" s="201"/>
    </row>
    <row r="91" spans="1:20" ht="24" customHeight="1">
      <c r="A91" s="270" t="s">
        <v>14</v>
      </c>
      <c r="C91" s="170"/>
      <c r="D91" s="61"/>
      <c r="E91" s="170"/>
      <c r="F91" s="201"/>
      <c r="H91" s="61"/>
      <c r="J91" s="201"/>
    </row>
    <row r="92" spans="1:20" ht="24" customHeight="1">
      <c r="A92" s="271" t="s">
        <v>15</v>
      </c>
      <c r="C92" s="170"/>
      <c r="D92" s="61"/>
      <c r="E92" s="170"/>
      <c r="F92" s="201"/>
      <c r="H92" s="61"/>
      <c r="J92" s="201"/>
    </row>
    <row r="93" spans="1:20" ht="24" customHeight="1">
      <c r="A93" s="271" t="s">
        <v>16</v>
      </c>
      <c r="C93" s="170"/>
      <c r="D93" s="61">
        <v>32600</v>
      </c>
      <c r="E93" s="170"/>
      <c r="F93" s="300">
        <v>1214</v>
      </c>
      <c r="H93" s="201">
        <v>0</v>
      </c>
      <c r="J93" s="201">
        <v>0</v>
      </c>
      <c r="T93" s="2">
        <v>16406</v>
      </c>
    </row>
    <row r="94" spans="1:20" ht="24" customHeight="1">
      <c r="A94" s="271" t="s">
        <v>195</v>
      </c>
      <c r="C94" s="170"/>
      <c r="D94" s="61">
        <v>-15708</v>
      </c>
      <c r="E94" s="170"/>
      <c r="F94" s="300">
        <v>-10304</v>
      </c>
      <c r="H94" s="201">
        <v>0</v>
      </c>
      <c r="J94" s="201">
        <v>0</v>
      </c>
    </row>
    <row r="95" spans="1:20" ht="24" customHeight="1">
      <c r="A95" s="272" t="s">
        <v>157</v>
      </c>
      <c r="C95" s="170"/>
      <c r="D95" s="62">
        <f>SUM(D93:D94)</f>
        <v>16892</v>
      </c>
      <c r="E95" s="254"/>
      <c r="F95" s="255">
        <f>SUM(F93:F94)</f>
        <v>-9090</v>
      </c>
      <c r="G95" s="196"/>
      <c r="H95" s="255">
        <f>SUM(H93:H93)</f>
        <v>0</v>
      </c>
      <c r="I95" s="196"/>
      <c r="J95" s="255">
        <f>SUM(J93:J93)</f>
        <v>0</v>
      </c>
    </row>
    <row r="96" spans="1:20" ht="24" customHeight="1">
      <c r="A96" s="266"/>
      <c r="C96" s="170"/>
      <c r="D96" s="63"/>
      <c r="E96" s="254"/>
      <c r="F96" s="261"/>
      <c r="G96" s="196"/>
      <c r="H96" s="63"/>
      <c r="I96" s="196"/>
      <c r="J96" s="261"/>
    </row>
    <row r="97" spans="1:20" ht="24" customHeight="1" thickBot="1">
      <c r="A97" s="272" t="s">
        <v>158</v>
      </c>
      <c r="D97" s="66">
        <f>+D88+D95</f>
        <v>165095</v>
      </c>
      <c r="E97" s="196"/>
      <c r="F97" s="273">
        <f>+F88+F95</f>
        <v>122061</v>
      </c>
      <c r="G97" s="196"/>
      <c r="H97" s="66">
        <f>+H88+H95</f>
        <v>227260</v>
      </c>
      <c r="I97" s="196"/>
      <c r="J97" s="273">
        <f>+J88+J95</f>
        <v>266962</v>
      </c>
    </row>
    <row r="98" spans="1:20" ht="24" customHeight="1" thickTop="1"/>
    <row r="99" spans="1:20" ht="24" customHeight="1">
      <c r="A99" s="86" t="s">
        <v>0</v>
      </c>
      <c r="B99" s="86"/>
      <c r="C99" s="86"/>
      <c r="D99" s="67"/>
      <c r="E99" s="86"/>
      <c r="F99" s="182"/>
      <c r="G99" s="86"/>
      <c r="H99" s="67"/>
      <c r="I99" s="236"/>
    </row>
    <row r="100" spans="1:20" ht="24" customHeight="1">
      <c r="A100" s="86" t="s">
        <v>17</v>
      </c>
      <c r="B100" s="86"/>
      <c r="C100" s="86"/>
      <c r="D100" s="67"/>
      <c r="E100" s="86"/>
      <c r="F100" s="182"/>
      <c r="G100" s="86"/>
      <c r="H100" s="67"/>
      <c r="I100" s="236"/>
    </row>
    <row r="101" spans="1:20" ht="24" customHeight="1">
      <c r="A101" s="94" t="str">
        <f>A62</f>
        <v>สำหรับงวดเก้าเดือนสิ้นสุดวันที่ 30 กันยายน 2566 (ยังไม่ได้ตรวจสอบ แต่สอบทานแล้ว)</v>
      </c>
      <c r="B101" s="94"/>
      <c r="C101" s="94"/>
      <c r="D101" s="59"/>
      <c r="E101" s="94"/>
      <c r="F101" s="240"/>
      <c r="G101" s="94"/>
      <c r="H101" s="59"/>
      <c r="I101" s="236"/>
    </row>
    <row r="102" spans="1:20" ht="15" customHeight="1">
      <c r="A102" s="94"/>
      <c r="B102" s="94"/>
      <c r="C102" s="94"/>
      <c r="D102" s="59"/>
      <c r="E102" s="94"/>
      <c r="F102" s="240"/>
      <c r="G102" s="94"/>
      <c r="H102" s="59"/>
      <c r="I102" s="236"/>
    </row>
    <row r="103" spans="1:20" ht="24" customHeight="1">
      <c r="A103" s="187"/>
      <c r="B103" s="249" t="s">
        <v>4</v>
      </c>
      <c r="C103" s="187"/>
      <c r="D103" s="309" t="s">
        <v>2</v>
      </c>
      <c r="E103" s="309"/>
      <c r="F103" s="309"/>
      <c r="G103" s="301"/>
      <c r="H103" s="309" t="s">
        <v>3</v>
      </c>
      <c r="I103" s="309"/>
      <c r="J103" s="309"/>
    </row>
    <row r="104" spans="1:20" ht="24" customHeight="1">
      <c r="A104" s="187"/>
      <c r="C104" s="187"/>
      <c r="D104" s="245">
        <v>2566</v>
      </c>
      <c r="E104" s="99"/>
      <c r="F104" s="246">
        <v>2565</v>
      </c>
      <c r="G104" s="247"/>
      <c r="H104" s="245">
        <v>2566</v>
      </c>
      <c r="I104" s="99"/>
      <c r="J104" s="246">
        <v>2565</v>
      </c>
    </row>
    <row r="105" spans="1:20" ht="24" customHeight="1">
      <c r="A105" s="187"/>
      <c r="B105" s="277"/>
      <c r="C105" s="187"/>
      <c r="D105" s="308" t="s">
        <v>156</v>
      </c>
      <c r="E105" s="308"/>
      <c r="F105" s="308"/>
      <c r="G105" s="308"/>
      <c r="H105" s="308"/>
      <c r="I105" s="308"/>
      <c r="J105" s="308"/>
    </row>
    <row r="106" spans="1:20" ht="24" customHeight="1">
      <c r="A106" s="278" t="s">
        <v>127</v>
      </c>
    </row>
    <row r="107" spans="1:20" ht="24" customHeight="1" thickBot="1">
      <c r="A107" s="279" t="s">
        <v>166</v>
      </c>
      <c r="D107" s="3">
        <f>+D109-D108</f>
        <v>165253</v>
      </c>
      <c r="E107" s="280">
        <f t="shared" ref="E107" si="5">+E109-E108</f>
        <v>0</v>
      </c>
      <c r="F107" s="280">
        <f>+F109-F108</f>
        <v>151617</v>
      </c>
      <c r="H107" s="70">
        <f>H88</f>
        <v>227260</v>
      </c>
      <c r="J107" s="281">
        <f>J97</f>
        <v>266962</v>
      </c>
      <c r="T107" s="2">
        <v>-2190</v>
      </c>
    </row>
    <row r="108" spans="1:20" ht="24" customHeight="1" thickTop="1">
      <c r="A108" s="279" t="s">
        <v>18</v>
      </c>
      <c r="D108" s="61">
        <v>-17050</v>
      </c>
      <c r="F108" s="251">
        <v>-20466</v>
      </c>
    </row>
    <row r="109" spans="1:20" ht="24" customHeight="1" thickBot="1">
      <c r="A109" s="272"/>
      <c r="D109" s="65">
        <f>D88</f>
        <v>148203</v>
      </c>
      <c r="E109" s="196"/>
      <c r="F109" s="283">
        <f>F88</f>
        <v>131151</v>
      </c>
    </row>
    <row r="110" spans="1:20" ht="24" customHeight="1" thickTop="1">
      <c r="A110" s="272"/>
      <c r="D110" s="68"/>
      <c r="F110" s="284"/>
    </row>
    <row r="111" spans="1:20" ht="24" customHeight="1">
      <c r="A111" s="269" t="s">
        <v>19</v>
      </c>
      <c r="B111" s="285"/>
      <c r="C111" s="286"/>
      <c r="D111" s="69"/>
      <c r="E111" s="286"/>
      <c r="F111" s="287"/>
      <c r="G111" s="288"/>
      <c r="H111" s="71"/>
      <c r="I111" s="288"/>
      <c r="J111" s="289"/>
    </row>
    <row r="112" spans="1:20" ht="24" customHeight="1" thickBot="1">
      <c r="A112" s="279" t="s">
        <v>166</v>
      </c>
      <c r="B112" s="285"/>
      <c r="C112" s="286"/>
      <c r="D112" s="61">
        <f>D97-D113</f>
        <v>181775</v>
      </c>
      <c r="E112" s="286"/>
      <c r="F112" s="280">
        <f>+F114-F113</f>
        <v>140221</v>
      </c>
      <c r="H112" s="70">
        <f>H97</f>
        <v>227260</v>
      </c>
      <c r="J112" s="290">
        <f>J97</f>
        <v>266962</v>
      </c>
    </row>
    <row r="113" spans="1:10" ht="24" customHeight="1" thickTop="1">
      <c r="A113" s="279" t="s">
        <v>18</v>
      </c>
      <c r="B113" s="285"/>
      <c r="C113" s="286"/>
      <c r="D113" s="61">
        <v>-16680</v>
      </c>
      <c r="E113" s="286"/>
      <c r="F113" s="251">
        <v>-18160</v>
      </c>
    </row>
    <row r="114" spans="1:10" ht="24" customHeight="1" thickBot="1">
      <c r="A114" s="271"/>
      <c r="B114" s="285"/>
      <c r="C114" s="286"/>
      <c r="D114" s="65">
        <f>D97</f>
        <v>165095</v>
      </c>
      <c r="E114" s="291"/>
      <c r="F114" s="283">
        <f>F97</f>
        <v>122061</v>
      </c>
    </row>
    <row r="115" spans="1:10" ht="24" customHeight="1" thickTop="1">
      <c r="A115" s="272"/>
      <c r="D115" s="68"/>
      <c r="F115" s="284"/>
    </row>
    <row r="116" spans="1:10" ht="24" customHeight="1">
      <c r="A116" s="278" t="s">
        <v>192</v>
      </c>
      <c r="B116" s="253">
        <v>21</v>
      </c>
    </row>
    <row r="117" spans="1:10" ht="24" customHeight="1">
      <c r="A117" s="292" t="s">
        <v>193</v>
      </c>
    </row>
    <row r="118" spans="1:10" ht="24" customHeight="1" thickBot="1">
      <c r="A118" s="293" t="s">
        <v>194</v>
      </c>
      <c r="B118" s="250"/>
      <c r="C118" s="196"/>
      <c r="D118" s="302">
        <f>D107/'BS_30.09.2566'!E86</f>
        <v>0.17213854166666667</v>
      </c>
      <c r="E118" s="297"/>
      <c r="F118" s="303">
        <f>F107/'BS_30.09.2566'!G86</f>
        <v>0.15793437499999999</v>
      </c>
      <c r="G118" s="297"/>
      <c r="H118" s="302">
        <f>H112/'BS_30.09.2566'!I86</f>
        <v>0.23672916666666666</v>
      </c>
      <c r="I118" s="297"/>
      <c r="J118" s="304">
        <f>J112/'BS_30.09.2566'!K86</f>
        <v>0.27808541666666664</v>
      </c>
    </row>
    <row r="119" spans="1:10" ht="24" customHeight="1" thickTop="1">
      <c r="A119" s="293"/>
      <c r="B119" s="250"/>
      <c r="C119" s="196"/>
      <c r="D119" s="63"/>
      <c r="E119" s="196"/>
      <c r="F119" s="305"/>
      <c r="G119" s="196"/>
      <c r="H119" s="63"/>
      <c r="I119" s="196"/>
      <c r="J119" s="305"/>
    </row>
  </sheetData>
  <mergeCells count="12">
    <mergeCell ref="D46:J46"/>
    <mergeCell ref="D5:F5"/>
    <mergeCell ref="H5:J5"/>
    <mergeCell ref="D7:J7"/>
    <mergeCell ref="D44:F44"/>
    <mergeCell ref="H44:J44"/>
    <mergeCell ref="D105:J105"/>
    <mergeCell ref="H103:J103"/>
    <mergeCell ref="D64:F64"/>
    <mergeCell ref="H64:J64"/>
    <mergeCell ref="D66:J66"/>
    <mergeCell ref="D103:F103"/>
  </mergeCells>
  <pageMargins left="0.86614173228346458" right="0.43307086614173229" top="0.51181102362204722" bottom="0.11811023622047245" header="0.31496062992125984" footer="0.31496062992125984"/>
  <pageSetup paperSize="9" scale="82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4" manualBreakCount="4">
    <brk id="39" max="9" man="1"/>
    <brk id="59" max="9" man="1"/>
    <brk id="98" max="9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 codeName="Sheet3">
    <tabColor theme="3" tint="-0.499984740745262"/>
    <pageSetUpPr fitToPage="1"/>
  </sheetPr>
  <dimension ref="A1:AH29"/>
  <sheetViews>
    <sheetView showGridLines="0" view="pageBreakPreview" topLeftCell="A12" zoomScale="60" zoomScaleNormal="86" workbookViewId="0">
      <selection activeCell="N89" sqref="N89"/>
    </sheetView>
  </sheetViews>
  <sheetFormatPr defaultColWidth="9.44140625" defaultRowHeight="23.25" customHeight="1"/>
  <cols>
    <col min="1" max="1" width="12.44140625" style="204" customWidth="1"/>
    <col min="2" max="2" width="9.44140625" style="204" customWidth="1"/>
    <col min="3" max="4" width="12.21875" style="204" customWidth="1"/>
    <col min="5" max="5" width="1.5546875" style="204" customWidth="1"/>
    <col min="6" max="6" width="13.77734375" style="204" customWidth="1"/>
    <col min="7" max="7" width="1.44140625" style="204" customWidth="1"/>
    <col min="8" max="8" width="10.21875" style="204" customWidth="1"/>
    <col min="9" max="9" width="1.44140625" style="204" customWidth="1"/>
    <col min="10" max="10" width="12.77734375" style="204" customWidth="1"/>
    <col min="11" max="11" width="1.44140625" style="204" customWidth="1"/>
    <col min="12" max="12" width="16" style="204" customWidth="1"/>
    <col min="13" max="13" width="1.44140625" style="204" customWidth="1"/>
    <col min="14" max="14" width="12" style="204" customWidth="1"/>
    <col min="15" max="15" width="1.44140625" style="204" customWidth="1"/>
    <col min="16" max="16" width="19.44140625" style="204" customWidth="1"/>
    <col min="17" max="17" width="1.44140625" style="204" customWidth="1"/>
    <col min="18" max="18" width="23.77734375" style="204" customWidth="1"/>
    <col min="19" max="19" width="1.44140625" style="204" customWidth="1"/>
    <col min="20" max="20" width="14.77734375" style="204" customWidth="1"/>
    <col min="21" max="21" width="1.44140625" style="204" customWidth="1"/>
    <col min="22" max="22" width="16" style="204" customWidth="1"/>
    <col min="23" max="23" width="1.44140625" style="204" customWidth="1"/>
    <col min="24" max="24" width="12" style="204" customWidth="1"/>
    <col min="25" max="25" width="1.44140625" style="204" customWidth="1"/>
    <col min="26" max="26" width="16.21875" style="204" customWidth="1"/>
    <col min="27" max="27" width="1.44140625" style="204" customWidth="1"/>
    <col min="28" max="28" width="12" style="204" customWidth="1"/>
    <col min="29" max="29" width="0.44140625" style="176" customWidth="1"/>
    <col min="30" max="30" width="11.21875" style="176" bestFit="1" customWidth="1"/>
    <col min="31" max="31" width="9.44140625" style="176"/>
    <col min="32" max="32" width="11.21875" style="176" bestFit="1" customWidth="1"/>
    <col min="33" max="263" width="9.44140625" style="176"/>
    <col min="264" max="264" width="12.44140625" style="176" customWidth="1"/>
    <col min="265" max="265" width="9.44140625" style="176" customWidth="1"/>
    <col min="266" max="266" width="11.44140625" style="176" customWidth="1"/>
    <col min="267" max="267" width="1.44140625" style="176" customWidth="1"/>
    <col min="268" max="268" width="18.44140625" style="176" customWidth="1"/>
    <col min="269" max="269" width="1.44140625" style="176" customWidth="1"/>
    <col min="270" max="270" width="18.44140625" style="176" customWidth="1"/>
    <col min="271" max="271" width="1.44140625" style="176" customWidth="1"/>
    <col min="272" max="272" width="18.44140625" style="176" customWidth="1"/>
    <col min="273" max="273" width="1.44140625" style="176" customWidth="1"/>
    <col min="274" max="274" width="18.44140625" style="176" customWidth="1"/>
    <col min="275" max="275" width="1.44140625" style="176" customWidth="1"/>
    <col min="276" max="276" width="18.44140625" style="176" customWidth="1"/>
    <col min="277" max="277" width="1.44140625" style="176" customWidth="1"/>
    <col min="278" max="278" width="19.44140625" style="176" customWidth="1"/>
    <col min="279" max="279" width="1.44140625" style="176" customWidth="1"/>
    <col min="280" max="280" width="18.44140625" style="176" customWidth="1"/>
    <col min="281" max="281" width="1.44140625" style="176" customWidth="1"/>
    <col min="282" max="282" width="18.44140625" style="176" customWidth="1"/>
    <col min="283" max="283" width="1.44140625" style="176" customWidth="1"/>
    <col min="284" max="284" width="18.44140625" style="176" customWidth="1"/>
    <col min="285" max="285" width="0.44140625" style="176" customWidth="1"/>
    <col min="286" max="519" width="9.44140625" style="176"/>
    <col min="520" max="520" width="12.44140625" style="176" customWidth="1"/>
    <col min="521" max="521" width="9.44140625" style="176" customWidth="1"/>
    <col min="522" max="522" width="11.44140625" style="176" customWidth="1"/>
    <col min="523" max="523" width="1.44140625" style="176" customWidth="1"/>
    <col min="524" max="524" width="18.44140625" style="176" customWidth="1"/>
    <col min="525" max="525" width="1.44140625" style="176" customWidth="1"/>
    <col min="526" max="526" width="18.44140625" style="176" customWidth="1"/>
    <col min="527" max="527" width="1.44140625" style="176" customWidth="1"/>
    <col min="528" max="528" width="18.44140625" style="176" customWidth="1"/>
    <col min="529" max="529" width="1.44140625" style="176" customWidth="1"/>
    <col min="530" max="530" width="18.44140625" style="176" customWidth="1"/>
    <col min="531" max="531" width="1.44140625" style="176" customWidth="1"/>
    <col min="532" max="532" width="18.44140625" style="176" customWidth="1"/>
    <col min="533" max="533" width="1.44140625" style="176" customWidth="1"/>
    <col min="534" max="534" width="19.44140625" style="176" customWidth="1"/>
    <col min="535" max="535" width="1.44140625" style="176" customWidth="1"/>
    <col min="536" max="536" width="18.44140625" style="176" customWidth="1"/>
    <col min="537" max="537" width="1.44140625" style="176" customWidth="1"/>
    <col min="538" max="538" width="18.44140625" style="176" customWidth="1"/>
    <col min="539" max="539" width="1.44140625" style="176" customWidth="1"/>
    <col min="540" max="540" width="18.44140625" style="176" customWidth="1"/>
    <col min="541" max="541" width="0.44140625" style="176" customWidth="1"/>
    <col min="542" max="775" width="9.44140625" style="176"/>
    <col min="776" max="776" width="12.44140625" style="176" customWidth="1"/>
    <col min="777" max="777" width="9.44140625" style="176" customWidth="1"/>
    <col min="778" max="778" width="11.44140625" style="176" customWidth="1"/>
    <col min="779" max="779" width="1.44140625" style="176" customWidth="1"/>
    <col min="780" max="780" width="18.44140625" style="176" customWidth="1"/>
    <col min="781" max="781" width="1.44140625" style="176" customWidth="1"/>
    <col min="782" max="782" width="18.44140625" style="176" customWidth="1"/>
    <col min="783" max="783" width="1.44140625" style="176" customWidth="1"/>
    <col min="784" max="784" width="18.44140625" style="176" customWidth="1"/>
    <col min="785" max="785" width="1.44140625" style="176" customWidth="1"/>
    <col min="786" max="786" width="18.44140625" style="176" customWidth="1"/>
    <col min="787" max="787" width="1.44140625" style="176" customWidth="1"/>
    <col min="788" max="788" width="18.44140625" style="176" customWidth="1"/>
    <col min="789" max="789" width="1.44140625" style="176" customWidth="1"/>
    <col min="790" max="790" width="19.44140625" style="176" customWidth="1"/>
    <col min="791" max="791" width="1.44140625" style="176" customWidth="1"/>
    <col min="792" max="792" width="18.44140625" style="176" customWidth="1"/>
    <col min="793" max="793" width="1.44140625" style="176" customWidth="1"/>
    <col min="794" max="794" width="18.44140625" style="176" customWidth="1"/>
    <col min="795" max="795" width="1.44140625" style="176" customWidth="1"/>
    <col min="796" max="796" width="18.44140625" style="176" customWidth="1"/>
    <col min="797" max="797" width="0.44140625" style="176" customWidth="1"/>
    <col min="798" max="1031" width="9.44140625" style="176"/>
    <col min="1032" max="1032" width="12.44140625" style="176" customWidth="1"/>
    <col min="1033" max="1033" width="9.44140625" style="176" customWidth="1"/>
    <col min="1034" max="1034" width="11.44140625" style="176" customWidth="1"/>
    <col min="1035" max="1035" width="1.44140625" style="176" customWidth="1"/>
    <col min="1036" max="1036" width="18.44140625" style="176" customWidth="1"/>
    <col min="1037" max="1037" width="1.44140625" style="176" customWidth="1"/>
    <col min="1038" max="1038" width="18.44140625" style="176" customWidth="1"/>
    <col min="1039" max="1039" width="1.44140625" style="176" customWidth="1"/>
    <col min="1040" max="1040" width="18.44140625" style="176" customWidth="1"/>
    <col min="1041" max="1041" width="1.44140625" style="176" customWidth="1"/>
    <col min="1042" max="1042" width="18.44140625" style="176" customWidth="1"/>
    <col min="1043" max="1043" width="1.44140625" style="176" customWidth="1"/>
    <col min="1044" max="1044" width="18.44140625" style="176" customWidth="1"/>
    <col min="1045" max="1045" width="1.44140625" style="176" customWidth="1"/>
    <col min="1046" max="1046" width="19.44140625" style="176" customWidth="1"/>
    <col min="1047" max="1047" width="1.44140625" style="176" customWidth="1"/>
    <col min="1048" max="1048" width="18.44140625" style="176" customWidth="1"/>
    <col min="1049" max="1049" width="1.44140625" style="176" customWidth="1"/>
    <col min="1050" max="1050" width="18.44140625" style="176" customWidth="1"/>
    <col min="1051" max="1051" width="1.44140625" style="176" customWidth="1"/>
    <col min="1052" max="1052" width="18.44140625" style="176" customWidth="1"/>
    <col min="1053" max="1053" width="0.44140625" style="176" customWidth="1"/>
    <col min="1054" max="1287" width="9.44140625" style="176"/>
    <col min="1288" max="1288" width="12.44140625" style="176" customWidth="1"/>
    <col min="1289" max="1289" width="9.44140625" style="176" customWidth="1"/>
    <col min="1290" max="1290" width="11.44140625" style="176" customWidth="1"/>
    <col min="1291" max="1291" width="1.44140625" style="176" customWidth="1"/>
    <col min="1292" max="1292" width="18.44140625" style="176" customWidth="1"/>
    <col min="1293" max="1293" width="1.44140625" style="176" customWidth="1"/>
    <col min="1294" max="1294" width="18.44140625" style="176" customWidth="1"/>
    <col min="1295" max="1295" width="1.44140625" style="176" customWidth="1"/>
    <col min="1296" max="1296" width="18.44140625" style="176" customWidth="1"/>
    <col min="1297" max="1297" width="1.44140625" style="176" customWidth="1"/>
    <col min="1298" max="1298" width="18.44140625" style="176" customWidth="1"/>
    <col min="1299" max="1299" width="1.44140625" style="176" customWidth="1"/>
    <col min="1300" max="1300" width="18.44140625" style="176" customWidth="1"/>
    <col min="1301" max="1301" width="1.44140625" style="176" customWidth="1"/>
    <col min="1302" max="1302" width="19.44140625" style="176" customWidth="1"/>
    <col min="1303" max="1303" width="1.44140625" style="176" customWidth="1"/>
    <col min="1304" max="1304" width="18.44140625" style="176" customWidth="1"/>
    <col min="1305" max="1305" width="1.44140625" style="176" customWidth="1"/>
    <col min="1306" max="1306" width="18.44140625" style="176" customWidth="1"/>
    <col min="1307" max="1307" width="1.44140625" style="176" customWidth="1"/>
    <col min="1308" max="1308" width="18.44140625" style="176" customWidth="1"/>
    <col min="1309" max="1309" width="0.44140625" style="176" customWidth="1"/>
    <col min="1310" max="1543" width="9.44140625" style="176"/>
    <col min="1544" max="1544" width="12.44140625" style="176" customWidth="1"/>
    <col min="1545" max="1545" width="9.44140625" style="176" customWidth="1"/>
    <col min="1546" max="1546" width="11.44140625" style="176" customWidth="1"/>
    <col min="1547" max="1547" width="1.44140625" style="176" customWidth="1"/>
    <col min="1548" max="1548" width="18.44140625" style="176" customWidth="1"/>
    <col min="1549" max="1549" width="1.44140625" style="176" customWidth="1"/>
    <col min="1550" max="1550" width="18.44140625" style="176" customWidth="1"/>
    <col min="1551" max="1551" width="1.44140625" style="176" customWidth="1"/>
    <col min="1552" max="1552" width="18.44140625" style="176" customWidth="1"/>
    <col min="1553" max="1553" width="1.44140625" style="176" customWidth="1"/>
    <col min="1554" max="1554" width="18.44140625" style="176" customWidth="1"/>
    <col min="1555" max="1555" width="1.44140625" style="176" customWidth="1"/>
    <col min="1556" max="1556" width="18.44140625" style="176" customWidth="1"/>
    <col min="1557" max="1557" width="1.44140625" style="176" customWidth="1"/>
    <col min="1558" max="1558" width="19.44140625" style="176" customWidth="1"/>
    <col min="1559" max="1559" width="1.44140625" style="176" customWidth="1"/>
    <col min="1560" max="1560" width="18.44140625" style="176" customWidth="1"/>
    <col min="1561" max="1561" width="1.44140625" style="176" customWidth="1"/>
    <col min="1562" max="1562" width="18.44140625" style="176" customWidth="1"/>
    <col min="1563" max="1563" width="1.44140625" style="176" customWidth="1"/>
    <col min="1564" max="1564" width="18.44140625" style="176" customWidth="1"/>
    <col min="1565" max="1565" width="0.44140625" style="176" customWidth="1"/>
    <col min="1566" max="1799" width="9.44140625" style="176"/>
    <col min="1800" max="1800" width="12.44140625" style="176" customWidth="1"/>
    <col min="1801" max="1801" width="9.44140625" style="176" customWidth="1"/>
    <col min="1802" max="1802" width="11.44140625" style="176" customWidth="1"/>
    <col min="1803" max="1803" width="1.44140625" style="176" customWidth="1"/>
    <col min="1804" max="1804" width="18.44140625" style="176" customWidth="1"/>
    <col min="1805" max="1805" width="1.44140625" style="176" customWidth="1"/>
    <col min="1806" max="1806" width="18.44140625" style="176" customWidth="1"/>
    <col min="1807" max="1807" width="1.44140625" style="176" customWidth="1"/>
    <col min="1808" max="1808" width="18.44140625" style="176" customWidth="1"/>
    <col min="1809" max="1809" width="1.44140625" style="176" customWidth="1"/>
    <col min="1810" max="1810" width="18.44140625" style="176" customWidth="1"/>
    <col min="1811" max="1811" width="1.44140625" style="176" customWidth="1"/>
    <col min="1812" max="1812" width="18.44140625" style="176" customWidth="1"/>
    <col min="1813" max="1813" width="1.44140625" style="176" customWidth="1"/>
    <col min="1814" max="1814" width="19.44140625" style="176" customWidth="1"/>
    <col min="1815" max="1815" width="1.44140625" style="176" customWidth="1"/>
    <col min="1816" max="1816" width="18.44140625" style="176" customWidth="1"/>
    <col min="1817" max="1817" width="1.44140625" style="176" customWidth="1"/>
    <col min="1818" max="1818" width="18.44140625" style="176" customWidth="1"/>
    <col min="1819" max="1819" width="1.44140625" style="176" customWidth="1"/>
    <col min="1820" max="1820" width="18.44140625" style="176" customWidth="1"/>
    <col min="1821" max="1821" width="0.44140625" style="176" customWidth="1"/>
    <col min="1822" max="2055" width="9.44140625" style="176"/>
    <col min="2056" max="2056" width="12.44140625" style="176" customWidth="1"/>
    <col min="2057" max="2057" width="9.44140625" style="176" customWidth="1"/>
    <col min="2058" max="2058" width="11.44140625" style="176" customWidth="1"/>
    <col min="2059" max="2059" width="1.44140625" style="176" customWidth="1"/>
    <col min="2060" max="2060" width="18.44140625" style="176" customWidth="1"/>
    <col min="2061" max="2061" width="1.44140625" style="176" customWidth="1"/>
    <col min="2062" max="2062" width="18.44140625" style="176" customWidth="1"/>
    <col min="2063" max="2063" width="1.44140625" style="176" customWidth="1"/>
    <col min="2064" max="2064" width="18.44140625" style="176" customWidth="1"/>
    <col min="2065" max="2065" width="1.44140625" style="176" customWidth="1"/>
    <col min="2066" max="2066" width="18.44140625" style="176" customWidth="1"/>
    <col min="2067" max="2067" width="1.44140625" style="176" customWidth="1"/>
    <col min="2068" max="2068" width="18.44140625" style="176" customWidth="1"/>
    <col min="2069" max="2069" width="1.44140625" style="176" customWidth="1"/>
    <col min="2070" max="2070" width="19.44140625" style="176" customWidth="1"/>
    <col min="2071" max="2071" width="1.44140625" style="176" customWidth="1"/>
    <col min="2072" max="2072" width="18.44140625" style="176" customWidth="1"/>
    <col min="2073" max="2073" width="1.44140625" style="176" customWidth="1"/>
    <col min="2074" max="2074" width="18.44140625" style="176" customWidth="1"/>
    <col min="2075" max="2075" width="1.44140625" style="176" customWidth="1"/>
    <col min="2076" max="2076" width="18.44140625" style="176" customWidth="1"/>
    <col min="2077" max="2077" width="0.44140625" style="176" customWidth="1"/>
    <col min="2078" max="2311" width="9.44140625" style="176"/>
    <col min="2312" max="2312" width="12.44140625" style="176" customWidth="1"/>
    <col min="2313" max="2313" width="9.44140625" style="176" customWidth="1"/>
    <col min="2314" max="2314" width="11.44140625" style="176" customWidth="1"/>
    <col min="2315" max="2315" width="1.44140625" style="176" customWidth="1"/>
    <col min="2316" max="2316" width="18.44140625" style="176" customWidth="1"/>
    <col min="2317" max="2317" width="1.44140625" style="176" customWidth="1"/>
    <col min="2318" max="2318" width="18.44140625" style="176" customWidth="1"/>
    <col min="2319" max="2319" width="1.44140625" style="176" customWidth="1"/>
    <col min="2320" max="2320" width="18.44140625" style="176" customWidth="1"/>
    <col min="2321" max="2321" width="1.44140625" style="176" customWidth="1"/>
    <col min="2322" max="2322" width="18.44140625" style="176" customWidth="1"/>
    <col min="2323" max="2323" width="1.44140625" style="176" customWidth="1"/>
    <col min="2324" max="2324" width="18.44140625" style="176" customWidth="1"/>
    <col min="2325" max="2325" width="1.44140625" style="176" customWidth="1"/>
    <col min="2326" max="2326" width="19.44140625" style="176" customWidth="1"/>
    <col min="2327" max="2327" width="1.44140625" style="176" customWidth="1"/>
    <col min="2328" max="2328" width="18.44140625" style="176" customWidth="1"/>
    <col min="2329" max="2329" width="1.44140625" style="176" customWidth="1"/>
    <col min="2330" max="2330" width="18.44140625" style="176" customWidth="1"/>
    <col min="2331" max="2331" width="1.44140625" style="176" customWidth="1"/>
    <col min="2332" max="2332" width="18.44140625" style="176" customWidth="1"/>
    <col min="2333" max="2333" width="0.44140625" style="176" customWidth="1"/>
    <col min="2334" max="2567" width="9.44140625" style="176"/>
    <col min="2568" max="2568" width="12.44140625" style="176" customWidth="1"/>
    <col min="2569" max="2569" width="9.44140625" style="176" customWidth="1"/>
    <col min="2570" max="2570" width="11.44140625" style="176" customWidth="1"/>
    <col min="2571" max="2571" width="1.44140625" style="176" customWidth="1"/>
    <col min="2572" max="2572" width="18.44140625" style="176" customWidth="1"/>
    <col min="2573" max="2573" width="1.44140625" style="176" customWidth="1"/>
    <col min="2574" max="2574" width="18.44140625" style="176" customWidth="1"/>
    <col min="2575" max="2575" width="1.44140625" style="176" customWidth="1"/>
    <col min="2576" max="2576" width="18.44140625" style="176" customWidth="1"/>
    <col min="2577" max="2577" width="1.44140625" style="176" customWidth="1"/>
    <col min="2578" max="2578" width="18.44140625" style="176" customWidth="1"/>
    <col min="2579" max="2579" width="1.44140625" style="176" customWidth="1"/>
    <col min="2580" max="2580" width="18.44140625" style="176" customWidth="1"/>
    <col min="2581" max="2581" width="1.44140625" style="176" customWidth="1"/>
    <col min="2582" max="2582" width="19.44140625" style="176" customWidth="1"/>
    <col min="2583" max="2583" width="1.44140625" style="176" customWidth="1"/>
    <col min="2584" max="2584" width="18.44140625" style="176" customWidth="1"/>
    <col min="2585" max="2585" width="1.44140625" style="176" customWidth="1"/>
    <col min="2586" max="2586" width="18.44140625" style="176" customWidth="1"/>
    <col min="2587" max="2587" width="1.44140625" style="176" customWidth="1"/>
    <col min="2588" max="2588" width="18.44140625" style="176" customWidth="1"/>
    <col min="2589" max="2589" width="0.44140625" style="176" customWidth="1"/>
    <col min="2590" max="2823" width="9.44140625" style="176"/>
    <col min="2824" max="2824" width="12.44140625" style="176" customWidth="1"/>
    <col min="2825" max="2825" width="9.44140625" style="176" customWidth="1"/>
    <col min="2826" max="2826" width="11.44140625" style="176" customWidth="1"/>
    <col min="2827" max="2827" width="1.44140625" style="176" customWidth="1"/>
    <col min="2828" max="2828" width="18.44140625" style="176" customWidth="1"/>
    <col min="2829" max="2829" width="1.44140625" style="176" customWidth="1"/>
    <col min="2830" max="2830" width="18.44140625" style="176" customWidth="1"/>
    <col min="2831" max="2831" width="1.44140625" style="176" customWidth="1"/>
    <col min="2832" max="2832" width="18.44140625" style="176" customWidth="1"/>
    <col min="2833" max="2833" width="1.44140625" style="176" customWidth="1"/>
    <col min="2834" max="2834" width="18.44140625" style="176" customWidth="1"/>
    <col min="2835" max="2835" width="1.44140625" style="176" customWidth="1"/>
    <col min="2836" max="2836" width="18.44140625" style="176" customWidth="1"/>
    <col min="2837" max="2837" width="1.44140625" style="176" customWidth="1"/>
    <col min="2838" max="2838" width="19.44140625" style="176" customWidth="1"/>
    <col min="2839" max="2839" width="1.44140625" style="176" customWidth="1"/>
    <col min="2840" max="2840" width="18.44140625" style="176" customWidth="1"/>
    <col min="2841" max="2841" width="1.44140625" style="176" customWidth="1"/>
    <col min="2842" max="2842" width="18.44140625" style="176" customWidth="1"/>
    <col min="2843" max="2843" width="1.44140625" style="176" customWidth="1"/>
    <col min="2844" max="2844" width="18.44140625" style="176" customWidth="1"/>
    <col min="2845" max="2845" width="0.44140625" style="176" customWidth="1"/>
    <col min="2846" max="3079" width="9.44140625" style="176"/>
    <col min="3080" max="3080" width="12.44140625" style="176" customWidth="1"/>
    <col min="3081" max="3081" width="9.44140625" style="176" customWidth="1"/>
    <col min="3082" max="3082" width="11.44140625" style="176" customWidth="1"/>
    <col min="3083" max="3083" width="1.44140625" style="176" customWidth="1"/>
    <col min="3084" max="3084" width="18.44140625" style="176" customWidth="1"/>
    <col min="3085" max="3085" width="1.44140625" style="176" customWidth="1"/>
    <col min="3086" max="3086" width="18.44140625" style="176" customWidth="1"/>
    <col min="3087" max="3087" width="1.44140625" style="176" customWidth="1"/>
    <col min="3088" max="3088" width="18.44140625" style="176" customWidth="1"/>
    <col min="3089" max="3089" width="1.44140625" style="176" customWidth="1"/>
    <col min="3090" max="3090" width="18.44140625" style="176" customWidth="1"/>
    <col min="3091" max="3091" width="1.44140625" style="176" customWidth="1"/>
    <col min="3092" max="3092" width="18.44140625" style="176" customWidth="1"/>
    <col min="3093" max="3093" width="1.44140625" style="176" customWidth="1"/>
    <col min="3094" max="3094" width="19.44140625" style="176" customWidth="1"/>
    <col min="3095" max="3095" width="1.44140625" style="176" customWidth="1"/>
    <col min="3096" max="3096" width="18.44140625" style="176" customWidth="1"/>
    <col min="3097" max="3097" width="1.44140625" style="176" customWidth="1"/>
    <col min="3098" max="3098" width="18.44140625" style="176" customWidth="1"/>
    <col min="3099" max="3099" width="1.44140625" style="176" customWidth="1"/>
    <col min="3100" max="3100" width="18.44140625" style="176" customWidth="1"/>
    <col min="3101" max="3101" width="0.44140625" style="176" customWidth="1"/>
    <col min="3102" max="3335" width="9.44140625" style="176"/>
    <col min="3336" max="3336" width="12.44140625" style="176" customWidth="1"/>
    <col min="3337" max="3337" width="9.44140625" style="176" customWidth="1"/>
    <col min="3338" max="3338" width="11.44140625" style="176" customWidth="1"/>
    <col min="3339" max="3339" width="1.44140625" style="176" customWidth="1"/>
    <col min="3340" max="3340" width="18.44140625" style="176" customWidth="1"/>
    <col min="3341" max="3341" width="1.44140625" style="176" customWidth="1"/>
    <col min="3342" max="3342" width="18.44140625" style="176" customWidth="1"/>
    <col min="3343" max="3343" width="1.44140625" style="176" customWidth="1"/>
    <col min="3344" max="3344" width="18.44140625" style="176" customWidth="1"/>
    <col min="3345" max="3345" width="1.44140625" style="176" customWidth="1"/>
    <col min="3346" max="3346" width="18.44140625" style="176" customWidth="1"/>
    <col min="3347" max="3347" width="1.44140625" style="176" customWidth="1"/>
    <col min="3348" max="3348" width="18.44140625" style="176" customWidth="1"/>
    <col min="3349" max="3349" width="1.44140625" style="176" customWidth="1"/>
    <col min="3350" max="3350" width="19.44140625" style="176" customWidth="1"/>
    <col min="3351" max="3351" width="1.44140625" style="176" customWidth="1"/>
    <col min="3352" max="3352" width="18.44140625" style="176" customWidth="1"/>
    <col min="3353" max="3353" width="1.44140625" style="176" customWidth="1"/>
    <col min="3354" max="3354" width="18.44140625" style="176" customWidth="1"/>
    <col min="3355" max="3355" width="1.44140625" style="176" customWidth="1"/>
    <col min="3356" max="3356" width="18.44140625" style="176" customWidth="1"/>
    <col min="3357" max="3357" width="0.44140625" style="176" customWidth="1"/>
    <col min="3358" max="3591" width="9.44140625" style="176"/>
    <col min="3592" max="3592" width="12.44140625" style="176" customWidth="1"/>
    <col min="3593" max="3593" width="9.44140625" style="176" customWidth="1"/>
    <col min="3594" max="3594" width="11.44140625" style="176" customWidth="1"/>
    <col min="3595" max="3595" width="1.44140625" style="176" customWidth="1"/>
    <col min="3596" max="3596" width="18.44140625" style="176" customWidth="1"/>
    <col min="3597" max="3597" width="1.44140625" style="176" customWidth="1"/>
    <col min="3598" max="3598" width="18.44140625" style="176" customWidth="1"/>
    <col min="3599" max="3599" width="1.44140625" style="176" customWidth="1"/>
    <col min="3600" max="3600" width="18.44140625" style="176" customWidth="1"/>
    <col min="3601" max="3601" width="1.44140625" style="176" customWidth="1"/>
    <col min="3602" max="3602" width="18.44140625" style="176" customWidth="1"/>
    <col min="3603" max="3603" width="1.44140625" style="176" customWidth="1"/>
    <col min="3604" max="3604" width="18.44140625" style="176" customWidth="1"/>
    <col min="3605" max="3605" width="1.44140625" style="176" customWidth="1"/>
    <col min="3606" max="3606" width="19.44140625" style="176" customWidth="1"/>
    <col min="3607" max="3607" width="1.44140625" style="176" customWidth="1"/>
    <col min="3608" max="3608" width="18.44140625" style="176" customWidth="1"/>
    <col min="3609" max="3609" width="1.44140625" style="176" customWidth="1"/>
    <col min="3610" max="3610" width="18.44140625" style="176" customWidth="1"/>
    <col min="3611" max="3611" width="1.44140625" style="176" customWidth="1"/>
    <col min="3612" max="3612" width="18.44140625" style="176" customWidth="1"/>
    <col min="3613" max="3613" width="0.44140625" style="176" customWidth="1"/>
    <col min="3614" max="3847" width="9.44140625" style="176"/>
    <col min="3848" max="3848" width="12.44140625" style="176" customWidth="1"/>
    <col min="3849" max="3849" width="9.44140625" style="176" customWidth="1"/>
    <col min="3850" max="3850" width="11.44140625" style="176" customWidth="1"/>
    <col min="3851" max="3851" width="1.44140625" style="176" customWidth="1"/>
    <col min="3852" max="3852" width="18.44140625" style="176" customWidth="1"/>
    <col min="3853" max="3853" width="1.44140625" style="176" customWidth="1"/>
    <col min="3854" max="3854" width="18.44140625" style="176" customWidth="1"/>
    <col min="3855" max="3855" width="1.44140625" style="176" customWidth="1"/>
    <col min="3856" max="3856" width="18.44140625" style="176" customWidth="1"/>
    <col min="3857" max="3857" width="1.44140625" style="176" customWidth="1"/>
    <col min="3858" max="3858" width="18.44140625" style="176" customWidth="1"/>
    <col min="3859" max="3859" width="1.44140625" style="176" customWidth="1"/>
    <col min="3860" max="3860" width="18.44140625" style="176" customWidth="1"/>
    <col min="3861" max="3861" width="1.44140625" style="176" customWidth="1"/>
    <col min="3862" max="3862" width="19.44140625" style="176" customWidth="1"/>
    <col min="3863" max="3863" width="1.44140625" style="176" customWidth="1"/>
    <col min="3864" max="3864" width="18.44140625" style="176" customWidth="1"/>
    <col min="3865" max="3865" width="1.44140625" style="176" customWidth="1"/>
    <col min="3866" max="3866" width="18.44140625" style="176" customWidth="1"/>
    <col min="3867" max="3867" width="1.44140625" style="176" customWidth="1"/>
    <col min="3868" max="3868" width="18.44140625" style="176" customWidth="1"/>
    <col min="3869" max="3869" width="0.44140625" style="176" customWidth="1"/>
    <col min="3870" max="4103" width="9.44140625" style="176"/>
    <col min="4104" max="4104" width="12.44140625" style="176" customWidth="1"/>
    <col min="4105" max="4105" width="9.44140625" style="176" customWidth="1"/>
    <col min="4106" max="4106" width="11.44140625" style="176" customWidth="1"/>
    <col min="4107" max="4107" width="1.44140625" style="176" customWidth="1"/>
    <col min="4108" max="4108" width="18.44140625" style="176" customWidth="1"/>
    <col min="4109" max="4109" width="1.44140625" style="176" customWidth="1"/>
    <col min="4110" max="4110" width="18.44140625" style="176" customWidth="1"/>
    <col min="4111" max="4111" width="1.44140625" style="176" customWidth="1"/>
    <col min="4112" max="4112" width="18.44140625" style="176" customWidth="1"/>
    <col min="4113" max="4113" width="1.44140625" style="176" customWidth="1"/>
    <col min="4114" max="4114" width="18.44140625" style="176" customWidth="1"/>
    <col min="4115" max="4115" width="1.44140625" style="176" customWidth="1"/>
    <col min="4116" max="4116" width="18.44140625" style="176" customWidth="1"/>
    <col min="4117" max="4117" width="1.44140625" style="176" customWidth="1"/>
    <col min="4118" max="4118" width="19.44140625" style="176" customWidth="1"/>
    <col min="4119" max="4119" width="1.44140625" style="176" customWidth="1"/>
    <col min="4120" max="4120" width="18.44140625" style="176" customWidth="1"/>
    <col min="4121" max="4121" width="1.44140625" style="176" customWidth="1"/>
    <col min="4122" max="4122" width="18.44140625" style="176" customWidth="1"/>
    <col min="4123" max="4123" width="1.44140625" style="176" customWidth="1"/>
    <col min="4124" max="4124" width="18.44140625" style="176" customWidth="1"/>
    <col min="4125" max="4125" width="0.44140625" style="176" customWidth="1"/>
    <col min="4126" max="4359" width="9.44140625" style="176"/>
    <col min="4360" max="4360" width="12.44140625" style="176" customWidth="1"/>
    <col min="4361" max="4361" width="9.44140625" style="176" customWidth="1"/>
    <col min="4362" max="4362" width="11.44140625" style="176" customWidth="1"/>
    <col min="4363" max="4363" width="1.44140625" style="176" customWidth="1"/>
    <col min="4364" max="4364" width="18.44140625" style="176" customWidth="1"/>
    <col min="4365" max="4365" width="1.44140625" style="176" customWidth="1"/>
    <col min="4366" max="4366" width="18.44140625" style="176" customWidth="1"/>
    <col min="4367" max="4367" width="1.44140625" style="176" customWidth="1"/>
    <col min="4368" max="4368" width="18.44140625" style="176" customWidth="1"/>
    <col min="4369" max="4369" width="1.44140625" style="176" customWidth="1"/>
    <col min="4370" max="4370" width="18.44140625" style="176" customWidth="1"/>
    <col min="4371" max="4371" width="1.44140625" style="176" customWidth="1"/>
    <col min="4372" max="4372" width="18.44140625" style="176" customWidth="1"/>
    <col min="4373" max="4373" width="1.44140625" style="176" customWidth="1"/>
    <col min="4374" max="4374" width="19.44140625" style="176" customWidth="1"/>
    <col min="4375" max="4375" width="1.44140625" style="176" customWidth="1"/>
    <col min="4376" max="4376" width="18.44140625" style="176" customWidth="1"/>
    <col min="4377" max="4377" width="1.44140625" style="176" customWidth="1"/>
    <col min="4378" max="4378" width="18.44140625" style="176" customWidth="1"/>
    <col min="4379" max="4379" width="1.44140625" style="176" customWidth="1"/>
    <col min="4380" max="4380" width="18.44140625" style="176" customWidth="1"/>
    <col min="4381" max="4381" width="0.44140625" style="176" customWidth="1"/>
    <col min="4382" max="4615" width="9.44140625" style="176"/>
    <col min="4616" max="4616" width="12.44140625" style="176" customWidth="1"/>
    <col min="4617" max="4617" width="9.44140625" style="176" customWidth="1"/>
    <col min="4618" max="4618" width="11.44140625" style="176" customWidth="1"/>
    <col min="4619" max="4619" width="1.44140625" style="176" customWidth="1"/>
    <col min="4620" max="4620" width="18.44140625" style="176" customWidth="1"/>
    <col min="4621" max="4621" width="1.44140625" style="176" customWidth="1"/>
    <col min="4622" max="4622" width="18.44140625" style="176" customWidth="1"/>
    <col min="4623" max="4623" width="1.44140625" style="176" customWidth="1"/>
    <col min="4624" max="4624" width="18.44140625" style="176" customWidth="1"/>
    <col min="4625" max="4625" width="1.44140625" style="176" customWidth="1"/>
    <col min="4626" max="4626" width="18.44140625" style="176" customWidth="1"/>
    <col min="4627" max="4627" width="1.44140625" style="176" customWidth="1"/>
    <col min="4628" max="4628" width="18.44140625" style="176" customWidth="1"/>
    <col min="4629" max="4629" width="1.44140625" style="176" customWidth="1"/>
    <col min="4630" max="4630" width="19.44140625" style="176" customWidth="1"/>
    <col min="4631" max="4631" width="1.44140625" style="176" customWidth="1"/>
    <col min="4632" max="4632" width="18.44140625" style="176" customWidth="1"/>
    <col min="4633" max="4633" width="1.44140625" style="176" customWidth="1"/>
    <col min="4634" max="4634" width="18.44140625" style="176" customWidth="1"/>
    <col min="4635" max="4635" width="1.44140625" style="176" customWidth="1"/>
    <col min="4636" max="4636" width="18.44140625" style="176" customWidth="1"/>
    <col min="4637" max="4637" width="0.44140625" style="176" customWidth="1"/>
    <col min="4638" max="4871" width="9.44140625" style="176"/>
    <col min="4872" max="4872" width="12.44140625" style="176" customWidth="1"/>
    <col min="4873" max="4873" width="9.44140625" style="176" customWidth="1"/>
    <col min="4874" max="4874" width="11.44140625" style="176" customWidth="1"/>
    <col min="4875" max="4875" width="1.44140625" style="176" customWidth="1"/>
    <col min="4876" max="4876" width="18.44140625" style="176" customWidth="1"/>
    <col min="4877" max="4877" width="1.44140625" style="176" customWidth="1"/>
    <col min="4878" max="4878" width="18.44140625" style="176" customWidth="1"/>
    <col min="4879" max="4879" width="1.44140625" style="176" customWidth="1"/>
    <col min="4880" max="4880" width="18.44140625" style="176" customWidth="1"/>
    <col min="4881" max="4881" width="1.44140625" style="176" customWidth="1"/>
    <col min="4882" max="4882" width="18.44140625" style="176" customWidth="1"/>
    <col min="4883" max="4883" width="1.44140625" style="176" customWidth="1"/>
    <col min="4884" max="4884" width="18.44140625" style="176" customWidth="1"/>
    <col min="4885" max="4885" width="1.44140625" style="176" customWidth="1"/>
    <col min="4886" max="4886" width="19.44140625" style="176" customWidth="1"/>
    <col min="4887" max="4887" width="1.44140625" style="176" customWidth="1"/>
    <col min="4888" max="4888" width="18.44140625" style="176" customWidth="1"/>
    <col min="4889" max="4889" width="1.44140625" style="176" customWidth="1"/>
    <col min="4890" max="4890" width="18.44140625" style="176" customWidth="1"/>
    <col min="4891" max="4891" width="1.44140625" style="176" customWidth="1"/>
    <col min="4892" max="4892" width="18.44140625" style="176" customWidth="1"/>
    <col min="4893" max="4893" width="0.44140625" style="176" customWidth="1"/>
    <col min="4894" max="5127" width="9.44140625" style="176"/>
    <col min="5128" max="5128" width="12.44140625" style="176" customWidth="1"/>
    <col min="5129" max="5129" width="9.44140625" style="176" customWidth="1"/>
    <col min="5130" max="5130" width="11.44140625" style="176" customWidth="1"/>
    <col min="5131" max="5131" width="1.44140625" style="176" customWidth="1"/>
    <col min="5132" max="5132" width="18.44140625" style="176" customWidth="1"/>
    <col min="5133" max="5133" width="1.44140625" style="176" customWidth="1"/>
    <col min="5134" max="5134" width="18.44140625" style="176" customWidth="1"/>
    <col min="5135" max="5135" width="1.44140625" style="176" customWidth="1"/>
    <col min="5136" max="5136" width="18.44140625" style="176" customWidth="1"/>
    <col min="5137" max="5137" width="1.44140625" style="176" customWidth="1"/>
    <col min="5138" max="5138" width="18.44140625" style="176" customWidth="1"/>
    <col min="5139" max="5139" width="1.44140625" style="176" customWidth="1"/>
    <col min="5140" max="5140" width="18.44140625" style="176" customWidth="1"/>
    <col min="5141" max="5141" width="1.44140625" style="176" customWidth="1"/>
    <col min="5142" max="5142" width="19.44140625" style="176" customWidth="1"/>
    <col min="5143" max="5143" width="1.44140625" style="176" customWidth="1"/>
    <col min="5144" max="5144" width="18.44140625" style="176" customWidth="1"/>
    <col min="5145" max="5145" width="1.44140625" style="176" customWidth="1"/>
    <col min="5146" max="5146" width="18.44140625" style="176" customWidth="1"/>
    <col min="5147" max="5147" width="1.44140625" style="176" customWidth="1"/>
    <col min="5148" max="5148" width="18.44140625" style="176" customWidth="1"/>
    <col min="5149" max="5149" width="0.44140625" style="176" customWidth="1"/>
    <col min="5150" max="5383" width="9.44140625" style="176"/>
    <col min="5384" max="5384" width="12.44140625" style="176" customWidth="1"/>
    <col min="5385" max="5385" width="9.44140625" style="176" customWidth="1"/>
    <col min="5386" max="5386" width="11.44140625" style="176" customWidth="1"/>
    <col min="5387" max="5387" width="1.44140625" style="176" customWidth="1"/>
    <col min="5388" max="5388" width="18.44140625" style="176" customWidth="1"/>
    <col min="5389" max="5389" width="1.44140625" style="176" customWidth="1"/>
    <col min="5390" max="5390" width="18.44140625" style="176" customWidth="1"/>
    <col min="5391" max="5391" width="1.44140625" style="176" customWidth="1"/>
    <col min="5392" max="5392" width="18.44140625" style="176" customWidth="1"/>
    <col min="5393" max="5393" width="1.44140625" style="176" customWidth="1"/>
    <col min="5394" max="5394" width="18.44140625" style="176" customWidth="1"/>
    <col min="5395" max="5395" width="1.44140625" style="176" customWidth="1"/>
    <col min="5396" max="5396" width="18.44140625" style="176" customWidth="1"/>
    <col min="5397" max="5397" width="1.44140625" style="176" customWidth="1"/>
    <col min="5398" max="5398" width="19.44140625" style="176" customWidth="1"/>
    <col min="5399" max="5399" width="1.44140625" style="176" customWidth="1"/>
    <col min="5400" max="5400" width="18.44140625" style="176" customWidth="1"/>
    <col min="5401" max="5401" width="1.44140625" style="176" customWidth="1"/>
    <col min="5402" max="5402" width="18.44140625" style="176" customWidth="1"/>
    <col min="5403" max="5403" width="1.44140625" style="176" customWidth="1"/>
    <col min="5404" max="5404" width="18.44140625" style="176" customWidth="1"/>
    <col min="5405" max="5405" width="0.44140625" style="176" customWidth="1"/>
    <col min="5406" max="5639" width="9.44140625" style="176"/>
    <col min="5640" max="5640" width="12.44140625" style="176" customWidth="1"/>
    <col min="5641" max="5641" width="9.44140625" style="176" customWidth="1"/>
    <col min="5642" max="5642" width="11.44140625" style="176" customWidth="1"/>
    <col min="5643" max="5643" width="1.44140625" style="176" customWidth="1"/>
    <col min="5644" max="5644" width="18.44140625" style="176" customWidth="1"/>
    <col min="5645" max="5645" width="1.44140625" style="176" customWidth="1"/>
    <col min="5646" max="5646" width="18.44140625" style="176" customWidth="1"/>
    <col min="5647" max="5647" width="1.44140625" style="176" customWidth="1"/>
    <col min="5648" max="5648" width="18.44140625" style="176" customWidth="1"/>
    <col min="5649" max="5649" width="1.44140625" style="176" customWidth="1"/>
    <col min="5650" max="5650" width="18.44140625" style="176" customWidth="1"/>
    <col min="5651" max="5651" width="1.44140625" style="176" customWidth="1"/>
    <col min="5652" max="5652" width="18.44140625" style="176" customWidth="1"/>
    <col min="5653" max="5653" width="1.44140625" style="176" customWidth="1"/>
    <col min="5654" max="5654" width="19.44140625" style="176" customWidth="1"/>
    <col min="5655" max="5655" width="1.44140625" style="176" customWidth="1"/>
    <col min="5656" max="5656" width="18.44140625" style="176" customWidth="1"/>
    <col min="5657" max="5657" width="1.44140625" style="176" customWidth="1"/>
    <col min="5658" max="5658" width="18.44140625" style="176" customWidth="1"/>
    <col min="5659" max="5659" width="1.44140625" style="176" customWidth="1"/>
    <col min="5660" max="5660" width="18.44140625" style="176" customWidth="1"/>
    <col min="5661" max="5661" width="0.44140625" style="176" customWidth="1"/>
    <col min="5662" max="5895" width="9.44140625" style="176"/>
    <col min="5896" max="5896" width="12.44140625" style="176" customWidth="1"/>
    <col min="5897" max="5897" width="9.44140625" style="176" customWidth="1"/>
    <col min="5898" max="5898" width="11.44140625" style="176" customWidth="1"/>
    <col min="5899" max="5899" width="1.44140625" style="176" customWidth="1"/>
    <col min="5900" max="5900" width="18.44140625" style="176" customWidth="1"/>
    <col min="5901" max="5901" width="1.44140625" style="176" customWidth="1"/>
    <col min="5902" max="5902" width="18.44140625" style="176" customWidth="1"/>
    <col min="5903" max="5903" width="1.44140625" style="176" customWidth="1"/>
    <col min="5904" max="5904" width="18.44140625" style="176" customWidth="1"/>
    <col min="5905" max="5905" width="1.44140625" style="176" customWidth="1"/>
    <col min="5906" max="5906" width="18.44140625" style="176" customWidth="1"/>
    <col min="5907" max="5907" width="1.44140625" style="176" customWidth="1"/>
    <col min="5908" max="5908" width="18.44140625" style="176" customWidth="1"/>
    <col min="5909" max="5909" width="1.44140625" style="176" customWidth="1"/>
    <col min="5910" max="5910" width="19.44140625" style="176" customWidth="1"/>
    <col min="5911" max="5911" width="1.44140625" style="176" customWidth="1"/>
    <col min="5912" max="5912" width="18.44140625" style="176" customWidth="1"/>
    <col min="5913" max="5913" width="1.44140625" style="176" customWidth="1"/>
    <col min="5914" max="5914" width="18.44140625" style="176" customWidth="1"/>
    <col min="5915" max="5915" width="1.44140625" style="176" customWidth="1"/>
    <col min="5916" max="5916" width="18.44140625" style="176" customWidth="1"/>
    <col min="5917" max="5917" width="0.44140625" style="176" customWidth="1"/>
    <col min="5918" max="6151" width="9.44140625" style="176"/>
    <col min="6152" max="6152" width="12.44140625" style="176" customWidth="1"/>
    <col min="6153" max="6153" width="9.44140625" style="176" customWidth="1"/>
    <col min="6154" max="6154" width="11.44140625" style="176" customWidth="1"/>
    <col min="6155" max="6155" width="1.44140625" style="176" customWidth="1"/>
    <col min="6156" max="6156" width="18.44140625" style="176" customWidth="1"/>
    <col min="6157" max="6157" width="1.44140625" style="176" customWidth="1"/>
    <col min="6158" max="6158" width="18.44140625" style="176" customWidth="1"/>
    <col min="6159" max="6159" width="1.44140625" style="176" customWidth="1"/>
    <col min="6160" max="6160" width="18.44140625" style="176" customWidth="1"/>
    <col min="6161" max="6161" width="1.44140625" style="176" customWidth="1"/>
    <col min="6162" max="6162" width="18.44140625" style="176" customWidth="1"/>
    <col min="6163" max="6163" width="1.44140625" style="176" customWidth="1"/>
    <col min="6164" max="6164" width="18.44140625" style="176" customWidth="1"/>
    <col min="6165" max="6165" width="1.44140625" style="176" customWidth="1"/>
    <col min="6166" max="6166" width="19.44140625" style="176" customWidth="1"/>
    <col min="6167" max="6167" width="1.44140625" style="176" customWidth="1"/>
    <col min="6168" max="6168" width="18.44140625" style="176" customWidth="1"/>
    <col min="6169" max="6169" width="1.44140625" style="176" customWidth="1"/>
    <col min="6170" max="6170" width="18.44140625" style="176" customWidth="1"/>
    <col min="6171" max="6171" width="1.44140625" style="176" customWidth="1"/>
    <col min="6172" max="6172" width="18.44140625" style="176" customWidth="1"/>
    <col min="6173" max="6173" width="0.44140625" style="176" customWidth="1"/>
    <col min="6174" max="6407" width="9.44140625" style="176"/>
    <col min="6408" max="6408" width="12.44140625" style="176" customWidth="1"/>
    <col min="6409" max="6409" width="9.44140625" style="176" customWidth="1"/>
    <col min="6410" max="6410" width="11.44140625" style="176" customWidth="1"/>
    <col min="6411" max="6411" width="1.44140625" style="176" customWidth="1"/>
    <col min="6412" max="6412" width="18.44140625" style="176" customWidth="1"/>
    <col min="6413" max="6413" width="1.44140625" style="176" customWidth="1"/>
    <col min="6414" max="6414" width="18.44140625" style="176" customWidth="1"/>
    <col min="6415" max="6415" width="1.44140625" style="176" customWidth="1"/>
    <col min="6416" max="6416" width="18.44140625" style="176" customWidth="1"/>
    <col min="6417" max="6417" width="1.44140625" style="176" customWidth="1"/>
    <col min="6418" max="6418" width="18.44140625" style="176" customWidth="1"/>
    <col min="6419" max="6419" width="1.44140625" style="176" customWidth="1"/>
    <col min="6420" max="6420" width="18.44140625" style="176" customWidth="1"/>
    <col min="6421" max="6421" width="1.44140625" style="176" customWidth="1"/>
    <col min="6422" max="6422" width="19.44140625" style="176" customWidth="1"/>
    <col min="6423" max="6423" width="1.44140625" style="176" customWidth="1"/>
    <col min="6424" max="6424" width="18.44140625" style="176" customWidth="1"/>
    <col min="6425" max="6425" width="1.44140625" style="176" customWidth="1"/>
    <col min="6426" max="6426" width="18.44140625" style="176" customWidth="1"/>
    <col min="6427" max="6427" width="1.44140625" style="176" customWidth="1"/>
    <col min="6428" max="6428" width="18.44140625" style="176" customWidth="1"/>
    <col min="6429" max="6429" width="0.44140625" style="176" customWidth="1"/>
    <col min="6430" max="6663" width="9.44140625" style="176"/>
    <col min="6664" max="6664" width="12.44140625" style="176" customWidth="1"/>
    <col min="6665" max="6665" width="9.44140625" style="176" customWidth="1"/>
    <col min="6666" max="6666" width="11.44140625" style="176" customWidth="1"/>
    <col min="6667" max="6667" width="1.44140625" style="176" customWidth="1"/>
    <col min="6668" max="6668" width="18.44140625" style="176" customWidth="1"/>
    <col min="6669" max="6669" width="1.44140625" style="176" customWidth="1"/>
    <col min="6670" max="6670" width="18.44140625" style="176" customWidth="1"/>
    <col min="6671" max="6671" width="1.44140625" style="176" customWidth="1"/>
    <col min="6672" max="6672" width="18.44140625" style="176" customWidth="1"/>
    <col min="6673" max="6673" width="1.44140625" style="176" customWidth="1"/>
    <col min="6674" max="6674" width="18.44140625" style="176" customWidth="1"/>
    <col min="6675" max="6675" width="1.44140625" style="176" customWidth="1"/>
    <col min="6676" max="6676" width="18.44140625" style="176" customWidth="1"/>
    <col min="6677" max="6677" width="1.44140625" style="176" customWidth="1"/>
    <col min="6678" max="6678" width="19.44140625" style="176" customWidth="1"/>
    <col min="6679" max="6679" width="1.44140625" style="176" customWidth="1"/>
    <col min="6680" max="6680" width="18.44140625" style="176" customWidth="1"/>
    <col min="6681" max="6681" width="1.44140625" style="176" customWidth="1"/>
    <col min="6682" max="6682" width="18.44140625" style="176" customWidth="1"/>
    <col min="6683" max="6683" width="1.44140625" style="176" customWidth="1"/>
    <col min="6684" max="6684" width="18.44140625" style="176" customWidth="1"/>
    <col min="6685" max="6685" width="0.44140625" style="176" customWidth="1"/>
    <col min="6686" max="6919" width="9.44140625" style="176"/>
    <col min="6920" max="6920" width="12.44140625" style="176" customWidth="1"/>
    <col min="6921" max="6921" width="9.44140625" style="176" customWidth="1"/>
    <col min="6922" max="6922" width="11.44140625" style="176" customWidth="1"/>
    <col min="6923" max="6923" width="1.44140625" style="176" customWidth="1"/>
    <col min="6924" max="6924" width="18.44140625" style="176" customWidth="1"/>
    <col min="6925" max="6925" width="1.44140625" style="176" customWidth="1"/>
    <col min="6926" max="6926" width="18.44140625" style="176" customWidth="1"/>
    <col min="6927" max="6927" width="1.44140625" style="176" customWidth="1"/>
    <col min="6928" max="6928" width="18.44140625" style="176" customWidth="1"/>
    <col min="6929" max="6929" width="1.44140625" style="176" customWidth="1"/>
    <col min="6930" max="6930" width="18.44140625" style="176" customWidth="1"/>
    <col min="6931" max="6931" width="1.44140625" style="176" customWidth="1"/>
    <col min="6932" max="6932" width="18.44140625" style="176" customWidth="1"/>
    <col min="6933" max="6933" width="1.44140625" style="176" customWidth="1"/>
    <col min="6934" max="6934" width="19.44140625" style="176" customWidth="1"/>
    <col min="6935" max="6935" width="1.44140625" style="176" customWidth="1"/>
    <col min="6936" max="6936" width="18.44140625" style="176" customWidth="1"/>
    <col min="6937" max="6937" width="1.44140625" style="176" customWidth="1"/>
    <col min="6938" max="6938" width="18.44140625" style="176" customWidth="1"/>
    <col min="6939" max="6939" width="1.44140625" style="176" customWidth="1"/>
    <col min="6940" max="6940" width="18.44140625" style="176" customWidth="1"/>
    <col min="6941" max="6941" width="0.44140625" style="176" customWidth="1"/>
    <col min="6942" max="7175" width="9.44140625" style="176"/>
    <col min="7176" max="7176" width="12.44140625" style="176" customWidth="1"/>
    <col min="7177" max="7177" width="9.44140625" style="176" customWidth="1"/>
    <col min="7178" max="7178" width="11.44140625" style="176" customWidth="1"/>
    <col min="7179" max="7179" width="1.44140625" style="176" customWidth="1"/>
    <col min="7180" max="7180" width="18.44140625" style="176" customWidth="1"/>
    <col min="7181" max="7181" width="1.44140625" style="176" customWidth="1"/>
    <col min="7182" max="7182" width="18.44140625" style="176" customWidth="1"/>
    <col min="7183" max="7183" width="1.44140625" style="176" customWidth="1"/>
    <col min="7184" max="7184" width="18.44140625" style="176" customWidth="1"/>
    <col min="7185" max="7185" width="1.44140625" style="176" customWidth="1"/>
    <col min="7186" max="7186" width="18.44140625" style="176" customWidth="1"/>
    <col min="7187" max="7187" width="1.44140625" style="176" customWidth="1"/>
    <col min="7188" max="7188" width="18.44140625" style="176" customWidth="1"/>
    <col min="7189" max="7189" width="1.44140625" style="176" customWidth="1"/>
    <col min="7190" max="7190" width="19.44140625" style="176" customWidth="1"/>
    <col min="7191" max="7191" width="1.44140625" style="176" customWidth="1"/>
    <col min="7192" max="7192" width="18.44140625" style="176" customWidth="1"/>
    <col min="7193" max="7193" width="1.44140625" style="176" customWidth="1"/>
    <col min="7194" max="7194" width="18.44140625" style="176" customWidth="1"/>
    <col min="7195" max="7195" width="1.44140625" style="176" customWidth="1"/>
    <col min="7196" max="7196" width="18.44140625" style="176" customWidth="1"/>
    <col min="7197" max="7197" width="0.44140625" style="176" customWidth="1"/>
    <col min="7198" max="7431" width="9.44140625" style="176"/>
    <col min="7432" max="7432" width="12.44140625" style="176" customWidth="1"/>
    <col min="7433" max="7433" width="9.44140625" style="176" customWidth="1"/>
    <col min="7434" max="7434" width="11.44140625" style="176" customWidth="1"/>
    <col min="7435" max="7435" width="1.44140625" style="176" customWidth="1"/>
    <col min="7436" max="7436" width="18.44140625" style="176" customWidth="1"/>
    <col min="7437" max="7437" width="1.44140625" style="176" customWidth="1"/>
    <col min="7438" max="7438" width="18.44140625" style="176" customWidth="1"/>
    <col min="7439" max="7439" width="1.44140625" style="176" customWidth="1"/>
    <col min="7440" max="7440" width="18.44140625" style="176" customWidth="1"/>
    <col min="7441" max="7441" width="1.44140625" style="176" customWidth="1"/>
    <col min="7442" max="7442" width="18.44140625" style="176" customWidth="1"/>
    <col min="7443" max="7443" width="1.44140625" style="176" customWidth="1"/>
    <col min="7444" max="7444" width="18.44140625" style="176" customWidth="1"/>
    <col min="7445" max="7445" width="1.44140625" style="176" customWidth="1"/>
    <col min="7446" max="7446" width="19.44140625" style="176" customWidth="1"/>
    <col min="7447" max="7447" width="1.44140625" style="176" customWidth="1"/>
    <col min="7448" max="7448" width="18.44140625" style="176" customWidth="1"/>
    <col min="7449" max="7449" width="1.44140625" style="176" customWidth="1"/>
    <col min="7450" max="7450" width="18.44140625" style="176" customWidth="1"/>
    <col min="7451" max="7451" width="1.44140625" style="176" customWidth="1"/>
    <col min="7452" max="7452" width="18.44140625" style="176" customWidth="1"/>
    <col min="7453" max="7453" width="0.44140625" style="176" customWidth="1"/>
    <col min="7454" max="7687" width="9.44140625" style="176"/>
    <col min="7688" max="7688" width="12.44140625" style="176" customWidth="1"/>
    <col min="7689" max="7689" width="9.44140625" style="176" customWidth="1"/>
    <col min="7690" max="7690" width="11.44140625" style="176" customWidth="1"/>
    <col min="7691" max="7691" width="1.44140625" style="176" customWidth="1"/>
    <col min="7692" max="7692" width="18.44140625" style="176" customWidth="1"/>
    <col min="7693" max="7693" width="1.44140625" style="176" customWidth="1"/>
    <col min="7694" max="7694" width="18.44140625" style="176" customWidth="1"/>
    <col min="7695" max="7695" width="1.44140625" style="176" customWidth="1"/>
    <col min="7696" max="7696" width="18.44140625" style="176" customWidth="1"/>
    <col min="7697" max="7697" width="1.44140625" style="176" customWidth="1"/>
    <col min="7698" max="7698" width="18.44140625" style="176" customWidth="1"/>
    <col min="7699" max="7699" width="1.44140625" style="176" customWidth="1"/>
    <col min="7700" max="7700" width="18.44140625" style="176" customWidth="1"/>
    <col min="7701" max="7701" width="1.44140625" style="176" customWidth="1"/>
    <col min="7702" max="7702" width="19.44140625" style="176" customWidth="1"/>
    <col min="7703" max="7703" width="1.44140625" style="176" customWidth="1"/>
    <col min="7704" max="7704" width="18.44140625" style="176" customWidth="1"/>
    <col min="7705" max="7705" width="1.44140625" style="176" customWidth="1"/>
    <col min="7706" max="7706" width="18.44140625" style="176" customWidth="1"/>
    <col min="7707" max="7707" width="1.44140625" style="176" customWidth="1"/>
    <col min="7708" max="7708" width="18.44140625" style="176" customWidth="1"/>
    <col min="7709" max="7709" width="0.44140625" style="176" customWidth="1"/>
    <col min="7710" max="7943" width="9.44140625" style="176"/>
    <col min="7944" max="7944" width="12.44140625" style="176" customWidth="1"/>
    <col min="7945" max="7945" width="9.44140625" style="176" customWidth="1"/>
    <col min="7946" max="7946" width="11.44140625" style="176" customWidth="1"/>
    <col min="7947" max="7947" width="1.44140625" style="176" customWidth="1"/>
    <col min="7948" max="7948" width="18.44140625" style="176" customWidth="1"/>
    <col min="7949" max="7949" width="1.44140625" style="176" customWidth="1"/>
    <col min="7950" max="7950" width="18.44140625" style="176" customWidth="1"/>
    <col min="7951" max="7951" width="1.44140625" style="176" customWidth="1"/>
    <col min="7952" max="7952" width="18.44140625" style="176" customWidth="1"/>
    <col min="7953" max="7953" width="1.44140625" style="176" customWidth="1"/>
    <col min="7954" max="7954" width="18.44140625" style="176" customWidth="1"/>
    <col min="7955" max="7955" width="1.44140625" style="176" customWidth="1"/>
    <col min="7956" max="7956" width="18.44140625" style="176" customWidth="1"/>
    <col min="7957" max="7957" width="1.44140625" style="176" customWidth="1"/>
    <col min="7958" max="7958" width="19.44140625" style="176" customWidth="1"/>
    <col min="7959" max="7959" width="1.44140625" style="176" customWidth="1"/>
    <col min="7960" max="7960" width="18.44140625" style="176" customWidth="1"/>
    <col min="7961" max="7961" width="1.44140625" style="176" customWidth="1"/>
    <col min="7962" max="7962" width="18.44140625" style="176" customWidth="1"/>
    <col min="7963" max="7963" width="1.44140625" style="176" customWidth="1"/>
    <col min="7964" max="7964" width="18.44140625" style="176" customWidth="1"/>
    <col min="7965" max="7965" width="0.44140625" style="176" customWidth="1"/>
    <col min="7966" max="8199" width="9.44140625" style="176"/>
    <col min="8200" max="8200" width="12.44140625" style="176" customWidth="1"/>
    <col min="8201" max="8201" width="9.44140625" style="176" customWidth="1"/>
    <col min="8202" max="8202" width="11.44140625" style="176" customWidth="1"/>
    <col min="8203" max="8203" width="1.44140625" style="176" customWidth="1"/>
    <col min="8204" max="8204" width="18.44140625" style="176" customWidth="1"/>
    <col min="8205" max="8205" width="1.44140625" style="176" customWidth="1"/>
    <col min="8206" max="8206" width="18.44140625" style="176" customWidth="1"/>
    <col min="8207" max="8207" width="1.44140625" style="176" customWidth="1"/>
    <col min="8208" max="8208" width="18.44140625" style="176" customWidth="1"/>
    <col min="8209" max="8209" width="1.44140625" style="176" customWidth="1"/>
    <col min="8210" max="8210" width="18.44140625" style="176" customWidth="1"/>
    <col min="8211" max="8211" width="1.44140625" style="176" customWidth="1"/>
    <col min="8212" max="8212" width="18.44140625" style="176" customWidth="1"/>
    <col min="8213" max="8213" width="1.44140625" style="176" customWidth="1"/>
    <col min="8214" max="8214" width="19.44140625" style="176" customWidth="1"/>
    <col min="8215" max="8215" width="1.44140625" style="176" customWidth="1"/>
    <col min="8216" max="8216" width="18.44140625" style="176" customWidth="1"/>
    <col min="8217" max="8217" width="1.44140625" style="176" customWidth="1"/>
    <col min="8218" max="8218" width="18.44140625" style="176" customWidth="1"/>
    <col min="8219" max="8219" width="1.44140625" style="176" customWidth="1"/>
    <col min="8220" max="8220" width="18.44140625" style="176" customWidth="1"/>
    <col min="8221" max="8221" width="0.44140625" style="176" customWidth="1"/>
    <col min="8222" max="8455" width="9.44140625" style="176"/>
    <col min="8456" max="8456" width="12.44140625" style="176" customWidth="1"/>
    <col min="8457" max="8457" width="9.44140625" style="176" customWidth="1"/>
    <col min="8458" max="8458" width="11.44140625" style="176" customWidth="1"/>
    <col min="8459" max="8459" width="1.44140625" style="176" customWidth="1"/>
    <col min="8460" max="8460" width="18.44140625" style="176" customWidth="1"/>
    <col min="8461" max="8461" width="1.44140625" style="176" customWidth="1"/>
    <col min="8462" max="8462" width="18.44140625" style="176" customWidth="1"/>
    <col min="8463" max="8463" width="1.44140625" style="176" customWidth="1"/>
    <col min="8464" max="8464" width="18.44140625" style="176" customWidth="1"/>
    <col min="8465" max="8465" width="1.44140625" style="176" customWidth="1"/>
    <col min="8466" max="8466" width="18.44140625" style="176" customWidth="1"/>
    <col min="8467" max="8467" width="1.44140625" style="176" customWidth="1"/>
    <col min="8468" max="8468" width="18.44140625" style="176" customWidth="1"/>
    <col min="8469" max="8469" width="1.44140625" style="176" customWidth="1"/>
    <col min="8470" max="8470" width="19.44140625" style="176" customWidth="1"/>
    <col min="8471" max="8471" width="1.44140625" style="176" customWidth="1"/>
    <col min="8472" max="8472" width="18.44140625" style="176" customWidth="1"/>
    <col min="8473" max="8473" width="1.44140625" style="176" customWidth="1"/>
    <col min="8474" max="8474" width="18.44140625" style="176" customWidth="1"/>
    <col min="8475" max="8475" width="1.44140625" style="176" customWidth="1"/>
    <col min="8476" max="8476" width="18.44140625" style="176" customWidth="1"/>
    <col min="8477" max="8477" width="0.44140625" style="176" customWidth="1"/>
    <col min="8478" max="8711" width="9.44140625" style="176"/>
    <col min="8712" max="8712" width="12.44140625" style="176" customWidth="1"/>
    <col min="8713" max="8713" width="9.44140625" style="176" customWidth="1"/>
    <col min="8714" max="8714" width="11.44140625" style="176" customWidth="1"/>
    <col min="8715" max="8715" width="1.44140625" style="176" customWidth="1"/>
    <col min="8716" max="8716" width="18.44140625" style="176" customWidth="1"/>
    <col min="8717" max="8717" width="1.44140625" style="176" customWidth="1"/>
    <col min="8718" max="8718" width="18.44140625" style="176" customWidth="1"/>
    <col min="8719" max="8719" width="1.44140625" style="176" customWidth="1"/>
    <col min="8720" max="8720" width="18.44140625" style="176" customWidth="1"/>
    <col min="8721" max="8721" width="1.44140625" style="176" customWidth="1"/>
    <col min="8722" max="8722" width="18.44140625" style="176" customWidth="1"/>
    <col min="8723" max="8723" width="1.44140625" style="176" customWidth="1"/>
    <col min="8724" max="8724" width="18.44140625" style="176" customWidth="1"/>
    <col min="8725" max="8725" width="1.44140625" style="176" customWidth="1"/>
    <col min="8726" max="8726" width="19.44140625" style="176" customWidth="1"/>
    <col min="8727" max="8727" width="1.44140625" style="176" customWidth="1"/>
    <col min="8728" max="8728" width="18.44140625" style="176" customWidth="1"/>
    <col min="8729" max="8729" width="1.44140625" style="176" customWidth="1"/>
    <col min="8730" max="8730" width="18.44140625" style="176" customWidth="1"/>
    <col min="8731" max="8731" width="1.44140625" style="176" customWidth="1"/>
    <col min="8732" max="8732" width="18.44140625" style="176" customWidth="1"/>
    <col min="8733" max="8733" width="0.44140625" style="176" customWidth="1"/>
    <col min="8734" max="8967" width="9.44140625" style="176"/>
    <col min="8968" max="8968" width="12.44140625" style="176" customWidth="1"/>
    <col min="8969" max="8969" width="9.44140625" style="176" customWidth="1"/>
    <col min="8970" max="8970" width="11.44140625" style="176" customWidth="1"/>
    <col min="8971" max="8971" width="1.44140625" style="176" customWidth="1"/>
    <col min="8972" max="8972" width="18.44140625" style="176" customWidth="1"/>
    <col min="8973" max="8973" width="1.44140625" style="176" customWidth="1"/>
    <col min="8974" max="8974" width="18.44140625" style="176" customWidth="1"/>
    <col min="8975" max="8975" width="1.44140625" style="176" customWidth="1"/>
    <col min="8976" max="8976" width="18.44140625" style="176" customWidth="1"/>
    <col min="8977" max="8977" width="1.44140625" style="176" customWidth="1"/>
    <col min="8978" max="8978" width="18.44140625" style="176" customWidth="1"/>
    <col min="8979" max="8979" width="1.44140625" style="176" customWidth="1"/>
    <col min="8980" max="8980" width="18.44140625" style="176" customWidth="1"/>
    <col min="8981" max="8981" width="1.44140625" style="176" customWidth="1"/>
    <col min="8982" max="8982" width="19.44140625" style="176" customWidth="1"/>
    <col min="8983" max="8983" width="1.44140625" style="176" customWidth="1"/>
    <col min="8984" max="8984" width="18.44140625" style="176" customWidth="1"/>
    <col min="8985" max="8985" width="1.44140625" style="176" customWidth="1"/>
    <col min="8986" max="8986" width="18.44140625" style="176" customWidth="1"/>
    <col min="8987" max="8987" width="1.44140625" style="176" customWidth="1"/>
    <col min="8988" max="8988" width="18.44140625" style="176" customWidth="1"/>
    <col min="8989" max="8989" width="0.44140625" style="176" customWidth="1"/>
    <col min="8990" max="9223" width="9.44140625" style="176"/>
    <col min="9224" max="9224" width="12.44140625" style="176" customWidth="1"/>
    <col min="9225" max="9225" width="9.44140625" style="176" customWidth="1"/>
    <col min="9226" max="9226" width="11.44140625" style="176" customWidth="1"/>
    <col min="9227" max="9227" width="1.44140625" style="176" customWidth="1"/>
    <col min="9228" max="9228" width="18.44140625" style="176" customWidth="1"/>
    <col min="9229" max="9229" width="1.44140625" style="176" customWidth="1"/>
    <col min="9230" max="9230" width="18.44140625" style="176" customWidth="1"/>
    <col min="9231" max="9231" width="1.44140625" style="176" customWidth="1"/>
    <col min="9232" max="9232" width="18.44140625" style="176" customWidth="1"/>
    <col min="9233" max="9233" width="1.44140625" style="176" customWidth="1"/>
    <col min="9234" max="9234" width="18.44140625" style="176" customWidth="1"/>
    <col min="9235" max="9235" width="1.44140625" style="176" customWidth="1"/>
    <col min="9236" max="9236" width="18.44140625" style="176" customWidth="1"/>
    <col min="9237" max="9237" width="1.44140625" style="176" customWidth="1"/>
    <col min="9238" max="9238" width="19.44140625" style="176" customWidth="1"/>
    <col min="9239" max="9239" width="1.44140625" style="176" customWidth="1"/>
    <col min="9240" max="9240" width="18.44140625" style="176" customWidth="1"/>
    <col min="9241" max="9241" width="1.44140625" style="176" customWidth="1"/>
    <col min="9242" max="9242" width="18.44140625" style="176" customWidth="1"/>
    <col min="9243" max="9243" width="1.44140625" style="176" customWidth="1"/>
    <col min="9244" max="9244" width="18.44140625" style="176" customWidth="1"/>
    <col min="9245" max="9245" width="0.44140625" style="176" customWidth="1"/>
    <col min="9246" max="9479" width="9.44140625" style="176"/>
    <col min="9480" max="9480" width="12.44140625" style="176" customWidth="1"/>
    <col min="9481" max="9481" width="9.44140625" style="176" customWidth="1"/>
    <col min="9482" max="9482" width="11.44140625" style="176" customWidth="1"/>
    <col min="9483" max="9483" width="1.44140625" style="176" customWidth="1"/>
    <col min="9484" max="9484" width="18.44140625" style="176" customWidth="1"/>
    <col min="9485" max="9485" width="1.44140625" style="176" customWidth="1"/>
    <col min="9486" max="9486" width="18.44140625" style="176" customWidth="1"/>
    <col min="9487" max="9487" width="1.44140625" style="176" customWidth="1"/>
    <col min="9488" max="9488" width="18.44140625" style="176" customWidth="1"/>
    <col min="9489" max="9489" width="1.44140625" style="176" customWidth="1"/>
    <col min="9490" max="9490" width="18.44140625" style="176" customWidth="1"/>
    <col min="9491" max="9491" width="1.44140625" style="176" customWidth="1"/>
    <col min="9492" max="9492" width="18.44140625" style="176" customWidth="1"/>
    <col min="9493" max="9493" width="1.44140625" style="176" customWidth="1"/>
    <col min="9494" max="9494" width="19.44140625" style="176" customWidth="1"/>
    <col min="9495" max="9495" width="1.44140625" style="176" customWidth="1"/>
    <col min="9496" max="9496" width="18.44140625" style="176" customWidth="1"/>
    <col min="9497" max="9497" width="1.44140625" style="176" customWidth="1"/>
    <col min="9498" max="9498" width="18.44140625" style="176" customWidth="1"/>
    <col min="9499" max="9499" width="1.44140625" style="176" customWidth="1"/>
    <col min="9500" max="9500" width="18.44140625" style="176" customWidth="1"/>
    <col min="9501" max="9501" width="0.44140625" style="176" customWidth="1"/>
    <col min="9502" max="9735" width="9.44140625" style="176"/>
    <col min="9736" max="9736" width="12.44140625" style="176" customWidth="1"/>
    <col min="9737" max="9737" width="9.44140625" style="176" customWidth="1"/>
    <col min="9738" max="9738" width="11.44140625" style="176" customWidth="1"/>
    <col min="9739" max="9739" width="1.44140625" style="176" customWidth="1"/>
    <col min="9740" max="9740" width="18.44140625" style="176" customWidth="1"/>
    <col min="9741" max="9741" width="1.44140625" style="176" customWidth="1"/>
    <col min="9742" max="9742" width="18.44140625" style="176" customWidth="1"/>
    <col min="9743" max="9743" width="1.44140625" style="176" customWidth="1"/>
    <col min="9744" max="9744" width="18.44140625" style="176" customWidth="1"/>
    <col min="9745" max="9745" width="1.44140625" style="176" customWidth="1"/>
    <col min="9746" max="9746" width="18.44140625" style="176" customWidth="1"/>
    <col min="9747" max="9747" width="1.44140625" style="176" customWidth="1"/>
    <col min="9748" max="9748" width="18.44140625" style="176" customWidth="1"/>
    <col min="9749" max="9749" width="1.44140625" style="176" customWidth="1"/>
    <col min="9750" max="9750" width="19.44140625" style="176" customWidth="1"/>
    <col min="9751" max="9751" width="1.44140625" style="176" customWidth="1"/>
    <col min="9752" max="9752" width="18.44140625" style="176" customWidth="1"/>
    <col min="9753" max="9753" width="1.44140625" style="176" customWidth="1"/>
    <col min="9754" max="9754" width="18.44140625" style="176" customWidth="1"/>
    <col min="9755" max="9755" width="1.44140625" style="176" customWidth="1"/>
    <col min="9756" max="9756" width="18.44140625" style="176" customWidth="1"/>
    <col min="9757" max="9757" width="0.44140625" style="176" customWidth="1"/>
    <col min="9758" max="9991" width="9.44140625" style="176"/>
    <col min="9992" max="9992" width="12.44140625" style="176" customWidth="1"/>
    <col min="9993" max="9993" width="9.44140625" style="176" customWidth="1"/>
    <col min="9994" max="9994" width="11.44140625" style="176" customWidth="1"/>
    <col min="9995" max="9995" width="1.44140625" style="176" customWidth="1"/>
    <col min="9996" max="9996" width="18.44140625" style="176" customWidth="1"/>
    <col min="9997" max="9997" width="1.44140625" style="176" customWidth="1"/>
    <col min="9998" max="9998" width="18.44140625" style="176" customWidth="1"/>
    <col min="9999" max="9999" width="1.44140625" style="176" customWidth="1"/>
    <col min="10000" max="10000" width="18.44140625" style="176" customWidth="1"/>
    <col min="10001" max="10001" width="1.44140625" style="176" customWidth="1"/>
    <col min="10002" max="10002" width="18.44140625" style="176" customWidth="1"/>
    <col min="10003" max="10003" width="1.44140625" style="176" customWidth="1"/>
    <col min="10004" max="10004" width="18.44140625" style="176" customWidth="1"/>
    <col min="10005" max="10005" width="1.44140625" style="176" customWidth="1"/>
    <col min="10006" max="10006" width="19.44140625" style="176" customWidth="1"/>
    <col min="10007" max="10007" width="1.44140625" style="176" customWidth="1"/>
    <col min="10008" max="10008" width="18.44140625" style="176" customWidth="1"/>
    <col min="10009" max="10009" width="1.44140625" style="176" customWidth="1"/>
    <col min="10010" max="10010" width="18.44140625" style="176" customWidth="1"/>
    <col min="10011" max="10011" width="1.44140625" style="176" customWidth="1"/>
    <col min="10012" max="10012" width="18.44140625" style="176" customWidth="1"/>
    <col min="10013" max="10013" width="0.44140625" style="176" customWidth="1"/>
    <col min="10014" max="10247" width="9.44140625" style="176"/>
    <col min="10248" max="10248" width="12.44140625" style="176" customWidth="1"/>
    <col min="10249" max="10249" width="9.44140625" style="176" customWidth="1"/>
    <col min="10250" max="10250" width="11.44140625" style="176" customWidth="1"/>
    <col min="10251" max="10251" width="1.44140625" style="176" customWidth="1"/>
    <col min="10252" max="10252" width="18.44140625" style="176" customWidth="1"/>
    <col min="10253" max="10253" width="1.44140625" style="176" customWidth="1"/>
    <col min="10254" max="10254" width="18.44140625" style="176" customWidth="1"/>
    <col min="10255" max="10255" width="1.44140625" style="176" customWidth="1"/>
    <col min="10256" max="10256" width="18.44140625" style="176" customWidth="1"/>
    <col min="10257" max="10257" width="1.44140625" style="176" customWidth="1"/>
    <col min="10258" max="10258" width="18.44140625" style="176" customWidth="1"/>
    <col min="10259" max="10259" width="1.44140625" style="176" customWidth="1"/>
    <col min="10260" max="10260" width="18.44140625" style="176" customWidth="1"/>
    <col min="10261" max="10261" width="1.44140625" style="176" customWidth="1"/>
    <col min="10262" max="10262" width="19.44140625" style="176" customWidth="1"/>
    <col min="10263" max="10263" width="1.44140625" style="176" customWidth="1"/>
    <col min="10264" max="10264" width="18.44140625" style="176" customWidth="1"/>
    <col min="10265" max="10265" width="1.44140625" style="176" customWidth="1"/>
    <col min="10266" max="10266" width="18.44140625" style="176" customWidth="1"/>
    <col min="10267" max="10267" width="1.44140625" style="176" customWidth="1"/>
    <col min="10268" max="10268" width="18.44140625" style="176" customWidth="1"/>
    <col min="10269" max="10269" width="0.44140625" style="176" customWidth="1"/>
    <col min="10270" max="10503" width="9.44140625" style="176"/>
    <col min="10504" max="10504" width="12.44140625" style="176" customWidth="1"/>
    <col min="10505" max="10505" width="9.44140625" style="176" customWidth="1"/>
    <col min="10506" max="10506" width="11.44140625" style="176" customWidth="1"/>
    <col min="10507" max="10507" width="1.44140625" style="176" customWidth="1"/>
    <col min="10508" max="10508" width="18.44140625" style="176" customWidth="1"/>
    <col min="10509" max="10509" width="1.44140625" style="176" customWidth="1"/>
    <col min="10510" max="10510" width="18.44140625" style="176" customWidth="1"/>
    <col min="10511" max="10511" width="1.44140625" style="176" customWidth="1"/>
    <col min="10512" max="10512" width="18.44140625" style="176" customWidth="1"/>
    <col min="10513" max="10513" width="1.44140625" style="176" customWidth="1"/>
    <col min="10514" max="10514" width="18.44140625" style="176" customWidth="1"/>
    <col min="10515" max="10515" width="1.44140625" style="176" customWidth="1"/>
    <col min="10516" max="10516" width="18.44140625" style="176" customWidth="1"/>
    <col min="10517" max="10517" width="1.44140625" style="176" customWidth="1"/>
    <col min="10518" max="10518" width="19.44140625" style="176" customWidth="1"/>
    <col min="10519" max="10519" width="1.44140625" style="176" customWidth="1"/>
    <col min="10520" max="10520" width="18.44140625" style="176" customWidth="1"/>
    <col min="10521" max="10521" width="1.44140625" style="176" customWidth="1"/>
    <col min="10522" max="10522" width="18.44140625" style="176" customWidth="1"/>
    <col min="10523" max="10523" width="1.44140625" style="176" customWidth="1"/>
    <col min="10524" max="10524" width="18.44140625" style="176" customWidth="1"/>
    <col min="10525" max="10525" width="0.44140625" style="176" customWidth="1"/>
    <col min="10526" max="10759" width="9.44140625" style="176"/>
    <col min="10760" max="10760" width="12.44140625" style="176" customWidth="1"/>
    <col min="10761" max="10761" width="9.44140625" style="176" customWidth="1"/>
    <col min="10762" max="10762" width="11.44140625" style="176" customWidth="1"/>
    <col min="10763" max="10763" width="1.44140625" style="176" customWidth="1"/>
    <col min="10764" max="10764" width="18.44140625" style="176" customWidth="1"/>
    <col min="10765" max="10765" width="1.44140625" style="176" customWidth="1"/>
    <col min="10766" max="10766" width="18.44140625" style="176" customWidth="1"/>
    <col min="10767" max="10767" width="1.44140625" style="176" customWidth="1"/>
    <col min="10768" max="10768" width="18.44140625" style="176" customWidth="1"/>
    <col min="10769" max="10769" width="1.44140625" style="176" customWidth="1"/>
    <col min="10770" max="10770" width="18.44140625" style="176" customWidth="1"/>
    <col min="10771" max="10771" width="1.44140625" style="176" customWidth="1"/>
    <col min="10772" max="10772" width="18.44140625" style="176" customWidth="1"/>
    <col min="10773" max="10773" width="1.44140625" style="176" customWidth="1"/>
    <col min="10774" max="10774" width="19.44140625" style="176" customWidth="1"/>
    <col min="10775" max="10775" width="1.44140625" style="176" customWidth="1"/>
    <col min="10776" max="10776" width="18.44140625" style="176" customWidth="1"/>
    <col min="10777" max="10777" width="1.44140625" style="176" customWidth="1"/>
    <col min="10778" max="10778" width="18.44140625" style="176" customWidth="1"/>
    <col min="10779" max="10779" width="1.44140625" style="176" customWidth="1"/>
    <col min="10780" max="10780" width="18.44140625" style="176" customWidth="1"/>
    <col min="10781" max="10781" width="0.44140625" style="176" customWidth="1"/>
    <col min="10782" max="11015" width="9.44140625" style="176"/>
    <col min="11016" max="11016" width="12.44140625" style="176" customWidth="1"/>
    <col min="11017" max="11017" width="9.44140625" style="176" customWidth="1"/>
    <col min="11018" max="11018" width="11.44140625" style="176" customWidth="1"/>
    <col min="11019" max="11019" width="1.44140625" style="176" customWidth="1"/>
    <col min="11020" max="11020" width="18.44140625" style="176" customWidth="1"/>
    <col min="11021" max="11021" width="1.44140625" style="176" customWidth="1"/>
    <col min="11022" max="11022" width="18.44140625" style="176" customWidth="1"/>
    <col min="11023" max="11023" width="1.44140625" style="176" customWidth="1"/>
    <col min="11024" max="11024" width="18.44140625" style="176" customWidth="1"/>
    <col min="11025" max="11025" width="1.44140625" style="176" customWidth="1"/>
    <col min="11026" max="11026" width="18.44140625" style="176" customWidth="1"/>
    <col min="11027" max="11027" width="1.44140625" style="176" customWidth="1"/>
    <col min="11028" max="11028" width="18.44140625" style="176" customWidth="1"/>
    <col min="11029" max="11029" width="1.44140625" style="176" customWidth="1"/>
    <col min="11030" max="11030" width="19.44140625" style="176" customWidth="1"/>
    <col min="11031" max="11031" width="1.44140625" style="176" customWidth="1"/>
    <col min="11032" max="11032" width="18.44140625" style="176" customWidth="1"/>
    <col min="11033" max="11033" width="1.44140625" style="176" customWidth="1"/>
    <col min="11034" max="11034" width="18.44140625" style="176" customWidth="1"/>
    <col min="11035" max="11035" width="1.44140625" style="176" customWidth="1"/>
    <col min="11036" max="11036" width="18.44140625" style="176" customWidth="1"/>
    <col min="11037" max="11037" width="0.44140625" style="176" customWidth="1"/>
    <col min="11038" max="11271" width="9.44140625" style="176"/>
    <col min="11272" max="11272" width="12.44140625" style="176" customWidth="1"/>
    <col min="11273" max="11273" width="9.44140625" style="176" customWidth="1"/>
    <col min="11274" max="11274" width="11.44140625" style="176" customWidth="1"/>
    <col min="11275" max="11275" width="1.44140625" style="176" customWidth="1"/>
    <col min="11276" max="11276" width="18.44140625" style="176" customWidth="1"/>
    <col min="11277" max="11277" width="1.44140625" style="176" customWidth="1"/>
    <col min="11278" max="11278" width="18.44140625" style="176" customWidth="1"/>
    <col min="11279" max="11279" width="1.44140625" style="176" customWidth="1"/>
    <col min="11280" max="11280" width="18.44140625" style="176" customWidth="1"/>
    <col min="11281" max="11281" width="1.44140625" style="176" customWidth="1"/>
    <col min="11282" max="11282" width="18.44140625" style="176" customWidth="1"/>
    <col min="11283" max="11283" width="1.44140625" style="176" customWidth="1"/>
    <col min="11284" max="11284" width="18.44140625" style="176" customWidth="1"/>
    <col min="11285" max="11285" width="1.44140625" style="176" customWidth="1"/>
    <col min="11286" max="11286" width="19.44140625" style="176" customWidth="1"/>
    <col min="11287" max="11287" width="1.44140625" style="176" customWidth="1"/>
    <col min="11288" max="11288" width="18.44140625" style="176" customWidth="1"/>
    <col min="11289" max="11289" width="1.44140625" style="176" customWidth="1"/>
    <col min="11290" max="11290" width="18.44140625" style="176" customWidth="1"/>
    <col min="11291" max="11291" width="1.44140625" style="176" customWidth="1"/>
    <col min="11292" max="11292" width="18.44140625" style="176" customWidth="1"/>
    <col min="11293" max="11293" width="0.44140625" style="176" customWidth="1"/>
    <col min="11294" max="11527" width="9.44140625" style="176"/>
    <col min="11528" max="11528" width="12.44140625" style="176" customWidth="1"/>
    <col min="11529" max="11529" width="9.44140625" style="176" customWidth="1"/>
    <col min="11530" max="11530" width="11.44140625" style="176" customWidth="1"/>
    <col min="11531" max="11531" width="1.44140625" style="176" customWidth="1"/>
    <col min="11532" max="11532" width="18.44140625" style="176" customWidth="1"/>
    <col min="11533" max="11533" width="1.44140625" style="176" customWidth="1"/>
    <col min="11534" max="11534" width="18.44140625" style="176" customWidth="1"/>
    <col min="11535" max="11535" width="1.44140625" style="176" customWidth="1"/>
    <col min="11536" max="11536" width="18.44140625" style="176" customWidth="1"/>
    <col min="11537" max="11537" width="1.44140625" style="176" customWidth="1"/>
    <col min="11538" max="11538" width="18.44140625" style="176" customWidth="1"/>
    <col min="11539" max="11539" width="1.44140625" style="176" customWidth="1"/>
    <col min="11540" max="11540" width="18.44140625" style="176" customWidth="1"/>
    <col min="11541" max="11541" width="1.44140625" style="176" customWidth="1"/>
    <col min="11542" max="11542" width="19.44140625" style="176" customWidth="1"/>
    <col min="11543" max="11543" width="1.44140625" style="176" customWidth="1"/>
    <col min="11544" max="11544" width="18.44140625" style="176" customWidth="1"/>
    <col min="11545" max="11545" width="1.44140625" style="176" customWidth="1"/>
    <col min="11546" max="11546" width="18.44140625" style="176" customWidth="1"/>
    <col min="11547" max="11547" width="1.44140625" style="176" customWidth="1"/>
    <col min="11548" max="11548" width="18.44140625" style="176" customWidth="1"/>
    <col min="11549" max="11549" width="0.44140625" style="176" customWidth="1"/>
    <col min="11550" max="11783" width="9.44140625" style="176"/>
    <col min="11784" max="11784" width="12.44140625" style="176" customWidth="1"/>
    <col min="11785" max="11785" width="9.44140625" style="176" customWidth="1"/>
    <col min="11786" max="11786" width="11.44140625" style="176" customWidth="1"/>
    <col min="11787" max="11787" width="1.44140625" style="176" customWidth="1"/>
    <col min="11788" max="11788" width="18.44140625" style="176" customWidth="1"/>
    <col min="11789" max="11789" width="1.44140625" style="176" customWidth="1"/>
    <col min="11790" max="11790" width="18.44140625" style="176" customWidth="1"/>
    <col min="11791" max="11791" width="1.44140625" style="176" customWidth="1"/>
    <col min="11792" max="11792" width="18.44140625" style="176" customWidth="1"/>
    <col min="11793" max="11793" width="1.44140625" style="176" customWidth="1"/>
    <col min="11794" max="11794" width="18.44140625" style="176" customWidth="1"/>
    <col min="11795" max="11795" width="1.44140625" style="176" customWidth="1"/>
    <col min="11796" max="11796" width="18.44140625" style="176" customWidth="1"/>
    <col min="11797" max="11797" width="1.44140625" style="176" customWidth="1"/>
    <col min="11798" max="11798" width="19.44140625" style="176" customWidth="1"/>
    <col min="11799" max="11799" width="1.44140625" style="176" customWidth="1"/>
    <col min="11800" max="11800" width="18.44140625" style="176" customWidth="1"/>
    <col min="11801" max="11801" width="1.44140625" style="176" customWidth="1"/>
    <col min="11802" max="11802" width="18.44140625" style="176" customWidth="1"/>
    <col min="11803" max="11803" width="1.44140625" style="176" customWidth="1"/>
    <col min="11804" max="11804" width="18.44140625" style="176" customWidth="1"/>
    <col min="11805" max="11805" width="0.44140625" style="176" customWidth="1"/>
    <col min="11806" max="12039" width="9.44140625" style="176"/>
    <col min="12040" max="12040" width="12.44140625" style="176" customWidth="1"/>
    <col min="12041" max="12041" width="9.44140625" style="176" customWidth="1"/>
    <col min="12042" max="12042" width="11.44140625" style="176" customWidth="1"/>
    <col min="12043" max="12043" width="1.44140625" style="176" customWidth="1"/>
    <col min="12044" max="12044" width="18.44140625" style="176" customWidth="1"/>
    <col min="12045" max="12045" width="1.44140625" style="176" customWidth="1"/>
    <col min="12046" max="12046" width="18.44140625" style="176" customWidth="1"/>
    <col min="12047" max="12047" width="1.44140625" style="176" customWidth="1"/>
    <col min="12048" max="12048" width="18.44140625" style="176" customWidth="1"/>
    <col min="12049" max="12049" width="1.44140625" style="176" customWidth="1"/>
    <col min="12050" max="12050" width="18.44140625" style="176" customWidth="1"/>
    <col min="12051" max="12051" width="1.44140625" style="176" customWidth="1"/>
    <col min="12052" max="12052" width="18.44140625" style="176" customWidth="1"/>
    <col min="12053" max="12053" width="1.44140625" style="176" customWidth="1"/>
    <col min="12054" max="12054" width="19.44140625" style="176" customWidth="1"/>
    <col min="12055" max="12055" width="1.44140625" style="176" customWidth="1"/>
    <col min="12056" max="12056" width="18.44140625" style="176" customWidth="1"/>
    <col min="12057" max="12057" width="1.44140625" style="176" customWidth="1"/>
    <col min="12058" max="12058" width="18.44140625" style="176" customWidth="1"/>
    <col min="12059" max="12059" width="1.44140625" style="176" customWidth="1"/>
    <col min="12060" max="12060" width="18.44140625" style="176" customWidth="1"/>
    <col min="12061" max="12061" width="0.44140625" style="176" customWidth="1"/>
    <col min="12062" max="12295" width="9.44140625" style="176"/>
    <col min="12296" max="12296" width="12.44140625" style="176" customWidth="1"/>
    <col min="12297" max="12297" width="9.44140625" style="176" customWidth="1"/>
    <col min="12298" max="12298" width="11.44140625" style="176" customWidth="1"/>
    <col min="12299" max="12299" width="1.44140625" style="176" customWidth="1"/>
    <col min="12300" max="12300" width="18.44140625" style="176" customWidth="1"/>
    <col min="12301" max="12301" width="1.44140625" style="176" customWidth="1"/>
    <col min="12302" max="12302" width="18.44140625" style="176" customWidth="1"/>
    <col min="12303" max="12303" width="1.44140625" style="176" customWidth="1"/>
    <col min="12304" max="12304" width="18.44140625" style="176" customWidth="1"/>
    <col min="12305" max="12305" width="1.44140625" style="176" customWidth="1"/>
    <col min="12306" max="12306" width="18.44140625" style="176" customWidth="1"/>
    <col min="12307" max="12307" width="1.44140625" style="176" customWidth="1"/>
    <col min="12308" max="12308" width="18.44140625" style="176" customWidth="1"/>
    <col min="12309" max="12309" width="1.44140625" style="176" customWidth="1"/>
    <col min="12310" max="12310" width="19.44140625" style="176" customWidth="1"/>
    <col min="12311" max="12311" width="1.44140625" style="176" customWidth="1"/>
    <col min="12312" max="12312" width="18.44140625" style="176" customWidth="1"/>
    <col min="12313" max="12313" width="1.44140625" style="176" customWidth="1"/>
    <col min="12314" max="12314" width="18.44140625" style="176" customWidth="1"/>
    <col min="12315" max="12315" width="1.44140625" style="176" customWidth="1"/>
    <col min="12316" max="12316" width="18.44140625" style="176" customWidth="1"/>
    <col min="12317" max="12317" width="0.44140625" style="176" customWidth="1"/>
    <col min="12318" max="12551" width="9.44140625" style="176"/>
    <col min="12552" max="12552" width="12.44140625" style="176" customWidth="1"/>
    <col min="12553" max="12553" width="9.44140625" style="176" customWidth="1"/>
    <col min="12554" max="12554" width="11.44140625" style="176" customWidth="1"/>
    <col min="12555" max="12555" width="1.44140625" style="176" customWidth="1"/>
    <col min="12556" max="12556" width="18.44140625" style="176" customWidth="1"/>
    <col min="12557" max="12557" width="1.44140625" style="176" customWidth="1"/>
    <col min="12558" max="12558" width="18.44140625" style="176" customWidth="1"/>
    <col min="12559" max="12559" width="1.44140625" style="176" customWidth="1"/>
    <col min="12560" max="12560" width="18.44140625" style="176" customWidth="1"/>
    <col min="12561" max="12561" width="1.44140625" style="176" customWidth="1"/>
    <col min="12562" max="12562" width="18.44140625" style="176" customWidth="1"/>
    <col min="12563" max="12563" width="1.44140625" style="176" customWidth="1"/>
    <col min="12564" max="12564" width="18.44140625" style="176" customWidth="1"/>
    <col min="12565" max="12565" width="1.44140625" style="176" customWidth="1"/>
    <col min="12566" max="12566" width="19.44140625" style="176" customWidth="1"/>
    <col min="12567" max="12567" width="1.44140625" style="176" customWidth="1"/>
    <col min="12568" max="12568" width="18.44140625" style="176" customWidth="1"/>
    <col min="12569" max="12569" width="1.44140625" style="176" customWidth="1"/>
    <col min="12570" max="12570" width="18.44140625" style="176" customWidth="1"/>
    <col min="12571" max="12571" width="1.44140625" style="176" customWidth="1"/>
    <col min="12572" max="12572" width="18.44140625" style="176" customWidth="1"/>
    <col min="12573" max="12573" width="0.44140625" style="176" customWidth="1"/>
    <col min="12574" max="12807" width="9.44140625" style="176"/>
    <col min="12808" max="12808" width="12.44140625" style="176" customWidth="1"/>
    <col min="12809" max="12809" width="9.44140625" style="176" customWidth="1"/>
    <col min="12810" max="12810" width="11.44140625" style="176" customWidth="1"/>
    <col min="12811" max="12811" width="1.44140625" style="176" customWidth="1"/>
    <col min="12812" max="12812" width="18.44140625" style="176" customWidth="1"/>
    <col min="12813" max="12813" width="1.44140625" style="176" customWidth="1"/>
    <col min="12814" max="12814" width="18.44140625" style="176" customWidth="1"/>
    <col min="12815" max="12815" width="1.44140625" style="176" customWidth="1"/>
    <col min="12816" max="12816" width="18.44140625" style="176" customWidth="1"/>
    <col min="12817" max="12817" width="1.44140625" style="176" customWidth="1"/>
    <col min="12818" max="12818" width="18.44140625" style="176" customWidth="1"/>
    <col min="12819" max="12819" width="1.44140625" style="176" customWidth="1"/>
    <col min="12820" max="12820" width="18.44140625" style="176" customWidth="1"/>
    <col min="12821" max="12821" width="1.44140625" style="176" customWidth="1"/>
    <col min="12822" max="12822" width="19.44140625" style="176" customWidth="1"/>
    <col min="12823" max="12823" width="1.44140625" style="176" customWidth="1"/>
    <col min="12824" max="12824" width="18.44140625" style="176" customWidth="1"/>
    <col min="12825" max="12825" width="1.44140625" style="176" customWidth="1"/>
    <col min="12826" max="12826" width="18.44140625" style="176" customWidth="1"/>
    <col min="12827" max="12827" width="1.44140625" style="176" customWidth="1"/>
    <col min="12828" max="12828" width="18.44140625" style="176" customWidth="1"/>
    <col min="12829" max="12829" width="0.44140625" style="176" customWidth="1"/>
    <col min="12830" max="13063" width="9.44140625" style="176"/>
    <col min="13064" max="13064" width="12.44140625" style="176" customWidth="1"/>
    <col min="13065" max="13065" width="9.44140625" style="176" customWidth="1"/>
    <col min="13066" max="13066" width="11.44140625" style="176" customWidth="1"/>
    <col min="13067" max="13067" width="1.44140625" style="176" customWidth="1"/>
    <col min="13068" max="13068" width="18.44140625" style="176" customWidth="1"/>
    <col min="13069" max="13069" width="1.44140625" style="176" customWidth="1"/>
    <col min="13070" max="13070" width="18.44140625" style="176" customWidth="1"/>
    <col min="13071" max="13071" width="1.44140625" style="176" customWidth="1"/>
    <col min="13072" max="13072" width="18.44140625" style="176" customWidth="1"/>
    <col min="13073" max="13073" width="1.44140625" style="176" customWidth="1"/>
    <col min="13074" max="13074" width="18.44140625" style="176" customWidth="1"/>
    <col min="13075" max="13075" width="1.44140625" style="176" customWidth="1"/>
    <col min="13076" max="13076" width="18.44140625" style="176" customWidth="1"/>
    <col min="13077" max="13077" width="1.44140625" style="176" customWidth="1"/>
    <col min="13078" max="13078" width="19.44140625" style="176" customWidth="1"/>
    <col min="13079" max="13079" width="1.44140625" style="176" customWidth="1"/>
    <col min="13080" max="13080" width="18.44140625" style="176" customWidth="1"/>
    <col min="13081" max="13081" width="1.44140625" style="176" customWidth="1"/>
    <col min="13082" max="13082" width="18.44140625" style="176" customWidth="1"/>
    <col min="13083" max="13083" width="1.44140625" style="176" customWidth="1"/>
    <col min="13084" max="13084" width="18.44140625" style="176" customWidth="1"/>
    <col min="13085" max="13085" width="0.44140625" style="176" customWidth="1"/>
    <col min="13086" max="13319" width="9.44140625" style="176"/>
    <col min="13320" max="13320" width="12.44140625" style="176" customWidth="1"/>
    <col min="13321" max="13321" width="9.44140625" style="176" customWidth="1"/>
    <col min="13322" max="13322" width="11.44140625" style="176" customWidth="1"/>
    <col min="13323" max="13323" width="1.44140625" style="176" customWidth="1"/>
    <col min="13324" max="13324" width="18.44140625" style="176" customWidth="1"/>
    <col min="13325" max="13325" width="1.44140625" style="176" customWidth="1"/>
    <col min="13326" max="13326" width="18.44140625" style="176" customWidth="1"/>
    <col min="13327" max="13327" width="1.44140625" style="176" customWidth="1"/>
    <col min="13328" max="13328" width="18.44140625" style="176" customWidth="1"/>
    <col min="13329" max="13329" width="1.44140625" style="176" customWidth="1"/>
    <col min="13330" max="13330" width="18.44140625" style="176" customWidth="1"/>
    <col min="13331" max="13331" width="1.44140625" style="176" customWidth="1"/>
    <col min="13332" max="13332" width="18.44140625" style="176" customWidth="1"/>
    <col min="13333" max="13333" width="1.44140625" style="176" customWidth="1"/>
    <col min="13334" max="13334" width="19.44140625" style="176" customWidth="1"/>
    <col min="13335" max="13335" width="1.44140625" style="176" customWidth="1"/>
    <col min="13336" max="13336" width="18.44140625" style="176" customWidth="1"/>
    <col min="13337" max="13337" width="1.44140625" style="176" customWidth="1"/>
    <col min="13338" max="13338" width="18.44140625" style="176" customWidth="1"/>
    <col min="13339" max="13339" width="1.44140625" style="176" customWidth="1"/>
    <col min="13340" max="13340" width="18.44140625" style="176" customWidth="1"/>
    <col min="13341" max="13341" width="0.44140625" style="176" customWidth="1"/>
    <col min="13342" max="13575" width="9.44140625" style="176"/>
    <col min="13576" max="13576" width="12.44140625" style="176" customWidth="1"/>
    <col min="13577" max="13577" width="9.44140625" style="176" customWidth="1"/>
    <col min="13578" max="13578" width="11.44140625" style="176" customWidth="1"/>
    <col min="13579" max="13579" width="1.44140625" style="176" customWidth="1"/>
    <col min="13580" max="13580" width="18.44140625" style="176" customWidth="1"/>
    <col min="13581" max="13581" width="1.44140625" style="176" customWidth="1"/>
    <col min="13582" max="13582" width="18.44140625" style="176" customWidth="1"/>
    <col min="13583" max="13583" width="1.44140625" style="176" customWidth="1"/>
    <col min="13584" max="13584" width="18.44140625" style="176" customWidth="1"/>
    <col min="13585" max="13585" width="1.44140625" style="176" customWidth="1"/>
    <col min="13586" max="13586" width="18.44140625" style="176" customWidth="1"/>
    <col min="13587" max="13587" width="1.44140625" style="176" customWidth="1"/>
    <col min="13588" max="13588" width="18.44140625" style="176" customWidth="1"/>
    <col min="13589" max="13589" width="1.44140625" style="176" customWidth="1"/>
    <col min="13590" max="13590" width="19.44140625" style="176" customWidth="1"/>
    <col min="13591" max="13591" width="1.44140625" style="176" customWidth="1"/>
    <col min="13592" max="13592" width="18.44140625" style="176" customWidth="1"/>
    <col min="13593" max="13593" width="1.44140625" style="176" customWidth="1"/>
    <col min="13594" max="13594" width="18.44140625" style="176" customWidth="1"/>
    <col min="13595" max="13595" width="1.44140625" style="176" customWidth="1"/>
    <col min="13596" max="13596" width="18.44140625" style="176" customWidth="1"/>
    <col min="13597" max="13597" width="0.44140625" style="176" customWidth="1"/>
    <col min="13598" max="13831" width="9.44140625" style="176"/>
    <col min="13832" max="13832" width="12.44140625" style="176" customWidth="1"/>
    <col min="13833" max="13833" width="9.44140625" style="176" customWidth="1"/>
    <col min="13834" max="13834" width="11.44140625" style="176" customWidth="1"/>
    <col min="13835" max="13835" width="1.44140625" style="176" customWidth="1"/>
    <col min="13836" max="13836" width="18.44140625" style="176" customWidth="1"/>
    <col min="13837" max="13837" width="1.44140625" style="176" customWidth="1"/>
    <col min="13838" max="13838" width="18.44140625" style="176" customWidth="1"/>
    <col min="13839" max="13839" width="1.44140625" style="176" customWidth="1"/>
    <col min="13840" max="13840" width="18.44140625" style="176" customWidth="1"/>
    <col min="13841" max="13841" width="1.44140625" style="176" customWidth="1"/>
    <col min="13842" max="13842" width="18.44140625" style="176" customWidth="1"/>
    <col min="13843" max="13843" width="1.44140625" style="176" customWidth="1"/>
    <col min="13844" max="13844" width="18.44140625" style="176" customWidth="1"/>
    <col min="13845" max="13845" width="1.44140625" style="176" customWidth="1"/>
    <col min="13846" max="13846" width="19.44140625" style="176" customWidth="1"/>
    <col min="13847" max="13847" width="1.44140625" style="176" customWidth="1"/>
    <col min="13848" max="13848" width="18.44140625" style="176" customWidth="1"/>
    <col min="13849" max="13849" width="1.44140625" style="176" customWidth="1"/>
    <col min="13850" max="13850" width="18.44140625" style="176" customWidth="1"/>
    <col min="13851" max="13851" width="1.44140625" style="176" customWidth="1"/>
    <col min="13852" max="13852" width="18.44140625" style="176" customWidth="1"/>
    <col min="13853" max="13853" width="0.44140625" style="176" customWidth="1"/>
    <col min="13854" max="14087" width="9.44140625" style="176"/>
    <col min="14088" max="14088" width="12.44140625" style="176" customWidth="1"/>
    <col min="14089" max="14089" width="9.44140625" style="176" customWidth="1"/>
    <col min="14090" max="14090" width="11.44140625" style="176" customWidth="1"/>
    <col min="14091" max="14091" width="1.44140625" style="176" customWidth="1"/>
    <col min="14092" max="14092" width="18.44140625" style="176" customWidth="1"/>
    <col min="14093" max="14093" width="1.44140625" style="176" customWidth="1"/>
    <col min="14094" max="14094" width="18.44140625" style="176" customWidth="1"/>
    <col min="14095" max="14095" width="1.44140625" style="176" customWidth="1"/>
    <col min="14096" max="14096" width="18.44140625" style="176" customWidth="1"/>
    <col min="14097" max="14097" width="1.44140625" style="176" customWidth="1"/>
    <col min="14098" max="14098" width="18.44140625" style="176" customWidth="1"/>
    <col min="14099" max="14099" width="1.44140625" style="176" customWidth="1"/>
    <col min="14100" max="14100" width="18.44140625" style="176" customWidth="1"/>
    <col min="14101" max="14101" width="1.44140625" style="176" customWidth="1"/>
    <col min="14102" max="14102" width="19.44140625" style="176" customWidth="1"/>
    <col min="14103" max="14103" width="1.44140625" style="176" customWidth="1"/>
    <col min="14104" max="14104" width="18.44140625" style="176" customWidth="1"/>
    <col min="14105" max="14105" width="1.44140625" style="176" customWidth="1"/>
    <col min="14106" max="14106" width="18.44140625" style="176" customWidth="1"/>
    <col min="14107" max="14107" width="1.44140625" style="176" customWidth="1"/>
    <col min="14108" max="14108" width="18.44140625" style="176" customWidth="1"/>
    <col min="14109" max="14109" width="0.44140625" style="176" customWidth="1"/>
    <col min="14110" max="14343" width="9.44140625" style="176"/>
    <col min="14344" max="14344" width="12.44140625" style="176" customWidth="1"/>
    <col min="14345" max="14345" width="9.44140625" style="176" customWidth="1"/>
    <col min="14346" max="14346" width="11.44140625" style="176" customWidth="1"/>
    <col min="14347" max="14347" width="1.44140625" style="176" customWidth="1"/>
    <col min="14348" max="14348" width="18.44140625" style="176" customWidth="1"/>
    <col min="14349" max="14349" width="1.44140625" style="176" customWidth="1"/>
    <col min="14350" max="14350" width="18.44140625" style="176" customWidth="1"/>
    <col min="14351" max="14351" width="1.44140625" style="176" customWidth="1"/>
    <col min="14352" max="14352" width="18.44140625" style="176" customWidth="1"/>
    <col min="14353" max="14353" width="1.44140625" style="176" customWidth="1"/>
    <col min="14354" max="14354" width="18.44140625" style="176" customWidth="1"/>
    <col min="14355" max="14355" width="1.44140625" style="176" customWidth="1"/>
    <col min="14356" max="14356" width="18.44140625" style="176" customWidth="1"/>
    <col min="14357" max="14357" width="1.44140625" style="176" customWidth="1"/>
    <col min="14358" max="14358" width="19.44140625" style="176" customWidth="1"/>
    <col min="14359" max="14359" width="1.44140625" style="176" customWidth="1"/>
    <col min="14360" max="14360" width="18.44140625" style="176" customWidth="1"/>
    <col min="14361" max="14361" width="1.44140625" style="176" customWidth="1"/>
    <col min="14362" max="14362" width="18.44140625" style="176" customWidth="1"/>
    <col min="14363" max="14363" width="1.44140625" style="176" customWidth="1"/>
    <col min="14364" max="14364" width="18.44140625" style="176" customWidth="1"/>
    <col min="14365" max="14365" width="0.44140625" style="176" customWidth="1"/>
    <col min="14366" max="14599" width="9.44140625" style="176"/>
    <col min="14600" max="14600" width="12.44140625" style="176" customWidth="1"/>
    <col min="14601" max="14601" width="9.44140625" style="176" customWidth="1"/>
    <col min="14602" max="14602" width="11.44140625" style="176" customWidth="1"/>
    <col min="14603" max="14603" width="1.44140625" style="176" customWidth="1"/>
    <col min="14604" max="14604" width="18.44140625" style="176" customWidth="1"/>
    <col min="14605" max="14605" width="1.44140625" style="176" customWidth="1"/>
    <col min="14606" max="14606" width="18.44140625" style="176" customWidth="1"/>
    <col min="14607" max="14607" width="1.44140625" style="176" customWidth="1"/>
    <col min="14608" max="14608" width="18.44140625" style="176" customWidth="1"/>
    <col min="14609" max="14609" width="1.44140625" style="176" customWidth="1"/>
    <col min="14610" max="14610" width="18.44140625" style="176" customWidth="1"/>
    <col min="14611" max="14611" width="1.44140625" style="176" customWidth="1"/>
    <col min="14612" max="14612" width="18.44140625" style="176" customWidth="1"/>
    <col min="14613" max="14613" width="1.44140625" style="176" customWidth="1"/>
    <col min="14614" max="14614" width="19.44140625" style="176" customWidth="1"/>
    <col min="14615" max="14615" width="1.44140625" style="176" customWidth="1"/>
    <col min="14616" max="14616" width="18.44140625" style="176" customWidth="1"/>
    <col min="14617" max="14617" width="1.44140625" style="176" customWidth="1"/>
    <col min="14618" max="14618" width="18.44140625" style="176" customWidth="1"/>
    <col min="14619" max="14619" width="1.44140625" style="176" customWidth="1"/>
    <col min="14620" max="14620" width="18.44140625" style="176" customWidth="1"/>
    <col min="14621" max="14621" width="0.44140625" style="176" customWidth="1"/>
    <col min="14622" max="14855" width="9.44140625" style="176"/>
    <col min="14856" max="14856" width="12.44140625" style="176" customWidth="1"/>
    <col min="14857" max="14857" width="9.44140625" style="176" customWidth="1"/>
    <col min="14858" max="14858" width="11.44140625" style="176" customWidth="1"/>
    <col min="14859" max="14859" width="1.44140625" style="176" customWidth="1"/>
    <col min="14860" max="14860" width="18.44140625" style="176" customWidth="1"/>
    <col min="14861" max="14861" width="1.44140625" style="176" customWidth="1"/>
    <col min="14862" max="14862" width="18.44140625" style="176" customWidth="1"/>
    <col min="14863" max="14863" width="1.44140625" style="176" customWidth="1"/>
    <col min="14864" max="14864" width="18.44140625" style="176" customWidth="1"/>
    <col min="14865" max="14865" width="1.44140625" style="176" customWidth="1"/>
    <col min="14866" max="14866" width="18.44140625" style="176" customWidth="1"/>
    <col min="14867" max="14867" width="1.44140625" style="176" customWidth="1"/>
    <col min="14868" max="14868" width="18.44140625" style="176" customWidth="1"/>
    <col min="14869" max="14869" width="1.44140625" style="176" customWidth="1"/>
    <col min="14870" max="14870" width="19.44140625" style="176" customWidth="1"/>
    <col min="14871" max="14871" width="1.44140625" style="176" customWidth="1"/>
    <col min="14872" max="14872" width="18.44140625" style="176" customWidth="1"/>
    <col min="14873" max="14873" width="1.44140625" style="176" customWidth="1"/>
    <col min="14874" max="14874" width="18.44140625" style="176" customWidth="1"/>
    <col min="14875" max="14875" width="1.44140625" style="176" customWidth="1"/>
    <col min="14876" max="14876" width="18.44140625" style="176" customWidth="1"/>
    <col min="14877" max="14877" width="0.44140625" style="176" customWidth="1"/>
    <col min="14878" max="15111" width="9.44140625" style="176"/>
    <col min="15112" max="15112" width="12.44140625" style="176" customWidth="1"/>
    <col min="15113" max="15113" width="9.44140625" style="176" customWidth="1"/>
    <col min="15114" max="15114" width="11.44140625" style="176" customWidth="1"/>
    <col min="15115" max="15115" width="1.44140625" style="176" customWidth="1"/>
    <col min="15116" max="15116" width="18.44140625" style="176" customWidth="1"/>
    <col min="15117" max="15117" width="1.44140625" style="176" customWidth="1"/>
    <col min="15118" max="15118" width="18.44140625" style="176" customWidth="1"/>
    <col min="15119" max="15119" width="1.44140625" style="176" customWidth="1"/>
    <col min="15120" max="15120" width="18.44140625" style="176" customWidth="1"/>
    <col min="15121" max="15121" width="1.44140625" style="176" customWidth="1"/>
    <col min="15122" max="15122" width="18.44140625" style="176" customWidth="1"/>
    <col min="15123" max="15123" width="1.44140625" style="176" customWidth="1"/>
    <col min="15124" max="15124" width="18.44140625" style="176" customWidth="1"/>
    <col min="15125" max="15125" width="1.44140625" style="176" customWidth="1"/>
    <col min="15126" max="15126" width="19.44140625" style="176" customWidth="1"/>
    <col min="15127" max="15127" width="1.44140625" style="176" customWidth="1"/>
    <col min="15128" max="15128" width="18.44140625" style="176" customWidth="1"/>
    <col min="15129" max="15129" width="1.44140625" style="176" customWidth="1"/>
    <col min="15130" max="15130" width="18.44140625" style="176" customWidth="1"/>
    <col min="15131" max="15131" width="1.44140625" style="176" customWidth="1"/>
    <col min="15132" max="15132" width="18.44140625" style="176" customWidth="1"/>
    <col min="15133" max="15133" width="0.44140625" style="176" customWidth="1"/>
    <col min="15134" max="15367" width="9.44140625" style="176"/>
    <col min="15368" max="15368" width="12.44140625" style="176" customWidth="1"/>
    <col min="15369" max="15369" width="9.44140625" style="176" customWidth="1"/>
    <col min="15370" max="15370" width="11.44140625" style="176" customWidth="1"/>
    <col min="15371" max="15371" width="1.44140625" style="176" customWidth="1"/>
    <col min="15372" max="15372" width="18.44140625" style="176" customWidth="1"/>
    <col min="15373" max="15373" width="1.44140625" style="176" customWidth="1"/>
    <col min="15374" max="15374" width="18.44140625" style="176" customWidth="1"/>
    <col min="15375" max="15375" width="1.44140625" style="176" customWidth="1"/>
    <col min="15376" max="15376" width="18.44140625" style="176" customWidth="1"/>
    <col min="15377" max="15377" width="1.44140625" style="176" customWidth="1"/>
    <col min="15378" max="15378" width="18.44140625" style="176" customWidth="1"/>
    <col min="15379" max="15379" width="1.44140625" style="176" customWidth="1"/>
    <col min="15380" max="15380" width="18.44140625" style="176" customWidth="1"/>
    <col min="15381" max="15381" width="1.44140625" style="176" customWidth="1"/>
    <col min="15382" max="15382" width="19.44140625" style="176" customWidth="1"/>
    <col min="15383" max="15383" width="1.44140625" style="176" customWidth="1"/>
    <col min="15384" max="15384" width="18.44140625" style="176" customWidth="1"/>
    <col min="15385" max="15385" width="1.44140625" style="176" customWidth="1"/>
    <col min="15386" max="15386" width="18.44140625" style="176" customWidth="1"/>
    <col min="15387" max="15387" width="1.44140625" style="176" customWidth="1"/>
    <col min="15388" max="15388" width="18.44140625" style="176" customWidth="1"/>
    <col min="15389" max="15389" width="0.44140625" style="176" customWidth="1"/>
    <col min="15390" max="15623" width="9.44140625" style="176"/>
    <col min="15624" max="15624" width="12.44140625" style="176" customWidth="1"/>
    <col min="15625" max="15625" width="9.44140625" style="176" customWidth="1"/>
    <col min="15626" max="15626" width="11.44140625" style="176" customWidth="1"/>
    <col min="15627" max="15627" width="1.44140625" style="176" customWidth="1"/>
    <col min="15628" max="15628" width="18.44140625" style="176" customWidth="1"/>
    <col min="15629" max="15629" width="1.44140625" style="176" customWidth="1"/>
    <col min="15630" max="15630" width="18.44140625" style="176" customWidth="1"/>
    <col min="15631" max="15631" width="1.44140625" style="176" customWidth="1"/>
    <col min="15632" max="15632" width="18.44140625" style="176" customWidth="1"/>
    <col min="15633" max="15633" width="1.44140625" style="176" customWidth="1"/>
    <col min="15634" max="15634" width="18.44140625" style="176" customWidth="1"/>
    <col min="15635" max="15635" width="1.44140625" style="176" customWidth="1"/>
    <col min="15636" max="15636" width="18.44140625" style="176" customWidth="1"/>
    <col min="15637" max="15637" width="1.44140625" style="176" customWidth="1"/>
    <col min="15638" max="15638" width="19.44140625" style="176" customWidth="1"/>
    <col min="15639" max="15639" width="1.44140625" style="176" customWidth="1"/>
    <col min="15640" max="15640" width="18.44140625" style="176" customWidth="1"/>
    <col min="15641" max="15641" width="1.44140625" style="176" customWidth="1"/>
    <col min="15642" max="15642" width="18.44140625" style="176" customWidth="1"/>
    <col min="15643" max="15643" width="1.44140625" style="176" customWidth="1"/>
    <col min="15644" max="15644" width="18.44140625" style="176" customWidth="1"/>
    <col min="15645" max="15645" width="0.44140625" style="176" customWidth="1"/>
    <col min="15646" max="15879" width="9.44140625" style="176"/>
    <col min="15880" max="15880" width="12.44140625" style="176" customWidth="1"/>
    <col min="15881" max="15881" width="9.44140625" style="176" customWidth="1"/>
    <col min="15882" max="15882" width="11.44140625" style="176" customWidth="1"/>
    <col min="15883" max="15883" width="1.44140625" style="176" customWidth="1"/>
    <col min="15884" max="15884" width="18.44140625" style="176" customWidth="1"/>
    <col min="15885" max="15885" width="1.44140625" style="176" customWidth="1"/>
    <col min="15886" max="15886" width="18.44140625" style="176" customWidth="1"/>
    <col min="15887" max="15887" width="1.44140625" style="176" customWidth="1"/>
    <col min="15888" max="15888" width="18.44140625" style="176" customWidth="1"/>
    <col min="15889" max="15889" width="1.44140625" style="176" customWidth="1"/>
    <col min="15890" max="15890" width="18.44140625" style="176" customWidth="1"/>
    <col min="15891" max="15891" width="1.44140625" style="176" customWidth="1"/>
    <col min="15892" max="15892" width="18.44140625" style="176" customWidth="1"/>
    <col min="15893" max="15893" width="1.44140625" style="176" customWidth="1"/>
    <col min="15894" max="15894" width="19.44140625" style="176" customWidth="1"/>
    <col min="15895" max="15895" width="1.44140625" style="176" customWidth="1"/>
    <col min="15896" max="15896" width="18.44140625" style="176" customWidth="1"/>
    <col min="15897" max="15897" width="1.44140625" style="176" customWidth="1"/>
    <col min="15898" max="15898" width="18.44140625" style="176" customWidth="1"/>
    <col min="15899" max="15899" width="1.44140625" style="176" customWidth="1"/>
    <col min="15900" max="15900" width="18.44140625" style="176" customWidth="1"/>
    <col min="15901" max="15901" width="0.44140625" style="176" customWidth="1"/>
    <col min="15902" max="16135" width="9.44140625" style="176"/>
    <col min="16136" max="16136" width="12.44140625" style="176" customWidth="1"/>
    <col min="16137" max="16137" width="9.44140625" style="176" customWidth="1"/>
    <col min="16138" max="16138" width="11.44140625" style="176" customWidth="1"/>
    <col min="16139" max="16139" width="1.44140625" style="176" customWidth="1"/>
    <col min="16140" max="16140" width="18.44140625" style="176" customWidth="1"/>
    <col min="16141" max="16141" width="1.44140625" style="176" customWidth="1"/>
    <col min="16142" max="16142" width="18.44140625" style="176" customWidth="1"/>
    <col min="16143" max="16143" width="1.44140625" style="176" customWidth="1"/>
    <col min="16144" max="16144" width="18.44140625" style="176" customWidth="1"/>
    <col min="16145" max="16145" width="1.44140625" style="176" customWidth="1"/>
    <col min="16146" max="16146" width="18.44140625" style="176" customWidth="1"/>
    <col min="16147" max="16147" width="1.44140625" style="176" customWidth="1"/>
    <col min="16148" max="16148" width="18.44140625" style="176" customWidth="1"/>
    <col min="16149" max="16149" width="1.44140625" style="176" customWidth="1"/>
    <col min="16150" max="16150" width="19.44140625" style="176" customWidth="1"/>
    <col min="16151" max="16151" width="1.44140625" style="176" customWidth="1"/>
    <col min="16152" max="16152" width="18.44140625" style="176" customWidth="1"/>
    <col min="16153" max="16153" width="1.44140625" style="176" customWidth="1"/>
    <col min="16154" max="16154" width="18.44140625" style="176" customWidth="1"/>
    <col min="16155" max="16155" width="1.44140625" style="176" customWidth="1"/>
    <col min="16156" max="16156" width="18.44140625" style="176" customWidth="1"/>
    <col min="16157" max="16157" width="0.44140625" style="176" customWidth="1"/>
    <col min="16158" max="16384" width="9.44140625" style="176"/>
  </cols>
  <sheetData>
    <row r="1" spans="1:30" ht="23.2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1:30" ht="22.95" customHeight="1">
      <c r="A2" s="202" t="s">
        <v>20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</row>
    <row r="3" spans="1:30" ht="22.95" customHeight="1">
      <c r="A3" s="185" t="s">
        <v>228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AB3" s="156"/>
    </row>
    <row r="4" spans="1:30" ht="24.6" customHeight="1">
      <c r="B4" s="203"/>
      <c r="C4" s="203"/>
      <c r="D4" s="203"/>
      <c r="E4" s="203"/>
      <c r="F4" s="313" t="s">
        <v>2</v>
      </c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</row>
    <row r="5" spans="1:30" ht="23.25" customHeight="1">
      <c r="B5" s="203"/>
      <c r="C5" s="203"/>
      <c r="D5" s="203"/>
      <c r="E5" s="203"/>
      <c r="F5" s="314" t="s">
        <v>148</v>
      </c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205"/>
      <c r="Z5" s="205"/>
      <c r="AA5" s="205"/>
      <c r="AB5" s="205"/>
    </row>
    <row r="6" spans="1:30" ht="23.25" customHeight="1"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316" t="s">
        <v>77</v>
      </c>
      <c r="Q6" s="316"/>
      <c r="R6" s="316"/>
      <c r="S6" s="316"/>
      <c r="T6" s="316"/>
      <c r="U6" s="316"/>
      <c r="V6" s="316"/>
      <c r="W6" s="206"/>
      <c r="X6" s="206"/>
      <c r="Y6" s="206"/>
      <c r="Z6" s="207"/>
      <c r="AB6" s="156"/>
    </row>
    <row r="7" spans="1:30" ht="23.25" customHeight="1"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316" t="s">
        <v>13</v>
      </c>
      <c r="Q7" s="316"/>
      <c r="R7" s="316"/>
      <c r="S7" s="316"/>
      <c r="T7" s="316"/>
      <c r="U7" s="316"/>
      <c r="V7" s="316"/>
      <c r="W7" s="206"/>
      <c r="X7" s="206"/>
      <c r="Y7" s="206"/>
      <c r="Z7" s="207"/>
      <c r="AB7" s="156"/>
    </row>
    <row r="8" spans="1:30" ht="23.25" customHeight="1"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6"/>
      <c r="Q8" s="206"/>
      <c r="R8" s="208" t="s">
        <v>216</v>
      </c>
      <c r="S8" s="208"/>
      <c r="T8" s="208"/>
      <c r="U8" s="208"/>
      <c r="V8" s="206" t="s">
        <v>182</v>
      </c>
      <c r="W8" s="208"/>
      <c r="X8" s="206"/>
      <c r="Y8" s="206"/>
      <c r="Z8" s="207"/>
      <c r="AB8" s="156"/>
    </row>
    <row r="9" spans="1:30" s="188" customFormat="1" ht="23.25" customHeight="1">
      <c r="A9" s="209"/>
      <c r="B9" s="209"/>
      <c r="C9" s="209"/>
      <c r="D9" s="209"/>
      <c r="E9" s="209"/>
      <c r="F9" s="209"/>
      <c r="G9" s="209"/>
      <c r="H9" s="209"/>
      <c r="I9" s="209"/>
      <c r="J9" s="209" t="s">
        <v>21</v>
      </c>
      <c r="K9" s="209"/>
      <c r="L9" s="315" t="s">
        <v>22</v>
      </c>
      <c r="M9" s="315"/>
      <c r="N9" s="315"/>
      <c r="O9" s="209"/>
      <c r="P9" s="206" t="s">
        <v>23</v>
      </c>
      <c r="Q9" s="206"/>
      <c r="R9" s="211" t="s">
        <v>102</v>
      </c>
      <c r="S9" s="211"/>
      <c r="T9" s="211" t="s">
        <v>143</v>
      </c>
      <c r="U9" s="211"/>
      <c r="V9" s="212" t="s">
        <v>183</v>
      </c>
      <c r="W9" s="211"/>
      <c r="X9" s="207" t="s">
        <v>24</v>
      </c>
      <c r="Y9" s="207"/>
      <c r="Z9" s="207" t="s">
        <v>25</v>
      </c>
      <c r="AA9" s="203"/>
      <c r="AB9" s="156"/>
    </row>
    <row r="10" spans="1:30" s="188" customFormat="1" ht="23.25" customHeight="1">
      <c r="A10" s="209"/>
      <c r="B10" s="209"/>
      <c r="C10" s="209"/>
      <c r="D10" s="209"/>
      <c r="E10" s="209"/>
      <c r="F10" s="209" t="s">
        <v>26</v>
      </c>
      <c r="G10" s="209"/>
      <c r="H10" s="209" t="s">
        <v>27</v>
      </c>
      <c r="I10" s="209"/>
      <c r="J10" s="209" t="s">
        <v>28</v>
      </c>
      <c r="K10" s="209"/>
      <c r="L10" s="213" t="s">
        <v>29</v>
      </c>
      <c r="M10" s="209"/>
      <c r="N10" s="209"/>
      <c r="O10" s="209"/>
      <c r="P10" s="206" t="s">
        <v>30</v>
      </c>
      <c r="Q10" s="206"/>
      <c r="R10" s="209" t="s">
        <v>103</v>
      </c>
      <c r="S10" s="204"/>
      <c r="T10" s="209" t="s">
        <v>144</v>
      </c>
      <c r="U10" s="209"/>
      <c r="V10" s="206" t="s">
        <v>145</v>
      </c>
      <c r="W10" s="209"/>
      <c r="X10" s="207" t="s">
        <v>31</v>
      </c>
      <c r="Y10" s="207"/>
      <c r="Z10" s="207" t="s">
        <v>32</v>
      </c>
      <c r="AA10" s="209"/>
      <c r="AB10" s="209"/>
    </row>
    <row r="11" spans="1:30" s="188" customFormat="1" ht="23.25" customHeight="1">
      <c r="A11" s="209"/>
      <c r="B11" s="209"/>
      <c r="C11" s="209"/>
      <c r="D11" s="214" t="s">
        <v>4</v>
      </c>
      <c r="E11" s="215"/>
      <c r="F11" s="216" t="s">
        <v>33</v>
      </c>
      <c r="G11" s="209"/>
      <c r="H11" s="216" t="s">
        <v>34</v>
      </c>
      <c r="I11" s="209"/>
      <c r="J11" s="216" t="s">
        <v>35</v>
      </c>
      <c r="K11" s="209"/>
      <c r="L11" s="217" t="s">
        <v>36</v>
      </c>
      <c r="M11" s="218"/>
      <c r="N11" s="210" t="s">
        <v>37</v>
      </c>
      <c r="O11" s="209"/>
      <c r="P11" s="216" t="s">
        <v>38</v>
      </c>
      <c r="Q11" s="209"/>
      <c r="R11" s="219" t="s">
        <v>104</v>
      </c>
      <c r="S11" s="211"/>
      <c r="T11" s="219" t="s">
        <v>145</v>
      </c>
      <c r="U11" s="211"/>
      <c r="V11" s="219" t="s">
        <v>219</v>
      </c>
      <c r="W11" s="211"/>
      <c r="X11" s="220" t="s">
        <v>168</v>
      </c>
      <c r="Y11" s="207"/>
      <c r="Z11" s="220" t="s">
        <v>39</v>
      </c>
      <c r="AA11" s="209"/>
      <c r="AB11" s="216" t="s">
        <v>24</v>
      </c>
    </row>
    <row r="12" spans="1:30" s="188" customFormat="1" ht="23.25" customHeight="1">
      <c r="A12" s="209"/>
      <c r="B12" s="209"/>
      <c r="C12" s="209"/>
      <c r="D12" s="209"/>
      <c r="E12" s="209"/>
      <c r="F12" s="311" t="s">
        <v>152</v>
      </c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</row>
    <row r="13" spans="1:30" s="188" customFormat="1" ht="23.25" customHeight="1">
      <c r="A13" s="171" t="s">
        <v>176</v>
      </c>
      <c r="B13" s="209"/>
      <c r="C13" s="209"/>
      <c r="D13" s="209"/>
      <c r="E13" s="209"/>
      <c r="F13" s="221">
        <v>960000</v>
      </c>
      <c r="G13" s="221">
        <v>0</v>
      </c>
      <c r="H13" s="221">
        <v>736843</v>
      </c>
      <c r="I13" s="221">
        <v>0</v>
      </c>
      <c r="J13" s="221">
        <v>28997</v>
      </c>
      <c r="K13" s="221">
        <v>0</v>
      </c>
      <c r="L13" s="221">
        <v>75140</v>
      </c>
      <c r="M13" s="221">
        <v>0</v>
      </c>
      <c r="N13" s="221">
        <v>328569</v>
      </c>
      <c r="O13" s="222"/>
      <c r="P13" s="221">
        <f>59213-V13</f>
        <v>50326</v>
      </c>
      <c r="Q13" s="221"/>
      <c r="R13" s="221">
        <v>1399</v>
      </c>
      <c r="S13" s="221"/>
      <c r="T13" s="221">
        <v>-280</v>
      </c>
      <c r="U13" s="221"/>
      <c r="V13" s="221">
        <v>8887</v>
      </c>
      <c r="W13" s="221"/>
      <c r="X13" s="221">
        <f>SUM(E13:V13)</f>
        <v>2189881</v>
      </c>
      <c r="Y13" s="221"/>
      <c r="Z13" s="221">
        <v>102548</v>
      </c>
      <c r="AA13" s="222"/>
      <c r="AB13" s="221">
        <f>SUM(X13:Z13)</f>
        <v>2292429</v>
      </c>
    </row>
    <row r="14" spans="1:30" ht="23.25" customHeight="1">
      <c r="A14" s="153" t="s">
        <v>243</v>
      </c>
      <c r="E14" s="209"/>
      <c r="F14" s="179">
        <v>0</v>
      </c>
      <c r="G14" s="179"/>
      <c r="H14" s="179">
        <v>0</v>
      </c>
      <c r="I14" s="179"/>
      <c r="J14" s="179">
        <v>0</v>
      </c>
      <c r="K14" s="177"/>
      <c r="L14" s="179">
        <v>0</v>
      </c>
      <c r="M14" s="177"/>
      <c r="N14" s="179">
        <f>'PL_30.09.2566'!F107</f>
        <v>151617</v>
      </c>
      <c r="O14" s="177"/>
      <c r="P14" s="179">
        <v>0</v>
      </c>
      <c r="Q14" s="179"/>
      <c r="R14" s="179">
        <v>0</v>
      </c>
      <c r="S14" s="179"/>
      <c r="T14" s="179">
        <v>0</v>
      </c>
      <c r="U14" s="179"/>
      <c r="V14" s="179">
        <v>0</v>
      </c>
      <c r="W14" s="179"/>
      <c r="X14" s="209">
        <f t="shared" ref="X14:X15" si="0">SUM(F14:V14)</f>
        <v>151617</v>
      </c>
      <c r="Y14" s="179"/>
      <c r="Z14" s="179">
        <f>'PL_30.09.2566'!F108</f>
        <v>-20466</v>
      </c>
      <c r="AA14" s="177"/>
      <c r="AB14" s="179">
        <f t="shared" ref="AB14" si="1">+X14+Z14</f>
        <v>131151</v>
      </c>
    </row>
    <row r="15" spans="1:30" ht="23.1" customHeight="1">
      <c r="A15" s="153" t="s">
        <v>157</v>
      </c>
      <c r="E15" s="209"/>
      <c r="F15" s="223">
        <v>0</v>
      </c>
      <c r="G15" s="179"/>
      <c r="H15" s="223">
        <v>0</v>
      </c>
      <c r="I15" s="179"/>
      <c r="J15" s="223">
        <v>0</v>
      </c>
      <c r="K15" s="177"/>
      <c r="L15" s="223">
        <v>0</v>
      </c>
      <c r="M15" s="177"/>
      <c r="N15" s="223">
        <v>0</v>
      </c>
      <c r="O15" s="177"/>
      <c r="P15" s="224">
        <f>-11396-V15</f>
        <v>-1092</v>
      </c>
      <c r="Q15" s="179"/>
      <c r="R15" s="223">
        <v>0</v>
      </c>
      <c r="S15" s="179"/>
      <c r="T15" s="223">
        <v>0</v>
      </c>
      <c r="U15" s="179"/>
      <c r="V15" s="223">
        <v>-10304</v>
      </c>
      <c r="W15" s="179"/>
      <c r="X15" s="209">
        <f t="shared" si="0"/>
        <v>-11396</v>
      </c>
      <c r="Y15" s="179"/>
      <c r="Z15" s="223">
        <f>'PL_30.09.2566'!F113-'PL_30.09.2566'!F108</f>
        <v>2306</v>
      </c>
      <c r="AA15" s="177"/>
      <c r="AB15" s="223">
        <f>+X15+Z15</f>
        <v>-9090</v>
      </c>
      <c r="AD15" s="3"/>
    </row>
    <row r="16" spans="1:30" ht="23.25" customHeight="1">
      <c r="A16" s="153" t="s">
        <v>158</v>
      </c>
      <c r="E16" s="209"/>
      <c r="F16" s="179">
        <f>SUM(F14:F15)</f>
        <v>0</v>
      </c>
      <c r="G16" s="179"/>
      <c r="H16" s="179">
        <f>SUM(H14:H15)</f>
        <v>0</v>
      </c>
      <c r="I16" s="179"/>
      <c r="J16" s="179">
        <f>SUM(J14:J15)</f>
        <v>0</v>
      </c>
      <c r="K16" s="177"/>
      <c r="L16" s="179">
        <f>SUM(L14:L15)</f>
        <v>0</v>
      </c>
      <c r="M16" s="177"/>
      <c r="N16" s="179">
        <f>SUM(N14:N15)</f>
        <v>151617</v>
      </c>
      <c r="O16" s="177"/>
      <c r="P16" s="179">
        <f>SUM(P14:P15)</f>
        <v>-1092</v>
      </c>
      <c r="Q16" s="179"/>
      <c r="R16" s="179">
        <f>SUM(R14:R15)</f>
        <v>0</v>
      </c>
      <c r="S16" s="179">
        <f t="shared" ref="S16:V16" si="2">SUM(S14:S15)</f>
        <v>0</v>
      </c>
      <c r="T16" s="179">
        <f t="shared" si="2"/>
        <v>0</v>
      </c>
      <c r="U16" s="179"/>
      <c r="V16" s="179">
        <f t="shared" si="2"/>
        <v>-10304</v>
      </c>
      <c r="W16" s="179"/>
      <c r="X16" s="225">
        <f>SUM(X14:X15)</f>
        <v>140221</v>
      </c>
      <c r="Y16" s="179"/>
      <c r="Z16" s="179">
        <f>SUM(Z14:Z15)</f>
        <v>-18160</v>
      </c>
      <c r="AA16" s="177"/>
      <c r="AB16" s="179">
        <f>SUM(AB14:AB15)</f>
        <v>122061</v>
      </c>
    </row>
    <row r="17" spans="1:34" ht="23.25" hidden="1" customHeight="1">
      <c r="A17" s="153" t="s">
        <v>165</v>
      </c>
      <c r="E17" s="209"/>
      <c r="F17" s="179">
        <v>0</v>
      </c>
      <c r="G17" s="179"/>
      <c r="H17" s="179">
        <v>0</v>
      </c>
      <c r="I17" s="179"/>
      <c r="J17" s="179">
        <v>0</v>
      </c>
      <c r="K17" s="177"/>
      <c r="L17" s="179">
        <v>0</v>
      </c>
      <c r="M17" s="177"/>
      <c r="N17" s="179">
        <v>0</v>
      </c>
      <c r="O17" s="177"/>
      <c r="P17" s="179">
        <v>0</v>
      </c>
      <c r="Q17" s="179"/>
      <c r="R17" s="179">
        <v>0</v>
      </c>
      <c r="S17" s="179"/>
      <c r="T17" s="179">
        <v>0</v>
      </c>
      <c r="U17" s="179"/>
      <c r="V17" s="179"/>
      <c r="W17" s="179"/>
      <c r="X17" s="179">
        <f t="shared" ref="X17" si="3">SUM(F17:T17)</f>
        <v>0</v>
      </c>
      <c r="Y17" s="179"/>
      <c r="Z17" s="179">
        <v>0</v>
      </c>
      <c r="AA17" s="177"/>
      <c r="AB17" s="179">
        <f t="shared" ref="AB17" si="4">+X17+Z17</f>
        <v>0</v>
      </c>
    </row>
    <row r="18" spans="1:34" ht="23.25" customHeight="1" thickBot="1">
      <c r="A18" s="171" t="s">
        <v>227</v>
      </c>
      <c r="E18" s="209"/>
      <c r="F18" s="226">
        <f>F16+F13</f>
        <v>960000</v>
      </c>
      <c r="G18" s="227"/>
      <c r="H18" s="226">
        <f>H16+H13</f>
        <v>736843</v>
      </c>
      <c r="I18" s="227"/>
      <c r="J18" s="226">
        <f>J16+J13</f>
        <v>28997</v>
      </c>
      <c r="K18" s="227"/>
      <c r="L18" s="226">
        <f>L16+L13</f>
        <v>75140</v>
      </c>
      <c r="M18" s="227"/>
      <c r="N18" s="226">
        <f>N16+N13</f>
        <v>480186</v>
      </c>
      <c r="O18" s="227"/>
      <c r="P18" s="226">
        <f>P16+P13</f>
        <v>49234</v>
      </c>
      <c r="Q18" s="227"/>
      <c r="R18" s="226">
        <f>R16+R13</f>
        <v>1399</v>
      </c>
      <c r="S18" s="227"/>
      <c r="T18" s="226">
        <f>T16+T13</f>
        <v>-280</v>
      </c>
      <c r="U18" s="227"/>
      <c r="V18" s="226">
        <f>V16+V13</f>
        <v>-1417</v>
      </c>
      <c r="W18" s="227"/>
      <c r="X18" s="226">
        <f>X16+X13</f>
        <v>2330102</v>
      </c>
      <c r="Y18" s="227"/>
      <c r="Z18" s="226">
        <f>Z16+Z13</f>
        <v>84388</v>
      </c>
      <c r="AA18" s="227"/>
      <c r="AB18" s="226">
        <f>AB16+AB13</f>
        <v>2414490</v>
      </c>
      <c r="AD18" s="108"/>
      <c r="AE18" s="108"/>
      <c r="AF18" s="108"/>
      <c r="AG18" s="108"/>
      <c r="AH18" s="108"/>
    </row>
    <row r="19" spans="1:34" ht="23.25" customHeight="1" thickTop="1">
      <c r="A19" s="171"/>
      <c r="E19" s="209"/>
      <c r="F19" s="179"/>
      <c r="G19" s="179"/>
      <c r="H19" s="179"/>
      <c r="I19" s="179"/>
      <c r="J19" s="179"/>
      <c r="K19" s="177"/>
      <c r="L19" s="179"/>
      <c r="M19" s="177"/>
      <c r="N19" s="179"/>
      <c r="O19" s="177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7"/>
      <c r="AB19" s="228"/>
      <c r="AD19" s="108"/>
      <c r="AE19" s="108"/>
      <c r="AF19" s="108"/>
      <c r="AG19" s="108"/>
      <c r="AH19" s="108"/>
    </row>
    <row r="20" spans="1:34" s="198" customFormat="1" ht="23.25" customHeight="1">
      <c r="A20" s="171" t="s">
        <v>202</v>
      </c>
      <c r="B20" s="229"/>
      <c r="C20" s="229"/>
      <c r="D20" s="229"/>
      <c r="E20" s="229"/>
      <c r="F20" s="221">
        <v>960000</v>
      </c>
      <c r="G20" s="221">
        <v>0</v>
      </c>
      <c r="H20" s="221">
        <v>736843</v>
      </c>
      <c r="I20" s="221">
        <v>0</v>
      </c>
      <c r="J20" s="221">
        <v>28997</v>
      </c>
      <c r="K20" s="221">
        <v>0</v>
      </c>
      <c r="L20" s="221">
        <v>90290</v>
      </c>
      <c r="M20" s="221">
        <v>0</v>
      </c>
      <c r="N20" s="221">
        <v>465219</v>
      </c>
      <c r="O20" s="222"/>
      <c r="P20" s="221">
        <v>-33180</v>
      </c>
      <c r="Q20" s="221"/>
      <c r="R20" s="221">
        <v>1399</v>
      </c>
      <c r="S20" s="221"/>
      <c r="T20" s="221">
        <v>-280</v>
      </c>
      <c r="U20" s="221"/>
      <c r="V20" s="221">
        <v>25301</v>
      </c>
      <c r="W20" s="221"/>
      <c r="X20" s="221">
        <f>SUM(E20:V20)</f>
        <v>2274589</v>
      </c>
      <c r="Y20" s="221"/>
      <c r="Z20" s="221">
        <v>77690</v>
      </c>
      <c r="AA20" s="222"/>
      <c r="AB20" s="221">
        <f>SUM(X20:Z20)</f>
        <v>2352279</v>
      </c>
      <c r="AD20" s="108">
        <f>AB20-'BS_30.09.2566'!G95</f>
        <v>0</v>
      </c>
      <c r="AE20" s="108">
        <f>Z20-'BS_30.09.2566'!G94</f>
        <v>0</v>
      </c>
      <c r="AF20" s="108">
        <f>X20-'BS_30.09.2566'!G93</f>
        <v>0</v>
      </c>
      <c r="AG20" s="108">
        <f>SUM(P20,R20,T20,V20)-'BS_30.09.2566'!G92</f>
        <v>0</v>
      </c>
      <c r="AH20" s="108">
        <f>N20-'BS_30.09.2566'!G91</f>
        <v>0</v>
      </c>
    </row>
    <row r="21" spans="1:34" ht="23.25" customHeight="1">
      <c r="A21" s="153" t="s">
        <v>243</v>
      </c>
      <c r="E21" s="209"/>
      <c r="F21" s="179">
        <v>0</v>
      </c>
      <c r="G21" s="179"/>
      <c r="H21" s="179">
        <v>0</v>
      </c>
      <c r="I21" s="179"/>
      <c r="J21" s="179">
        <v>0</v>
      </c>
      <c r="K21" s="177"/>
      <c r="L21" s="179">
        <v>0</v>
      </c>
      <c r="M21" s="177"/>
      <c r="N21" s="179">
        <f>'PL_30.09.2566'!D107</f>
        <v>165253</v>
      </c>
      <c r="O21" s="177"/>
      <c r="P21" s="230">
        <v>0</v>
      </c>
      <c r="Q21" s="179"/>
      <c r="R21" s="179">
        <v>0</v>
      </c>
      <c r="S21" s="179"/>
      <c r="T21" s="179">
        <v>0</v>
      </c>
      <c r="U21" s="179"/>
      <c r="V21" s="179">
        <v>0</v>
      </c>
      <c r="W21" s="179"/>
      <c r="X21" s="179">
        <f>SUM(F21:V21)</f>
        <v>165253</v>
      </c>
      <c r="Y21" s="179"/>
      <c r="Z21" s="179">
        <f>'PL_30.09.2566'!D108</f>
        <v>-17050</v>
      </c>
      <c r="AA21" s="177"/>
      <c r="AB21" s="179">
        <f>+X21+Z21</f>
        <v>148203</v>
      </c>
      <c r="AD21" s="108"/>
      <c r="AE21" s="108"/>
      <c r="AF21" s="108"/>
      <c r="AG21" s="108"/>
      <c r="AH21" s="108"/>
    </row>
    <row r="22" spans="1:34" ht="23.25" customHeight="1">
      <c r="A22" s="153" t="s">
        <v>157</v>
      </c>
      <c r="E22" s="209"/>
      <c r="F22" s="223">
        <v>0</v>
      </c>
      <c r="G22" s="179"/>
      <c r="H22" s="223">
        <v>0</v>
      </c>
      <c r="I22" s="179"/>
      <c r="J22" s="223">
        <v>0</v>
      </c>
      <c r="K22" s="177"/>
      <c r="L22" s="223">
        <v>0</v>
      </c>
      <c r="M22" s="177"/>
      <c r="N22" s="223">
        <v>0</v>
      </c>
      <c r="O22" s="177"/>
      <c r="P22" s="224">
        <f>ROUND([1]Consolidated!$O$29,0)</f>
        <v>32230</v>
      </c>
      <c r="Q22" s="179"/>
      <c r="R22" s="223">
        <v>0</v>
      </c>
      <c r="S22" s="179"/>
      <c r="T22" s="223">
        <v>0</v>
      </c>
      <c r="U22" s="179"/>
      <c r="V22" s="224">
        <f>ROUND([2]Consolidated!$U$29,0)</f>
        <v>-15708</v>
      </c>
      <c r="W22" s="179"/>
      <c r="X22" s="223">
        <f>SUM(F22:V22)</f>
        <v>16522</v>
      </c>
      <c r="Y22" s="179"/>
      <c r="Z22" s="223">
        <f>'PL_30.09.2566'!D113-'PL_30.09.2566'!D108</f>
        <v>370</v>
      </c>
      <c r="AA22" s="177"/>
      <c r="AB22" s="223">
        <f>+X22+Z22</f>
        <v>16892</v>
      </c>
      <c r="AD22" s="108"/>
      <c r="AE22" s="108"/>
      <c r="AF22" s="108"/>
      <c r="AG22" s="108"/>
      <c r="AH22" s="108"/>
    </row>
    <row r="23" spans="1:34" ht="23.25" customHeight="1">
      <c r="A23" s="153" t="s">
        <v>158</v>
      </c>
      <c r="E23" s="209"/>
      <c r="F23" s="179">
        <f>SUM(F21:F22)</f>
        <v>0</v>
      </c>
      <c r="G23" s="179"/>
      <c r="H23" s="179">
        <f>SUM(H21:H22)</f>
        <v>0</v>
      </c>
      <c r="I23" s="179"/>
      <c r="J23" s="179">
        <f>SUM(J21:J22)</f>
        <v>0</v>
      </c>
      <c r="K23" s="177"/>
      <c r="L23" s="179">
        <f>SUM(L21:L22)</f>
        <v>0</v>
      </c>
      <c r="M23" s="177"/>
      <c r="N23" s="179">
        <f>SUM(N21:N22)</f>
        <v>165253</v>
      </c>
      <c r="O23" s="177"/>
      <c r="P23" s="179">
        <f>SUM(P21:P22)</f>
        <v>32230</v>
      </c>
      <c r="Q23" s="179"/>
      <c r="R23" s="179">
        <f>SUM(R21:R22)</f>
        <v>0</v>
      </c>
      <c r="S23" s="179"/>
      <c r="T23" s="179">
        <f>SUM(T21:T22)</f>
        <v>0</v>
      </c>
      <c r="U23" s="179"/>
      <c r="V23" s="179">
        <f>SUM(V21:V22)</f>
        <v>-15708</v>
      </c>
      <c r="W23" s="179"/>
      <c r="X23" s="179">
        <f>SUM(X21:X22)</f>
        <v>181775</v>
      </c>
      <c r="Y23" s="179"/>
      <c r="Z23" s="179">
        <f>SUM(Z21:Z22)</f>
        <v>-16680</v>
      </c>
      <c r="AA23" s="177"/>
      <c r="AB23" s="179">
        <f>SUM(AB21:AB22)</f>
        <v>165095</v>
      </c>
      <c r="AD23" s="108"/>
      <c r="AE23" s="108"/>
      <c r="AF23" s="108"/>
      <c r="AG23" s="108"/>
      <c r="AH23" s="108"/>
    </row>
    <row r="24" spans="1:34" ht="23.25" customHeight="1">
      <c r="A24" s="153" t="s">
        <v>165</v>
      </c>
      <c r="D24" s="231">
        <v>20</v>
      </c>
      <c r="E24" s="209"/>
      <c r="F24" s="179">
        <v>0</v>
      </c>
      <c r="G24" s="179"/>
      <c r="H24" s="179">
        <v>0</v>
      </c>
      <c r="I24" s="179"/>
      <c r="J24" s="179">
        <v>0</v>
      </c>
      <c r="K24" s="177"/>
      <c r="L24" s="179">
        <v>0</v>
      </c>
      <c r="M24" s="177"/>
      <c r="N24" s="179">
        <v>-38400</v>
      </c>
      <c r="O24" s="177"/>
      <c r="P24" s="179">
        <v>0</v>
      </c>
      <c r="Q24" s="179"/>
      <c r="R24" s="179">
        <v>0</v>
      </c>
      <c r="S24" s="179"/>
      <c r="T24" s="179">
        <v>0</v>
      </c>
      <c r="U24" s="179"/>
      <c r="V24" s="179">
        <v>0</v>
      </c>
      <c r="W24" s="179"/>
      <c r="X24" s="179">
        <f>SUM(F24:V24)</f>
        <v>-38400</v>
      </c>
      <c r="Y24" s="179"/>
      <c r="Z24" s="179">
        <v>0</v>
      </c>
      <c r="AA24" s="177"/>
      <c r="AB24" s="179">
        <f>+X24+Z24</f>
        <v>-38400</v>
      </c>
      <c r="AD24" s="108"/>
      <c r="AE24" s="108"/>
      <c r="AF24" s="108"/>
      <c r="AG24" s="108"/>
      <c r="AH24" s="108"/>
    </row>
    <row r="25" spans="1:34" ht="23.25" customHeight="1" thickBot="1">
      <c r="A25" s="171" t="s">
        <v>229</v>
      </c>
      <c r="E25" s="209"/>
      <c r="F25" s="226">
        <f>SUM(F20,F23:F24,)</f>
        <v>960000</v>
      </c>
      <c r="G25" s="227"/>
      <c r="H25" s="226">
        <f>SUM(H20,H23:H24,)</f>
        <v>736843</v>
      </c>
      <c r="I25" s="227"/>
      <c r="J25" s="226">
        <f>SUM(J20,J23:J24,)</f>
        <v>28997</v>
      </c>
      <c r="K25" s="227"/>
      <c r="L25" s="226">
        <f>SUM(L20,L23:L24,)</f>
        <v>90290</v>
      </c>
      <c r="M25" s="227"/>
      <c r="N25" s="226">
        <f>SUM(N20,N23:N24,)</f>
        <v>592072</v>
      </c>
      <c r="O25" s="227"/>
      <c r="P25" s="226">
        <f>SUM(P20,P23:P24,)</f>
        <v>-950</v>
      </c>
      <c r="Q25" s="227"/>
      <c r="R25" s="226">
        <f>SUM(R20,R23:R24,)</f>
        <v>1399</v>
      </c>
      <c r="S25" s="227"/>
      <c r="T25" s="226">
        <f>SUM(T20,T23:T24,)</f>
        <v>-280</v>
      </c>
      <c r="U25" s="227"/>
      <c r="V25" s="226">
        <f>SUM(V20,V23:V24,)</f>
        <v>9593</v>
      </c>
      <c r="W25" s="227"/>
      <c r="X25" s="226">
        <f>SUM(X20,X23:X24,)</f>
        <v>2417964</v>
      </c>
      <c r="Y25" s="227"/>
      <c r="Z25" s="226">
        <f>SUM(Z20,Z23:Z24,)</f>
        <v>61010</v>
      </c>
      <c r="AA25" s="227"/>
      <c r="AB25" s="226">
        <f>SUM(AB20,AB23:AB24,)</f>
        <v>2478974</v>
      </c>
      <c r="AD25" s="108"/>
      <c r="AE25" s="108"/>
      <c r="AF25" s="108"/>
      <c r="AG25" s="108"/>
      <c r="AH25" s="108"/>
    </row>
    <row r="26" spans="1:34" ht="23.25" customHeight="1" thickTop="1">
      <c r="A26" s="171"/>
      <c r="E26" s="209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D26" s="232">
        <f>AB25-'BS_30.09.2566'!E95</f>
        <v>0</v>
      </c>
      <c r="AE26" s="108">
        <f>Z25-'BS_30.09.2566'!E94</f>
        <v>0</v>
      </c>
      <c r="AF26" s="108">
        <f>X25-'BS_30.09.2566'!E93</f>
        <v>0</v>
      </c>
      <c r="AG26" s="108">
        <f>SUM(P25,R25,T25,V25)-'BS_30.09.2566'!E92</f>
        <v>0</v>
      </c>
      <c r="AH26" s="108">
        <f>N25-'BS_30.09.2566'!E91</f>
        <v>0</v>
      </c>
    </row>
    <row r="27" spans="1:34" ht="23.25" customHeight="1">
      <c r="A27" s="153"/>
      <c r="X27" s="233">
        <f>X25-'BS_30.09.2566'!E93</f>
        <v>0</v>
      </c>
      <c r="AD27" s="108"/>
      <c r="AE27" s="108"/>
      <c r="AF27" s="108"/>
      <c r="AG27" s="108"/>
      <c r="AH27" s="108"/>
    </row>
    <row r="29" spans="1:34" ht="23.25" customHeight="1">
      <c r="Z29" s="204">
        <f>Z25-'BS_30.09.2566'!E94</f>
        <v>0</v>
      </c>
    </row>
  </sheetData>
  <mergeCells count="7">
    <mergeCell ref="F12:AB12"/>
    <mergeCell ref="A1:K1"/>
    <mergeCell ref="F4:AB4"/>
    <mergeCell ref="F5:X5"/>
    <mergeCell ref="L9:N9"/>
    <mergeCell ref="P7:V7"/>
    <mergeCell ref="P6:V6"/>
  </mergeCells>
  <pageMargins left="0.86614173228346458" right="0.43307086614173229" top="0.51181102362204722" bottom="0.11811023622047245" header="0.31496062992125984" footer="0.31496062992125984"/>
  <pageSetup paperSize="9" scale="54" firstPageNumber="11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F16:L16 Y23 AA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 codeName="Sheet4">
    <tabColor theme="3" tint="-0.499984740745262"/>
    <pageSetUpPr fitToPage="1"/>
  </sheetPr>
  <dimension ref="A1:U21"/>
  <sheetViews>
    <sheetView showGridLines="0" view="pageBreakPreview" topLeftCell="A5" zoomScale="70" zoomScaleNormal="86" zoomScaleSheetLayoutView="70" workbookViewId="0">
      <selection activeCell="N89" sqref="N89"/>
    </sheetView>
  </sheetViews>
  <sheetFormatPr defaultColWidth="9.44140625" defaultRowHeight="24" customHeight="1"/>
  <cols>
    <col min="1" max="1" width="12.44140625" style="176" customWidth="1"/>
    <col min="2" max="2" width="22" style="176" customWidth="1"/>
    <col min="3" max="3" width="10.21875" style="176" customWidth="1"/>
    <col min="4" max="4" width="2.21875" style="176" customWidth="1"/>
    <col min="5" max="5" width="13.77734375" style="176" customWidth="1"/>
    <col min="6" max="6" width="2.44140625" style="176" customWidth="1"/>
    <col min="7" max="7" width="13.5546875" style="176" customWidth="1"/>
    <col min="8" max="8" width="2" style="176" customWidth="1"/>
    <col min="9" max="9" width="13.44140625" style="176" customWidth="1"/>
    <col min="10" max="10" width="2" style="176" customWidth="1"/>
    <col min="11" max="11" width="14.77734375" style="176" customWidth="1"/>
    <col min="12" max="12" width="2.44140625" style="176" customWidth="1"/>
    <col min="13" max="13" width="14.77734375" style="176" customWidth="1"/>
    <col min="14" max="14" width="2.44140625" style="176" customWidth="1"/>
    <col min="15" max="15" width="23.77734375" style="176" customWidth="1"/>
    <col min="16" max="16" width="2.44140625" style="176" customWidth="1"/>
    <col min="17" max="17" width="16.21875" style="176" customWidth="1"/>
    <col min="18" max="18" width="2.44140625" style="176" customWidth="1"/>
    <col min="19" max="19" width="13.77734375" style="176" customWidth="1"/>
    <col min="20" max="20" width="0.44140625" style="176" customWidth="1"/>
    <col min="21" max="260" width="9.44140625" style="176"/>
    <col min="261" max="261" width="12.44140625" style="176" customWidth="1"/>
    <col min="262" max="262" width="9.44140625" style="176" customWidth="1"/>
    <col min="263" max="263" width="8.44140625" style="176" customWidth="1"/>
    <col min="264" max="264" width="7.44140625" style="176" customWidth="1"/>
    <col min="265" max="265" width="18.44140625" style="176" customWidth="1"/>
    <col min="266" max="266" width="2.44140625" style="176" customWidth="1"/>
    <col min="267" max="267" width="18.44140625" style="176" customWidth="1"/>
    <col min="268" max="268" width="2" style="176" customWidth="1"/>
    <col min="269" max="269" width="18.44140625" style="176" customWidth="1"/>
    <col min="270" max="270" width="2" style="176" customWidth="1"/>
    <col min="271" max="271" width="18.44140625" style="176" customWidth="1"/>
    <col min="272" max="272" width="2.44140625" style="176" customWidth="1"/>
    <col min="273" max="273" width="18.44140625" style="176" customWidth="1"/>
    <col min="274" max="274" width="2.44140625" style="176" customWidth="1"/>
    <col min="275" max="275" width="18.44140625" style="176" customWidth="1"/>
    <col min="276" max="276" width="0.44140625" style="176" customWidth="1"/>
    <col min="277" max="516" width="9.44140625" style="176"/>
    <col min="517" max="517" width="12.44140625" style="176" customWidth="1"/>
    <col min="518" max="518" width="9.44140625" style="176" customWidth="1"/>
    <col min="519" max="519" width="8.44140625" style="176" customWidth="1"/>
    <col min="520" max="520" width="7.44140625" style="176" customWidth="1"/>
    <col min="521" max="521" width="18.44140625" style="176" customWidth="1"/>
    <col min="522" max="522" width="2.44140625" style="176" customWidth="1"/>
    <col min="523" max="523" width="18.44140625" style="176" customWidth="1"/>
    <col min="524" max="524" width="2" style="176" customWidth="1"/>
    <col min="525" max="525" width="18.44140625" style="176" customWidth="1"/>
    <col min="526" max="526" width="2" style="176" customWidth="1"/>
    <col min="527" max="527" width="18.44140625" style="176" customWidth="1"/>
    <col min="528" max="528" width="2.44140625" style="176" customWidth="1"/>
    <col min="529" max="529" width="18.44140625" style="176" customWidth="1"/>
    <col min="530" max="530" width="2.44140625" style="176" customWidth="1"/>
    <col min="531" max="531" width="18.44140625" style="176" customWidth="1"/>
    <col min="532" max="532" width="0.44140625" style="176" customWidth="1"/>
    <col min="533" max="772" width="9.44140625" style="176"/>
    <col min="773" max="773" width="12.44140625" style="176" customWidth="1"/>
    <col min="774" max="774" width="9.44140625" style="176" customWidth="1"/>
    <col min="775" max="775" width="8.44140625" style="176" customWidth="1"/>
    <col min="776" max="776" width="7.44140625" style="176" customWidth="1"/>
    <col min="777" max="777" width="18.44140625" style="176" customWidth="1"/>
    <col min="778" max="778" width="2.44140625" style="176" customWidth="1"/>
    <col min="779" max="779" width="18.44140625" style="176" customWidth="1"/>
    <col min="780" max="780" width="2" style="176" customWidth="1"/>
    <col min="781" max="781" width="18.44140625" style="176" customWidth="1"/>
    <col min="782" max="782" width="2" style="176" customWidth="1"/>
    <col min="783" max="783" width="18.44140625" style="176" customWidth="1"/>
    <col min="784" max="784" width="2.44140625" style="176" customWidth="1"/>
    <col min="785" max="785" width="18.44140625" style="176" customWidth="1"/>
    <col min="786" max="786" width="2.44140625" style="176" customWidth="1"/>
    <col min="787" max="787" width="18.44140625" style="176" customWidth="1"/>
    <col min="788" max="788" width="0.44140625" style="176" customWidth="1"/>
    <col min="789" max="1028" width="9.44140625" style="176"/>
    <col min="1029" max="1029" width="12.44140625" style="176" customWidth="1"/>
    <col min="1030" max="1030" width="9.44140625" style="176" customWidth="1"/>
    <col min="1031" max="1031" width="8.44140625" style="176" customWidth="1"/>
    <col min="1032" max="1032" width="7.44140625" style="176" customWidth="1"/>
    <col min="1033" max="1033" width="18.44140625" style="176" customWidth="1"/>
    <col min="1034" max="1034" width="2.44140625" style="176" customWidth="1"/>
    <col min="1035" max="1035" width="18.44140625" style="176" customWidth="1"/>
    <col min="1036" max="1036" width="2" style="176" customWidth="1"/>
    <col min="1037" max="1037" width="18.44140625" style="176" customWidth="1"/>
    <col min="1038" max="1038" width="2" style="176" customWidth="1"/>
    <col min="1039" max="1039" width="18.44140625" style="176" customWidth="1"/>
    <col min="1040" max="1040" width="2.44140625" style="176" customWidth="1"/>
    <col min="1041" max="1041" width="18.44140625" style="176" customWidth="1"/>
    <col min="1042" max="1042" width="2.44140625" style="176" customWidth="1"/>
    <col min="1043" max="1043" width="18.44140625" style="176" customWidth="1"/>
    <col min="1044" max="1044" width="0.44140625" style="176" customWidth="1"/>
    <col min="1045" max="1284" width="9.44140625" style="176"/>
    <col min="1285" max="1285" width="12.44140625" style="176" customWidth="1"/>
    <col min="1286" max="1286" width="9.44140625" style="176" customWidth="1"/>
    <col min="1287" max="1287" width="8.44140625" style="176" customWidth="1"/>
    <col min="1288" max="1288" width="7.44140625" style="176" customWidth="1"/>
    <col min="1289" max="1289" width="18.44140625" style="176" customWidth="1"/>
    <col min="1290" max="1290" width="2.44140625" style="176" customWidth="1"/>
    <col min="1291" max="1291" width="18.44140625" style="176" customWidth="1"/>
    <col min="1292" max="1292" width="2" style="176" customWidth="1"/>
    <col min="1293" max="1293" width="18.44140625" style="176" customWidth="1"/>
    <col min="1294" max="1294" width="2" style="176" customWidth="1"/>
    <col min="1295" max="1295" width="18.44140625" style="176" customWidth="1"/>
    <col min="1296" max="1296" width="2.44140625" style="176" customWidth="1"/>
    <col min="1297" max="1297" width="18.44140625" style="176" customWidth="1"/>
    <col min="1298" max="1298" width="2.44140625" style="176" customWidth="1"/>
    <col min="1299" max="1299" width="18.44140625" style="176" customWidth="1"/>
    <col min="1300" max="1300" width="0.44140625" style="176" customWidth="1"/>
    <col min="1301" max="1540" width="9.44140625" style="176"/>
    <col min="1541" max="1541" width="12.44140625" style="176" customWidth="1"/>
    <col min="1542" max="1542" width="9.44140625" style="176" customWidth="1"/>
    <col min="1543" max="1543" width="8.44140625" style="176" customWidth="1"/>
    <col min="1544" max="1544" width="7.44140625" style="176" customWidth="1"/>
    <col min="1545" max="1545" width="18.44140625" style="176" customWidth="1"/>
    <col min="1546" max="1546" width="2.44140625" style="176" customWidth="1"/>
    <col min="1547" max="1547" width="18.44140625" style="176" customWidth="1"/>
    <col min="1548" max="1548" width="2" style="176" customWidth="1"/>
    <col min="1549" max="1549" width="18.44140625" style="176" customWidth="1"/>
    <col min="1550" max="1550" width="2" style="176" customWidth="1"/>
    <col min="1551" max="1551" width="18.44140625" style="176" customWidth="1"/>
    <col min="1552" max="1552" width="2.44140625" style="176" customWidth="1"/>
    <col min="1553" max="1553" width="18.44140625" style="176" customWidth="1"/>
    <col min="1554" max="1554" width="2.44140625" style="176" customWidth="1"/>
    <col min="1555" max="1555" width="18.44140625" style="176" customWidth="1"/>
    <col min="1556" max="1556" width="0.44140625" style="176" customWidth="1"/>
    <col min="1557" max="1796" width="9.44140625" style="176"/>
    <col min="1797" max="1797" width="12.44140625" style="176" customWidth="1"/>
    <col min="1798" max="1798" width="9.44140625" style="176" customWidth="1"/>
    <col min="1799" max="1799" width="8.44140625" style="176" customWidth="1"/>
    <col min="1800" max="1800" width="7.44140625" style="176" customWidth="1"/>
    <col min="1801" max="1801" width="18.44140625" style="176" customWidth="1"/>
    <col min="1802" max="1802" width="2.44140625" style="176" customWidth="1"/>
    <col min="1803" max="1803" width="18.44140625" style="176" customWidth="1"/>
    <col min="1804" max="1804" width="2" style="176" customWidth="1"/>
    <col min="1805" max="1805" width="18.44140625" style="176" customWidth="1"/>
    <col min="1806" max="1806" width="2" style="176" customWidth="1"/>
    <col min="1807" max="1807" width="18.44140625" style="176" customWidth="1"/>
    <col min="1808" max="1808" width="2.44140625" style="176" customWidth="1"/>
    <col min="1809" max="1809" width="18.44140625" style="176" customWidth="1"/>
    <col min="1810" max="1810" width="2.44140625" style="176" customWidth="1"/>
    <col min="1811" max="1811" width="18.44140625" style="176" customWidth="1"/>
    <col min="1812" max="1812" width="0.44140625" style="176" customWidth="1"/>
    <col min="1813" max="2052" width="9.44140625" style="176"/>
    <col min="2053" max="2053" width="12.44140625" style="176" customWidth="1"/>
    <col min="2054" max="2054" width="9.44140625" style="176" customWidth="1"/>
    <col min="2055" max="2055" width="8.44140625" style="176" customWidth="1"/>
    <col min="2056" max="2056" width="7.44140625" style="176" customWidth="1"/>
    <col min="2057" max="2057" width="18.44140625" style="176" customWidth="1"/>
    <col min="2058" max="2058" width="2.44140625" style="176" customWidth="1"/>
    <col min="2059" max="2059" width="18.44140625" style="176" customWidth="1"/>
    <col min="2060" max="2060" width="2" style="176" customWidth="1"/>
    <col min="2061" max="2061" width="18.44140625" style="176" customWidth="1"/>
    <col min="2062" max="2062" width="2" style="176" customWidth="1"/>
    <col min="2063" max="2063" width="18.44140625" style="176" customWidth="1"/>
    <col min="2064" max="2064" width="2.44140625" style="176" customWidth="1"/>
    <col min="2065" max="2065" width="18.44140625" style="176" customWidth="1"/>
    <col min="2066" max="2066" width="2.44140625" style="176" customWidth="1"/>
    <col min="2067" max="2067" width="18.44140625" style="176" customWidth="1"/>
    <col min="2068" max="2068" width="0.44140625" style="176" customWidth="1"/>
    <col min="2069" max="2308" width="9.44140625" style="176"/>
    <col min="2309" max="2309" width="12.44140625" style="176" customWidth="1"/>
    <col min="2310" max="2310" width="9.44140625" style="176" customWidth="1"/>
    <col min="2311" max="2311" width="8.44140625" style="176" customWidth="1"/>
    <col min="2312" max="2312" width="7.44140625" style="176" customWidth="1"/>
    <col min="2313" max="2313" width="18.44140625" style="176" customWidth="1"/>
    <col min="2314" max="2314" width="2.44140625" style="176" customWidth="1"/>
    <col min="2315" max="2315" width="18.44140625" style="176" customWidth="1"/>
    <col min="2316" max="2316" width="2" style="176" customWidth="1"/>
    <col min="2317" max="2317" width="18.44140625" style="176" customWidth="1"/>
    <col min="2318" max="2318" width="2" style="176" customWidth="1"/>
    <col min="2319" max="2319" width="18.44140625" style="176" customWidth="1"/>
    <col min="2320" max="2320" width="2.44140625" style="176" customWidth="1"/>
    <col min="2321" max="2321" width="18.44140625" style="176" customWidth="1"/>
    <col min="2322" max="2322" width="2.44140625" style="176" customWidth="1"/>
    <col min="2323" max="2323" width="18.44140625" style="176" customWidth="1"/>
    <col min="2324" max="2324" width="0.44140625" style="176" customWidth="1"/>
    <col min="2325" max="2564" width="9.44140625" style="176"/>
    <col min="2565" max="2565" width="12.44140625" style="176" customWidth="1"/>
    <col min="2566" max="2566" width="9.44140625" style="176" customWidth="1"/>
    <col min="2567" max="2567" width="8.44140625" style="176" customWidth="1"/>
    <col min="2568" max="2568" width="7.44140625" style="176" customWidth="1"/>
    <col min="2569" max="2569" width="18.44140625" style="176" customWidth="1"/>
    <col min="2570" max="2570" width="2.44140625" style="176" customWidth="1"/>
    <col min="2571" max="2571" width="18.44140625" style="176" customWidth="1"/>
    <col min="2572" max="2572" width="2" style="176" customWidth="1"/>
    <col min="2573" max="2573" width="18.44140625" style="176" customWidth="1"/>
    <col min="2574" max="2574" width="2" style="176" customWidth="1"/>
    <col min="2575" max="2575" width="18.44140625" style="176" customWidth="1"/>
    <col min="2576" max="2576" width="2.44140625" style="176" customWidth="1"/>
    <col min="2577" max="2577" width="18.44140625" style="176" customWidth="1"/>
    <col min="2578" max="2578" width="2.44140625" style="176" customWidth="1"/>
    <col min="2579" max="2579" width="18.44140625" style="176" customWidth="1"/>
    <col min="2580" max="2580" width="0.44140625" style="176" customWidth="1"/>
    <col min="2581" max="2820" width="9.44140625" style="176"/>
    <col min="2821" max="2821" width="12.44140625" style="176" customWidth="1"/>
    <col min="2822" max="2822" width="9.44140625" style="176" customWidth="1"/>
    <col min="2823" max="2823" width="8.44140625" style="176" customWidth="1"/>
    <col min="2824" max="2824" width="7.44140625" style="176" customWidth="1"/>
    <col min="2825" max="2825" width="18.44140625" style="176" customWidth="1"/>
    <col min="2826" max="2826" width="2.44140625" style="176" customWidth="1"/>
    <col min="2827" max="2827" width="18.44140625" style="176" customWidth="1"/>
    <col min="2828" max="2828" width="2" style="176" customWidth="1"/>
    <col min="2829" max="2829" width="18.44140625" style="176" customWidth="1"/>
    <col min="2830" max="2830" width="2" style="176" customWidth="1"/>
    <col min="2831" max="2831" width="18.44140625" style="176" customWidth="1"/>
    <col min="2832" max="2832" width="2.44140625" style="176" customWidth="1"/>
    <col min="2833" max="2833" width="18.44140625" style="176" customWidth="1"/>
    <col min="2834" max="2834" width="2.44140625" style="176" customWidth="1"/>
    <col min="2835" max="2835" width="18.44140625" style="176" customWidth="1"/>
    <col min="2836" max="2836" width="0.44140625" style="176" customWidth="1"/>
    <col min="2837" max="3076" width="9.44140625" style="176"/>
    <col min="3077" max="3077" width="12.44140625" style="176" customWidth="1"/>
    <col min="3078" max="3078" width="9.44140625" style="176" customWidth="1"/>
    <col min="3079" max="3079" width="8.44140625" style="176" customWidth="1"/>
    <col min="3080" max="3080" width="7.44140625" style="176" customWidth="1"/>
    <col min="3081" max="3081" width="18.44140625" style="176" customWidth="1"/>
    <col min="3082" max="3082" width="2.44140625" style="176" customWidth="1"/>
    <col min="3083" max="3083" width="18.44140625" style="176" customWidth="1"/>
    <col min="3084" max="3084" width="2" style="176" customWidth="1"/>
    <col min="3085" max="3085" width="18.44140625" style="176" customWidth="1"/>
    <col min="3086" max="3086" width="2" style="176" customWidth="1"/>
    <col min="3087" max="3087" width="18.44140625" style="176" customWidth="1"/>
    <col min="3088" max="3088" width="2.44140625" style="176" customWidth="1"/>
    <col min="3089" max="3089" width="18.44140625" style="176" customWidth="1"/>
    <col min="3090" max="3090" width="2.44140625" style="176" customWidth="1"/>
    <col min="3091" max="3091" width="18.44140625" style="176" customWidth="1"/>
    <col min="3092" max="3092" width="0.44140625" style="176" customWidth="1"/>
    <col min="3093" max="3332" width="9.44140625" style="176"/>
    <col min="3333" max="3333" width="12.44140625" style="176" customWidth="1"/>
    <col min="3334" max="3334" width="9.44140625" style="176" customWidth="1"/>
    <col min="3335" max="3335" width="8.44140625" style="176" customWidth="1"/>
    <col min="3336" max="3336" width="7.44140625" style="176" customWidth="1"/>
    <col min="3337" max="3337" width="18.44140625" style="176" customWidth="1"/>
    <col min="3338" max="3338" width="2.44140625" style="176" customWidth="1"/>
    <col min="3339" max="3339" width="18.44140625" style="176" customWidth="1"/>
    <col min="3340" max="3340" width="2" style="176" customWidth="1"/>
    <col min="3341" max="3341" width="18.44140625" style="176" customWidth="1"/>
    <col min="3342" max="3342" width="2" style="176" customWidth="1"/>
    <col min="3343" max="3343" width="18.44140625" style="176" customWidth="1"/>
    <col min="3344" max="3344" width="2.44140625" style="176" customWidth="1"/>
    <col min="3345" max="3345" width="18.44140625" style="176" customWidth="1"/>
    <col min="3346" max="3346" width="2.44140625" style="176" customWidth="1"/>
    <col min="3347" max="3347" width="18.44140625" style="176" customWidth="1"/>
    <col min="3348" max="3348" width="0.44140625" style="176" customWidth="1"/>
    <col min="3349" max="3588" width="9.44140625" style="176"/>
    <col min="3589" max="3589" width="12.44140625" style="176" customWidth="1"/>
    <col min="3590" max="3590" width="9.44140625" style="176" customWidth="1"/>
    <col min="3591" max="3591" width="8.44140625" style="176" customWidth="1"/>
    <col min="3592" max="3592" width="7.44140625" style="176" customWidth="1"/>
    <col min="3593" max="3593" width="18.44140625" style="176" customWidth="1"/>
    <col min="3594" max="3594" width="2.44140625" style="176" customWidth="1"/>
    <col min="3595" max="3595" width="18.44140625" style="176" customWidth="1"/>
    <col min="3596" max="3596" width="2" style="176" customWidth="1"/>
    <col min="3597" max="3597" width="18.44140625" style="176" customWidth="1"/>
    <col min="3598" max="3598" width="2" style="176" customWidth="1"/>
    <col min="3599" max="3599" width="18.44140625" style="176" customWidth="1"/>
    <col min="3600" max="3600" width="2.44140625" style="176" customWidth="1"/>
    <col min="3601" max="3601" width="18.44140625" style="176" customWidth="1"/>
    <col min="3602" max="3602" width="2.44140625" style="176" customWidth="1"/>
    <col min="3603" max="3603" width="18.44140625" style="176" customWidth="1"/>
    <col min="3604" max="3604" width="0.44140625" style="176" customWidth="1"/>
    <col min="3605" max="3844" width="9.44140625" style="176"/>
    <col min="3845" max="3845" width="12.44140625" style="176" customWidth="1"/>
    <col min="3846" max="3846" width="9.44140625" style="176" customWidth="1"/>
    <col min="3847" max="3847" width="8.44140625" style="176" customWidth="1"/>
    <col min="3848" max="3848" width="7.44140625" style="176" customWidth="1"/>
    <col min="3849" max="3849" width="18.44140625" style="176" customWidth="1"/>
    <col min="3850" max="3850" width="2.44140625" style="176" customWidth="1"/>
    <col min="3851" max="3851" width="18.44140625" style="176" customWidth="1"/>
    <col min="3852" max="3852" width="2" style="176" customWidth="1"/>
    <col min="3853" max="3853" width="18.44140625" style="176" customWidth="1"/>
    <col min="3854" max="3854" width="2" style="176" customWidth="1"/>
    <col min="3855" max="3855" width="18.44140625" style="176" customWidth="1"/>
    <col min="3856" max="3856" width="2.44140625" style="176" customWidth="1"/>
    <col min="3857" max="3857" width="18.44140625" style="176" customWidth="1"/>
    <col min="3858" max="3858" width="2.44140625" style="176" customWidth="1"/>
    <col min="3859" max="3859" width="18.44140625" style="176" customWidth="1"/>
    <col min="3860" max="3860" width="0.44140625" style="176" customWidth="1"/>
    <col min="3861" max="4100" width="9.44140625" style="176"/>
    <col min="4101" max="4101" width="12.44140625" style="176" customWidth="1"/>
    <col min="4102" max="4102" width="9.44140625" style="176" customWidth="1"/>
    <col min="4103" max="4103" width="8.44140625" style="176" customWidth="1"/>
    <col min="4104" max="4104" width="7.44140625" style="176" customWidth="1"/>
    <col min="4105" max="4105" width="18.44140625" style="176" customWidth="1"/>
    <col min="4106" max="4106" width="2.44140625" style="176" customWidth="1"/>
    <col min="4107" max="4107" width="18.44140625" style="176" customWidth="1"/>
    <col min="4108" max="4108" width="2" style="176" customWidth="1"/>
    <col min="4109" max="4109" width="18.44140625" style="176" customWidth="1"/>
    <col min="4110" max="4110" width="2" style="176" customWidth="1"/>
    <col min="4111" max="4111" width="18.44140625" style="176" customWidth="1"/>
    <col min="4112" max="4112" width="2.44140625" style="176" customWidth="1"/>
    <col min="4113" max="4113" width="18.44140625" style="176" customWidth="1"/>
    <col min="4114" max="4114" width="2.44140625" style="176" customWidth="1"/>
    <col min="4115" max="4115" width="18.44140625" style="176" customWidth="1"/>
    <col min="4116" max="4116" width="0.44140625" style="176" customWidth="1"/>
    <col min="4117" max="4356" width="9.44140625" style="176"/>
    <col min="4357" max="4357" width="12.44140625" style="176" customWidth="1"/>
    <col min="4358" max="4358" width="9.44140625" style="176" customWidth="1"/>
    <col min="4359" max="4359" width="8.44140625" style="176" customWidth="1"/>
    <col min="4360" max="4360" width="7.44140625" style="176" customWidth="1"/>
    <col min="4361" max="4361" width="18.44140625" style="176" customWidth="1"/>
    <col min="4362" max="4362" width="2.44140625" style="176" customWidth="1"/>
    <col min="4363" max="4363" width="18.44140625" style="176" customWidth="1"/>
    <col min="4364" max="4364" width="2" style="176" customWidth="1"/>
    <col min="4365" max="4365" width="18.44140625" style="176" customWidth="1"/>
    <col min="4366" max="4366" width="2" style="176" customWidth="1"/>
    <col min="4367" max="4367" width="18.44140625" style="176" customWidth="1"/>
    <col min="4368" max="4368" width="2.44140625" style="176" customWidth="1"/>
    <col min="4369" max="4369" width="18.44140625" style="176" customWidth="1"/>
    <col min="4370" max="4370" width="2.44140625" style="176" customWidth="1"/>
    <col min="4371" max="4371" width="18.44140625" style="176" customWidth="1"/>
    <col min="4372" max="4372" width="0.44140625" style="176" customWidth="1"/>
    <col min="4373" max="4612" width="9.44140625" style="176"/>
    <col min="4613" max="4613" width="12.44140625" style="176" customWidth="1"/>
    <col min="4614" max="4614" width="9.44140625" style="176" customWidth="1"/>
    <col min="4615" max="4615" width="8.44140625" style="176" customWidth="1"/>
    <col min="4616" max="4616" width="7.44140625" style="176" customWidth="1"/>
    <col min="4617" max="4617" width="18.44140625" style="176" customWidth="1"/>
    <col min="4618" max="4618" width="2.44140625" style="176" customWidth="1"/>
    <col min="4619" max="4619" width="18.44140625" style="176" customWidth="1"/>
    <col min="4620" max="4620" width="2" style="176" customWidth="1"/>
    <col min="4621" max="4621" width="18.44140625" style="176" customWidth="1"/>
    <col min="4622" max="4622" width="2" style="176" customWidth="1"/>
    <col min="4623" max="4623" width="18.44140625" style="176" customWidth="1"/>
    <col min="4624" max="4624" width="2.44140625" style="176" customWidth="1"/>
    <col min="4625" max="4625" width="18.44140625" style="176" customWidth="1"/>
    <col min="4626" max="4626" width="2.44140625" style="176" customWidth="1"/>
    <col min="4627" max="4627" width="18.44140625" style="176" customWidth="1"/>
    <col min="4628" max="4628" width="0.44140625" style="176" customWidth="1"/>
    <col min="4629" max="4868" width="9.44140625" style="176"/>
    <col min="4869" max="4869" width="12.44140625" style="176" customWidth="1"/>
    <col min="4870" max="4870" width="9.44140625" style="176" customWidth="1"/>
    <col min="4871" max="4871" width="8.44140625" style="176" customWidth="1"/>
    <col min="4872" max="4872" width="7.44140625" style="176" customWidth="1"/>
    <col min="4873" max="4873" width="18.44140625" style="176" customWidth="1"/>
    <col min="4874" max="4874" width="2.44140625" style="176" customWidth="1"/>
    <col min="4875" max="4875" width="18.44140625" style="176" customWidth="1"/>
    <col min="4876" max="4876" width="2" style="176" customWidth="1"/>
    <col min="4877" max="4877" width="18.44140625" style="176" customWidth="1"/>
    <col min="4878" max="4878" width="2" style="176" customWidth="1"/>
    <col min="4879" max="4879" width="18.44140625" style="176" customWidth="1"/>
    <col min="4880" max="4880" width="2.44140625" style="176" customWidth="1"/>
    <col min="4881" max="4881" width="18.44140625" style="176" customWidth="1"/>
    <col min="4882" max="4882" width="2.44140625" style="176" customWidth="1"/>
    <col min="4883" max="4883" width="18.44140625" style="176" customWidth="1"/>
    <col min="4884" max="4884" width="0.44140625" style="176" customWidth="1"/>
    <col min="4885" max="5124" width="9.44140625" style="176"/>
    <col min="5125" max="5125" width="12.44140625" style="176" customWidth="1"/>
    <col min="5126" max="5126" width="9.44140625" style="176" customWidth="1"/>
    <col min="5127" max="5127" width="8.44140625" style="176" customWidth="1"/>
    <col min="5128" max="5128" width="7.44140625" style="176" customWidth="1"/>
    <col min="5129" max="5129" width="18.44140625" style="176" customWidth="1"/>
    <col min="5130" max="5130" width="2.44140625" style="176" customWidth="1"/>
    <col min="5131" max="5131" width="18.44140625" style="176" customWidth="1"/>
    <col min="5132" max="5132" width="2" style="176" customWidth="1"/>
    <col min="5133" max="5133" width="18.44140625" style="176" customWidth="1"/>
    <col min="5134" max="5134" width="2" style="176" customWidth="1"/>
    <col min="5135" max="5135" width="18.44140625" style="176" customWidth="1"/>
    <col min="5136" max="5136" width="2.44140625" style="176" customWidth="1"/>
    <col min="5137" max="5137" width="18.44140625" style="176" customWidth="1"/>
    <col min="5138" max="5138" width="2.44140625" style="176" customWidth="1"/>
    <col min="5139" max="5139" width="18.44140625" style="176" customWidth="1"/>
    <col min="5140" max="5140" width="0.44140625" style="176" customWidth="1"/>
    <col min="5141" max="5380" width="9.44140625" style="176"/>
    <col min="5381" max="5381" width="12.44140625" style="176" customWidth="1"/>
    <col min="5382" max="5382" width="9.44140625" style="176" customWidth="1"/>
    <col min="5383" max="5383" width="8.44140625" style="176" customWidth="1"/>
    <col min="5384" max="5384" width="7.44140625" style="176" customWidth="1"/>
    <col min="5385" max="5385" width="18.44140625" style="176" customWidth="1"/>
    <col min="5386" max="5386" width="2.44140625" style="176" customWidth="1"/>
    <col min="5387" max="5387" width="18.44140625" style="176" customWidth="1"/>
    <col min="5388" max="5388" width="2" style="176" customWidth="1"/>
    <col min="5389" max="5389" width="18.44140625" style="176" customWidth="1"/>
    <col min="5390" max="5390" width="2" style="176" customWidth="1"/>
    <col min="5391" max="5391" width="18.44140625" style="176" customWidth="1"/>
    <col min="5392" max="5392" width="2.44140625" style="176" customWidth="1"/>
    <col min="5393" max="5393" width="18.44140625" style="176" customWidth="1"/>
    <col min="5394" max="5394" width="2.44140625" style="176" customWidth="1"/>
    <col min="5395" max="5395" width="18.44140625" style="176" customWidth="1"/>
    <col min="5396" max="5396" width="0.44140625" style="176" customWidth="1"/>
    <col min="5397" max="5636" width="9.44140625" style="176"/>
    <col min="5637" max="5637" width="12.44140625" style="176" customWidth="1"/>
    <col min="5638" max="5638" width="9.44140625" style="176" customWidth="1"/>
    <col min="5639" max="5639" width="8.44140625" style="176" customWidth="1"/>
    <col min="5640" max="5640" width="7.44140625" style="176" customWidth="1"/>
    <col min="5641" max="5641" width="18.44140625" style="176" customWidth="1"/>
    <col min="5642" max="5642" width="2.44140625" style="176" customWidth="1"/>
    <col min="5643" max="5643" width="18.44140625" style="176" customWidth="1"/>
    <col min="5644" max="5644" width="2" style="176" customWidth="1"/>
    <col min="5645" max="5645" width="18.44140625" style="176" customWidth="1"/>
    <col min="5646" max="5646" width="2" style="176" customWidth="1"/>
    <col min="5647" max="5647" width="18.44140625" style="176" customWidth="1"/>
    <col min="5648" max="5648" width="2.44140625" style="176" customWidth="1"/>
    <col min="5649" max="5649" width="18.44140625" style="176" customWidth="1"/>
    <col min="5650" max="5650" width="2.44140625" style="176" customWidth="1"/>
    <col min="5651" max="5651" width="18.44140625" style="176" customWidth="1"/>
    <col min="5652" max="5652" width="0.44140625" style="176" customWidth="1"/>
    <col min="5653" max="5892" width="9.44140625" style="176"/>
    <col min="5893" max="5893" width="12.44140625" style="176" customWidth="1"/>
    <col min="5894" max="5894" width="9.44140625" style="176" customWidth="1"/>
    <col min="5895" max="5895" width="8.44140625" style="176" customWidth="1"/>
    <col min="5896" max="5896" width="7.44140625" style="176" customWidth="1"/>
    <col min="5897" max="5897" width="18.44140625" style="176" customWidth="1"/>
    <col min="5898" max="5898" width="2.44140625" style="176" customWidth="1"/>
    <col min="5899" max="5899" width="18.44140625" style="176" customWidth="1"/>
    <col min="5900" max="5900" width="2" style="176" customWidth="1"/>
    <col min="5901" max="5901" width="18.44140625" style="176" customWidth="1"/>
    <col min="5902" max="5902" width="2" style="176" customWidth="1"/>
    <col min="5903" max="5903" width="18.44140625" style="176" customWidth="1"/>
    <col min="5904" max="5904" width="2.44140625" style="176" customWidth="1"/>
    <col min="5905" max="5905" width="18.44140625" style="176" customWidth="1"/>
    <col min="5906" max="5906" width="2.44140625" style="176" customWidth="1"/>
    <col min="5907" max="5907" width="18.44140625" style="176" customWidth="1"/>
    <col min="5908" max="5908" width="0.44140625" style="176" customWidth="1"/>
    <col min="5909" max="6148" width="9.44140625" style="176"/>
    <col min="6149" max="6149" width="12.44140625" style="176" customWidth="1"/>
    <col min="6150" max="6150" width="9.44140625" style="176" customWidth="1"/>
    <col min="6151" max="6151" width="8.44140625" style="176" customWidth="1"/>
    <col min="6152" max="6152" width="7.44140625" style="176" customWidth="1"/>
    <col min="6153" max="6153" width="18.44140625" style="176" customWidth="1"/>
    <col min="6154" max="6154" width="2.44140625" style="176" customWidth="1"/>
    <col min="6155" max="6155" width="18.44140625" style="176" customWidth="1"/>
    <col min="6156" max="6156" width="2" style="176" customWidth="1"/>
    <col min="6157" max="6157" width="18.44140625" style="176" customWidth="1"/>
    <col min="6158" max="6158" width="2" style="176" customWidth="1"/>
    <col min="6159" max="6159" width="18.44140625" style="176" customWidth="1"/>
    <col min="6160" max="6160" width="2.44140625" style="176" customWidth="1"/>
    <col min="6161" max="6161" width="18.44140625" style="176" customWidth="1"/>
    <col min="6162" max="6162" width="2.44140625" style="176" customWidth="1"/>
    <col min="6163" max="6163" width="18.44140625" style="176" customWidth="1"/>
    <col min="6164" max="6164" width="0.44140625" style="176" customWidth="1"/>
    <col min="6165" max="6404" width="9.44140625" style="176"/>
    <col min="6405" max="6405" width="12.44140625" style="176" customWidth="1"/>
    <col min="6406" max="6406" width="9.44140625" style="176" customWidth="1"/>
    <col min="6407" max="6407" width="8.44140625" style="176" customWidth="1"/>
    <col min="6408" max="6408" width="7.44140625" style="176" customWidth="1"/>
    <col min="6409" max="6409" width="18.44140625" style="176" customWidth="1"/>
    <col min="6410" max="6410" width="2.44140625" style="176" customWidth="1"/>
    <col min="6411" max="6411" width="18.44140625" style="176" customWidth="1"/>
    <col min="6412" max="6412" width="2" style="176" customWidth="1"/>
    <col min="6413" max="6413" width="18.44140625" style="176" customWidth="1"/>
    <col min="6414" max="6414" width="2" style="176" customWidth="1"/>
    <col min="6415" max="6415" width="18.44140625" style="176" customWidth="1"/>
    <col min="6416" max="6416" width="2.44140625" style="176" customWidth="1"/>
    <col min="6417" max="6417" width="18.44140625" style="176" customWidth="1"/>
    <col min="6418" max="6418" width="2.44140625" style="176" customWidth="1"/>
    <col min="6419" max="6419" width="18.44140625" style="176" customWidth="1"/>
    <col min="6420" max="6420" width="0.44140625" style="176" customWidth="1"/>
    <col min="6421" max="6660" width="9.44140625" style="176"/>
    <col min="6661" max="6661" width="12.44140625" style="176" customWidth="1"/>
    <col min="6662" max="6662" width="9.44140625" style="176" customWidth="1"/>
    <col min="6663" max="6663" width="8.44140625" style="176" customWidth="1"/>
    <col min="6664" max="6664" width="7.44140625" style="176" customWidth="1"/>
    <col min="6665" max="6665" width="18.44140625" style="176" customWidth="1"/>
    <col min="6666" max="6666" width="2.44140625" style="176" customWidth="1"/>
    <col min="6667" max="6667" width="18.44140625" style="176" customWidth="1"/>
    <col min="6668" max="6668" width="2" style="176" customWidth="1"/>
    <col min="6669" max="6669" width="18.44140625" style="176" customWidth="1"/>
    <col min="6670" max="6670" width="2" style="176" customWidth="1"/>
    <col min="6671" max="6671" width="18.44140625" style="176" customWidth="1"/>
    <col min="6672" max="6672" width="2.44140625" style="176" customWidth="1"/>
    <col min="6673" max="6673" width="18.44140625" style="176" customWidth="1"/>
    <col min="6674" max="6674" width="2.44140625" style="176" customWidth="1"/>
    <col min="6675" max="6675" width="18.44140625" style="176" customWidth="1"/>
    <col min="6676" max="6676" width="0.44140625" style="176" customWidth="1"/>
    <col min="6677" max="6916" width="9.44140625" style="176"/>
    <col min="6917" max="6917" width="12.44140625" style="176" customWidth="1"/>
    <col min="6918" max="6918" width="9.44140625" style="176" customWidth="1"/>
    <col min="6919" max="6919" width="8.44140625" style="176" customWidth="1"/>
    <col min="6920" max="6920" width="7.44140625" style="176" customWidth="1"/>
    <col min="6921" max="6921" width="18.44140625" style="176" customWidth="1"/>
    <col min="6922" max="6922" width="2.44140625" style="176" customWidth="1"/>
    <col min="6923" max="6923" width="18.44140625" style="176" customWidth="1"/>
    <col min="6924" max="6924" width="2" style="176" customWidth="1"/>
    <col min="6925" max="6925" width="18.44140625" style="176" customWidth="1"/>
    <col min="6926" max="6926" width="2" style="176" customWidth="1"/>
    <col min="6927" max="6927" width="18.44140625" style="176" customWidth="1"/>
    <col min="6928" max="6928" width="2.44140625" style="176" customWidth="1"/>
    <col min="6929" max="6929" width="18.44140625" style="176" customWidth="1"/>
    <col min="6930" max="6930" width="2.44140625" style="176" customWidth="1"/>
    <col min="6931" max="6931" width="18.44140625" style="176" customWidth="1"/>
    <col min="6932" max="6932" width="0.44140625" style="176" customWidth="1"/>
    <col min="6933" max="7172" width="9.44140625" style="176"/>
    <col min="7173" max="7173" width="12.44140625" style="176" customWidth="1"/>
    <col min="7174" max="7174" width="9.44140625" style="176" customWidth="1"/>
    <col min="7175" max="7175" width="8.44140625" style="176" customWidth="1"/>
    <col min="7176" max="7176" width="7.44140625" style="176" customWidth="1"/>
    <col min="7177" max="7177" width="18.44140625" style="176" customWidth="1"/>
    <col min="7178" max="7178" width="2.44140625" style="176" customWidth="1"/>
    <col min="7179" max="7179" width="18.44140625" style="176" customWidth="1"/>
    <col min="7180" max="7180" width="2" style="176" customWidth="1"/>
    <col min="7181" max="7181" width="18.44140625" style="176" customWidth="1"/>
    <col min="7182" max="7182" width="2" style="176" customWidth="1"/>
    <col min="7183" max="7183" width="18.44140625" style="176" customWidth="1"/>
    <col min="7184" max="7184" width="2.44140625" style="176" customWidth="1"/>
    <col min="7185" max="7185" width="18.44140625" style="176" customWidth="1"/>
    <col min="7186" max="7186" width="2.44140625" style="176" customWidth="1"/>
    <col min="7187" max="7187" width="18.44140625" style="176" customWidth="1"/>
    <col min="7188" max="7188" width="0.44140625" style="176" customWidth="1"/>
    <col min="7189" max="7428" width="9.44140625" style="176"/>
    <col min="7429" max="7429" width="12.44140625" style="176" customWidth="1"/>
    <col min="7430" max="7430" width="9.44140625" style="176" customWidth="1"/>
    <col min="7431" max="7431" width="8.44140625" style="176" customWidth="1"/>
    <col min="7432" max="7432" width="7.44140625" style="176" customWidth="1"/>
    <col min="7433" max="7433" width="18.44140625" style="176" customWidth="1"/>
    <col min="7434" max="7434" width="2.44140625" style="176" customWidth="1"/>
    <col min="7435" max="7435" width="18.44140625" style="176" customWidth="1"/>
    <col min="7436" max="7436" width="2" style="176" customWidth="1"/>
    <col min="7437" max="7437" width="18.44140625" style="176" customWidth="1"/>
    <col min="7438" max="7438" width="2" style="176" customWidth="1"/>
    <col min="7439" max="7439" width="18.44140625" style="176" customWidth="1"/>
    <col min="7440" max="7440" width="2.44140625" style="176" customWidth="1"/>
    <col min="7441" max="7441" width="18.44140625" style="176" customWidth="1"/>
    <col min="7442" max="7442" width="2.44140625" style="176" customWidth="1"/>
    <col min="7443" max="7443" width="18.44140625" style="176" customWidth="1"/>
    <col min="7444" max="7444" width="0.44140625" style="176" customWidth="1"/>
    <col min="7445" max="7684" width="9.44140625" style="176"/>
    <col min="7685" max="7685" width="12.44140625" style="176" customWidth="1"/>
    <col min="7686" max="7686" width="9.44140625" style="176" customWidth="1"/>
    <col min="7687" max="7687" width="8.44140625" style="176" customWidth="1"/>
    <col min="7688" max="7688" width="7.44140625" style="176" customWidth="1"/>
    <col min="7689" max="7689" width="18.44140625" style="176" customWidth="1"/>
    <col min="7690" max="7690" width="2.44140625" style="176" customWidth="1"/>
    <col min="7691" max="7691" width="18.44140625" style="176" customWidth="1"/>
    <col min="7692" max="7692" width="2" style="176" customWidth="1"/>
    <col min="7693" max="7693" width="18.44140625" style="176" customWidth="1"/>
    <col min="7694" max="7694" width="2" style="176" customWidth="1"/>
    <col min="7695" max="7695" width="18.44140625" style="176" customWidth="1"/>
    <col min="7696" max="7696" width="2.44140625" style="176" customWidth="1"/>
    <col min="7697" max="7697" width="18.44140625" style="176" customWidth="1"/>
    <col min="7698" max="7698" width="2.44140625" style="176" customWidth="1"/>
    <col min="7699" max="7699" width="18.44140625" style="176" customWidth="1"/>
    <col min="7700" max="7700" width="0.44140625" style="176" customWidth="1"/>
    <col min="7701" max="7940" width="9.44140625" style="176"/>
    <col min="7941" max="7941" width="12.44140625" style="176" customWidth="1"/>
    <col min="7942" max="7942" width="9.44140625" style="176" customWidth="1"/>
    <col min="7943" max="7943" width="8.44140625" style="176" customWidth="1"/>
    <col min="7944" max="7944" width="7.44140625" style="176" customWidth="1"/>
    <col min="7945" max="7945" width="18.44140625" style="176" customWidth="1"/>
    <col min="7946" max="7946" width="2.44140625" style="176" customWidth="1"/>
    <col min="7947" max="7947" width="18.44140625" style="176" customWidth="1"/>
    <col min="7948" max="7948" width="2" style="176" customWidth="1"/>
    <col min="7949" max="7949" width="18.44140625" style="176" customWidth="1"/>
    <col min="7950" max="7950" width="2" style="176" customWidth="1"/>
    <col min="7951" max="7951" width="18.44140625" style="176" customWidth="1"/>
    <col min="7952" max="7952" width="2.44140625" style="176" customWidth="1"/>
    <col min="7953" max="7953" width="18.44140625" style="176" customWidth="1"/>
    <col min="7954" max="7954" width="2.44140625" style="176" customWidth="1"/>
    <col min="7955" max="7955" width="18.44140625" style="176" customWidth="1"/>
    <col min="7956" max="7956" width="0.44140625" style="176" customWidth="1"/>
    <col min="7957" max="8196" width="9.44140625" style="176"/>
    <col min="8197" max="8197" width="12.44140625" style="176" customWidth="1"/>
    <col min="8198" max="8198" width="9.44140625" style="176" customWidth="1"/>
    <col min="8199" max="8199" width="8.44140625" style="176" customWidth="1"/>
    <col min="8200" max="8200" width="7.44140625" style="176" customWidth="1"/>
    <col min="8201" max="8201" width="18.44140625" style="176" customWidth="1"/>
    <col min="8202" max="8202" width="2.44140625" style="176" customWidth="1"/>
    <col min="8203" max="8203" width="18.44140625" style="176" customWidth="1"/>
    <col min="8204" max="8204" width="2" style="176" customWidth="1"/>
    <col min="8205" max="8205" width="18.44140625" style="176" customWidth="1"/>
    <col min="8206" max="8206" width="2" style="176" customWidth="1"/>
    <col min="8207" max="8207" width="18.44140625" style="176" customWidth="1"/>
    <col min="8208" max="8208" width="2.44140625" style="176" customWidth="1"/>
    <col min="8209" max="8209" width="18.44140625" style="176" customWidth="1"/>
    <col min="8210" max="8210" width="2.44140625" style="176" customWidth="1"/>
    <col min="8211" max="8211" width="18.44140625" style="176" customWidth="1"/>
    <col min="8212" max="8212" width="0.44140625" style="176" customWidth="1"/>
    <col min="8213" max="8452" width="9.44140625" style="176"/>
    <col min="8453" max="8453" width="12.44140625" style="176" customWidth="1"/>
    <col min="8454" max="8454" width="9.44140625" style="176" customWidth="1"/>
    <col min="8455" max="8455" width="8.44140625" style="176" customWidth="1"/>
    <col min="8456" max="8456" width="7.44140625" style="176" customWidth="1"/>
    <col min="8457" max="8457" width="18.44140625" style="176" customWidth="1"/>
    <col min="8458" max="8458" width="2.44140625" style="176" customWidth="1"/>
    <col min="8459" max="8459" width="18.44140625" style="176" customWidth="1"/>
    <col min="8460" max="8460" width="2" style="176" customWidth="1"/>
    <col min="8461" max="8461" width="18.44140625" style="176" customWidth="1"/>
    <col min="8462" max="8462" width="2" style="176" customWidth="1"/>
    <col min="8463" max="8463" width="18.44140625" style="176" customWidth="1"/>
    <col min="8464" max="8464" width="2.44140625" style="176" customWidth="1"/>
    <col min="8465" max="8465" width="18.44140625" style="176" customWidth="1"/>
    <col min="8466" max="8466" width="2.44140625" style="176" customWidth="1"/>
    <col min="8467" max="8467" width="18.44140625" style="176" customWidth="1"/>
    <col min="8468" max="8468" width="0.44140625" style="176" customWidth="1"/>
    <col min="8469" max="8708" width="9.44140625" style="176"/>
    <col min="8709" max="8709" width="12.44140625" style="176" customWidth="1"/>
    <col min="8710" max="8710" width="9.44140625" style="176" customWidth="1"/>
    <col min="8711" max="8711" width="8.44140625" style="176" customWidth="1"/>
    <col min="8712" max="8712" width="7.44140625" style="176" customWidth="1"/>
    <col min="8713" max="8713" width="18.44140625" style="176" customWidth="1"/>
    <col min="8714" max="8714" width="2.44140625" style="176" customWidth="1"/>
    <col min="8715" max="8715" width="18.44140625" style="176" customWidth="1"/>
    <col min="8716" max="8716" width="2" style="176" customWidth="1"/>
    <col min="8717" max="8717" width="18.44140625" style="176" customWidth="1"/>
    <col min="8718" max="8718" width="2" style="176" customWidth="1"/>
    <col min="8719" max="8719" width="18.44140625" style="176" customWidth="1"/>
    <col min="8720" max="8720" width="2.44140625" style="176" customWidth="1"/>
    <col min="8721" max="8721" width="18.44140625" style="176" customWidth="1"/>
    <col min="8722" max="8722" width="2.44140625" style="176" customWidth="1"/>
    <col min="8723" max="8723" width="18.44140625" style="176" customWidth="1"/>
    <col min="8724" max="8724" width="0.44140625" style="176" customWidth="1"/>
    <col min="8725" max="8964" width="9.44140625" style="176"/>
    <col min="8965" max="8965" width="12.44140625" style="176" customWidth="1"/>
    <col min="8966" max="8966" width="9.44140625" style="176" customWidth="1"/>
    <col min="8967" max="8967" width="8.44140625" style="176" customWidth="1"/>
    <col min="8968" max="8968" width="7.44140625" style="176" customWidth="1"/>
    <col min="8969" max="8969" width="18.44140625" style="176" customWidth="1"/>
    <col min="8970" max="8970" width="2.44140625" style="176" customWidth="1"/>
    <col min="8971" max="8971" width="18.44140625" style="176" customWidth="1"/>
    <col min="8972" max="8972" width="2" style="176" customWidth="1"/>
    <col min="8973" max="8973" width="18.44140625" style="176" customWidth="1"/>
    <col min="8974" max="8974" width="2" style="176" customWidth="1"/>
    <col min="8975" max="8975" width="18.44140625" style="176" customWidth="1"/>
    <col min="8976" max="8976" width="2.44140625" style="176" customWidth="1"/>
    <col min="8977" max="8977" width="18.44140625" style="176" customWidth="1"/>
    <col min="8978" max="8978" width="2.44140625" style="176" customWidth="1"/>
    <col min="8979" max="8979" width="18.44140625" style="176" customWidth="1"/>
    <col min="8980" max="8980" width="0.44140625" style="176" customWidth="1"/>
    <col min="8981" max="9220" width="9.44140625" style="176"/>
    <col min="9221" max="9221" width="12.44140625" style="176" customWidth="1"/>
    <col min="9222" max="9222" width="9.44140625" style="176" customWidth="1"/>
    <col min="9223" max="9223" width="8.44140625" style="176" customWidth="1"/>
    <col min="9224" max="9224" width="7.44140625" style="176" customWidth="1"/>
    <col min="9225" max="9225" width="18.44140625" style="176" customWidth="1"/>
    <col min="9226" max="9226" width="2.44140625" style="176" customWidth="1"/>
    <col min="9227" max="9227" width="18.44140625" style="176" customWidth="1"/>
    <col min="9228" max="9228" width="2" style="176" customWidth="1"/>
    <col min="9229" max="9229" width="18.44140625" style="176" customWidth="1"/>
    <col min="9230" max="9230" width="2" style="176" customWidth="1"/>
    <col min="9231" max="9231" width="18.44140625" style="176" customWidth="1"/>
    <col min="9232" max="9232" width="2.44140625" style="176" customWidth="1"/>
    <col min="9233" max="9233" width="18.44140625" style="176" customWidth="1"/>
    <col min="9234" max="9234" width="2.44140625" style="176" customWidth="1"/>
    <col min="9235" max="9235" width="18.44140625" style="176" customWidth="1"/>
    <col min="9236" max="9236" width="0.44140625" style="176" customWidth="1"/>
    <col min="9237" max="9476" width="9.44140625" style="176"/>
    <col min="9477" max="9477" width="12.44140625" style="176" customWidth="1"/>
    <col min="9478" max="9478" width="9.44140625" style="176" customWidth="1"/>
    <col min="9479" max="9479" width="8.44140625" style="176" customWidth="1"/>
    <col min="9480" max="9480" width="7.44140625" style="176" customWidth="1"/>
    <col min="9481" max="9481" width="18.44140625" style="176" customWidth="1"/>
    <col min="9482" max="9482" width="2.44140625" style="176" customWidth="1"/>
    <col min="9483" max="9483" width="18.44140625" style="176" customWidth="1"/>
    <col min="9484" max="9484" width="2" style="176" customWidth="1"/>
    <col min="9485" max="9485" width="18.44140625" style="176" customWidth="1"/>
    <col min="9486" max="9486" width="2" style="176" customWidth="1"/>
    <col min="9487" max="9487" width="18.44140625" style="176" customWidth="1"/>
    <col min="9488" max="9488" width="2.44140625" style="176" customWidth="1"/>
    <col min="9489" max="9489" width="18.44140625" style="176" customWidth="1"/>
    <col min="9490" max="9490" width="2.44140625" style="176" customWidth="1"/>
    <col min="9491" max="9491" width="18.44140625" style="176" customWidth="1"/>
    <col min="9492" max="9492" width="0.44140625" style="176" customWidth="1"/>
    <col min="9493" max="9732" width="9.44140625" style="176"/>
    <col min="9733" max="9733" width="12.44140625" style="176" customWidth="1"/>
    <col min="9734" max="9734" width="9.44140625" style="176" customWidth="1"/>
    <col min="9735" max="9735" width="8.44140625" style="176" customWidth="1"/>
    <col min="9736" max="9736" width="7.44140625" style="176" customWidth="1"/>
    <col min="9737" max="9737" width="18.44140625" style="176" customWidth="1"/>
    <col min="9738" max="9738" width="2.44140625" style="176" customWidth="1"/>
    <col min="9739" max="9739" width="18.44140625" style="176" customWidth="1"/>
    <col min="9740" max="9740" width="2" style="176" customWidth="1"/>
    <col min="9741" max="9741" width="18.44140625" style="176" customWidth="1"/>
    <col min="9742" max="9742" width="2" style="176" customWidth="1"/>
    <col min="9743" max="9743" width="18.44140625" style="176" customWidth="1"/>
    <col min="9744" max="9744" width="2.44140625" style="176" customWidth="1"/>
    <col min="9745" max="9745" width="18.44140625" style="176" customWidth="1"/>
    <col min="9746" max="9746" width="2.44140625" style="176" customWidth="1"/>
    <col min="9747" max="9747" width="18.44140625" style="176" customWidth="1"/>
    <col min="9748" max="9748" width="0.44140625" style="176" customWidth="1"/>
    <col min="9749" max="9988" width="9.44140625" style="176"/>
    <col min="9989" max="9989" width="12.44140625" style="176" customWidth="1"/>
    <col min="9990" max="9990" width="9.44140625" style="176" customWidth="1"/>
    <col min="9991" max="9991" width="8.44140625" style="176" customWidth="1"/>
    <col min="9992" max="9992" width="7.44140625" style="176" customWidth="1"/>
    <col min="9993" max="9993" width="18.44140625" style="176" customWidth="1"/>
    <col min="9994" max="9994" width="2.44140625" style="176" customWidth="1"/>
    <col min="9995" max="9995" width="18.44140625" style="176" customWidth="1"/>
    <col min="9996" max="9996" width="2" style="176" customWidth="1"/>
    <col min="9997" max="9997" width="18.44140625" style="176" customWidth="1"/>
    <col min="9998" max="9998" width="2" style="176" customWidth="1"/>
    <col min="9999" max="9999" width="18.44140625" style="176" customWidth="1"/>
    <col min="10000" max="10000" width="2.44140625" style="176" customWidth="1"/>
    <col min="10001" max="10001" width="18.44140625" style="176" customWidth="1"/>
    <col min="10002" max="10002" width="2.44140625" style="176" customWidth="1"/>
    <col min="10003" max="10003" width="18.44140625" style="176" customWidth="1"/>
    <col min="10004" max="10004" width="0.44140625" style="176" customWidth="1"/>
    <col min="10005" max="10244" width="9.44140625" style="176"/>
    <col min="10245" max="10245" width="12.44140625" style="176" customWidth="1"/>
    <col min="10246" max="10246" width="9.44140625" style="176" customWidth="1"/>
    <col min="10247" max="10247" width="8.44140625" style="176" customWidth="1"/>
    <col min="10248" max="10248" width="7.44140625" style="176" customWidth="1"/>
    <col min="10249" max="10249" width="18.44140625" style="176" customWidth="1"/>
    <col min="10250" max="10250" width="2.44140625" style="176" customWidth="1"/>
    <col min="10251" max="10251" width="18.44140625" style="176" customWidth="1"/>
    <col min="10252" max="10252" width="2" style="176" customWidth="1"/>
    <col min="10253" max="10253" width="18.44140625" style="176" customWidth="1"/>
    <col min="10254" max="10254" width="2" style="176" customWidth="1"/>
    <col min="10255" max="10255" width="18.44140625" style="176" customWidth="1"/>
    <col min="10256" max="10256" width="2.44140625" style="176" customWidth="1"/>
    <col min="10257" max="10257" width="18.44140625" style="176" customWidth="1"/>
    <col min="10258" max="10258" width="2.44140625" style="176" customWidth="1"/>
    <col min="10259" max="10259" width="18.44140625" style="176" customWidth="1"/>
    <col min="10260" max="10260" width="0.44140625" style="176" customWidth="1"/>
    <col min="10261" max="10500" width="9.44140625" style="176"/>
    <col min="10501" max="10501" width="12.44140625" style="176" customWidth="1"/>
    <col min="10502" max="10502" width="9.44140625" style="176" customWidth="1"/>
    <col min="10503" max="10503" width="8.44140625" style="176" customWidth="1"/>
    <col min="10504" max="10504" width="7.44140625" style="176" customWidth="1"/>
    <col min="10505" max="10505" width="18.44140625" style="176" customWidth="1"/>
    <col min="10506" max="10506" width="2.44140625" style="176" customWidth="1"/>
    <col min="10507" max="10507" width="18.44140625" style="176" customWidth="1"/>
    <col min="10508" max="10508" width="2" style="176" customWidth="1"/>
    <col min="10509" max="10509" width="18.44140625" style="176" customWidth="1"/>
    <col min="10510" max="10510" width="2" style="176" customWidth="1"/>
    <col min="10511" max="10511" width="18.44140625" style="176" customWidth="1"/>
    <col min="10512" max="10512" width="2.44140625" style="176" customWidth="1"/>
    <col min="10513" max="10513" width="18.44140625" style="176" customWidth="1"/>
    <col min="10514" max="10514" width="2.44140625" style="176" customWidth="1"/>
    <col min="10515" max="10515" width="18.44140625" style="176" customWidth="1"/>
    <col min="10516" max="10516" width="0.44140625" style="176" customWidth="1"/>
    <col min="10517" max="10756" width="9.44140625" style="176"/>
    <col min="10757" max="10757" width="12.44140625" style="176" customWidth="1"/>
    <col min="10758" max="10758" width="9.44140625" style="176" customWidth="1"/>
    <col min="10759" max="10759" width="8.44140625" style="176" customWidth="1"/>
    <col min="10760" max="10760" width="7.44140625" style="176" customWidth="1"/>
    <col min="10761" max="10761" width="18.44140625" style="176" customWidth="1"/>
    <col min="10762" max="10762" width="2.44140625" style="176" customWidth="1"/>
    <col min="10763" max="10763" width="18.44140625" style="176" customWidth="1"/>
    <col min="10764" max="10764" width="2" style="176" customWidth="1"/>
    <col min="10765" max="10765" width="18.44140625" style="176" customWidth="1"/>
    <col min="10766" max="10766" width="2" style="176" customWidth="1"/>
    <col min="10767" max="10767" width="18.44140625" style="176" customWidth="1"/>
    <col min="10768" max="10768" width="2.44140625" style="176" customWidth="1"/>
    <col min="10769" max="10769" width="18.44140625" style="176" customWidth="1"/>
    <col min="10770" max="10770" width="2.44140625" style="176" customWidth="1"/>
    <col min="10771" max="10771" width="18.44140625" style="176" customWidth="1"/>
    <col min="10772" max="10772" width="0.44140625" style="176" customWidth="1"/>
    <col min="10773" max="11012" width="9.44140625" style="176"/>
    <col min="11013" max="11013" width="12.44140625" style="176" customWidth="1"/>
    <col min="11014" max="11014" width="9.44140625" style="176" customWidth="1"/>
    <col min="11015" max="11015" width="8.44140625" style="176" customWidth="1"/>
    <col min="11016" max="11016" width="7.44140625" style="176" customWidth="1"/>
    <col min="11017" max="11017" width="18.44140625" style="176" customWidth="1"/>
    <col min="11018" max="11018" width="2.44140625" style="176" customWidth="1"/>
    <col min="11019" max="11019" width="18.44140625" style="176" customWidth="1"/>
    <col min="11020" max="11020" width="2" style="176" customWidth="1"/>
    <col min="11021" max="11021" width="18.44140625" style="176" customWidth="1"/>
    <col min="11022" max="11022" width="2" style="176" customWidth="1"/>
    <col min="11023" max="11023" width="18.44140625" style="176" customWidth="1"/>
    <col min="11024" max="11024" width="2.44140625" style="176" customWidth="1"/>
    <col min="11025" max="11025" width="18.44140625" style="176" customWidth="1"/>
    <col min="11026" max="11026" width="2.44140625" style="176" customWidth="1"/>
    <col min="11027" max="11027" width="18.44140625" style="176" customWidth="1"/>
    <col min="11028" max="11028" width="0.44140625" style="176" customWidth="1"/>
    <col min="11029" max="11268" width="9.44140625" style="176"/>
    <col min="11269" max="11269" width="12.44140625" style="176" customWidth="1"/>
    <col min="11270" max="11270" width="9.44140625" style="176" customWidth="1"/>
    <col min="11271" max="11271" width="8.44140625" style="176" customWidth="1"/>
    <col min="11272" max="11272" width="7.44140625" style="176" customWidth="1"/>
    <col min="11273" max="11273" width="18.44140625" style="176" customWidth="1"/>
    <col min="11274" max="11274" width="2.44140625" style="176" customWidth="1"/>
    <col min="11275" max="11275" width="18.44140625" style="176" customWidth="1"/>
    <col min="11276" max="11276" width="2" style="176" customWidth="1"/>
    <col min="11277" max="11277" width="18.44140625" style="176" customWidth="1"/>
    <col min="11278" max="11278" width="2" style="176" customWidth="1"/>
    <col min="11279" max="11279" width="18.44140625" style="176" customWidth="1"/>
    <col min="11280" max="11280" width="2.44140625" style="176" customWidth="1"/>
    <col min="11281" max="11281" width="18.44140625" style="176" customWidth="1"/>
    <col min="11282" max="11282" width="2.44140625" style="176" customWidth="1"/>
    <col min="11283" max="11283" width="18.44140625" style="176" customWidth="1"/>
    <col min="11284" max="11284" width="0.44140625" style="176" customWidth="1"/>
    <col min="11285" max="11524" width="9.44140625" style="176"/>
    <col min="11525" max="11525" width="12.44140625" style="176" customWidth="1"/>
    <col min="11526" max="11526" width="9.44140625" style="176" customWidth="1"/>
    <col min="11527" max="11527" width="8.44140625" style="176" customWidth="1"/>
    <col min="11528" max="11528" width="7.44140625" style="176" customWidth="1"/>
    <col min="11529" max="11529" width="18.44140625" style="176" customWidth="1"/>
    <col min="11530" max="11530" width="2.44140625" style="176" customWidth="1"/>
    <col min="11531" max="11531" width="18.44140625" style="176" customWidth="1"/>
    <col min="11532" max="11532" width="2" style="176" customWidth="1"/>
    <col min="11533" max="11533" width="18.44140625" style="176" customWidth="1"/>
    <col min="11534" max="11534" width="2" style="176" customWidth="1"/>
    <col min="11535" max="11535" width="18.44140625" style="176" customWidth="1"/>
    <col min="11536" max="11536" width="2.44140625" style="176" customWidth="1"/>
    <col min="11537" max="11537" width="18.44140625" style="176" customWidth="1"/>
    <col min="11538" max="11538" width="2.44140625" style="176" customWidth="1"/>
    <col min="11539" max="11539" width="18.44140625" style="176" customWidth="1"/>
    <col min="11540" max="11540" width="0.44140625" style="176" customWidth="1"/>
    <col min="11541" max="11780" width="9.44140625" style="176"/>
    <col min="11781" max="11781" width="12.44140625" style="176" customWidth="1"/>
    <col min="11782" max="11782" width="9.44140625" style="176" customWidth="1"/>
    <col min="11783" max="11783" width="8.44140625" style="176" customWidth="1"/>
    <col min="11784" max="11784" width="7.44140625" style="176" customWidth="1"/>
    <col min="11785" max="11785" width="18.44140625" style="176" customWidth="1"/>
    <col min="11786" max="11786" width="2.44140625" style="176" customWidth="1"/>
    <col min="11787" max="11787" width="18.44140625" style="176" customWidth="1"/>
    <col min="11788" max="11788" width="2" style="176" customWidth="1"/>
    <col min="11789" max="11789" width="18.44140625" style="176" customWidth="1"/>
    <col min="11790" max="11790" width="2" style="176" customWidth="1"/>
    <col min="11791" max="11791" width="18.44140625" style="176" customWidth="1"/>
    <col min="11792" max="11792" width="2.44140625" style="176" customWidth="1"/>
    <col min="11793" max="11793" width="18.44140625" style="176" customWidth="1"/>
    <col min="11794" max="11794" width="2.44140625" style="176" customWidth="1"/>
    <col min="11795" max="11795" width="18.44140625" style="176" customWidth="1"/>
    <col min="11796" max="11796" width="0.44140625" style="176" customWidth="1"/>
    <col min="11797" max="12036" width="9.44140625" style="176"/>
    <col min="12037" max="12037" width="12.44140625" style="176" customWidth="1"/>
    <col min="12038" max="12038" width="9.44140625" style="176" customWidth="1"/>
    <col min="12039" max="12039" width="8.44140625" style="176" customWidth="1"/>
    <col min="12040" max="12040" width="7.44140625" style="176" customWidth="1"/>
    <col min="12041" max="12041" width="18.44140625" style="176" customWidth="1"/>
    <col min="12042" max="12042" width="2.44140625" style="176" customWidth="1"/>
    <col min="12043" max="12043" width="18.44140625" style="176" customWidth="1"/>
    <col min="12044" max="12044" width="2" style="176" customWidth="1"/>
    <col min="12045" max="12045" width="18.44140625" style="176" customWidth="1"/>
    <col min="12046" max="12046" width="2" style="176" customWidth="1"/>
    <col min="12047" max="12047" width="18.44140625" style="176" customWidth="1"/>
    <col min="12048" max="12048" width="2.44140625" style="176" customWidth="1"/>
    <col min="12049" max="12049" width="18.44140625" style="176" customWidth="1"/>
    <col min="12050" max="12050" width="2.44140625" style="176" customWidth="1"/>
    <col min="12051" max="12051" width="18.44140625" style="176" customWidth="1"/>
    <col min="12052" max="12052" width="0.44140625" style="176" customWidth="1"/>
    <col min="12053" max="12292" width="9.44140625" style="176"/>
    <col min="12293" max="12293" width="12.44140625" style="176" customWidth="1"/>
    <col min="12294" max="12294" width="9.44140625" style="176" customWidth="1"/>
    <col min="12295" max="12295" width="8.44140625" style="176" customWidth="1"/>
    <col min="12296" max="12296" width="7.44140625" style="176" customWidth="1"/>
    <col min="12297" max="12297" width="18.44140625" style="176" customWidth="1"/>
    <col min="12298" max="12298" width="2.44140625" style="176" customWidth="1"/>
    <col min="12299" max="12299" width="18.44140625" style="176" customWidth="1"/>
    <col min="12300" max="12300" width="2" style="176" customWidth="1"/>
    <col min="12301" max="12301" width="18.44140625" style="176" customWidth="1"/>
    <col min="12302" max="12302" width="2" style="176" customWidth="1"/>
    <col min="12303" max="12303" width="18.44140625" style="176" customWidth="1"/>
    <col min="12304" max="12304" width="2.44140625" style="176" customWidth="1"/>
    <col min="12305" max="12305" width="18.44140625" style="176" customWidth="1"/>
    <col min="12306" max="12306" width="2.44140625" style="176" customWidth="1"/>
    <col min="12307" max="12307" width="18.44140625" style="176" customWidth="1"/>
    <col min="12308" max="12308" width="0.44140625" style="176" customWidth="1"/>
    <col min="12309" max="12548" width="9.44140625" style="176"/>
    <col min="12549" max="12549" width="12.44140625" style="176" customWidth="1"/>
    <col min="12550" max="12550" width="9.44140625" style="176" customWidth="1"/>
    <col min="12551" max="12551" width="8.44140625" style="176" customWidth="1"/>
    <col min="12552" max="12552" width="7.44140625" style="176" customWidth="1"/>
    <col min="12553" max="12553" width="18.44140625" style="176" customWidth="1"/>
    <col min="12554" max="12554" width="2.44140625" style="176" customWidth="1"/>
    <col min="12555" max="12555" width="18.44140625" style="176" customWidth="1"/>
    <col min="12556" max="12556" width="2" style="176" customWidth="1"/>
    <col min="12557" max="12557" width="18.44140625" style="176" customWidth="1"/>
    <col min="12558" max="12558" width="2" style="176" customWidth="1"/>
    <col min="12559" max="12559" width="18.44140625" style="176" customWidth="1"/>
    <col min="12560" max="12560" width="2.44140625" style="176" customWidth="1"/>
    <col min="12561" max="12561" width="18.44140625" style="176" customWidth="1"/>
    <col min="12562" max="12562" width="2.44140625" style="176" customWidth="1"/>
    <col min="12563" max="12563" width="18.44140625" style="176" customWidth="1"/>
    <col min="12564" max="12564" width="0.44140625" style="176" customWidth="1"/>
    <col min="12565" max="12804" width="9.44140625" style="176"/>
    <col min="12805" max="12805" width="12.44140625" style="176" customWidth="1"/>
    <col min="12806" max="12806" width="9.44140625" style="176" customWidth="1"/>
    <col min="12807" max="12807" width="8.44140625" style="176" customWidth="1"/>
    <col min="12808" max="12808" width="7.44140625" style="176" customWidth="1"/>
    <col min="12809" max="12809" width="18.44140625" style="176" customWidth="1"/>
    <col min="12810" max="12810" width="2.44140625" style="176" customWidth="1"/>
    <col min="12811" max="12811" width="18.44140625" style="176" customWidth="1"/>
    <col min="12812" max="12812" width="2" style="176" customWidth="1"/>
    <col min="12813" max="12813" width="18.44140625" style="176" customWidth="1"/>
    <col min="12814" max="12814" width="2" style="176" customWidth="1"/>
    <col min="12815" max="12815" width="18.44140625" style="176" customWidth="1"/>
    <col min="12816" max="12816" width="2.44140625" style="176" customWidth="1"/>
    <col min="12817" max="12817" width="18.44140625" style="176" customWidth="1"/>
    <col min="12818" max="12818" width="2.44140625" style="176" customWidth="1"/>
    <col min="12819" max="12819" width="18.44140625" style="176" customWidth="1"/>
    <col min="12820" max="12820" width="0.44140625" style="176" customWidth="1"/>
    <col min="12821" max="13060" width="9.44140625" style="176"/>
    <col min="13061" max="13061" width="12.44140625" style="176" customWidth="1"/>
    <col min="13062" max="13062" width="9.44140625" style="176" customWidth="1"/>
    <col min="13063" max="13063" width="8.44140625" style="176" customWidth="1"/>
    <col min="13064" max="13064" width="7.44140625" style="176" customWidth="1"/>
    <col min="13065" max="13065" width="18.44140625" style="176" customWidth="1"/>
    <col min="13066" max="13066" width="2.44140625" style="176" customWidth="1"/>
    <col min="13067" max="13067" width="18.44140625" style="176" customWidth="1"/>
    <col min="13068" max="13068" width="2" style="176" customWidth="1"/>
    <col min="13069" max="13069" width="18.44140625" style="176" customWidth="1"/>
    <col min="13070" max="13070" width="2" style="176" customWidth="1"/>
    <col min="13071" max="13071" width="18.44140625" style="176" customWidth="1"/>
    <col min="13072" max="13072" width="2.44140625" style="176" customWidth="1"/>
    <col min="13073" max="13073" width="18.44140625" style="176" customWidth="1"/>
    <col min="13074" max="13074" width="2.44140625" style="176" customWidth="1"/>
    <col min="13075" max="13075" width="18.44140625" style="176" customWidth="1"/>
    <col min="13076" max="13076" width="0.44140625" style="176" customWidth="1"/>
    <col min="13077" max="13316" width="9.44140625" style="176"/>
    <col min="13317" max="13317" width="12.44140625" style="176" customWidth="1"/>
    <col min="13318" max="13318" width="9.44140625" style="176" customWidth="1"/>
    <col min="13319" max="13319" width="8.44140625" style="176" customWidth="1"/>
    <col min="13320" max="13320" width="7.44140625" style="176" customWidth="1"/>
    <col min="13321" max="13321" width="18.44140625" style="176" customWidth="1"/>
    <col min="13322" max="13322" width="2.44140625" style="176" customWidth="1"/>
    <col min="13323" max="13323" width="18.44140625" style="176" customWidth="1"/>
    <col min="13324" max="13324" width="2" style="176" customWidth="1"/>
    <col min="13325" max="13325" width="18.44140625" style="176" customWidth="1"/>
    <col min="13326" max="13326" width="2" style="176" customWidth="1"/>
    <col min="13327" max="13327" width="18.44140625" style="176" customWidth="1"/>
    <col min="13328" max="13328" width="2.44140625" style="176" customWidth="1"/>
    <col min="13329" max="13329" width="18.44140625" style="176" customWidth="1"/>
    <col min="13330" max="13330" width="2.44140625" style="176" customWidth="1"/>
    <col min="13331" max="13331" width="18.44140625" style="176" customWidth="1"/>
    <col min="13332" max="13332" width="0.44140625" style="176" customWidth="1"/>
    <col min="13333" max="13572" width="9.44140625" style="176"/>
    <col min="13573" max="13573" width="12.44140625" style="176" customWidth="1"/>
    <col min="13574" max="13574" width="9.44140625" style="176" customWidth="1"/>
    <col min="13575" max="13575" width="8.44140625" style="176" customWidth="1"/>
    <col min="13576" max="13576" width="7.44140625" style="176" customWidth="1"/>
    <col min="13577" max="13577" width="18.44140625" style="176" customWidth="1"/>
    <col min="13578" max="13578" width="2.44140625" style="176" customWidth="1"/>
    <col min="13579" max="13579" width="18.44140625" style="176" customWidth="1"/>
    <col min="13580" max="13580" width="2" style="176" customWidth="1"/>
    <col min="13581" max="13581" width="18.44140625" style="176" customWidth="1"/>
    <col min="13582" max="13582" width="2" style="176" customWidth="1"/>
    <col min="13583" max="13583" width="18.44140625" style="176" customWidth="1"/>
    <col min="13584" max="13584" width="2.44140625" style="176" customWidth="1"/>
    <col min="13585" max="13585" width="18.44140625" style="176" customWidth="1"/>
    <col min="13586" max="13586" width="2.44140625" style="176" customWidth="1"/>
    <col min="13587" max="13587" width="18.44140625" style="176" customWidth="1"/>
    <col min="13588" max="13588" width="0.44140625" style="176" customWidth="1"/>
    <col min="13589" max="13828" width="9.44140625" style="176"/>
    <col min="13829" max="13829" width="12.44140625" style="176" customWidth="1"/>
    <col min="13830" max="13830" width="9.44140625" style="176" customWidth="1"/>
    <col min="13831" max="13831" width="8.44140625" style="176" customWidth="1"/>
    <col min="13832" max="13832" width="7.44140625" style="176" customWidth="1"/>
    <col min="13833" max="13833" width="18.44140625" style="176" customWidth="1"/>
    <col min="13834" max="13834" width="2.44140625" style="176" customWidth="1"/>
    <col min="13835" max="13835" width="18.44140625" style="176" customWidth="1"/>
    <col min="13836" max="13836" width="2" style="176" customWidth="1"/>
    <col min="13837" max="13837" width="18.44140625" style="176" customWidth="1"/>
    <col min="13838" max="13838" width="2" style="176" customWidth="1"/>
    <col min="13839" max="13839" width="18.44140625" style="176" customWidth="1"/>
    <col min="13840" max="13840" width="2.44140625" style="176" customWidth="1"/>
    <col min="13841" max="13841" width="18.44140625" style="176" customWidth="1"/>
    <col min="13842" max="13842" width="2.44140625" style="176" customWidth="1"/>
    <col min="13843" max="13843" width="18.44140625" style="176" customWidth="1"/>
    <col min="13844" max="13844" width="0.44140625" style="176" customWidth="1"/>
    <col min="13845" max="14084" width="9.44140625" style="176"/>
    <col min="14085" max="14085" width="12.44140625" style="176" customWidth="1"/>
    <col min="14086" max="14086" width="9.44140625" style="176" customWidth="1"/>
    <col min="14087" max="14087" width="8.44140625" style="176" customWidth="1"/>
    <col min="14088" max="14088" width="7.44140625" style="176" customWidth="1"/>
    <col min="14089" max="14089" width="18.44140625" style="176" customWidth="1"/>
    <col min="14090" max="14090" width="2.44140625" style="176" customWidth="1"/>
    <col min="14091" max="14091" width="18.44140625" style="176" customWidth="1"/>
    <col min="14092" max="14092" width="2" style="176" customWidth="1"/>
    <col min="14093" max="14093" width="18.44140625" style="176" customWidth="1"/>
    <col min="14094" max="14094" width="2" style="176" customWidth="1"/>
    <col min="14095" max="14095" width="18.44140625" style="176" customWidth="1"/>
    <col min="14096" max="14096" width="2.44140625" style="176" customWidth="1"/>
    <col min="14097" max="14097" width="18.44140625" style="176" customWidth="1"/>
    <col min="14098" max="14098" width="2.44140625" style="176" customWidth="1"/>
    <col min="14099" max="14099" width="18.44140625" style="176" customWidth="1"/>
    <col min="14100" max="14100" width="0.44140625" style="176" customWidth="1"/>
    <col min="14101" max="14340" width="9.44140625" style="176"/>
    <col min="14341" max="14341" width="12.44140625" style="176" customWidth="1"/>
    <col min="14342" max="14342" width="9.44140625" style="176" customWidth="1"/>
    <col min="14343" max="14343" width="8.44140625" style="176" customWidth="1"/>
    <col min="14344" max="14344" width="7.44140625" style="176" customWidth="1"/>
    <col min="14345" max="14345" width="18.44140625" style="176" customWidth="1"/>
    <col min="14346" max="14346" width="2.44140625" style="176" customWidth="1"/>
    <col min="14347" max="14347" width="18.44140625" style="176" customWidth="1"/>
    <col min="14348" max="14348" width="2" style="176" customWidth="1"/>
    <col min="14349" max="14349" width="18.44140625" style="176" customWidth="1"/>
    <col min="14350" max="14350" width="2" style="176" customWidth="1"/>
    <col min="14351" max="14351" width="18.44140625" style="176" customWidth="1"/>
    <col min="14352" max="14352" width="2.44140625" style="176" customWidth="1"/>
    <col min="14353" max="14353" width="18.44140625" style="176" customWidth="1"/>
    <col min="14354" max="14354" width="2.44140625" style="176" customWidth="1"/>
    <col min="14355" max="14355" width="18.44140625" style="176" customWidth="1"/>
    <col min="14356" max="14356" width="0.44140625" style="176" customWidth="1"/>
    <col min="14357" max="14596" width="9.44140625" style="176"/>
    <col min="14597" max="14597" width="12.44140625" style="176" customWidth="1"/>
    <col min="14598" max="14598" width="9.44140625" style="176" customWidth="1"/>
    <col min="14599" max="14599" width="8.44140625" style="176" customWidth="1"/>
    <col min="14600" max="14600" width="7.44140625" style="176" customWidth="1"/>
    <col min="14601" max="14601" width="18.44140625" style="176" customWidth="1"/>
    <col min="14602" max="14602" width="2.44140625" style="176" customWidth="1"/>
    <col min="14603" max="14603" width="18.44140625" style="176" customWidth="1"/>
    <col min="14604" max="14604" width="2" style="176" customWidth="1"/>
    <col min="14605" max="14605" width="18.44140625" style="176" customWidth="1"/>
    <col min="14606" max="14606" width="2" style="176" customWidth="1"/>
    <col min="14607" max="14607" width="18.44140625" style="176" customWidth="1"/>
    <col min="14608" max="14608" width="2.44140625" style="176" customWidth="1"/>
    <col min="14609" max="14609" width="18.44140625" style="176" customWidth="1"/>
    <col min="14610" max="14610" width="2.44140625" style="176" customWidth="1"/>
    <col min="14611" max="14611" width="18.44140625" style="176" customWidth="1"/>
    <col min="14612" max="14612" width="0.44140625" style="176" customWidth="1"/>
    <col min="14613" max="14852" width="9.44140625" style="176"/>
    <col min="14853" max="14853" width="12.44140625" style="176" customWidth="1"/>
    <col min="14854" max="14854" width="9.44140625" style="176" customWidth="1"/>
    <col min="14855" max="14855" width="8.44140625" style="176" customWidth="1"/>
    <col min="14856" max="14856" width="7.44140625" style="176" customWidth="1"/>
    <col min="14857" max="14857" width="18.44140625" style="176" customWidth="1"/>
    <col min="14858" max="14858" width="2.44140625" style="176" customWidth="1"/>
    <col min="14859" max="14859" width="18.44140625" style="176" customWidth="1"/>
    <col min="14860" max="14860" width="2" style="176" customWidth="1"/>
    <col min="14861" max="14861" width="18.44140625" style="176" customWidth="1"/>
    <col min="14862" max="14862" width="2" style="176" customWidth="1"/>
    <col min="14863" max="14863" width="18.44140625" style="176" customWidth="1"/>
    <col min="14864" max="14864" width="2.44140625" style="176" customWidth="1"/>
    <col min="14865" max="14865" width="18.44140625" style="176" customWidth="1"/>
    <col min="14866" max="14866" width="2.44140625" style="176" customWidth="1"/>
    <col min="14867" max="14867" width="18.44140625" style="176" customWidth="1"/>
    <col min="14868" max="14868" width="0.44140625" style="176" customWidth="1"/>
    <col min="14869" max="15108" width="9.44140625" style="176"/>
    <col min="15109" max="15109" width="12.44140625" style="176" customWidth="1"/>
    <col min="15110" max="15110" width="9.44140625" style="176" customWidth="1"/>
    <col min="15111" max="15111" width="8.44140625" style="176" customWidth="1"/>
    <col min="15112" max="15112" width="7.44140625" style="176" customWidth="1"/>
    <col min="15113" max="15113" width="18.44140625" style="176" customWidth="1"/>
    <col min="15114" max="15114" width="2.44140625" style="176" customWidth="1"/>
    <col min="15115" max="15115" width="18.44140625" style="176" customWidth="1"/>
    <col min="15116" max="15116" width="2" style="176" customWidth="1"/>
    <col min="15117" max="15117" width="18.44140625" style="176" customWidth="1"/>
    <col min="15118" max="15118" width="2" style="176" customWidth="1"/>
    <col min="15119" max="15119" width="18.44140625" style="176" customWidth="1"/>
    <col min="15120" max="15120" width="2.44140625" style="176" customWidth="1"/>
    <col min="15121" max="15121" width="18.44140625" style="176" customWidth="1"/>
    <col min="15122" max="15122" width="2.44140625" style="176" customWidth="1"/>
    <col min="15123" max="15123" width="18.44140625" style="176" customWidth="1"/>
    <col min="15124" max="15124" width="0.44140625" style="176" customWidth="1"/>
    <col min="15125" max="15364" width="9.44140625" style="176"/>
    <col min="15365" max="15365" width="12.44140625" style="176" customWidth="1"/>
    <col min="15366" max="15366" width="9.44140625" style="176" customWidth="1"/>
    <col min="15367" max="15367" width="8.44140625" style="176" customWidth="1"/>
    <col min="15368" max="15368" width="7.44140625" style="176" customWidth="1"/>
    <col min="15369" max="15369" width="18.44140625" style="176" customWidth="1"/>
    <col min="15370" max="15370" width="2.44140625" style="176" customWidth="1"/>
    <col min="15371" max="15371" width="18.44140625" style="176" customWidth="1"/>
    <col min="15372" max="15372" width="2" style="176" customWidth="1"/>
    <col min="15373" max="15373" width="18.44140625" style="176" customWidth="1"/>
    <col min="15374" max="15374" width="2" style="176" customWidth="1"/>
    <col min="15375" max="15375" width="18.44140625" style="176" customWidth="1"/>
    <col min="15376" max="15376" width="2.44140625" style="176" customWidth="1"/>
    <col min="15377" max="15377" width="18.44140625" style="176" customWidth="1"/>
    <col min="15378" max="15378" width="2.44140625" style="176" customWidth="1"/>
    <col min="15379" max="15379" width="18.44140625" style="176" customWidth="1"/>
    <col min="15380" max="15380" width="0.44140625" style="176" customWidth="1"/>
    <col min="15381" max="15620" width="9.44140625" style="176"/>
    <col min="15621" max="15621" width="12.44140625" style="176" customWidth="1"/>
    <col min="15622" max="15622" width="9.44140625" style="176" customWidth="1"/>
    <col min="15623" max="15623" width="8.44140625" style="176" customWidth="1"/>
    <col min="15624" max="15624" width="7.44140625" style="176" customWidth="1"/>
    <col min="15625" max="15625" width="18.44140625" style="176" customWidth="1"/>
    <col min="15626" max="15626" width="2.44140625" style="176" customWidth="1"/>
    <col min="15627" max="15627" width="18.44140625" style="176" customWidth="1"/>
    <col min="15628" max="15628" width="2" style="176" customWidth="1"/>
    <col min="15629" max="15629" width="18.44140625" style="176" customWidth="1"/>
    <col min="15630" max="15630" width="2" style="176" customWidth="1"/>
    <col min="15631" max="15631" width="18.44140625" style="176" customWidth="1"/>
    <col min="15632" max="15632" width="2.44140625" style="176" customWidth="1"/>
    <col min="15633" max="15633" width="18.44140625" style="176" customWidth="1"/>
    <col min="15634" max="15634" width="2.44140625" style="176" customWidth="1"/>
    <col min="15635" max="15635" width="18.44140625" style="176" customWidth="1"/>
    <col min="15636" max="15636" width="0.44140625" style="176" customWidth="1"/>
    <col min="15637" max="15876" width="9.44140625" style="176"/>
    <col min="15877" max="15877" width="12.44140625" style="176" customWidth="1"/>
    <col min="15878" max="15878" width="9.44140625" style="176" customWidth="1"/>
    <col min="15879" max="15879" width="8.44140625" style="176" customWidth="1"/>
    <col min="15880" max="15880" width="7.44140625" style="176" customWidth="1"/>
    <col min="15881" max="15881" width="18.44140625" style="176" customWidth="1"/>
    <col min="15882" max="15882" width="2.44140625" style="176" customWidth="1"/>
    <col min="15883" max="15883" width="18.44140625" style="176" customWidth="1"/>
    <col min="15884" max="15884" width="2" style="176" customWidth="1"/>
    <col min="15885" max="15885" width="18.44140625" style="176" customWidth="1"/>
    <col min="15886" max="15886" width="2" style="176" customWidth="1"/>
    <col min="15887" max="15887" width="18.44140625" style="176" customWidth="1"/>
    <col min="15888" max="15888" width="2.44140625" style="176" customWidth="1"/>
    <col min="15889" max="15889" width="18.44140625" style="176" customWidth="1"/>
    <col min="15890" max="15890" width="2.44140625" style="176" customWidth="1"/>
    <col min="15891" max="15891" width="18.44140625" style="176" customWidth="1"/>
    <col min="15892" max="15892" width="0.44140625" style="176" customWidth="1"/>
    <col min="15893" max="16132" width="9.44140625" style="176"/>
    <col min="16133" max="16133" width="12.44140625" style="176" customWidth="1"/>
    <col min="16134" max="16134" width="9.44140625" style="176" customWidth="1"/>
    <col min="16135" max="16135" width="8.44140625" style="176" customWidth="1"/>
    <col min="16136" max="16136" width="7.44140625" style="176" customWidth="1"/>
    <col min="16137" max="16137" width="18.44140625" style="176" customWidth="1"/>
    <col min="16138" max="16138" width="2.44140625" style="176" customWidth="1"/>
    <col min="16139" max="16139" width="18.44140625" style="176" customWidth="1"/>
    <col min="16140" max="16140" width="2" style="176" customWidth="1"/>
    <col min="16141" max="16141" width="18.44140625" style="176" customWidth="1"/>
    <col min="16142" max="16142" width="2" style="176" customWidth="1"/>
    <col min="16143" max="16143" width="18.44140625" style="176" customWidth="1"/>
    <col min="16144" max="16144" width="2.44140625" style="176" customWidth="1"/>
    <col min="16145" max="16145" width="18.44140625" style="176" customWidth="1"/>
    <col min="16146" max="16146" width="2.44140625" style="176" customWidth="1"/>
    <col min="16147" max="16147" width="18.44140625" style="176" customWidth="1"/>
    <col min="16148" max="16148" width="0.44140625" style="176" customWidth="1"/>
    <col min="16149" max="16384" width="9.44140625" style="176"/>
  </cols>
  <sheetData>
    <row r="1" spans="1:21" ht="24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183"/>
      <c r="L1" s="183"/>
      <c r="M1" s="183"/>
      <c r="N1" s="183"/>
      <c r="O1" s="183"/>
      <c r="P1" s="183"/>
      <c r="Q1" s="183"/>
      <c r="R1" s="183"/>
      <c r="S1" s="183"/>
    </row>
    <row r="2" spans="1:21" ht="24" customHeight="1">
      <c r="A2" s="184" t="s">
        <v>82</v>
      </c>
      <c r="B2" s="185"/>
      <c r="C2" s="185"/>
      <c r="D2" s="185"/>
      <c r="E2" s="185"/>
      <c r="F2" s="185"/>
      <c r="G2" s="185"/>
      <c r="H2" s="185"/>
      <c r="I2" s="185"/>
      <c r="J2" s="185"/>
      <c r="K2" s="183"/>
      <c r="L2" s="183"/>
      <c r="M2" s="183"/>
      <c r="N2" s="183"/>
      <c r="O2" s="183"/>
      <c r="P2" s="183"/>
      <c r="Q2" s="183"/>
      <c r="R2" s="183"/>
      <c r="S2" s="183"/>
    </row>
    <row r="3" spans="1:21" ht="24" customHeight="1">
      <c r="A3" s="185" t="str">
        <f>'Consolidated_30.09.2566'!A3</f>
        <v>สำหรับงวดเก้าเดือนสิ้นสุดวันที่ 30 กันยายน 2566 (ยังไม่ได้ตรวจสอบ แต่สอบทานแล้ว)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7"/>
    </row>
    <row r="4" spans="1:21" ht="27" customHeight="1">
      <c r="B4" s="186"/>
      <c r="C4" s="186"/>
      <c r="D4" s="186"/>
      <c r="E4" s="318" t="s">
        <v>3</v>
      </c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21" s="188" customFormat="1" ht="24" customHeight="1">
      <c r="K5" s="319" t="s">
        <v>22</v>
      </c>
      <c r="L5" s="319"/>
      <c r="M5" s="319"/>
      <c r="O5" s="188" t="s">
        <v>216</v>
      </c>
      <c r="S5" s="187"/>
    </row>
    <row r="6" spans="1:21" s="188" customFormat="1" ht="24" customHeight="1">
      <c r="I6" s="188" t="s">
        <v>21</v>
      </c>
      <c r="K6" s="190"/>
      <c r="L6" s="190"/>
      <c r="M6" s="190"/>
      <c r="O6" s="188" t="s">
        <v>102</v>
      </c>
      <c r="Q6" s="191" t="s">
        <v>143</v>
      </c>
      <c r="S6" s="187" t="s">
        <v>105</v>
      </c>
    </row>
    <row r="7" spans="1:21" s="188" customFormat="1" ht="24" customHeight="1">
      <c r="E7" s="188" t="s">
        <v>26</v>
      </c>
      <c r="G7" s="188" t="s">
        <v>27</v>
      </c>
      <c r="I7" s="188" t="s">
        <v>28</v>
      </c>
      <c r="K7" s="190" t="s">
        <v>29</v>
      </c>
      <c r="O7" s="188" t="s">
        <v>103</v>
      </c>
      <c r="Q7" s="191" t="s">
        <v>144</v>
      </c>
    </row>
    <row r="8" spans="1:21" s="188" customFormat="1" ht="24" customHeight="1">
      <c r="C8" s="96" t="s">
        <v>4</v>
      </c>
      <c r="D8" s="192"/>
      <c r="E8" s="193" t="s">
        <v>33</v>
      </c>
      <c r="G8" s="193" t="s">
        <v>34</v>
      </c>
      <c r="I8" s="193" t="s">
        <v>35</v>
      </c>
      <c r="K8" s="194" t="s">
        <v>36</v>
      </c>
      <c r="L8" s="195"/>
      <c r="M8" s="189" t="s">
        <v>37</v>
      </c>
      <c r="O8" s="189" t="s">
        <v>104</v>
      </c>
      <c r="P8" s="190"/>
      <c r="Q8" s="193" t="s">
        <v>145</v>
      </c>
      <c r="S8" s="193" t="s">
        <v>24</v>
      </c>
    </row>
    <row r="9" spans="1:21" s="188" customFormat="1" ht="24" customHeight="1">
      <c r="E9" s="320" t="s">
        <v>152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</row>
    <row r="10" spans="1:21" ht="24" customHeight="1">
      <c r="A10" s="196" t="s">
        <v>176</v>
      </c>
      <c r="D10" s="188"/>
      <c r="E10" s="197">
        <v>960000</v>
      </c>
      <c r="F10" s="197"/>
      <c r="G10" s="197">
        <v>736843</v>
      </c>
      <c r="H10" s="197"/>
      <c r="I10" s="197">
        <v>28997</v>
      </c>
      <c r="J10" s="198"/>
      <c r="K10" s="197">
        <v>75140</v>
      </c>
      <c r="L10" s="198"/>
      <c r="M10" s="197">
        <v>514692</v>
      </c>
      <c r="N10" s="198"/>
      <c r="O10" s="198">
        <v>1399</v>
      </c>
      <c r="P10" s="198"/>
      <c r="Q10" s="198">
        <v>-280</v>
      </c>
      <c r="R10" s="198"/>
      <c r="S10" s="198">
        <f>SUM(E10:Q10)</f>
        <v>2316791</v>
      </c>
    </row>
    <row r="11" spans="1:21" ht="24" customHeight="1">
      <c r="A11" s="154" t="s">
        <v>159</v>
      </c>
      <c r="D11" s="188"/>
      <c r="E11" s="114">
        <v>0</v>
      </c>
      <c r="F11" s="114"/>
      <c r="G11" s="114">
        <v>0</v>
      </c>
      <c r="H11" s="114"/>
      <c r="I11" s="114">
        <v>0</v>
      </c>
      <c r="K11" s="114">
        <v>0</v>
      </c>
      <c r="M11" s="114">
        <f>'PL_30.09.2566'!J88</f>
        <v>266962</v>
      </c>
      <c r="O11" s="114">
        <v>0</v>
      </c>
      <c r="P11" s="114"/>
      <c r="Q11" s="114">
        <v>0</v>
      </c>
      <c r="S11" s="176">
        <f>SUM(E11:Q12)</f>
        <v>266962</v>
      </c>
    </row>
    <row r="12" spans="1:21" ht="24" hidden="1" customHeight="1">
      <c r="A12" s="154" t="s">
        <v>165</v>
      </c>
      <c r="D12" s="188"/>
      <c r="E12" s="114">
        <v>0</v>
      </c>
      <c r="F12" s="114"/>
      <c r="G12" s="114">
        <v>0</v>
      </c>
      <c r="H12" s="114"/>
      <c r="I12" s="114">
        <v>0</v>
      </c>
      <c r="K12" s="114">
        <v>0</v>
      </c>
      <c r="M12" s="114">
        <v>0</v>
      </c>
      <c r="O12" s="114">
        <v>0</v>
      </c>
      <c r="P12" s="114"/>
      <c r="Q12" s="114"/>
      <c r="S12" s="176">
        <f>SUM(E12:O12)</f>
        <v>0</v>
      </c>
    </row>
    <row r="13" spans="1:21" ht="24.6" customHeight="1" thickBot="1">
      <c r="A13" s="196" t="s">
        <v>227</v>
      </c>
      <c r="D13" s="188"/>
      <c r="E13" s="199">
        <f>SUM(E10:E12)</f>
        <v>960000</v>
      </c>
      <c r="F13" s="200"/>
      <c r="G13" s="199">
        <f>SUM(G10:G12)</f>
        <v>736843</v>
      </c>
      <c r="H13" s="200"/>
      <c r="I13" s="199">
        <f>SUM(I10:I12)</f>
        <v>28997</v>
      </c>
      <c r="J13" s="200"/>
      <c r="K13" s="199">
        <f>SUM(K10:K12)</f>
        <v>75140</v>
      </c>
      <c r="L13" s="200"/>
      <c r="M13" s="199">
        <f>SUM(M10:M12)</f>
        <v>781654</v>
      </c>
      <c r="N13" s="200"/>
      <c r="O13" s="199">
        <f>SUM(O10:O12)</f>
        <v>1399</v>
      </c>
      <c r="P13" s="200"/>
      <c r="Q13" s="199">
        <f>SUM(Q10:Q12)</f>
        <v>-280</v>
      </c>
      <c r="R13" s="200"/>
      <c r="S13" s="199">
        <f>SUM(S10:S12)</f>
        <v>2583753</v>
      </c>
    </row>
    <row r="14" spans="1:21" ht="24" customHeight="1" thickTop="1">
      <c r="A14" s="196"/>
      <c r="D14" s="188"/>
      <c r="E14" s="114"/>
      <c r="F14" s="114"/>
      <c r="G14" s="114"/>
      <c r="H14" s="114"/>
      <c r="I14" s="114"/>
      <c r="K14" s="114"/>
      <c r="M14" s="114"/>
      <c r="S14" s="114"/>
      <c r="U14" s="108"/>
    </row>
    <row r="15" spans="1:21" ht="24" customHeight="1">
      <c r="A15" s="196" t="s">
        <v>202</v>
      </c>
      <c r="D15" s="188"/>
      <c r="E15" s="197">
        <v>960000</v>
      </c>
      <c r="F15" s="197"/>
      <c r="G15" s="197">
        <v>736843</v>
      </c>
      <c r="H15" s="197"/>
      <c r="I15" s="197">
        <v>28997</v>
      </c>
      <c r="J15" s="198"/>
      <c r="K15" s="197">
        <v>90290</v>
      </c>
      <c r="L15" s="198"/>
      <c r="M15" s="197">
        <v>793014</v>
      </c>
      <c r="N15" s="198"/>
      <c r="O15" s="198">
        <v>1399</v>
      </c>
      <c r="P15" s="198"/>
      <c r="Q15" s="198">
        <v>-280</v>
      </c>
      <c r="R15" s="198"/>
      <c r="S15" s="198">
        <f>SUM(E15:Q15)</f>
        <v>2610263</v>
      </c>
      <c r="U15" s="108">
        <f>S15-'BS_30.09.2566'!K93</f>
        <v>0</v>
      </c>
    </row>
    <row r="16" spans="1:21" ht="24" customHeight="1">
      <c r="A16" s="154" t="s">
        <v>159</v>
      </c>
      <c r="D16" s="188"/>
      <c r="E16" s="114">
        <v>0</v>
      </c>
      <c r="F16" s="114"/>
      <c r="G16" s="114">
        <v>0</v>
      </c>
      <c r="H16" s="114"/>
      <c r="I16" s="114">
        <v>0</v>
      </c>
      <c r="K16" s="114">
        <v>0</v>
      </c>
      <c r="M16" s="114">
        <f>'PL_30.09.2566'!H107</f>
        <v>227260</v>
      </c>
      <c r="O16" s="114">
        <v>0</v>
      </c>
      <c r="P16" s="114"/>
      <c r="Q16" s="114">
        <v>0</v>
      </c>
      <c r="S16" s="114">
        <f>SUM(E16:Q16)</f>
        <v>227260</v>
      </c>
      <c r="U16" s="108"/>
    </row>
    <row r="17" spans="1:21" ht="24" customHeight="1">
      <c r="A17" s="154" t="s">
        <v>165</v>
      </c>
      <c r="C17" s="106">
        <v>20</v>
      </c>
      <c r="D17" s="188"/>
      <c r="E17" s="114">
        <v>0</v>
      </c>
      <c r="F17" s="114"/>
      <c r="G17" s="114">
        <v>0</v>
      </c>
      <c r="H17" s="114"/>
      <c r="I17" s="114">
        <v>0</v>
      </c>
      <c r="K17" s="114">
        <v>0</v>
      </c>
      <c r="M17" s="114">
        <f>'Consolidated_30.09.2566'!N24</f>
        <v>-38400</v>
      </c>
      <c r="O17" s="114">
        <v>0</v>
      </c>
      <c r="P17" s="114"/>
      <c r="Q17" s="114">
        <v>0</v>
      </c>
      <c r="S17" s="114">
        <f>SUM(E17:Q17)</f>
        <v>-38400</v>
      </c>
      <c r="U17" s="108"/>
    </row>
    <row r="18" spans="1:21" ht="24" customHeight="1" thickBot="1">
      <c r="A18" s="196" t="s">
        <v>229</v>
      </c>
      <c r="D18" s="188"/>
      <c r="E18" s="199">
        <f>SUM(E15:E17)</f>
        <v>960000</v>
      </c>
      <c r="F18" s="200"/>
      <c r="G18" s="199">
        <f>SUM(G15:G17)</f>
        <v>736843</v>
      </c>
      <c r="H18" s="200"/>
      <c r="I18" s="199">
        <f>SUM(I15:I17)</f>
        <v>28997</v>
      </c>
      <c r="J18" s="200"/>
      <c r="K18" s="199">
        <f>SUM(K15:K17)</f>
        <v>90290</v>
      </c>
      <c r="L18" s="200"/>
      <c r="M18" s="199">
        <f>SUM(M15:M17)</f>
        <v>981874</v>
      </c>
      <c r="N18" s="200"/>
      <c r="O18" s="199">
        <f>SUM(O15:O17)</f>
        <v>1399</v>
      </c>
      <c r="P18" s="197"/>
      <c r="Q18" s="199">
        <f>SUM(Q15:Q17)</f>
        <v>-280</v>
      </c>
      <c r="R18" s="200"/>
      <c r="S18" s="199">
        <f>SUM(S15:S17)</f>
        <v>2799123</v>
      </c>
      <c r="T18" s="198"/>
      <c r="U18" s="85">
        <f>S18-'BS_30.09.2566'!I93</f>
        <v>0</v>
      </c>
    </row>
    <row r="19" spans="1:21" ht="24" customHeight="1" thickTop="1">
      <c r="A19" s="196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U19" s="108"/>
    </row>
    <row r="20" spans="1:21" ht="24" customHeight="1">
      <c r="A20" s="196"/>
      <c r="D20" s="188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U20" s="108"/>
    </row>
    <row r="21" spans="1:21" ht="24" customHeight="1">
      <c r="A21" s="154"/>
    </row>
  </sheetData>
  <mergeCells count="4">
    <mergeCell ref="A1:J1"/>
    <mergeCell ref="E4:S4"/>
    <mergeCell ref="K5:M5"/>
    <mergeCell ref="E9:S9"/>
  </mergeCells>
  <pageMargins left="0.86614173228346458" right="0.43307086614173229" top="0.51181102362204722" bottom="0.11811023622047245" header="0.31496062992125984" footer="0.31496062992125984"/>
  <pageSetup paperSize="9" scale="70" firstPageNumber="12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 codeName="Sheet5">
    <tabColor theme="3" tint="-0.499984740745262"/>
    <pageSetUpPr fitToPage="1"/>
  </sheetPr>
  <dimension ref="A1:O110"/>
  <sheetViews>
    <sheetView showGridLines="0" tabSelected="1" view="pageBreakPreview" zoomScale="70" zoomScaleNormal="86" zoomScaleSheetLayoutView="70" workbookViewId="0">
      <selection activeCell="I107" sqref="I107"/>
    </sheetView>
  </sheetViews>
  <sheetFormatPr defaultColWidth="10.44140625" defaultRowHeight="24" customHeight="1"/>
  <cols>
    <col min="1" max="1" width="59" style="153" customWidth="1"/>
    <col min="2" max="2" width="13.77734375" style="163" customWidth="1"/>
    <col min="3" max="3" width="13.77734375" style="72" customWidth="1"/>
    <col min="4" max="4" width="1.44140625" style="153" customWidth="1"/>
    <col min="5" max="5" width="13.77734375" style="153" customWidth="1"/>
    <col min="6" max="6" width="1.44140625" style="153" customWidth="1"/>
    <col min="7" max="7" width="14.5546875" style="156" customWidth="1"/>
    <col min="8" max="8" width="1.44140625" style="153" customWidth="1"/>
    <col min="9" max="9" width="13.77734375" style="153" customWidth="1"/>
    <col min="10" max="10" width="1" style="154" customWidth="1"/>
    <col min="11" max="11" width="15.44140625" style="82" bestFit="1" customWidth="1"/>
    <col min="12" max="12" width="14.77734375" style="108" customWidth="1"/>
    <col min="13" max="13" width="12" style="108" bestFit="1" customWidth="1"/>
    <col min="14" max="254" width="10.44140625" style="154"/>
    <col min="255" max="255" width="36.44140625" style="154" customWidth="1"/>
    <col min="256" max="256" width="12" style="154" customWidth="1"/>
    <col min="257" max="257" width="11.44140625" style="154" customWidth="1"/>
    <col min="258" max="258" width="1.44140625" style="154" customWidth="1"/>
    <col min="259" max="259" width="13.44140625" style="154" customWidth="1"/>
    <col min="260" max="260" width="1.44140625" style="154" customWidth="1"/>
    <col min="261" max="261" width="13.44140625" style="154" customWidth="1"/>
    <col min="262" max="262" width="1.44140625" style="154" customWidth="1"/>
    <col min="263" max="263" width="13.44140625" style="154" customWidth="1"/>
    <col min="264" max="264" width="1.44140625" style="154" customWidth="1"/>
    <col min="265" max="265" width="13.44140625" style="154" customWidth="1"/>
    <col min="266" max="266" width="1" style="154" customWidth="1"/>
    <col min="267" max="267" width="15.44140625" style="154" bestFit="1" customWidth="1"/>
    <col min="268" max="510" width="10.44140625" style="154"/>
    <col min="511" max="511" width="36.44140625" style="154" customWidth="1"/>
    <col min="512" max="512" width="12" style="154" customWidth="1"/>
    <col min="513" max="513" width="11.44140625" style="154" customWidth="1"/>
    <col min="514" max="514" width="1.44140625" style="154" customWidth="1"/>
    <col min="515" max="515" width="13.44140625" style="154" customWidth="1"/>
    <col min="516" max="516" width="1.44140625" style="154" customWidth="1"/>
    <col min="517" max="517" width="13.44140625" style="154" customWidth="1"/>
    <col min="518" max="518" width="1.44140625" style="154" customWidth="1"/>
    <col min="519" max="519" width="13.44140625" style="154" customWidth="1"/>
    <col min="520" max="520" width="1.44140625" style="154" customWidth="1"/>
    <col min="521" max="521" width="13.44140625" style="154" customWidth="1"/>
    <col min="522" max="522" width="1" style="154" customWidth="1"/>
    <col min="523" max="523" width="15.44140625" style="154" bestFit="1" customWidth="1"/>
    <col min="524" max="766" width="10.44140625" style="154"/>
    <col min="767" max="767" width="36.44140625" style="154" customWidth="1"/>
    <col min="768" max="768" width="12" style="154" customWidth="1"/>
    <col min="769" max="769" width="11.44140625" style="154" customWidth="1"/>
    <col min="770" max="770" width="1.44140625" style="154" customWidth="1"/>
    <col min="771" max="771" width="13.44140625" style="154" customWidth="1"/>
    <col min="772" max="772" width="1.44140625" style="154" customWidth="1"/>
    <col min="773" max="773" width="13.44140625" style="154" customWidth="1"/>
    <col min="774" max="774" width="1.44140625" style="154" customWidth="1"/>
    <col min="775" max="775" width="13.44140625" style="154" customWidth="1"/>
    <col min="776" max="776" width="1.44140625" style="154" customWidth="1"/>
    <col min="777" max="777" width="13.44140625" style="154" customWidth="1"/>
    <col min="778" max="778" width="1" style="154" customWidth="1"/>
    <col min="779" max="779" width="15.44140625" style="154" bestFit="1" customWidth="1"/>
    <col min="780" max="1022" width="10.44140625" style="154"/>
    <col min="1023" max="1023" width="36.44140625" style="154" customWidth="1"/>
    <col min="1024" max="1024" width="12" style="154" customWidth="1"/>
    <col min="1025" max="1025" width="11.44140625" style="154" customWidth="1"/>
    <col min="1026" max="1026" width="1.44140625" style="154" customWidth="1"/>
    <col min="1027" max="1027" width="13.44140625" style="154" customWidth="1"/>
    <col min="1028" max="1028" width="1.44140625" style="154" customWidth="1"/>
    <col min="1029" max="1029" width="13.44140625" style="154" customWidth="1"/>
    <col min="1030" max="1030" width="1.44140625" style="154" customWidth="1"/>
    <col min="1031" max="1031" width="13.44140625" style="154" customWidth="1"/>
    <col min="1032" max="1032" width="1.44140625" style="154" customWidth="1"/>
    <col min="1033" max="1033" width="13.44140625" style="154" customWidth="1"/>
    <col min="1034" max="1034" width="1" style="154" customWidth="1"/>
    <col min="1035" max="1035" width="15.44140625" style="154" bestFit="1" customWidth="1"/>
    <col min="1036" max="1278" width="10.44140625" style="154"/>
    <col min="1279" max="1279" width="36.44140625" style="154" customWidth="1"/>
    <col min="1280" max="1280" width="12" style="154" customWidth="1"/>
    <col min="1281" max="1281" width="11.44140625" style="154" customWidth="1"/>
    <col min="1282" max="1282" width="1.44140625" style="154" customWidth="1"/>
    <col min="1283" max="1283" width="13.44140625" style="154" customWidth="1"/>
    <col min="1284" max="1284" width="1.44140625" style="154" customWidth="1"/>
    <col min="1285" max="1285" width="13.44140625" style="154" customWidth="1"/>
    <col min="1286" max="1286" width="1.44140625" style="154" customWidth="1"/>
    <col min="1287" max="1287" width="13.44140625" style="154" customWidth="1"/>
    <col min="1288" max="1288" width="1.44140625" style="154" customWidth="1"/>
    <col min="1289" max="1289" width="13.44140625" style="154" customWidth="1"/>
    <col min="1290" max="1290" width="1" style="154" customWidth="1"/>
    <col min="1291" max="1291" width="15.44140625" style="154" bestFit="1" customWidth="1"/>
    <col min="1292" max="1534" width="10.44140625" style="154"/>
    <col min="1535" max="1535" width="36.44140625" style="154" customWidth="1"/>
    <col min="1536" max="1536" width="12" style="154" customWidth="1"/>
    <col min="1537" max="1537" width="11.44140625" style="154" customWidth="1"/>
    <col min="1538" max="1538" width="1.44140625" style="154" customWidth="1"/>
    <col min="1539" max="1539" width="13.44140625" style="154" customWidth="1"/>
    <col min="1540" max="1540" width="1.44140625" style="154" customWidth="1"/>
    <col min="1541" max="1541" width="13.44140625" style="154" customWidth="1"/>
    <col min="1542" max="1542" width="1.44140625" style="154" customWidth="1"/>
    <col min="1543" max="1543" width="13.44140625" style="154" customWidth="1"/>
    <col min="1544" max="1544" width="1.44140625" style="154" customWidth="1"/>
    <col min="1545" max="1545" width="13.44140625" style="154" customWidth="1"/>
    <col min="1546" max="1546" width="1" style="154" customWidth="1"/>
    <col min="1547" max="1547" width="15.44140625" style="154" bestFit="1" customWidth="1"/>
    <col min="1548" max="1790" width="10.44140625" style="154"/>
    <col min="1791" max="1791" width="36.44140625" style="154" customWidth="1"/>
    <col min="1792" max="1792" width="12" style="154" customWidth="1"/>
    <col min="1793" max="1793" width="11.44140625" style="154" customWidth="1"/>
    <col min="1794" max="1794" width="1.44140625" style="154" customWidth="1"/>
    <col min="1795" max="1795" width="13.44140625" style="154" customWidth="1"/>
    <col min="1796" max="1796" width="1.44140625" style="154" customWidth="1"/>
    <col min="1797" max="1797" width="13.44140625" style="154" customWidth="1"/>
    <col min="1798" max="1798" width="1.44140625" style="154" customWidth="1"/>
    <col min="1799" max="1799" width="13.44140625" style="154" customWidth="1"/>
    <col min="1800" max="1800" width="1.44140625" style="154" customWidth="1"/>
    <col min="1801" max="1801" width="13.44140625" style="154" customWidth="1"/>
    <col min="1802" max="1802" width="1" style="154" customWidth="1"/>
    <col min="1803" max="1803" width="15.44140625" style="154" bestFit="1" customWidth="1"/>
    <col min="1804" max="2046" width="10.44140625" style="154"/>
    <col min="2047" max="2047" width="36.44140625" style="154" customWidth="1"/>
    <col min="2048" max="2048" width="12" style="154" customWidth="1"/>
    <col min="2049" max="2049" width="11.44140625" style="154" customWidth="1"/>
    <col min="2050" max="2050" width="1.44140625" style="154" customWidth="1"/>
    <col min="2051" max="2051" width="13.44140625" style="154" customWidth="1"/>
    <col min="2052" max="2052" width="1.44140625" style="154" customWidth="1"/>
    <col min="2053" max="2053" width="13.44140625" style="154" customWidth="1"/>
    <col min="2054" max="2054" width="1.44140625" style="154" customWidth="1"/>
    <col min="2055" max="2055" width="13.44140625" style="154" customWidth="1"/>
    <col min="2056" max="2056" width="1.44140625" style="154" customWidth="1"/>
    <col min="2057" max="2057" width="13.44140625" style="154" customWidth="1"/>
    <col min="2058" max="2058" width="1" style="154" customWidth="1"/>
    <col min="2059" max="2059" width="15.44140625" style="154" bestFit="1" customWidth="1"/>
    <col min="2060" max="2302" width="10.44140625" style="154"/>
    <col min="2303" max="2303" width="36.44140625" style="154" customWidth="1"/>
    <col min="2304" max="2304" width="12" style="154" customWidth="1"/>
    <col min="2305" max="2305" width="11.44140625" style="154" customWidth="1"/>
    <col min="2306" max="2306" width="1.44140625" style="154" customWidth="1"/>
    <col min="2307" max="2307" width="13.44140625" style="154" customWidth="1"/>
    <col min="2308" max="2308" width="1.44140625" style="154" customWidth="1"/>
    <col min="2309" max="2309" width="13.44140625" style="154" customWidth="1"/>
    <col min="2310" max="2310" width="1.44140625" style="154" customWidth="1"/>
    <col min="2311" max="2311" width="13.44140625" style="154" customWidth="1"/>
    <col min="2312" max="2312" width="1.44140625" style="154" customWidth="1"/>
    <col min="2313" max="2313" width="13.44140625" style="154" customWidth="1"/>
    <col min="2314" max="2314" width="1" style="154" customWidth="1"/>
    <col min="2315" max="2315" width="15.44140625" style="154" bestFit="1" customWidth="1"/>
    <col min="2316" max="2558" width="10.44140625" style="154"/>
    <col min="2559" max="2559" width="36.44140625" style="154" customWidth="1"/>
    <col min="2560" max="2560" width="12" style="154" customWidth="1"/>
    <col min="2561" max="2561" width="11.44140625" style="154" customWidth="1"/>
    <col min="2562" max="2562" width="1.44140625" style="154" customWidth="1"/>
    <col min="2563" max="2563" width="13.44140625" style="154" customWidth="1"/>
    <col min="2564" max="2564" width="1.44140625" style="154" customWidth="1"/>
    <col min="2565" max="2565" width="13.44140625" style="154" customWidth="1"/>
    <col min="2566" max="2566" width="1.44140625" style="154" customWidth="1"/>
    <col min="2567" max="2567" width="13.44140625" style="154" customWidth="1"/>
    <col min="2568" max="2568" width="1.44140625" style="154" customWidth="1"/>
    <col min="2569" max="2569" width="13.44140625" style="154" customWidth="1"/>
    <col min="2570" max="2570" width="1" style="154" customWidth="1"/>
    <col min="2571" max="2571" width="15.44140625" style="154" bestFit="1" customWidth="1"/>
    <col min="2572" max="2814" width="10.44140625" style="154"/>
    <col min="2815" max="2815" width="36.44140625" style="154" customWidth="1"/>
    <col min="2816" max="2816" width="12" style="154" customWidth="1"/>
    <col min="2817" max="2817" width="11.44140625" style="154" customWidth="1"/>
    <col min="2818" max="2818" width="1.44140625" style="154" customWidth="1"/>
    <col min="2819" max="2819" width="13.44140625" style="154" customWidth="1"/>
    <col min="2820" max="2820" width="1.44140625" style="154" customWidth="1"/>
    <col min="2821" max="2821" width="13.44140625" style="154" customWidth="1"/>
    <col min="2822" max="2822" width="1.44140625" style="154" customWidth="1"/>
    <col min="2823" max="2823" width="13.44140625" style="154" customWidth="1"/>
    <col min="2824" max="2824" width="1.44140625" style="154" customWidth="1"/>
    <col min="2825" max="2825" width="13.44140625" style="154" customWidth="1"/>
    <col min="2826" max="2826" width="1" style="154" customWidth="1"/>
    <col min="2827" max="2827" width="15.44140625" style="154" bestFit="1" customWidth="1"/>
    <col min="2828" max="3070" width="10.44140625" style="154"/>
    <col min="3071" max="3071" width="36.44140625" style="154" customWidth="1"/>
    <col min="3072" max="3072" width="12" style="154" customWidth="1"/>
    <col min="3073" max="3073" width="11.44140625" style="154" customWidth="1"/>
    <col min="3074" max="3074" width="1.44140625" style="154" customWidth="1"/>
    <col min="3075" max="3075" width="13.44140625" style="154" customWidth="1"/>
    <col min="3076" max="3076" width="1.44140625" style="154" customWidth="1"/>
    <col min="3077" max="3077" width="13.44140625" style="154" customWidth="1"/>
    <col min="3078" max="3078" width="1.44140625" style="154" customWidth="1"/>
    <col min="3079" max="3079" width="13.44140625" style="154" customWidth="1"/>
    <col min="3080" max="3080" width="1.44140625" style="154" customWidth="1"/>
    <col min="3081" max="3081" width="13.44140625" style="154" customWidth="1"/>
    <col min="3082" max="3082" width="1" style="154" customWidth="1"/>
    <col min="3083" max="3083" width="15.44140625" style="154" bestFit="1" customWidth="1"/>
    <col min="3084" max="3326" width="10.44140625" style="154"/>
    <col min="3327" max="3327" width="36.44140625" style="154" customWidth="1"/>
    <col min="3328" max="3328" width="12" style="154" customWidth="1"/>
    <col min="3329" max="3329" width="11.44140625" style="154" customWidth="1"/>
    <col min="3330" max="3330" width="1.44140625" style="154" customWidth="1"/>
    <col min="3331" max="3331" width="13.44140625" style="154" customWidth="1"/>
    <col min="3332" max="3332" width="1.44140625" style="154" customWidth="1"/>
    <col min="3333" max="3333" width="13.44140625" style="154" customWidth="1"/>
    <col min="3334" max="3334" width="1.44140625" style="154" customWidth="1"/>
    <col min="3335" max="3335" width="13.44140625" style="154" customWidth="1"/>
    <col min="3336" max="3336" width="1.44140625" style="154" customWidth="1"/>
    <col min="3337" max="3337" width="13.44140625" style="154" customWidth="1"/>
    <col min="3338" max="3338" width="1" style="154" customWidth="1"/>
    <col min="3339" max="3339" width="15.44140625" style="154" bestFit="1" customWidth="1"/>
    <col min="3340" max="3582" width="10.44140625" style="154"/>
    <col min="3583" max="3583" width="36.44140625" style="154" customWidth="1"/>
    <col min="3584" max="3584" width="12" style="154" customWidth="1"/>
    <col min="3585" max="3585" width="11.44140625" style="154" customWidth="1"/>
    <col min="3586" max="3586" width="1.44140625" style="154" customWidth="1"/>
    <col min="3587" max="3587" width="13.44140625" style="154" customWidth="1"/>
    <col min="3588" max="3588" width="1.44140625" style="154" customWidth="1"/>
    <col min="3589" max="3589" width="13.44140625" style="154" customWidth="1"/>
    <col min="3590" max="3590" width="1.44140625" style="154" customWidth="1"/>
    <col min="3591" max="3591" width="13.44140625" style="154" customWidth="1"/>
    <col min="3592" max="3592" width="1.44140625" style="154" customWidth="1"/>
    <col min="3593" max="3593" width="13.44140625" style="154" customWidth="1"/>
    <col min="3594" max="3594" width="1" style="154" customWidth="1"/>
    <col min="3595" max="3595" width="15.44140625" style="154" bestFit="1" customWidth="1"/>
    <col min="3596" max="3838" width="10.44140625" style="154"/>
    <col min="3839" max="3839" width="36.44140625" style="154" customWidth="1"/>
    <col min="3840" max="3840" width="12" style="154" customWidth="1"/>
    <col min="3841" max="3841" width="11.44140625" style="154" customWidth="1"/>
    <col min="3842" max="3842" width="1.44140625" style="154" customWidth="1"/>
    <col min="3843" max="3843" width="13.44140625" style="154" customWidth="1"/>
    <col min="3844" max="3844" width="1.44140625" style="154" customWidth="1"/>
    <col min="3845" max="3845" width="13.44140625" style="154" customWidth="1"/>
    <col min="3846" max="3846" width="1.44140625" style="154" customWidth="1"/>
    <col min="3847" max="3847" width="13.44140625" style="154" customWidth="1"/>
    <col min="3848" max="3848" width="1.44140625" style="154" customWidth="1"/>
    <col min="3849" max="3849" width="13.44140625" style="154" customWidth="1"/>
    <col min="3850" max="3850" width="1" style="154" customWidth="1"/>
    <col min="3851" max="3851" width="15.44140625" style="154" bestFit="1" customWidth="1"/>
    <col min="3852" max="4094" width="10.44140625" style="154"/>
    <col min="4095" max="4095" width="36.44140625" style="154" customWidth="1"/>
    <col min="4096" max="4096" width="12" style="154" customWidth="1"/>
    <col min="4097" max="4097" width="11.44140625" style="154" customWidth="1"/>
    <col min="4098" max="4098" width="1.44140625" style="154" customWidth="1"/>
    <col min="4099" max="4099" width="13.44140625" style="154" customWidth="1"/>
    <col min="4100" max="4100" width="1.44140625" style="154" customWidth="1"/>
    <col min="4101" max="4101" width="13.44140625" style="154" customWidth="1"/>
    <col min="4102" max="4102" width="1.44140625" style="154" customWidth="1"/>
    <col min="4103" max="4103" width="13.44140625" style="154" customWidth="1"/>
    <col min="4104" max="4104" width="1.44140625" style="154" customWidth="1"/>
    <col min="4105" max="4105" width="13.44140625" style="154" customWidth="1"/>
    <col min="4106" max="4106" width="1" style="154" customWidth="1"/>
    <col min="4107" max="4107" width="15.44140625" style="154" bestFit="1" customWidth="1"/>
    <col min="4108" max="4350" width="10.44140625" style="154"/>
    <col min="4351" max="4351" width="36.44140625" style="154" customWidth="1"/>
    <col min="4352" max="4352" width="12" style="154" customWidth="1"/>
    <col min="4353" max="4353" width="11.44140625" style="154" customWidth="1"/>
    <col min="4354" max="4354" width="1.44140625" style="154" customWidth="1"/>
    <col min="4355" max="4355" width="13.44140625" style="154" customWidth="1"/>
    <col min="4356" max="4356" width="1.44140625" style="154" customWidth="1"/>
    <col min="4357" max="4357" width="13.44140625" style="154" customWidth="1"/>
    <col min="4358" max="4358" width="1.44140625" style="154" customWidth="1"/>
    <col min="4359" max="4359" width="13.44140625" style="154" customWidth="1"/>
    <col min="4360" max="4360" width="1.44140625" style="154" customWidth="1"/>
    <col min="4361" max="4361" width="13.44140625" style="154" customWidth="1"/>
    <col min="4362" max="4362" width="1" style="154" customWidth="1"/>
    <col min="4363" max="4363" width="15.44140625" style="154" bestFit="1" customWidth="1"/>
    <col min="4364" max="4606" width="10.44140625" style="154"/>
    <col min="4607" max="4607" width="36.44140625" style="154" customWidth="1"/>
    <col min="4608" max="4608" width="12" style="154" customWidth="1"/>
    <col min="4609" max="4609" width="11.44140625" style="154" customWidth="1"/>
    <col min="4610" max="4610" width="1.44140625" style="154" customWidth="1"/>
    <col min="4611" max="4611" width="13.44140625" style="154" customWidth="1"/>
    <col min="4612" max="4612" width="1.44140625" style="154" customWidth="1"/>
    <col min="4613" max="4613" width="13.44140625" style="154" customWidth="1"/>
    <col min="4614" max="4614" width="1.44140625" style="154" customWidth="1"/>
    <col min="4615" max="4615" width="13.44140625" style="154" customWidth="1"/>
    <col min="4616" max="4616" width="1.44140625" style="154" customWidth="1"/>
    <col min="4617" max="4617" width="13.44140625" style="154" customWidth="1"/>
    <col min="4618" max="4618" width="1" style="154" customWidth="1"/>
    <col min="4619" max="4619" width="15.44140625" style="154" bestFit="1" customWidth="1"/>
    <col min="4620" max="4862" width="10.44140625" style="154"/>
    <col min="4863" max="4863" width="36.44140625" style="154" customWidth="1"/>
    <col min="4864" max="4864" width="12" style="154" customWidth="1"/>
    <col min="4865" max="4865" width="11.44140625" style="154" customWidth="1"/>
    <col min="4866" max="4866" width="1.44140625" style="154" customWidth="1"/>
    <col min="4867" max="4867" width="13.44140625" style="154" customWidth="1"/>
    <col min="4868" max="4868" width="1.44140625" style="154" customWidth="1"/>
    <col min="4869" max="4869" width="13.44140625" style="154" customWidth="1"/>
    <col min="4870" max="4870" width="1.44140625" style="154" customWidth="1"/>
    <col min="4871" max="4871" width="13.44140625" style="154" customWidth="1"/>
    <col min="4872" max="4872" width="1.44140625" style="154" customWidth="1"/>
    <col min="4873" max="4873" width="13.44140625" style="154" customWidth="1"/>
    <col min="4874" max="4874" width="1" style="154" customWidth="1"/>
    <col min="4875" max="4875" width="15.44140625" style="154" bestFit="1" customWidth="1"/>
    <col min="4876" max="5118" width="10.44140625" style="154"/>
    <col min="5119" max="5119" width="36.44140625" style="154" customWidth="1"/>
    <col min="5120" max="5120" width="12" style="154" customWidth="1"/>
    <col min="5121" max="5121" width="11.44140625" style="154" customWidth="1"/>
    <col min="5122" max="5122" width="1.44140625" style="154" customWidth="1"/>
    <col min="5123" max="5123" width="13.44140625" style="154" customWidth="1"/>
    <col min="5124" max="5124" width="1.44140625" style="154" customWidth="1"/>
    <col min="5125" max="5125" width="13.44140625" style="154" customWidth="1"/>
    <col min="5126" max="5126" width="1.44140625" style="154" customWidth="1"/>
    <col min="5127" max="5127" width="13.44140625" style="154" customWidth="1"/>
    <col min="5128" max="5128" width="1.44140625" style="154" customWidth="1"/>
    <col min="5129" max="5129" width="13.44140625" style="154" customWidth="1"/>
    <col min="5130" max="5130" width="1" style="154" customWidth="1"/>
    <col min="5131" max="5131" width="15.44140625" style="154" bestFit="1" customWidth="1"/>
    <col min="5132" max="5374" width="10.44140625" style="154"/>
    <col min="5375" max="5375" width="36.44140625" style="154" customWidth="1"/>
    <col min="5376" max="5376" width="12" style="154" customWidth="1"/>
    <col min="5377" max="5377" width="11.44140625" style="154" customWidth="1"/>
    <col min="5378" max="5378" width="1.44140625" style="154" customWidth="1"/>
    <col min="5379" max="5379" width="13.44140625" style="154" customWidth="1"/>
    <col min="5380" max="5380" width="1.44140625" style="154" customWidth="1"/>
    <col min="5381" max="5381" width="13.44140625" style="154" customWidth="1"/>
    <col min="5382" max="5382" width="1.44140625" style="154" customWidth="1"/>
    <col min="5383" max="5383" width="13.44140625" style="154" customWidth="1"/>
    <col min="5384" max="5384" width="1.44140625" style="154" customWidth="1"/>
    <col min="5385" max="5385" width="13.44140625" style="154" customWidth="1"/>
    <col min="5386" max="5386" width="1" style="154" customWidth="1"/>
    <col min="5387" max="5387" width="15.44140625" style="154" bestFit="1" customWidth="1"/>
    <col min="5388" max="5630" width="10.44140625" style="154"/>
    <col min="5631" max="5631" width="36.44140625" style="154" customWidth="1"/>
    <col min="5632" max="5632" width="12" style="154" customWidth="1"/>
    <col min="5633" max="5633" width="11.44140625" style="154" customWidth="1"/>
    <col min="5634" max="5634" width="1.44140625" style="154" customWidth="1"/>
    <col min="5635" max="5635" width="13.44140625" style="154" customWidth="1"/>
    <col min="5636" max="5636" width="1.44140625" style="154" customWidth="1"/>
    <col min="5637" max="5637" width="13.44140625" style="154" customWidth="1"/>
    <col min="5638" max="5638" width="1.44140625" style="154" customWidth="1"/>
    <col min="5639" max="5639" width="13.44140625" style="154" customWidth="1"/>
    <col min="5640" max="5640" width="1.44140625" style="154" customWidth="1"/>
    <col min="5641" max="5641" width="13.44140625" style="154" customWidth="1"/>
    <col min="5642" max="5642" width="1" style="154" customWidth="1"/>
    <col min="5643" max="5643" width="15.44140625" style="154" bestFit="1" customWidth="1"/>
    <col min="5644" max="5886" width="10.44140625" style="154"/>
    <col min="5887" max="5887" width="36.44140625" style="154" customWidth="1"/>
    <col min="5888" max="5888" width="12" style="154" customWidth="1"/>
    <col min="5889" max="5889" width="11.44140625" style="154" customWidth="1"/>
    <col min="5890" max="5890" width="1.44140625" style="154" customWidth="1"/>
    <col min="5891" max="5891" width="13.44140625" style="154" customWidth="1"/>
    <col min="5892" max="5892" width="1.44140625" style="154" customWidth="1"/>
    <col min="5893" max="5893" width="13.44140625" style="154" customWidth="1"/>
    <col min="5894" max="5894" width="1.44140625" style="154" customWidth="1"/>
    <col min="5895" max="5895" width="13.44140625" style="154" customWidth="1"/>
    <col min="5896" max="5896" width="1.44140625" style="154" customWidth="1"/>
    <col min="5897" max="5897" width="13.44140625" style="154" customWidth="1"/>
    <col min="5898" max="5898" width="1" style="154" customWidth="1"/>
    <col min="5899" max="5899" width="15.44140625" style="154" bestFit="1" customWidth="1"/>
    <col min="5900" max="6142" width="10.44140625" style="154"/>
    <col min="6143" max="6143" width="36.44140625" style="154" customWidth="1"/>
    <col min="6144" max="6144" width="12" style="154" customWidth="1"/>
    <col min="6145" max="6145" width="11.44140625" style="154" customWidth="1"/>
    <col min="6146" max="6146" width="1.44140625" style="154" customWidth="1"/>
    <col min="6147" max="6147" width="13.44140625" style="154" customWidth="1"/>
    <col min="6148" max="6148" width="1.44140625" style="154" customWidth="1"/>
    <col min="6149" max="6149" width="13.44140625" style="154" customWidth="1"/>
    <col min="6150" max="6150" width="1.44140625" style="154" customWidth="1"/>
    <col min="6151" max="6151" width="13.44140625" style="154" customWidth="1"/>
    <col min="6152" max="6152" width="1.44140625" style="154" customWidth="1"/>
    <col min="6153" max="6153" width="13.44140625" style="154" customWidth="1"/>
    <col min="6154" max="6154" width="1" style="154" customWidth="1"/>
    <col min="6155" max="6155" width="15.44140625" style="154" bestFit="1" customWidth="1"/>
    <col min="6156" max="6398" width="10.44140625" style="154"/>
    <col min="6399" max="6399" width="36.44140625" style="154" customWidth="1"/>
    <col min="6400" max="6400" width="12" style="154" customWidth="1"/>
    <col min="6401" max="6401" width="11.44140625" style="154" customWidth="1"/>
    <col min="6402" max="6402" width="1.44140625" style="154" customWidth="1"/>
    <col min="6403" max="6403" width="13.44140625" style="154" customWidth="1"/>
    <col min="6404" max="6404" width="1.44140625" style="154" customWidth="1"/>
    <col min="6405" max="6405" width="13.44140625" style="154" customWidth="1"/>
    <col min="6406" max="6406" width="1.44140625" style="154" customWidth="1"/>
    <col min="6407" max="6407" width="13.44140625" style="154" customWidth="1"/>
    <col min="6408" max="6408" width="1.44140625" style="154" customWidth="1"/>
    <col min="6409" max="6409" width="13.44140625" style="154" customWidth="1"/>
    <col min="6410" max="6410" width="1" style="154" customWidth="1"/>
    <col min="6411" max="6411" width="15.44140625" style="154" bestFit="1" customWidth="1"/>
    <col min="6412" max="6654" width="10.44140625" style="154"/>
    <col min="6655" max="6655" width="36.44140625" style="154" customWidth="1"/>
    <col min="6656" max="6656" width="12" style="154" customWidth="1"/>
    <col min="6657" max="6657" width="11.44140625" style="154" customWidth="1"/>
    <col min="6658" max="6658" width="1.44140625" style="154" customWidth="1"/>
    <col min="6659" max="6659" width="13.44140625" style="154" customWidth="1"/>
    <col min="6660" max="6660" width="1.44140625" style="154" customWidth="1"/>
    <col min="6661" max="6661" width="13.44140625" style="154" customWidth="1"/>
    <col min="6662" max="6662" width="1.44140625" style="154" customWidth="1"/>
    <col min="6663" max="6663" width="13.44140625" style="154" customWidth="1"/>
    <col min="6664" max="6664" width="1.44140625" style="154" customWidth="1"/>
    <col min="6665" max="6665" width="13.44140625" style="154" customWidth="1"/>
    <col min="6666" max="6666" width="1" style="154" customWidth="1"/>
    <col min="6667" max="6667" width="15.44140625" style="154" bestFit="1" customWidth="1"/>
    <col min="6668" max="6910" width="10.44140625" style="154"/>
    <col min="6911" max="6911" width="36.44140625" style="154" customWidth="1"/>
    <col min="6912" max="6912" width="12" style="154" customWidth="1"/>
    <col min="6913" max="6913" width="11.44140625" style="154" customWidth="1"/>
    <col min="6914" max="6914" width="1.44140625" style="154" customWidth="1"/>
    <col min="6915" max="6915" width="13.44140625" style="154" customWidth="1"/>
    <col min="6916" max="6916" width="1.44140625" style="154" customWidth="1"/>
    <col min="6917" max="6917" width="13.44140625" style="154" customWidth="1"/>
    <col min="6918" max="6918" width="1.44140625" style="154" customWidth="1"/>
    <col min="6919" max="6919" width="13.44140625" style="154" customWidth="1"/>
    <col min="6920" max="6920" width="1.44140625" style="154" customWidth="1"/>
    <col min="6921" max="6921" width="13.44140625" style="154" customWidth="1"/>
    <col min="6922" max="6922" width="1" style="154" customWidth="1"/>
    <col min="6923" max="6923" width="15.44140625" style="154" bestFit="1" customWidth="1"/>
    <col min="6924" max="7166" width="10.44140625" style="154"/>
    <col min="7167" max="7167" width="36.44140625" style="154" customWidth="1"/>
    <col min="7168" max="7168" width="12" style="154" customWidth="1"/>
    <col min="7169" max="7169" width="11.44140625" style="154" customWidth="1"/>
    <col min="7170" max="7170" width="1.44140625" style="154" customWidth="1"/>
    <col min="7171" max="7171" width="13.44140625" style="154" customWidth="1"/>
    <col min="7172" max="7172" width="1.44140625" style="154" customWidth="1"/>
    <col min="7173" max="7173" width="13.44140625" style="154" customWidth="1"/>
    <col min="7174" max="7174" width="1.44140625" style="154" customWidth="1"/>
    <col min="7175" max="7175" width="13.44140625" style="154" customWidth="1"/>
    <col min="7176" max="7176" width="1.44140625" style="154" customWidth="1"/>
    <col min="7177" max="7177" width="13.44140625" style="154" customWidth="1"/>
    <col min="7178" max="7178" width="1" style="154" customWidth="1"/>
    <col min="7179" max="7179" width="15.44140625" style="154" bestFit="1" customWidth="1"/>
    <col min="7180" max="7422" width="10.44140625" style="154"/>
    <col min="7423" max="7423" width="36.44140625" style="154" customWidth="1"/>
    <col min="7424" max="7424" width="12" style="154" customWidth="1"/>
    <col min="7425" max="7425" width="11.44140625" style="154" customWidth="1"/>
    <col min="7426" max="7426" width="1.44140625" style="154" customWidth="1"/>
    <col min="7427" max="7427" width="13.44140625" style="154" customWidth="1"/>
    <col min="7428" max="7428" width="1.44140625" style="154" customWidth="1"/>
    <col min="7429" max="7429" width="13.44140625" style="154" customWidth="1"/>
    <col min="7430" max="7430" width="1.44140625" style="154" customWidth="1"/>
    <col min="7431" max="7431" width="13.44140625" style="154" customWidth="1"/>
    <col min="7432" max="7432" width="1.44140625" style="154" customWidth="1"/>
    <col min="7433" max="7433" width="13.44140625" style="154" customWidth="1"/>
    <col min="7434" max="7434" width="1" style="154" customWidth="1"/>
    <col min="7435" max="7435" width="15.44140625" style="154" bestFit="1" customWidth="1"/>
    <col min="7436" max="7678" width="10.44140625" style="154"/>
    <col min="7679" max="7679" width="36.44140625" style="154" customWidth="1"/>
    <col min="7680" max="7680" width="12" style="154" customWidth="1"/>
    <col min="7681" max="7681" width="11.44140625" style="154" customWidth="1"/>
    <col min="7682" max="7682" width="1.44140625" style="154" customWidth="1"/>
    <col min="7683" max="7683" width="13.44140625" style="154" customWidth="1"/>
    <col min="7684" max="7684" width="1.44140625" style="154" customWidth="1"/>
    <col min="7685" max="7685" width="13.44140625" style="154" customWidth="1"/>
    <col min="7686" max="7686" width="1.44140625" style="154" customWidth="1"/>
    <col min="7687" max="7687" width="13.44140625" style="154" customWidth="1"/>
    <col min="7688" max="7688" width="1.44140625" style="154" customWidth="1"/>
    <col min="7689" max="7689" width="13.44140625" style="154" customWidth="1"/>
    <col min="7690" max="7690" width="1" style="154" customWidth="1"/>
    <col min="7691" max="7691" width="15.44140625" style="154" bestFit="1" customWidth="1"/>
    <col min="7692" max="7934" width="10.44140625" style="154"/>
    <col min="7935" max="7935" width="36.44140625" style="154" customWidth="1"/>
    <col min="7936" max="7936" width="12" style="154" customWidth="1"/>
    <col min="7937" max="7937" width="11.44140625" style="154" customWidth="1"/>
    <col min="7938" max="7938" width="1.44140625" style="154" customWidth="1"/>
    <col min="7939" max="7939" width="13.44140625" style="154" customWidth="1"/>
    <col min="7940" max="7940" width="1.44140625" style="154" customWidth="1"/>
    <col min="7941" max="7941" width="13.44140625" style="154" customWidth="1"/>
    <col min="7942" max="7942" width="1.44140625" style="154" customWidth="1"/>
    <col min="7943" max="7943" width="13.44140625" style="154" customWidth="1"/>
    <col min="7944" max="7944" width="1.44140625" style="154" customWidth="1"/>
    <col min="7945" max="7945" width="13.44140625" style="154" customWidth="1"/>
    <col min="7946" max="7946" width="1" style="154" customWidth="1"/>
    <col min="7947" max="7947" width="15.44140625" style="154" bestFit="1" customWidth="1"/>
    <col min="7948" max="8190" width="10.44140625" style="154"/>
    <col min="8191" max="8191" width="36.44140625" style="154" customWidth="1"/>
    <col min="8192" max="8192" width="12" style="154" customWidth="1"/>
    <col min="8193" max="8193" width="11.44140625" style="154" customWidth="1"/>
    <col min="8194" max="8194" width="1.44140625" style="154" customWidth="1"/>
    <col min="8195" max="8195" width="13.44140625" style="154" customWidth="1"/>
    <col min="8196" max="8196" width="1.44140625" style="154" customWidth="1"/>
    <col min="8197" max="8197" width="13.44140625" style="154" customWidth="1"/>
    <col min="8198" max="8198" width="1.44140625" style="154" customWidth="1"/>
    <col min="8199" max="8199" width="13.44140625" style="154" customWidth="1"/>
    <col min="8200" max="8200" width="1.44140625" style="154" customWidth="1"/>
    <col min="8201" max="8201" width="13.44140625" style="154" customWidth="1"/>
    <col min="8202" max="8202" width="1" style="154" customWidth="1"/>
    <col min="8203" max="8203" width="15.44140625" style="154" bestFit="1" customWidth="1"/>
    <col min="8204" max="8446" width="10.44140625" style="154"/>
    <col min="8447" max="8447" width="36.44140625" style="154" customWidth="1"/>
    <col min="8448" max="8448" width="12" style="154" customWidth="1"/>
    <col min="8449" max="8449" width="11.44140625" style="154" customWidth="1"/>
    <col min="8450" max="8450" width="1.44140625" style="154" customWidth="1"/>
    <col min="8451" max="8451" width="13.44140625" style="154" customWidth="1"/>
    <col min="8452" max="8452" width="1.44140625" style="154" customWidth="1"/>
    <col min="8453" max="8453" width="13.44140625" style="154" customWidth="1"/>
    <col min="8454" max="8454" width="1.44140625" style="154" customWidth="1"/>
    <col min="8455" max="8455" width="13.44140625" style="154" customWidth="1"/>
    <col min="8456" max="8456" width="1.44140625" style="154" customWidth="1"/>
    <col min="8457" max="8457" width="13.44140625" style="154" customWidth="1"/>
    <col min="8458" max="8458" width="1" style="154" customWidth="1"/>
    <col min="8459" max="8459" width="15.44140625" style="154" bestFit="1" customWidth="1"/>
    <col min="8460" max="8702" width="10.44140625" style="154"/>
    <col min="8703" max="8703" width="36.44140625" style="154" customWidth="1"/>
    <col min="8704" max="8704" width="12" style="154" customWidth="1"/>
    <col min="8705" max="8705" width="11.44140625" style="154" customWidth="1"/>
    <col min="8706" max="8706" width="1.44140625" style="154" customWidth="1"/>
    <col min="8707" max="8707" width="13.44140625" style="154" customWidth="1"/>
    <col min="8708" max="8708" width="1.44140625" style="154" customWidth="1"/>
    <col min="8709" max="8709" width="13.44140625" style="154" customWidth="1"/>
    <col min="8710" max="8710" width="1.44140625" style="154" customWidth="1"/>
    <col min="8711" max="8711" width="13.44140625" style="154" customWidth="1"/>
    <col min="8712" max="8712" width="1.44140625" style="154" customWidth="1"/>
    <col min="8713" max="8713" width="13.44140625" style="154" customWidth="1"/>
    <col min="8714" max="8714" width="1" style="154" customWidth="1"/>
    <col min="8715" max="8715" width="15.44140625" style="154" bestFit="1" customWidth="1"/>
    <col min="8716" max="8958" width="10.44140625" style="154"/>
    <col min="8959" max="8959" width="36.44140625" style="154" customWidth="1"/>
    <col min="8960" max="8960" width="12" style="154" customWidth="1"/>
    <col min="8961" max="8961" width="11.44140625" style="154" customWidth="1"/>
    <col min="8962" max="8962" width="1.44140625" style="154" customWidth="1"/>
    <col min="8963" max="8963" width="13.44140625" style="154" customWidth="1"/>
    <col min="8964" max="8964" width="1.44140625" style="154" customWidth="1"/>
    <col min="8965" max="8965" width="13.44140625" style="154" customWidth="1"/>
    <col min="8966" max="8966" width="1.44140625" style="154" customWidth="1"/>
    <col min="8967" max="8967" width="13.44140625" style="154" customWidth="1"/>
    <col min="8968" max="8968" width="1.44140625" style="154" customWidth="1"/>
    <col min="8969" max="8969" width="13.44140625" style="154" customWidth="1"/>
    <col min="8970" max="8970" width="1" style="154" customWidth="1"/>
    <col min="8971" max="8971" width="15.44140625" style="154" bestFit="1" customWidth="1"/>
    <col min="8972" max="9214" width="10.44140625" style="154"/>
    <col min="9215" max="9215" width="36.44140625" style="154" customWidth="1"/>
    <col min="9216" max="9216" width="12" style="154" customWidth="1"/>
    <col min="9217" max="9217" width="11.44140625" style="154" customWidth="1"/>
    <col min="9218" max="9218" width="1.44140625" style="154" customWidth="1"/>
    <col min="9219" max="9219" width="13.44140625" style="154" customWidth="1"/>
    <col min="9220" max="9220" width="1.44140625" style="154" customWidth="1"/>
    <col min="9221" max="9221" width="13.44140625" style="154" customWidth="1"/>
    <col min="9222" max="9222" width="1.44140625" style="154" customWidth="1"/>
    <col min="9223" max="9223" width="13.44140625" style="154" customWidth="1"/>
    <col min="9224" max="9224" width="1.44140625" style="154" customWidth="1"/>
    <col min="9225" max="9225" width="13.44140625" style="154" customWidth="1"/>
    <col min="9226" max="9226" width="1" style="154" customWidth="1"/>
    <col min="9227" max="9227" width="15.44140625" style="154" bestFit="1" customWidth="1"/>
    <col min="9228" max="9470" width="10.44140625" style="154"/>
    <col min="9471" max="9471" width="36.44140625" style="154" customWidth="1"/>
    <col min="9472" max="9472" width="12" style="154" customWidth="1"/>
    <col min="9473" max="9473" width="11.44140625" style="154" customWidth="1"/>
    <col min="9474" max="9474" width="1.44140625" style="154" customWidth="1"/>
    <col min="9475" max="9475" width="13.44140625" style="154" customWidth="1"/>
    <col min="9476" max="9476" width="1.44140625" style="154" customWidth="1"/>
    <col min="9477" max="9477" width="13.44140625" style="154" customWidth="1"/>
    <col min="9478" max="9478" width="1.44140625" style="154" customWidth="1"/>
    <col min="9479" max="9479" width="13.44140625" style="154" customWidth="1"/>
    <col min="9480" max="9480" width="1.44140625" style="154" customWidth="1"/>
    <col min="9481" max="9481" width="13.44140625" style="154" customWidth="1"/>
    <col min="9482" max="9482" width="1" style="154" customWidth="1"/>
    <col min="9483" max="9483" width="15.44140625" style="154" bestFit="1" customWidth="1"/>
    <col min="9484" max="9726" width="10.44140625" style="154"/>
    <col min="9727" max="9727" width="36.44140625" style="154" customWidth="1"/>
    <col min="9728" max="9728" width="12" style="154" customWidth="1"/>
    <col min="9729" max="9729" width="11.44140625" style="154" customWidth="1"/>
    <col min="9730" max="9730" width="1.44140625" style="154" customWidth="1"/>
    <col min="9731" max="9731" width="13.44140625" style="154" customWidth="1"/>
    <col min="9732" max="9732" width="1.44140625" style="154" customWidth="1"/>
    <col min="9733" max="9733" width="13.44140625" style="154" customWidth="1"/>
    <col min="9734" max="9734" width="1.44140625" style="154" customWidth="1"/>
    <col min="9735" max="9735" width="13.44140625" style="154" customWidth="1"/>
    <col min="9736" max="9736" width="1.44140625" style="154" customWidth="1"/>
    <col min="9737" max="9737" width="13.44140625" style="154" customWidth="1"/>
    <col min="9738" max="9738" width="1" style="154" customWidth="1"/>
    <col min="9739" max="9739" width="15.44140625" style="154" bestFit="1" customWidth="1"/>
    <col min="9740" max="9982" width="10.44140625" style="154"/>
    <col min="9983" max="9983" width="36.44140625" style="154" customWidth="1"/>
    <col min="9984" max="9984" width="12" style="154" customWidth="1"/>
    <col min="9985" max="9985" width="11.44140625" style="154" customWidth="1"/>
    <col min="9986" max="9986" width="1.44140625" style="154" customWidth="1"/>
    <col min="9987" max="9987" width="13.44140625" style="154" customWidth="1"/>
    <col min="9988" max="9988" width="1.44140625" style="154" customWidth="1"/>
    <col min="9989" max="9989" width="13.44140625" style="154" customWidth="1"/>
    <col min="9990" max="9990" width="1.44140625" style="154" customWidth="1"/>
    <col min="9991" max="9991" width="13.44140625" style="154" customWidth="1"/>
    <col min="9992" max="9992" width="1.44140625" style="154" customWidth="1"/>
    <col min="9993" max="9993" width="13.44140625" style="154" customWidth="1"/>
    <col min="9994" max="9994" width="1" style="154" customWidth="1"/>
    <col min="9995" max="9995" width="15.44140625" style="154" bestFit="1" customWidth="1"/>
    <col min="9996" max="10238" width="10.44140625" style="154"/>
    <col min="10239" max="10239" width="36.44140625" style="154" customWidth="1"/>
    <col min="10240" max="10240" width="12" style="154" customWidth="1"/>
    <col min="10241" max="10241" width="11.44140625" style="154" customWidth="1"/>
    <col min="10242" max="10242" width="1.44140625" style="154" customWidth="1"/>
    <col min="10243" max="10243" width="13.44140625" style="154" customWidth="1"/>
    <col min="10244" max="10244" width="1.44140625" style="154" customWidth="1"/>
    <col min="10245" max="10245" width="13.44140625" style="154" customWidth="1"/>
    <col min="10246" max="10246" width="1.44140625" style="154" customWidth="1"/>
    <col min="10247" max="10247" width="13.44140625" style="154" customWidth="1"/>
    <col min="10248" max="10248" width="1.44140625" style="154" customWidth="1"/>
    <col min="10249" max="10249" width="13.44140625" style="154" customWidth="1"/>
    <col min="10250" max="10250" width="1" style="154" customWidth="1"/>
    <col min="10251" max="10251" width="15.44140625" style="154" bestFit="1" customWidth="1"/>
    <col min="10252" max="10494" width="10.44140625" style="154"/>
    <col min="10495" max="10495" width="36.44140625" style="154" customWidth="1"/>
    <col min="10496" max="10496" width="12" style="154" customWidth="1"/>
    <col min="10497" max="10497" width="11.44140625" style="154" customWidth="1"/>
    <col min="10498" max="10498" width="1.44140625" style="154" customWidth="1"/>
    <col min="10499" max="10499" width="13.44140625" style="154" customWidth="1"/>
    <col min="10500" max="10500" width="1.44140625" style="154" customWidth="1"/>
    <col min="10501" max="10501" width="13.44140625" style="154" customWidth="1"/>
    <col min="10502" max="10502" width="1.44140625" style="154" customWidth="1"/>
    <col min="10503" max="10503" width="13.44140625" style="154" customWidth="1"/>
    <col min="10504" max="10504" width="1.44140625" style="154" customWidth="1"/>
    <col min="10505" max="10505" width="13.44140625" style="154" customWidth="1"/>
    <col min="10506" max="10506" width="1" style="154" customWidth="1"/>
    <col min="10507" max="10507" width="15.44140625" style="154" bestFit="1" customWidth="1"/>
    <col min="10508" max="10750" width="10.44140625" style="154"/>
    <col min="10751" max="10751" width="36.44140625" style="154" customWidth="1"/>
    <col min="10752" max="10752" width="12" style="154" customWidth="1"/>
    <col min="10753" max="10753" width="11.44140625" style="154" customWidth="1"/>
    <col min="10754" max="10754" width="1.44140625" style="154" customWidth="1"/>
    <col min="10755" max="10755" width="13.44140625" style="154" customWidth="1"/>
    <col min="10756" max="10756" width="1.44140625" style="154" customWidth="1"/>
    <col min="10757" max="10757" width="13.44140625" style="154" customWidth="1"/>
    <col min="10758" max="10758" width="1.44140625" style="154" customWidth="1"/>
    <col min="10759" max="10759" width="13.44140625" style="154" customWidth="1"/>
    <col min="10760" max="10760" width="1.44140625" style="154" customWidth="1"/>
    <col min="10761" max="10761" width="13.44140625" style="154" customWidth="1"/>
    <col min="10762" max="10762" width="1" style="154" customWidth="1"/>
    <col min="10763" max="10763" width="15.44140625" style="154" bestFit="1" customWidth="1"/>
    <col min="10764" max="11006" width="10.44140625" style="154"/>
    <col min="11007" max="11007" width="36.44140625" style="154" customWidth="1"/>
    <col min="11008" max="11008" width="12" style="154" customWidth="1"/>
    <col min="11009" max="11009" width="11.44140625" style="154" customWidth="1"/>
    <col min="11010" max="11010" width="1.44140625" style="154" customWidth="1"/>
    <col min="11011" max="11011" width="13.44140625" style="154" customWidth="1"/>
    <col min="11012" max="11012" width="1.44140625" style="154" customWidth="1"/>
    <col min="11013" max="11013" width="13.44140625" style="154" customWidth="1"/>
    <col min="11014" max="11014" width="1.44140625" style="154" customWidth="1"/>
    <col min="11015" max="11015" width="13.44140625" style="154" customWidth="1"/>
    <col min="11016" max="11016" width="1.44140625" style="154" customWidth="1"/>
    <col min="11017" max="11017" width="13.44140625" style="154" customWidth="1"/>
    <col min="11018" max="11018" width="1" style="154" customWidth="1"/>
    <col min="11019" max="11019" width="15.44140625" style="154" bestFit="1" customWidth="1"/>
    <col min="11020" max="11262" width="10.44140625" style="154"/>
    <col min="11263" max="11263" width="36.44140625" style="154" customWidth="1"/>
    <col min="11264" max="11264" width="12" style="154" customWidth="1"/>
    <col min="11265" max="11265" width="11.44140625" style="154" customWidth="1"/>
    <col min="11266" max="11266" width="1.44140625" style="154" customWidth="1"/>
    <col min="11267" max="11267" width="13.44140625" style="154" customWidth="1"/>
    <col min="11268" max="11268" width="1.44140625" style="154" customWidth="1"/>
    <col min="11269" max="11269" width="13.44140625" style="154" customWidth="1"/>
    <col min="11270" max="11270" width="1.44140625" style="154" customWidth="1"/>
    <col min="11271" max="11271" width="13.44140625" style="154" customWidth="1"/>
    <col min="11272" max="11272" width="1.44140625" style="154" customWidth="1"/>
    <col min="11273" max="11273" width="13.44140625" style="154" customWidth="1"/>
    <col min="11274" max="11274" width="1" style="154" customWidth="1"/>
    <col min="11275" max="11275" width="15.44140625" style="154" bestFit="1" customWidth="1"/>
    <col min="11276" max="11518" width="10.44140625" style="154"/>
    <col min="11519" max="11519" width="36.44140625" style="154" customWidth="1"/>
    <col min="11520" max="11520" width="12" style="154" customWidth="1"/>
    <col min="11521" max="11521" width="11.44140625" style="154" customWidth="1"/>
    <col min="11522" max="11522" width="1.44140625" style="154" customWidth="1"/>
    <col min="11523" max="11523" width="13.44140625" style="154" customWidth="1"/>
    <col min="11524" max="11524" width="1.44140625" style="154" customWidth="1"/>
    <col min="11525" max="11525" width="13.44140625" style="154" customWidth="1"/>
    <col min="11526" max="11526" width="1.44140625" style="154" customWidth="1"/>
    <col min="11527" max="11527" width="13.44140625" style="154" customWidth="1"/>
    <col min="11528" max="11528" width="1.44140625" style="154" customWidth="1"/>
    <col min="11529" max="11529" width="13.44140625" style="154" customWidth="1"/>
    <col min="11530" max="11530" width="1" style="154" customWidth="1"/>
    <col min="11531" max="11531" width="15.44140625" style="154" bestFit="1" customWidth="1"/>
    <col min="11532" max="11774" width="10.44140625" style="154"/>
    <col min="11775" max="11775" width="36.44140625" style="154" customWidth="1"/>
    <col min="11776" max="11776" width="12" style="154" customWidth="1"/>
    <col min="11777" max="11777" width="11.44140625" style="154" customWidth="1"/>
    <col min="11778" max="11778" width="1.44140625" style="154" customWidth="1"/>
    <col min="11779" max="11779" width="13.44140625" style="154" customWidth="1"/>
    <col min="11780" max="11780" width="1.44140625" style="154" customWidth="1"/>
    <col min="11781" max="11781" width="13.44140625" style="154" customWidth="1"/>
    <col min="11782" max="11782" width="1.44140625" style="154" customWidth="1"/>
    <col min="11783" max="11783" width="13.44140625" style="154" customWidth="1"/>
    <col min="11784" max="11784" width="1.44140625" style="154" customWidth="1"/>
    <col min="11785" max="11785" width="13.44140625" style="154" customWidth="1"/>
    <col min="11786" max="11786" width="1" style="154" customWidth="1"/>
    <col min="11787" max="11787" width="15.44140625" style="154" bestFit="1" customWidth="1"/>
    <col min="11788" max="12030" width="10.44140625" style="154"/>
    <col min="12031" max="12031" width="36.44140625" style="154" customWidth="1"/>
    <col min="12032" max="12032" width="12" style="154" customWidth="1"/>
    <col min="12033" max="12033" width="11.44140625" style="154" customWidth="1"/>
    <col min="12034" max="12034" width="1.44140625" style="154" customWidth="1"/>
    <col min="12035" max="12035" width="13.44140625" style="154" customWidth="1"/>
    <col min="12036" max="12036" width="1.44140625" style="154" customWidth="1"/>
    <col min="12037" max="12037" width="13.44140625" style="154" customWidth="1"/>
    <col min="12038" max="12038" width="1.44140625" style="154" customWidth="1"/>
    <col min="12039" max="12039" width="13.44140625" style="154" customWidth="1"/>
    <col min="12040" max="12040" width="1.44140625" style="154" customWidth="1"/>
    <col min="12041" max="12041" width="13.44140625" style="154" customWidth="1"/>
    <col min="12042" max="12042" width="1" style="154" customWidth="1"/>
    <col min="12043" max="12043" width="15.44140625" style="154" bestFit="1" customWidth="1"/>
    <col min="12044" max="12286" width="10.44140625" style="154"/>
    <col min="12287" max="12287" width="36.44140625" style="154" customWidth="1"/>
    <col min="12288" max="12288" width="12" style="154" customWidth="1"/>
    <col min="12289" max="12289" width="11.44140625" style="154" customWidth="1"/>
    <col min="12290" max="12290" width="1.44140625" style="154" customWidth="1"/>
    <col min="12291" max="12291" width="13.44140625" style="154" customWidth="1"/>
    <col min="12292" max="12292" width="1.44140625" style="154" customWidth="1"/>
    <col min="12293" max="12293" width="13.44140625" style="154" customWidth="1"/>
    <col min="12294" max="12294" width="1.44140625" style="154" customWidth="1"/>
    <col min="12295" max="12295" width="13.44140625" style="154" customWidth="1"/>
    <col min="12296" max="12296" width="1.44140625" style="154" customWidth="1"/>
    <col min="12297" max="12297" width="13.44140625" style="154" customWidth="1"/>
    <col min="12298" max="12298" width="1" style="154" customWidth="1"/>
    <col min="12299" max="12299" width="15.44140625" style="154" bestFit="1" customWidth="1"/>
    <col min="12300" max="12542" width="10.44140625" style="154"/>
    <col min="12543" max="12543" width="36.44140625" style="154" customWidth="1"/>
    <col min="12544" max="12544" width="12" style="154" customWidth="1"/>
    <col min="12545" max="12545" width="11.44140625" style="154" customWidth="1"/>
    <col min="12546" max="12546" width="1.44140625" style="154" customWidth="1"/>
    <col min="12547" max="12547" width="13.44140625" style="154" customWidth="1"/>
    <col min="12548" max="12548" width="1.44140625" style="154" customWidth="1"/>
    <col min="12549" max="12549" width="13.44140625" style="154" customWidth="1"/>
    <col min="12550" max="12550" width="1.44140625" style="154" customWidth="1"/>
    <col min="12551" max="12551" width="13.44140625" style="154" customWidth="1"/>
    <col min="12552" max="12552" width="1.44140625" style="154" customWidth="1"/>
    <col min="12553" max="12553" width="13.44140625" style="154" customWidth="1"/>
    <col min="12554" max="12554" width="1" style="154" customWidth="1"/>
    <col min="12555" max="12555" width="15.44140625" style="154" bestFit="1" customWidth="1"/>
    <col min="12556" max="12798" width="10.44140625" style="154"/>
    <col min="12799" max="12799" width="36.44140625" style="154" customWidth="1"/>
    <col min="12800" max="12800" width="12" style="154" customWidth="1"/>
    <col min="12801" max="12801" width="11.44140625" style="154" customWidth="1"/>
    <col min="12802" max="12802" width="1.44140625" style="154" customWidth="1"/>
    <col min="12803" max="12803" width="13.44140625" style="154" customWidth="1"/>
    <col min="12804" max="12804" width="1.44140625" style="154" customWidth="1"/>
    <col min="12805" max="12805" width="13.44140625" style="154" customWidth="1"/>
    <col min="12806" max="12806" width="1.44140625" style="154" customWidth="1"/>
    <col min="12807" max="12807" width="13.44140625" style="154" customWidth="1"/>
    <col min="12808" max="12808" width="1.44140625" style="154" customWidth="1"/>
    <col min="12809" max="12809" width="13.44140625" style="154" customWidth="1"/>
    <col min="12810" max="12810" width="1" style="154" customWidth="1"/>
    <col min="12811" max="12811" width="15.44140625" style="154" bestFit="1" customWidth="1"/>
    <col min="12812" max="13054" width="10.44140625" style="154"/>
    <col min="13055" max="13055" width="36.44140625" style="154" customWidth="1"/>
    <col min="13056" max="13056" width="12" style="154" customWidth="1"/>
    <col min="13057" max="13057" width="11.44140625" style="154" customWidth="1"/>
    <col min="13058" max="13058" width="1.44140625" style="154" customWidth="1"/>
    <col min="13059" max="13059" width="13.44140625" style="154" customWidth="1"/>
    <col min="13060" max="13060" width="1.44140625" style="154" customWidth="1"/>
    <col min="13061" max="13061" width="13.44140625" style="154" customWidth="1"/>
    <col min="13062" max="13062" width="1.44140625" style="154" customWidth="1"/>
    <col min="13063" max="13063" width="13.44140625" style="154" customWidth="1"/>
    <col min="13064" max="13064" width="1.44140625" style="154" customWidth="1"/>
    <col min="13065" max="13065" width="13.44140625" style="154" customWidth="1"/>
    <col min="13066" max="13066" width="1" style="154" customWidth="1"/>
    <col min="13067" max="13067" width="15.44140625" style="154" bestFit="1" customWidth="1"/>
    <col min="13068" max="13310" width="10.44140625" style="154"/>
    <col min="13311" max="13311" width="36.44140625" style="154" customWidth="1"/>
    <col min="13312" max="13312" width="12" style="154" customWidth="1"/>
    <col min="13313" max="13313" width="11.44140625" style="154" customWidth="1"/>
    <col min="13314" max="13314" width="1.44140625" style="154" customWidth="1"/>
    <col min="13315" max="13315" width="13.44140625" style="154" customWidth="1"/>
    <col min="13316" max="13316" width="1.44140625" style="154" customWidth="1"/>
    <col min="13317" max="13317" width="13.44140625" style="154" customWidth="1"/>
    <col min="13318" max="13318" width="1.44140625" style="154" customWidth="1"/>
    <col min="13319" max="13319" width="13.44140625" style="154" customWidth="1"/>
    <col min="13320" max="13320" width="1.44140625" style="154" customWidth="1"/>
    <col min="13321" max="13321" width="13.44140625" style="154" customWidth="1"/>
    <col min="13322" max="13322" width="1" style="154" customWidth="1"/>
    <col min="13323" max="13323" width="15.44140625" style="154" bestFit="1" customWidth="1"/>
    <col min="13324" max="13566" width="10.44140625" style="154"/>
    <col min="13567" max="13567" width="36.44140625" style="154" customWidth="1"/>
    <col min="13568" max="13568" width="12" style="154" customWidth="1"/>
    <col min="13569" max="13569" width="11.44140625" style="154" customWidth="1"/>
    <col min="13570" max="13570" width="1.44140625" style="154" customWidth="1"/>
    <col min="13571" max="13571" width="13.44140625" style="154" customWidth="1"/>
    <col min="13572" max="13572" width="1.44140625" style="154" customWidth="1"/>
    <col min="13573" max="13573" width="13.44140625" style="154" customWidth="1"/>
    <col min="13574" max="13574" width="1.44140625" style="154" customWidth="1"/>
    <col min="13575" max="13575" width="13.44140625" style="154" customWidth="1"/>
    <col min="13576" max="13576" width="1.44140625" style="154" customWidth="1"/>
    <col min="13577" max="13577" width="13.44140625" style="154" customWidth="1"/>
    <col min="13578" max="13578" width="1" style="154" customWidth="1"/>
    <col min="13579" max="13579" width="15.44140625" style="154" bestFit="1" customWidth="1"/>
    <col min="13580" max="13822" width="10.44140625" style="154"/>
    <col min="13823" max="13823" width="36.44140625" style="154" customWidth="1"/>
    <col min="13824" max="13824" width="12" style="154" customWidth="1"/>
    <col min="13825" max="13825" width="11.44140625" style="154" customWidth="1"/>
    <col min="13826" max="13826" width="1.44140625" style="154" customWidth="1"/>
    <col min="13827" max="13827" width="13.44140625" style="154" customWidth="1"/>
    <col min="13828" max="13828" width="1.44140625" style="154" customWidth="1"/>
    <col min="13829" max="13829" width="13.44140625" style="154" customWidth="1"/>
    <col min="13830" max="13830" width="1.44140625" style="154" customWidth="1"/>
    <col min="13831" max="13831" width="13.44140625" style="154" customWidth="1"/>
    <col min="13832" max="13832" width="1.44140625" style="154" customWidth="1"/>
    <col min="13833" max="13833" width="13.44140625" style="154" customWidth="1"/>
    <col min="13834" max="13834" width="1" style="154" customWidth="1"/>
    <col min="13835" max="13835" width="15.44140625" style="154" bestFit="1" customWidth="1"/>
    <col min="13836" max="14078" width="10.44140625" style="154"/>
    <col min="14079" max="14079" width="36.44140625" style="154" customWidth="1"/>
    <col min="14080" max="14080" width="12" style="154" customWidth="1"/>
    <col min="14081" max="14081" width="11.44140625" style="154" customWidth="1"/>
    <col min="14082" max="14082" width="1.44140625" style="154" customWidth="1"/>
    <col min="14083" max="14083" width="13.44140625" style="154" customWidth="1"/>
    <col min="14084" max="14084" width="1.44140625" style="154" customWidth="1"/>
    <col min="14085" max="14085" width="13.44140625" style="154" customWidth="1"/>
    <col min="14086" max="14086" width="1.44140625" style="154" customWidth="1"/>
    <col min="14087" max="14087" width="13.44140625" style="154" customWidth="1"/>
    <col min="14088" max="14088" width="1.44140625" style="154" customWidth="1"/>
    <col min="14089" max="14089" width="13.44140625" style="154" customWidth="1"/>
    <col min="14090" max="14090" width="1" style="154" customWidth="1"/>
    <col min="14091" max="14091" width="15.44140625" style="154" bestFit="1" customWidth="1"/>
    <col min="14092" max="14334" width="10.44140625" style="154"/>
    <col min="14335" max="14335" width="36.44140625" style="154" customWidth="1"/>
    <col min="14336" max="14336" width="12" style="154" customWidth="1"/>
    <col min="14337" max="14337" width="11.44140625" style="154" customWidth="1"/>
    <col min="14338" max="14338" width="1.44140625" style="154" customWidth="1"/>
    <col min="14339" max="14339" width="13.44140625" style="154" customWidth="1"/>
    <col min="14340" max="14340" width="1.44140625" style="154" customWidth="1"/>
    <col min="14341" max="14341" width="13.44140625" style="154" customWidth="1"/>
    <col min="14342" max="14342" width="1.44140625" style="154" customWidth="1"/>
    <col min="14343" max="14343" width="13.44140625" style="154" customWidth="1"/>
    <col min="14344" max="14344" width="1.44140625" style="154" customWidth="1"/>
    <col min="14345" max="14345" width="13.44140625" style="154" customWidth="1"/>
    <col min="14346" max="14346" width="1" style="154" customWidth="1"/>
    <col min="14347" max="14347" width="15.44140625" style="154" bestFit="1" customWidth="1"/>
    <col min="14348" max="14590" width="10.44140625" style="154"/>
    <col min="14591" max="14591" width="36.44140625" style="154" customWidth="1"/>
    <col min="14592" max="14592" width="12" style="154" customWidth="1"/>
    <col min="14593" max="14593" width="11.44140625" style="154" customWidth="1"/>
    <col min="14594" max="14594" width="1.44140625" style="154" customWidth="1"/>
    <col min="14595" max="14595" width="13.44140625" style="154" customWidth="1"/>
    <col min="14596" max="14596" width="1.44140625" style="154" customWidth="1"/>
    <col min="14597" max="14597" width="13.44140625" style="154" customWidth="1"/>
    <col min="14598" max="14598" width="1.44140625" style="154" customWidth="1"/>
    <col min="14599" max="14599" width="13.44140625" style="154" customWidth="1"/>
    <col min="14600" max="14600" width="1.44140625" style="154" customWidth="1"/>
    <col min="14601" max="14601" width="13.44140625" style="154" customWidth="1"/>
    <col min="14602" max="14602" width="1" style="154" customWidth="1"/>
    <col min="14603" max="14603" width="15.44140625" style="154" bestFit="1" customWidth="1"/>
    <col min="14604" max="14846" width="10.44140625" style="154"/>
    <col min="14847" max="14847" width="36.44140625" style="154" customWidth="1"/>
    <col min="14848" max="14848" width="12" style="154" customWidth="1"/>
    <col min="14849" max="14849" width="11.44140625" style="154" customWidth="1"/>
    <col min="14850" max="14850" width="1.44140625" style="154" customWidth="1"/>
    <col min="14851" max="14851" width="13.44140625" style="154" customWidth="1"/>
    <col min="14852" max="14852" width="1.44140625" style="154" customWidth="1"/>
    <col min="14853" max="14853" width="13.44140625" style="154" customWidth="1"/>
    <col min="14854" max="14854" width="1.44140625" style="154" customWidth="1"/>
    <col min="14855" max="14855" width="13.44140625" style="154" customWidth="1"/>
    <col min="14856" max="14856" width="1.44140625" style="154" customWidth="1"/>
    <col min="14857" max="14857" width="13.44140625" style="154" customWidth="1"/>
    <col min="14858" max="14858" width="1" style="154" customWidth="1"/>
    <col min="14859" max="14859" width="15.44140625" style="154" bestFit="1" customWidth="1"/>
    <col min="14860" max="15102" width="10.44140625" style="154"/>
    <col min="15103" max="15103" width="36.44140625" style="154" customWidth="1"/>
    <col min="15104" max="15104" width="12" style="154" customWidth="1"/>
    <col min="15105" max="15105" width="11.44140625" style="154" customWidth="1"/>
    <col min="15106" max="15106" width="1.44140625" style="154" customWidth="1"/>
    <col min="15107" max="15107" width="13.44140625" style="154" customWidth="1"/>
    <col min="15108" max="15108" width="1.44140625" style="154" customWidth="1"/>
    <col min="15109" max="15109" width="13.44140625" style="154" customWidth="1"/>
    <col min="15110" max="15110" width="1.44140625" style="154" customWidth="1"/>
    <col min="15111" max="15111" width="13.44140625" style="154" customWidth="1"/>
    <col min="15112" max="15112" width="1.44140625" style="154" customWidth="1"/>
    <col min="15113" max="15113" width="13.44140625" style="154" customWidth="1"/>
    <col min="15114" max="15114" width="1" style="154" customWidth="1"/>
    <col min="15115" max="15115" width="15.44140625" style="154" bestFit="1" customWidth="1"/>
    <col min="15116" max="15358" width="10.44140625" style="154"/>
    <col min="15359" max="15359" width="36.44140625" style="154" customWidth="1"/>
    <col min="15360" max="15360" width="12" style="154" customWidth="1"/>
    <col min="15361" max="15361" width="11.44140625" style="154" customWidth="1"/>
    <col min="15362" max="15362" width="1.44140625" style="154" customWidth="1"/>
    <col min="15363" max="15363" width="13.44140625" style="154" customWidth="1"/>
    <col min="15364" max="15364" width="1.44140625" style="154" customWidth="1"/>
    <col min="15365" max="15365" width="13.44140625" style="154" customWidth="1"/>
    <col min="15366" max="15366" width="1.44140625" style="154" customWidth="1"/>
    <col min="15367" max="15367" width="13.44140625" style="154" customWidth="1"/>
    <col min="15368" max="15368" width="1.44140625" style="154" customWidth="1"/>
    <col min="15369" max="15369" width="13.44140625" style="154" customWidth="1"/>
    <col min="15370" max="15370" width="1" style="154" customWidth="1"/>
    <col min="15371" max="15371" width="15.44140625" style="154" bestFit="1" customWidth="1"/>
    <col min="15372" max="15614" width="10.44140625" style="154"/>
    <col min="15615" max="15615" width="36.44140625" style="154" customWidth="1"/>
    <col min="15616" max="15616" width="12" style="154" customWidth="1"/>
    <col min="15617" max="15617" width="11.44140625" style="154" customWidth="1"/>
    <col min="15618" max="15618" width="1.44140625" style="154" customWidth="1"/>
    <col min="15619" max="15619" width="13.44140625" style="154" customWidth="1"/>
    <col min="15620" max="15620" width="1.44140625" style="154" customWidth="1"/>
    <col min="15621" max="15621" width="13.44140625" style="154" customWidth="1"/>
    <col min="15622" max="15622" width="1.44140625" style="154" customWidth="1"/>
    <col min="15623" max="15623" width="13.44140625" style="154" customWidth="1"/>
    <col min="15624" max="15624" width="1.44140625" style="154" customWidth="1"/>
    <col min="15625" max="15625" width="13.44140625" style="154" customWidth="1"/>
    <col min="15626" max="15626" width="1" style="154" customWidth="1"/>
    <col min="15627" max="15627" width="15.44140625" style="154" bestFit="1" customWidth="1"/>
    <col min="15628" max="15870" width="10.44140625" style="154"/>
    <col min="15871" max="15871" width="36.44140625" style="154" customWidth="1"/>
    <col min="15872" max="15872" width="12" style="154" customWidth="1"/>
    <col min="15873" max="15873" width="11.44140625" style="154" customWidth="1"/>
    <col min="15874" max="15874" width="1.44140625" style="154" customWidth="1"/>
    <col min="15875" max="15875" width="13.44140625" style="154" customWidth="1"/>
    <col min="15876" max="15876" width="1.44140625" style="154" customWidth="1"/>
    <col min="15877" max="15877" width="13.44140625" style="154" customWidth="1"/>
    <col min="15878" max="15878" width="1.44140625" style="154" customWidth="1"/>
    <col min="15879" max="15879" width="13.44140625" style="154" customWidth="1"/>
    <col min="15880" max="15880" width="1.44140625" style="154" customWidth="1"/>
    <col min="15881" max="15881" width="13.44140625" style="154" customWidth="1"/>
    <col min="15882" max="15882" width="1" style="154" customWidth="1"/>
    <col min="15883" max="15883" width="15.44140625" style="154" bestFit="1" customWidth="1"/>
    <col min="15884" max="16126" width="10.44140625" style="154"/>
    <col min="16127" max="16127" width="36.44140625" style="154" customWidth="1"/>
    <col min="16128" max="16128" width="12" style="154" customWidth="1"/>
    <col min="16129" max="16129" width="11.44140625" style="154" customWidth="1"/>
    <col min="16130" max="16130" width="1.44140625" style="154" customWidth="1"/>
    <col min="16131" max="16131" width="13.44140625" style="154" customWidth="1"/>
    <col min="16132" max="16132" width="1.44140625" style="154" customWidth="1"/>
    <col min="16133" max="16133" width="13.44140625" style="154" customWidth="1"/>
    <col min="16134" max="16134" width="1.44140625" style="154" customWidth="1"/>
    <col min="16135" max="16135" width="13.44140625" style="154" customWidth="1"/>
    <col min="16136" max="16136" width="1.44140625" style="154" customWidth="1"/>
    <col min="16137" max="16137" width="13.44140625" style="154" customWidth="1"/>
    <col min="16138" max="16138" width="1" style="154" customWidth="1"/>
    <col min="16139" max="16139" width="15.44140625" style="154" bestFit="1" customWidth="1"/>
    <col min="16140" max="16384" width="10.44140625" style="154"/>
  </cols>
  <sheetData>
    <row r="1" spans="1:9" ht="24.6">
      <c r="A1" s="312" t="s">
        <v>0</v>
      </c>
      <c r="B1" s="312"/>
      <c r="C1" s="312"/>
      <c r="D1" s="312"/>
      <c r="E1" s="312"/>
      <c r="F1" s="312"/>
      <c r="G1" s="312"/>
      <c r="H1" s="312"/>
    </row>
    <row r="2" spans="1:9" ht="24.6">
      <c r="A2" s="312" t="s">
        <v>83</v>
      </c>
      <c r="B2" s="312"/>
      <c r="C2" s="312"/>
      <c r="D2" s="312"/>
      <c r="E2" s="312"/>
      <c r="F2" s="312"/>
      <c r="G2" s="312"/>
      <c r="H2" s="312"/>
    </row>
    <row r="3" spans="1:9" ht="24.6">
      <c r="A3" s="312" t="str">
        <f>'PL_30.09.2566'!A62</f>
        <v>สำหรับงวดเก้าเดือนสิ้นสุดวันที่ 30 กันยายน 2566 (ยังไม่ได้ตรวจสอบ แต่สอบทานแล้ว)</v>
      </c>
      <c r="B3" s="312"/>
      <c r="C3" s="312"/>
      <c r="D3" s="312"/>
      <c r="E3" s="312"/>
      <c r="F3" s="312"/>
      <c r="G3" s="312"/>
      <c r="H3" s="312"/>
    </row>
    <row r="4" spans="1:9" ht="10.95" customHeight="1">
      <c r="A4" s="152"/>
      <c r="B4" s="152"/>
      <c r="C4" s="152"/>
      <c r="D4" s="152"/>
      <c r="E4" s="152"/>
      <c r="F4" s="152"/>
      <c r="G4" s="155"/>
      <c r="H4" s="152"/>
    </row>
    <row r="5" spans="1:9" ht="25.5" customHeight="1">
      <c r="A5" s="156"/>
      <c r="B5" s="157" t="s">
        <v>4</v>
      </c>
      <c r="C5" s="325" t="s">
        <v>2</v>
      </c>
      <c r="D5" s="325"/>
      <c r="E5" s="325"/>
      <c r="F5" s="158"/>
      <c r="G5" s="325" t="s">
        <v>3</v>
      </c>
      <c r="H5" s="325"/>
      <c r="I5" s="325"/>
    </row>
    <row r="6" spans="1:9" ht="24" customHeight="1">
      <c r="A6" s="156"/>
      <c r="B6" s="153"/>
      <c r="C6" s="159">
        <v>2566</v>
      </c>
      <c r="D6" s="160"/>
      <c r="E6" s="159">
        <v>2565</v>
      </c>
      <c r="F6" s="161"/>
      <c r="G6" s="159">
        <v>2566</v>
      </c>
      <c r="H6" s="160"/>
      <c r="I6" s="159">
        <v>2565</v>
      </c>
    </row>
    <row r="7" spans="1:9" ht="23.1" customHeight="1">
      <c r="A7" s="156"/>
      <c r="B7" s="156"/>
      <c r="C7" s="324" t="s">
        <v>151</v>
      </c>
      <c r="D7" s="324"/>
      <c r="E7" s="324"/>
      <c r="F7" s="324"/>
      <c r="G7" s="324"/>
      <c r="H7" s="324"/>
      <c r="I7" s="324"/>
    </row>
    <row r="8" spans="1:9" ht="23.1" customHeight="1">
      <c r="A8" s="162" t="s">
        <v>84</v>
      </c>
    </row>
    <row r="9" spans="1:9" ht="23.1" customHeight="1">
      <c r="A9" s="153" t="s">
        <v>187</v>
      </c>
      <c r="C9" s="13">
        <f>'PL_30.09.2566'!D86</f>
        <v>188193</v>
      </c>
      <c r="D9" s="13"/>
      <c r="E9" s="13">
        <v>160837</v>
      </c>
      <c r="F9" s="13"/>
      <c r="G9" s="16">
        <f>'PL_30.09.2566'!H86</f>
        <v>267832</v>
      </c>
      <c r="H9" s="13"/>
      <c r="I9" s="13">
        <f>'PL_30.09.2566'!J86</f>
        <v>312016</v>
      </c>
    </row>
    <row r="10" spans="1:9" ht="23.1" customHeight="1">
      <c r="A10" s="153" t="s">
        <v>238</v>
      </c>
      <c r="C10" s="13"/>
      <c r="D10" s="13"/>
      <c r="E10" s="13"/>
      <c r="F10" s="13"/>
      <c r="G10" s="16"/>
      <c r="H10" s="13"/>
      <c r="I10" s="13"/>
    </row>
    <row r="11" spans="1:9" ht="23.1" customHeight="1">
      <c r="A11" s="164" t="s">
        <v>85</v>
      </c>
      <c r="C11" s="13">
        <v>274058</v>
      </c>
      <c r="D11" s="13"/>
      <c r="E11" s="13">
        <v>278279</v>
      </c>
      <c r="F11" s="13"/>
      <c r="G11" s="16">
        <v>177935</v>
      </c>
      <c r="H11" s="13"/>
      <c r="I11" s="13">
        <v>176577</v>
      </c>
    </row>
    <row r="12" spans="1:9" ht="23.1" customHeight="1">
      <c r="A12" s="164" t="s">
        <v>212</v>
      </c>
      <c r="C12" s="13">
        <v>-1451</v>
      </c>
      <c r="D12" s="13"/>
      <c r="E12" s="13">
        <v>-88</v>
      </c>
      <c r="F12" s="13"/>
      <c r="G12" s="16">
        <v>-1451</v>
      </c>
      <c r="H12" s="13"/>
      <c r="I12" s="13">
        <v>-88</v>
      </c>
    </row>
    <row r="13" spans="1:9" ht="23.1" customHeight="1">
      <c r="A13" s="164" t="s">
        <v>171</v>
      </c>
      <c r="C13" s="13">
        <v>177</v>
      </c>
      <c r="D13" s="13"/>
      <c r="E13" s="114">
        <v>0</v>
      </c>
      <c r="F13" s="13"/>
      <c r="G13" s="114">
        <v>0</v>
      </c>
      <c r="H13" s="6"/>
      <c r="I13" s="114">
        <v>0</v>
      </c>
    </row>
    <row r="14" spans="1:9" ht="23.1" customHeight="1">
      <c r="A14" s="164" t="s">
        <v>242</v>
      </c>
      <c r="C14" s="13">
        <v>227</v>
      </c>
      <c r="D14" s="13"/>
      <c r="E14" s="13">
        <v>-157</v>
      </c>
      <c r="F14" s="13"/>
      <c r="G14" s="16">
        <v>227</v>
      </c>
      <c r="H14" s="13"/>
      <c r="I14" s="13">
        <v>-157</v>
      </c>
    </row>
    <row r="15" spans="1:9" ht="23.1" customHeight="1">
      <c r="A15" s="164" t="s">
        <v>177</v>
      </c>
      <c r="C15" s="114">
        <v>0</v>
      </c>
      <c r="D15" s="13"/>
      <c r="E15" s="13">
        <v>-506</v>
      </c>
      <c r="F15" s="13"/>
      <c r="G15" s="114">
        <v>0</v>
      </c>
      <c r="H15" s="13"/>
      <c r="I15" s="13">
        <v>-506</v>
      </c>
    </row>
    <row r="16" spans="1:9" ht="23.1" customHeight="1">
      <c r="A16" s="153" t="s">
        <v>236</v>
      </c>
      <c r="C16" s="13"/>
      <c r="D16" s="13"/>
      <c r="E16" s="13"/>
      <c r="F16" s="13"/>
      <c r="G16" s="16"/>
      <c r="H16" s="13"/>
      <c r="I16" s="13"/>
    </row>
    <row r="17" spans="1:11" ht="23.1" customHeight="1">
      <c r="A17" s="165" t="s">
        <v>196</v>
      </c>
      <c r="C17" s="13">
        <v>1254</v>
      </c>
      <c r="D17" s="13"/>
      <c r="E17" s="13">
        <v>1119</v>
      </c>
      <c r="F17" s="13"/>
      <c r="G17" s="16">
        <v>1253</v>
      </c>
      <c r="H17" s="13"/>
      <c r="I17" s="13">
        <v>1249</v>
      </c>
    </row>
    <row r="18" spans="1:11" ht="23.1" customHeight="1">
      <c r="A18" s="153" t="s">
        <v>226</v>
      </c>
      <c r="C18" s="13">
        <v>-1628</v>
      </c>
      <c r="D18" s="13"/>
      <c r="E18" s="114">
        <v>0</v>
      </c>
      <c r="F18" s="13"/>
      <c r="G18" s="16">
        <v>-1628</v>
      </c>
      <c r="H18" s="13"/>
      <c r="I18" s="114">
        <v>0</v>
      </c>
    </row>
    <row r="19" spans="1:11" ht="23.1" customHeight="1">
      <c r="A19" s="153" t="s">
        <v>222</v>
      </c>
      <c r="C19" s="114">
        <v>0</v>
      </c>
      <c r="D19" s="13"/>
      <c r="E19" s="13">
        <v>71</v>
      </c>
      <c r="F19" s="13"/>
      <c r="G19" s="114">
        <v>0</v>
      </c>
      <c r="H19" s="13"/>
      <c r="I19" s="13">
        <v>71</v>
      </c>
    </row>
    <row r="20" spans="1:11" ht="24.6">
      <c r="A20" s="153" t="s">
        <v>203</v>
      </c>
      <c r="C20" s="13"/>
      <c r="D20" s="13"/>
      <c r="E20" s="13"/>
      <c r="F20" s="13"/>
      <c r="G20" s="16"/>
      <c r="H20" s="13"/>
      <c r="I20" s="13"/>
    </row>
    <row r="21" spans="1:11" ht="21.75" hidden="1" customHeight="1">
      <c r="A21" s="153" t="s">
        <v>142</v>
      </c>
      <c r="C21" s="13"/>
      <c r="D21" s="13"/>
      <c r="E21" s="13"/>
      <c r="F21" s="13"/>
      <c r="G21" s="16"/>
      <c r="H21" s="13"/>
      <c r="I21" s="13"/>
    </row>
    <row r="22" spans="1:11" ht="21.75" hidden="1" customHeight="1">
      <c r="A22" s="153" t="s">
        <v>163</v>
      </c>
      <c r="C22" s="13"/>
      <c r="D22" s="13"/>
      <c r="E22" s="13"/>
      <c r="F22" s="13"/>
      <c r="G22" s="16"/>
      <c r="H22" s="13"/>
      <c r="I22" s="13"/>
    </row>
    <row r="23" spans="1:11" ht="23.1" hidden="1" customHeight="1">
      <c r="A23" s="165" t="s">
        <v>130</v>
      </c>
      <c r="C23" s="13"/>
      <c r="D23" s="13"/>
      <c r="E23" s="13"/>
      <c r="F23" s="13"/>
      <c r="G23" s="16"/>
      <c r="H23" s="13"/>
      <c r="I23" s="13"/>
    </row>
    <row r="24" spans="1:11" ht="23.1" customHeight="1">
      <c r="A24" s="165" t="s">
        <v>237</v>
      </c>
      <c r="C24" s="13">
        <v>21</v>
      </c>
      <c r="D24" s="13"/>
      <c r="E24" s="13">
        <v>10090</v>
      </c>
      <c r="F24" s="13"/>
      <c r="G24" s="16">
        <v>21</v>
      </c>
      <c r="H24" s="13"/>
      <c r="I24" s="13">
        <v>102</v>
      </c>
    </row>
    <row r="25" spans="1:11" ht="23.1" customHeight="1">
      <c r="A25" s="153" t="s">
        <v>129</v>
      </c>
      <c r="B25" s="163">
        <v>18</v>
      </c>
      <c r="C25" s="16">
        <v>7092</v>
      </c>
      <c r="D25" s="13"/>
      <c r="E25" s="16">
        <v>7001</v>
      </c>
      <c r="F25" s="13"/>
      <c r="G25" s="16">
        <v>7002</v>
      </c>
      <c r="H25" s="13"/>
      <c r="I25" s="13">
        <v>6910</v>
      </c>
    </row>
    <row r="26" spans="1:11" ht="21.75" customHeight="1">
      <c r="A26" s="153" t="s">
        <v>191</v>
      </c>
      <c r="C26" s="114">
        <v>0</v>
      </c>
      <c r="D26" s="6"/>
      <c r="E26" s="114">
        <v>0</v>
      </c>
      <c r="F26" s="6"/>
      <c r="G26" s="114">
        <v>0</v>
      </c>
      <c r="H26" s="13"/>
      <c r="I26" s="13">
        <v>1681</v>
      </c>
    </row>
    <row r="27" spans="1:11" ht="23.1" customHeight="1">
      <c r="A27" s="153" t="s">
        <v>189</v>
      </c>
      <c r="C27" s="114">
        <v>0</v>
      </c>
      <c r="D27" s="6"/>
      <c r="E27" s="114">
        <v>0</v>
      </c>
      <c r="F27" s="6"/>
      <c r="G27" s="114">
        <v>0</v>
      </c>
      <c r="H27" s="13"/>
      <c r="I27" s="13">
        <v>-2121</v>
      </c>
    </row>
    <row r="28" spans="1:11" ht="22.5" customHeight="1">
      <c r="A28" s="153" t="s">
        <v>223</v>
      </c>
      <c r="C28" s="16">
        <v>51283</v>
      </c>
      <c r="D28" s="13"/>
      <c r="E28" s="16">
        <v>153886</v>
      </c>
      <c r="F28" s="13"/>
      <c r="G28" s="16">
        <v>-11936</v>
      </c>
      <c r="H28" s="13"/>
      <c r="I28" s="16">
        <v>-31292</v>
      </c>
    </row>
    <row r="29" spans="1:11" ht="22.5" customHeight="1">
      <c r="A29" s="153" t="s">
        <v>233</v>
      </c>
      <c r="C29" s="114">
        <v>0</v>
      </c>
      <c r="D29" s="13"/>
      <c r="E29" s="13">
        <v>-5069</v>
      </c>
      <c r="F29" s="13"/>
      <c r="G29" s="114">
        <v>0</v>
      </c>
      <c r="H29" s="13"/>
      <c r="I29" s="13">
        <v>-5069</v>
      </c>
    </row>
    <row r="30" spans="1:11" ht="23.1" customHeight="1">
      <c r="A30" s="153" t="s">
        <v>234</v>
      </c>
      <c r="B30" s="163">
        <v>10.199999999999999</v>
      </c>
      <c r="C30" s="13">
        <v>-11524</v>
      </c>
      <c r="D30" s="13"/>
      <c r="E30" s="13">
        <v>-480</v>
      </c>
      <c r="F30" s="13"/>
      <c r="G30" s="114">
        <v>0</v>
      </c>
      <c r="H30" s="6"/>
      <c r="I30" s="114">
        <v>0</v>
      </c>
    </row>
    <row r="31" spans="1:11" ht="22.5" customHeight="1">
      <c r="A31" s="153" t="s">
        <v>204</v>
      </c>
      <c r="C31" s="114">
        <v>0</v>
      </c>
      <c r="D31" s="6"/>
      <c r="E31" s="114">
        <v>0</v>
      </c>
      <c r="F31" s="13"/>
      <c r="G31" s="16">
        <v>-13487</v>
      </c>
      <c r="H31" s="13"/>
      <c r="I31" s="114">
        <v>0</v>
      </c>
      <c r="J31" s="114"/>
      <c r="K31" s="166"/>
    </row>
    <row r="32" spans="1:11" ht="23.1" customHeight="1">
      <c r="A32" s="153" t="s">
        <v>86</v>
      </c>
      <c r="C32" s="16">
        <v>-459</v>
      </c>
      <c r="D32" s="13"/>
      <c r="E32" s="16">
        <v>-1510</v>
      </c>
      <c r="F32" s="13"/>
      <c r="G32" s="16">
        <v>-121383</v>
      </c>
      <c r="H32" s="13"/>
      <c r="I32" s="16">
        <v>-84386</v>
      </c>
    </row>
    <row r="33" spans="1:13" ht="23.1" customHeight="1">
      <c r="A33" s="153" t="s">
        <v>139</v>
      </c>
      <c r="C33" s="17">
        <v>161830</v>
      </c>
      <c r="D33" s="13"/>
      <c r="E33" s="17">
        <v>108006</v>
      </c>
      <c r="F33" s="13"/>
      <c r="G33" s="17">
        <v>146592</v>
      </c>
      <c r="H33" s="13"/>
      <c r="I33" s="17">
        <v>98625</v>
      </c>
    </row>
    <row r="34" spans="1:13" ht="23.1" customHeight="1">
      <c r="A34" s="153" t="s">
        <v>205</v>
      </c>
      <c r="C34" s="13"/>
      <c r="D34" s="13"/>
      <c r="E34" s="13"/>
      <c r="F34" s="13"/>
      <c r="G34" s="16"/>
      <c r="H34" s="13"/>
      <c r="I34" s="13"/>
    </row>
    <row r="35" spans="1:13" ht="23.1" customHeight="1">
      <c r="A35" s="153" t="s">
        <v>87</v>
      </c>
      <c r="C35" s="13">
        <f>SUM(C9:D33)</f>
        <v>669073</v>
      </c>
      <c r="D35" s="13"/>
      <c r="E35" s="13">
        <f>SUM(E9:F33)</f>
        <v>711479</v>
      </c>
      <c r="F35" s="13"/>
      <c r="G35" s="16">
        <f>SUM(G9:G33)</f>
        <v>450977</v>
      </c>
      <c r="H35" s="13"/>
      <c r="I35" s="13">
        <f>SUM(I9:J33)</f>
        <v>473612</v>
      </c>
    </row>
    <row r="36" spans="1:13" ht="24.6">
      <c r="A36" s="153" t="s">
        <v>88</v>
      </c>
      <c r="B36" s="156"/>
      <c r="C36" s="26"/>
      <c r="D36" s="26"/>
      <c r="E36" s="26"/>
      <c r="F36" s="26"/>
      <c r="G36" s="73"/>
      <c r="H36" s="26"/>
      <c r="I36" s="26"/>
    </row>
    <row r="37" spans="1:13" ht="23.1" customHeight="1">
      <c r="A37" s="153" t="s">
        <v>140</v>
      </c>
      <c r="C37" s="13">
        <v>116430</v>
      </c>
      <c r="D37" s="13"/>
      <c r="E37" s="13">
        <v>60482</v>
      </c>
      <c r="F37" s="13"/>
      <c r="G37" s="16">
        <v>97033</v>
      </c>
      <c r="H37" s="13"/>
      <c r="I37" s="13">
        <v>18502</v>
      </c>
    </row>
    <row r="38" spans="1:13" ht="24.6" customHeight="1">
      <c r="A38" s="153" t="s">
        <v>89</v>
      </c>
      <c r="C38" s="16">
        <v>59120</v>
      </c>
      <c r="D38" s="13"/>
      <c r="E38" s="16">
        <v>96695</v>
      </c>
      <c r="F38" s="13"/>
      <c r="G38" s="16">
        <v>47111</v>
      </c>
      <c r="H38" s="13"/>
      <c r="I38" s="16">
        <v>57975</v>
      </c>
      <c r="M38" s="167"/>
    </row>
    <row r="39" spans="1:13" ht="23.1" customHeight="1">
      <c r="A39" s="164" t="s">
        <v>90</v>
      </c>
      <c r="C39" s="13">
        <v>13033</v>
      </c>
      <c r="D39" s="13"/>
      <c r="E39" s="13">
        <v>-9372</v>
      </c>
      <c r="F39" s="13"/>
      <c r="G39" s="16">
        <f>14665</f>
        <v>14665</v>
      </c>
      <c r="H39" s="13"/>
      <c r="I39" s="13">
        <v>-8564</v>
      </c>
      <c r="M39" s="167"/>
    </row>
    <row r="40" spans="1:13" ht="23.1" customHeight="1">
      <c r="A40" s="153" t="s">
        <v>91</v>
      </c>
      <c r="C40" s="13">
        <v>1685</v>
      </c>
      <c r="D40" s="13"/>
      <c r="E40" s="16">
        <v>-2767</v>
      </c>
      <c r="F40" s="13"/>
      <c r="G40" s="16">
        <v>63</v>
      </c>
      <c r="H40" s="13"/>
      <c r="I40" s="13">
        <v>-78</v>
      </c>
      <c r="M40" s="167"/>
    </row>
    <row r="41" spans="1:13" ht="23.1" customHeight="1">
      <c r="A41" s="153" t="s">
        <v>149</v>
      </c>
      <c r="C41" s="13"/>
      <c r="D41" s="13"/>
      <c r="E41" s="13"/>
      <c r="F41" s="13"/>
      <c r="G41" s="16"/>
      <c r="H41" s="13"/>
      <c r="I41" s="13"/>
      <c r="M41" s="167"/>
    </row>
    <row r="42" spans="1:13" ht="23.1" customHeight="1">
      <c r="A42" s="164" t="s">
        <v>141</v>
      </c>
      <c r="C42" s="13">
        <v>-113873</v>
      </c>
      <c r="D42" s="13"/>
      <c r="E42" s="13">
        <v>-69481</v>
      </c>
      <c r="F42" s="13"/>
      <c r="G42" s="16">
        <v>-142677</v>
      </c>
      <c r="H42" s="13"/>
      <c r="I42" s="13">
        <v>-17654</v>
      </c>
      <c r="M42" s="167"/>
    </row>
    <row r="43" spans="1:13" ht="23.1" customHeight="1">
      <c r="A43" s="164" t="s">
        <v>178</v>
      </c>
      <c r="C43" s="13">
        <v>-100</v>
      </c>
      <c r="D43" s="13"/>
      <c r="E43" s="114">
        <v>0</v>
      </c>
      <c r="F43" s="6"/>
      <c r="G43" s="114">
        <v>0</v>
      </c>
      <c r="H43" s="6"/>
      <c r="I43" s="114">
        <v>0</v>
      </c>
      <c r="M43" s="167"/>
    </row>
    <row r="44" spans="1:13" ht="23.1" customHeight="1">
      <c r="A44" s="153" t="s">
        <v>92</v>
      </c>
      <c r="C44" s="21">
        <v>5868</v>
      </c>
      <c r="D44" s="13"/>
      <c r="E44" s="13">
        <v>-14442</v>
      </c>
      <c r="F44" s="13"/>
      <c r="G44" s="16">
        <v>-3696</v>
      </c>
      <c r="H44" s="13"/>
      <c r="I44" s="13">
        <v>-1088</v>
      </c>
    </row>
    <row r="45" spans="1:13" ht="23.1" customHeight="1">
      <c r="A45" s="153" t="s">
        <v>93</v>
      </c>
      <c r="C45" s="27">
        <v>-685</v>
      </c>
      <c r="D45" s="18"/>
      <c r="E45" s="27">
        <v>-1673</v>
      </c>
      <c r="F45" s="18"/>
      <c r="G45" s="17">
        <v>-1367</v>
      </c>
      <c r="H45" s="18"/>
      <c r="I45" s="27">
        <v>-2106</v>
      </c>
    </row>
    <row r="46" spans="1:13" ht="23.1" customHeight="1">
      <c r="A46" s="164" t="s">
        <v>94</v>
      </c>
      <c r="C46" s="13">
        <f>SUM(C37:C45)+C35</f>
        <v>750551</v>
      </c>
      <c r="D46" s="13">
        <f t="shared" ref="D46" si="0">SUM(D35:D45)</f>
        <v>0</v>
      </c>
      <c r="E46" s="13">
        <f>SUM(E37:E45)+E35</f>
        <v>770921</v>
      </c>
      <c r="F46" s="13"/>
      <c r="G46" s="16">
        <f>SUM(G37:G45)+G35</f>
        <v>462109</v>
      </c>
      <c r="H46" s="13"/>
      <c r="I46" s="13">
        <f>SUM(I37:I45)+I35</f>
        <v>520599</v>
      </c>
      <c r="L46" s="167"/>
      <c r="M46" s="167"/>
    </row>
    <row r="47" spans="1:13" ht="23.1" customHeight="1">
      <c r="A47" s="164" t="s">
        <v>115</v>
      </c>
      <c r="C47" s="114">
        <v>0</v>
      </c>
      <c r="D47" s="13"/>
      <c r="E47" s="13">
        <v>-2884</v>
      </c>
      <c r="F47" s="13"/>
      <c r="G47" s="114">
        <v>0</v>
      </c>
      <c r="H47" s="13"/>
      <c r="I47" s="13">
        <v>-2884</v>
      </c>
      <c r="L47" s="167"/>
      <c r="M47" s="167"/>
    </row>
    <row r="48" spans="1:13" ht="23.1" customHeight="1">
      <c r="A48" s="164" t="s">
        <v>95</v>
      </c>
      <c r="C48" s="13">
        <v>-45779</v>
      </c>
      <c r="D48" s="13"/>
      <c r="E48" s="13">
        <v>-59790</v>
      </c>
      <c r="F48" s="13"/>
      <c r="G48" s="16">
        <v>-45519</v>
      </c>
      <c r="H48" s="13"/>
      <c r="I48" s="13">
        <v>-59038</v>
      </c>
      <c r="L48" s="167"/>
      <c r="M48" s="167"/>
    </row>
    <row r="49" spans="1:13" ht="23.1" customHeight="1">
      <c r="A49" s="152" t="s">
        <v>96</v>
      </c>
      <c r="C49" s="20">
        <f>SUM(C46:C48)</f>
        <v>704772</v>
      </c>
      <c r="D49" s="19"/>
      <c r="E49" s="20">
        <f>SUM(E46:E48)</f>
        <v>708247</v>
      </c>
      <c r="F49" s="19"/>
      <c r="G49" s="74">
        <f>SUM(G46:G48)</f>
        <v>416590</v>
      </c>
      <c r="H49" s="19"/>
      <c r="I49" s="20">
        <f>SUM(I46:I48)</f>
        <v>458677</v>
      </c>
      <c r="L49" s="167"/>
      <c r="M49" s="167"/>
    </row>
    <row r="50" spans="1:13" ht="23.1" customHeight="1">
      <c r="A50" s="152"/>
      <c r="C50" s="23"/>
      <c r="D50" s="14"/>
      <c r="E50" s="15"/>
      <c r="F50" s="14"/>
      <c r="G50" s="75"/>
      <c r="H50" s="14"/>
      <c r="I50" s="15"/>
      <c r="L50" s="167"/>
      <c r="M50" s="167"/>
    </row>
    <row r="51" spans="1:13" ht="23.1" customHeight="1">
      <c r="A51" s="312" t="s">
        <v>0</v>
      </c>
      <c r="B51" s="312"/>
      <c r="C51" s="312"/>
      <c r="D51" s="312"/>
      <c r="E51" s="312"/>
      <c r="F51" s="312"/>
      <c r="G51" s="312"/>
      <c r="H51" s="312"/>
      <c r="L51" s="167"/>
      <c r="M51" s="167"/>
    </row>
    <row r="52" spans="1:13" ht="23.1" customHeight="1">
      <c r="A52" s="312" t="s">
        <v>97</v>
      </c>
      <c r="B52" s="312"/>
      <c r="C52" s="312"/>
      <c r="D52" s="312"/>
      <c r="E52" s="312"/>
      <c r="F52" s="312"/>
      <c r="G52" s="312"/>
      <c r="H52" s="312"/>
      <c r="L52" s="167"/>
      <c r="M52" s="167"/>
    </row>
    <row r="53" spans="1:13" ht="23.1" customHeight="1">
      <c r="A53" s="312" t="str">
        <f>A3</f>
        <v>สำหรับงวดเก้าเดือนสิ้นสุดวันที่ 30 กันยายน 2566 (ยังไม่ได้ตรวจสอบ แต่สอบทานแล้ว)</v>
      </c>
      <c r="B53" s="312"/>
      <c r="C53" s="312"/>
      <c r="D53" s="312"/>
      <c r="E53" s="312"/>
      <c r="F53" s="312"/>
      <c r="G53" s="312"/>
      <c r="H53" s="312"/>
      <c r="L53" s="167"/>
      <c r="M53" s="167"/>
    </row>
    <row r="54" spans="1:13" ht="11.55" customHeight="1">
      <c r="A54" s="152"/>
      <c r="B54" s="152"/>
      <c r="C54" s="152"/>
      <c r="D54" s="152"/>
      <c r="E54" s="152"/>
      <c r="F54" s="152"/>
      <c r="G54" s="155"/>
      <c r="H54" s="152"/>
      <c r="L54" s="167"/>
      <c r="M54" s="167"/>
    </row>
    <row r="55" spans="1:13" ht="23.1" customHeight="1">
      <c r="A55" s="152"/>
      <c r="B55" s="168" t="s">
        <v>4</v>
      </c>
      <c r="C55" s="323" t="s">
        <v>2</v>
      </c>
      <c r="D55" s="323"/>
      <c r="E55" s="323"/>
      <c r="F55" s="169"/>
      <c r="G55" s="323" t="s">
        <v>3</v>
      </c>
      <c r="H55" s="323"/>
      <c r="I55" s="323"/>
      <c r="L55" s="167"/>
      <c r="M55" s="167"/>
    </row>
    <row r="56" spans="1:13" ht="23.1" customHeight="1">
      <c r="A56" s="156"/>
      <c r="B56" s="153"/>
      <c r="C56" s="159">
        <v>2566</v>
      </c>
      <c r="D56" s="160"/>
      <c r="E56" s="159">
        <v>2565</v>
      </c>
      <c r="F56" s="161"/>
      <c r="G56" s="159">
        <v>2566</v>
      </c>
      <c r="H56" s="160"/>
      <c r="I56" s="159">
        <v>2565</v>
      </c>
      <c r="L56" s="167"/>
      <c r="M56" s="167"/>
    </row>
    <row r="57" spans="1:13" ht="23.1" customHeight="1">
      <c r="A57" s="156"/>
      <c r="B57" s="156"/>
      <c r="C57" s="322" t="s">
        <v>151</v>
      </c>
      <c r="D57" s="322"/>
      <c r="E57" s="322"/>
      <c r="F57" s="322"/>
      <c r="G57" s="322"/>
      <c r="H57" s="322"/>
      <c r="I57" s="322"/>
      <c r="L57" s="167"/>
      <c r="M57" s="167"/>
    </row>
    <row r="58" spans="1:13" ht="24.6">
      <c r="A58" s="162" t="s">
        <v>98</v>
      </c>
      <c r="D58" s="12"/>
      <c r="E58" s="12"/>
      <c r="F58" s="12"/>
      <c r="G58" s="76"/>
      <c r="H58" s="12"/>
      <c r="I58" s="12"/>
      <c r="L58" s="167"/>
      <c r="M58" s="167"/>
    </row>
    <row r="59" spans="1:13" ht="23.1" customHeight="1">
      <c r="A59" s="165" t="s">
        <v>200</v>
      </c>
      <c r="C59" s="13">
        <v>51810</v>
      </c>
      <c r="D59" s="13"/>
      <c r="E59" s="13">
        <v>22374</v>
      </c>
      <c r="F59" s="13"/>
      <c r="G59" s="16">
        <v>30780</v>
      </c>
      <c r="H59" s="13"/>
      <c r="I59" s="114">
        <v>0</v>
      </c>
      <c r="L59" s="167"/>
      <c r="M59" s="167"/>
    </row>
    <row r="60" spans="1:13" ht="23.1" customHeight="1">
      <c r="A60" s="153" t="s">
        <v>207</v>
      </c>
      <c r="B60" s="163">
        <v>4</v>
      </c>
      <c r="C60" s="13">
        <v>-1000</v>
      </c>
      <c r="D60" s="13"/>
      <c r="E60" s="114">
        <v>0</v>
      </c>
      <c r="F60" s="13"/>
      <c r="G60" s="16">
        <v>-1000</v>
      </c>
      <c r="H60" s="13"/>
      <c r="I60" s="13">
        <v>-77788</v>
      </c>
    </row>
    <row r="61" spans="1:13" ht="24.6">
      <c r="A61" s="153" t="s">
        <v>184</v>
      </c>
      <c r="B61" s="163">
        <v>4</v>
      </c>
      <c r="C61" s="13">
        <v>2209</v>
      </c>
      <c r="D61" s="13"/>
      <c r="E61" s="114">
        <v>0</v>
      </c>
      <c r="F61" s="13"/>
      <c r="G61" s="16">
        <v>2000</v>
      </c>
      <c r="H61" s="13"/>
      <c r="I61" s="13">
        <v>44572</v>
      </c>
    </row>
    <row r="62" spans="1:13" ht="23.1" customHeight="1">
      <c r="A62" s="153" t="s">
        <v>208</v>
      </c>
      <c r="C62" s="114">
        <v>0</v>
      </c>
      <c r="D62" s="6"/>
      <c r="E62" s="114">
        <v>0</v>
      </c>
      <c r="F62" s="13"/>
      <c r="G62" s="114">
        <v>0</v>
      </c>
      <c r="H62" s="13"/>
      <c r="I62" s="13">
        <v>-55140</v>
      </c>
    </row>
    <row r="63" spans="1:13" ht="24.6">
      <c r="A63" s="153" t="s">
        <v>125</v>
      </c>
      <c r="B63" s="163">
        <v>4</v>
      </c>
      <c r="C63" s="114">
        <v>0</v>
      </c>
      <c r="D63" s="6"/>
      <c r="E63" s="114">
        <v>0</v>
      </c>
      <c r="F63" s="13"/>
      <c r="G63" s="16">
        <v>67622</v>
      </c>
      <c r="H63" s="13"/>
      <c r="I63" s="13">
        <v>34553</v>
      </c>
    </row>
    <row r="64" spans="1:13" ht="23.1" customHeight="1">
      <c r="A64" s="153" t="s">
        <v>131</v>
      </c>
      <c r="C64" s="16">
        <v>-105222</v>
      </c>
      <c r="D64" s="13"/>
      <c r="E64" s="13">
        <v>-183020</v>
      </c>
      <c r="F64" s="13"/>
      <c r="G64" s="16">
        <v>-69025</v>
      </c>
      <c r="H64" s="13"/>
      <c r="I64" s="13">
        <v>-117354</v>
      </c>
      <c r="J64" s="170"/>
    </row>
    <row r="65" spans="1:12" ht="23.1" customHeight="1">
      <c r="A65" s="153" t="s">
        <v>214</v>
      </c>
      <c r="B65" s="163">
        <v>10.1</v>
      </c>
      <c r="C65" s="13">
        <v>-46458</v>
      </c>
      <c r="D65" s="13"/>
      <c r="E65" s="114">
        <v>0</v>
      </c>
      <c r="F65" s="13"/>
      <c r="G65" s="16">
        <v>-25540</v>
      </c>
      <c r="H65" s="13"/>
      <c r="I65" s="114">
        <v>0</v>
      </c>
      <c r="J65" s="170"/>
    </row>
    <row r="66" spans="1:12" ht="23.1" customHeight="1">
      <c r="A66" s="153" t="s">
        <v>224</v>
      </c>
      <c r="C66" s="13"/>
      <c r="D66" s="13"/>
      <c r="E66" s="13"/>
      <c r="F66" s="13"/>
      <c r="G66" s="16"/>
      <c r="H66" s="13"/>
      <c r="I66" s="13"/>
      <c r="J66" s="170"/>
    </row>
    <row r="67" spans="1:12" ht="23.1" customHeight="1">
      <c r="A67" s="164" t="s">
        <v>225</v>
      </c>
      <c r="C67" s="13">
        <v>523</v>
      </c>
      <c r="D67" s="13"/>
      <c r="E67" s="13">
        <v>178</v>
      </c>
      <c r="F67" s="13"/>
      <c r="G67" s="16">
        <v>514</v>
      </c>
      <c r="H67" s="13"/>
      <c r="I67" s="13">
        <v>178</v>
      </c>
      <c r="J67" s="170"/>
    </row>
    <row r="68" spans="1:12" ht="23.1" customHeight="1">
      <c r="A68" s="153" t="s">
        <v>217</v>
      </c>
      <c r="C68" s="13">
        <v>1628</v>
      </c>
      <c r="D68" s="13"/>
      <c r="E68" s="114">
        <v>0</v>
      </c>
      <c r="F68" s="13"/>
      <c r="G68" s="16">
        <v>1628</v>
      </c>
      <c r="H68" s="13"/>
      <c r="I68" s="114">
        <v>0</v>
      </c>
      <c r="J68" s="170"/>
    </row>
    <row r="69" spans="1:12" ht="23.1" customHeight="1">
      <c r="A69" s="153" t="s">
        <v>209</v>
      </c>
      <c r="C69" s="13">
        <v>-6338</v>
      </c>
      <c r="D69" s="13"/>
      <c r="E69" s="13">
        <v>-5692</v>
      </c>
      <c r="F69" s="13"/>
      <c r="G69" s="16">
        <v>-4786</v>
      </c>
      <c r="H69" s="13"/>
      <c r="I69" s="13">
        <v>-4449</v>
      </c>
    </row>
    <row r="70" spans="1:12" ht="23.1" customHeight="1">
      <c r="A70" s="153" t="s">
        <v>211</v>
      </c>
      <c r="C70" s="13">
        <v>-43</v>
      </c>
      <c r="D70" s="6"/>
      <c r="E70" s="114">
        <v>0</v>
      </c>
      <c r="F70" s="6"/>
      <c r="G70" s="13">
        <v>-43</v>
      </c>
      <c r="H70" s="6"/>
      <c r="I70" s="114">
        <v>0</v>
      </c>
      <c r="J70" s="170"/>
    </row>
    <row r="71" spans="1:12" ht="23.1" customHeight="1">
      <c r="A71" s="153" t="s">
        <v>116</v>
      </c>
      <c r="C71" s="13">
        <v>-4863</v>
      </c>
      <c r="D71" s="13"/>
      <c r="E71" s="13">
        <v>-1646</v>
      </c>
      <c r="F71" s="13"/>
      <c r="G71" s="16">
        <v>-4863</v>
      </c>
      <c r="H71" s="13"/>
      <c r="I71" s="13">
        <v>-1516</v>
      </c>
      <c r="J71" s="170"/>
    </row>
    <row r="72" spans="1:12" ht="24.6">
      <c r="A72" s="153" t="s">
        <v>210</v>
      </c>
      <c r="B72" s="163">
        <v>10.1</v>
      </c>
      <c r="C72" s="114">
        <v>0</v>
      </c>
      <c r="D72" s="6"/>
      <c r="E72" s="114">
        <v>0</v>
      </c>
      <c r="F72" s="13"/>
      <c r="G72" s="16">
        <v>13487</v>
      </c>
      <c r="H72" s="13"/>
      <c r="I72" s="114">
        <v>0</v>
      </c>
    </row>
    <row r="73" spans="1:12" ht="23.1" customHeight="1">
      <c r="A73" s="153" t="s">
        <v>117</v>
      </c>
      <c r="C73" s="13">
        <v>1535</v>
      </c>
      <c r="D73" s="13"/>
      <c r="E73" s="13">
        <v>819</v>
      </c>
      <c r="F73" s="13"/>
      <c r="G73" s="16">
        <v>121355</v>
      </c>
      <c r="H73" s="13"/>
      <c r="I73" s="13">
        <v>79276</v>
      </c>
    </row>
    <row r="74" spans="1:12">
      <c r="A74" s="171" t="s">
        <v>239</v>
      </c>
      <c r="C74" s="20">
        <f>SUM(C59:C73)</f>
        <v>-106219</v>
      </c>
      <c r="D74" s="19"/>
      <c r="E74" s="20">
        <f>SUM(E59:E73)</f>
        <v>-166987</v>
      </c>
      <c r="F74" s="19"/>
      <c r="G74" s="74">
        <f>SUM(G59:G73)</f>
        <v>132129</v>
      </c>
      <c r="H74" s="19"/>
      <c r="I74" s="20">
        <f>SUM(I59:I73)</f>
        <v>-97668</v>
      </c>
    </row>
    <row r="75" spans="1:12" ht="23.1" customHeight="1">
      <c r="A75" s="162" t="s">
        <v>99</v>
      </c>
      <c r="C75" s="13"/>
      <c r="D75" s="13"/>
      <c r="E75" s="13"/>
      <c r="F75" s="13"/>
      <c r="G75" s="16"/>
      <c r="H75" s="13"/>
      <c r="I75" s="13"/>
    </row>
    <row r="76" spans="1:12" ht="23.1" customHeight="1">
      <c r="A76" s="172" t="s">
        <v>118</v>
      </c>
      <c r="C76" s="13">
        <v>-33029</v>
      </c>
      <c r="D76" s="13"/>
      <c r="E76" s="13">
        <v>-24499</v>
      </c>
      <c r="F76" s="21"/>
      <c r="G76" s="77">
        <v>-33012</v>
      </c>
      <c r="H76" s="21"/>
      <c r="I76" s="21">
        <v>-24013</v>
      </c>
    </row>
    <row r="77" spans="1:12" ht="23.1" customHeight="1">
      <c r="A77" s="153" t="s">
        <v>186</v>
      </c>
      <c r="C77" s="114">
        <v>0</v>
      </c>
      <c r="D77" s="18"/>
      <c r="E77" s="13">
        <v>-22374</v>
      </c>
      <c r="F77" s="22"/>
      <c r="G77" s="114">
        <v>0</v>
      </c>
      <c r="H77" s="6"/>
      <c r="I77" s="114">
        <v>0</v>
      </c>
    </row>
    <row r="78" spans="1:12" ht="23.1" customHeight="1">
      <c r="A78" s="172" t="s">
        <v>126</v>
      </c>
      <c r="C78" s="13">
        <v>-1922164</v>
      </c>
      <c r="D78" s="13"/>
      <c r="E78" s="13">
        <v>-469280</v>
      </c>
      <c r="F78" s="21"/>
      <c r="G78" s="77">
        <v>-1720524</v>
      </c>
      <c r="H78" s="21"/>
      <c r="I78" s="21">
        <v>-469280</v>
      </c>
      <c r="L78" s="149"/>
    </row>
    <row r="79" spans="1:12" ht="23.1" customHeight="1">
      <c r="A79" s="172" t="s">
        <v>122</v>
      </c>
      <c r="C79" s="16">
        <v>1954666</v>
      </c>
      <c r="D79" s="13"/>
      <c r="E79" s="16">
        <v>549344</v>
      </c>
      <c r="F79" s="21"/>
      <c r="G79" s="77">
        <v>1762676</v>
      </c>
      <c r="H79" s="21"/>
      <c r="I79" s="21">
        <v>504032</v>
      </c>
      <c r="L79" s="83"/>
    </row>
    <row r="80" spans="1:12" ht="23.1" customHeight="1">
      <c r="A80" s="153" t="s">
        <v>120</v>
      </c>
      <c r="B80" s="163">
        <v>17</v>
      </c>
      <c r="C80" s="13">
        <v>-409923</v>
      </c>
      <c r="D80" s="18"/>
      <c r="E80" s="13">
        <v>-346310</v>
      </c>
      <c r="F80" s="22"/>
      <c r="G80" s="78">
        <v>-409767</v>
      </c>
      <c r="H80" s="22"/>
      <c r="I80" s="22">
        <v>-345904.8</v>
      </c>
    </row>
    <row r="81" spans="1:15" ht="23.1" customHeight="1">
      <c r="A81" s="164" t="s">
        <v>119</v>
      </c>
      <c r="B81" s="163">
        <v>17</v>
      </c>
      <c r="C81" s="13">
        <v>6527</v>
      </c>
      <c r="D81" s="13"/>
      <c r="E81" s="13">
        <v>38236</v>
      </c>
      <c r="F81" s="21"/>
      <c r="G81" s="77">
        <v>6527</v>
      </c>
      <c r="H81" s="21"/>
      <c r="I81" s="21">
        <v>38236.130939999995</v>
      </c>
    </row>
    <row r="82" spans="1:15" ht="23.1" customHeight="1">
      <c r="A82" s="153" t="s">
        <v>121</v>
      </c>
      <c r="B82" s="163">
        <v>17</v>
      </c>
      <c r="C82" s="21">
        <v>-200</v>
      </c>
      <c r="D82" s="18"/>
      <c r="E82" s="13">
        <v>-798</v>
      </c>
      <c r="F82" s="22"/>
      <c r="G82" s="77">
        <v>-200</v>
      </c>
      <c r="H82" s="22"/>
      <c r="I82" s="21">
        <v>-798.45000098444598</v>
      </c>
    </row>
    <row r="83" spans="1:15" ht="23.1" customHeight="1">
      <c r="A83" s="153" t="s">
        <v>218</v>
      </c>
      <c r="B83" s="163">
        <v>20</v>
      </c>
      <c r="C83" s="13">
        <v>-38400</v>
      </c>
      <c r="D83" s="18"/>
      <c r="E83" s="114">
        <v>0</v>
      </c>
      <c r="F83" s="22"/>
      <c r="G83" s="16">
        <v>-38400</v>
      </c>
      <c r="H83" s="22"/>
      <c r="I83" s="114">
        <v>0</v>
      </c>
    </row>
    <row r="84" spans="1:15" ht="23.1" customHeight="1">
      <c r="A84" s="153" t="s">
        <v>179</v>
      </c>
      <c r="C84" s="13">
        <v>-155357</v>
      </c>
      <c r="D84" s="18"/>
      <c r="E84" s="13">
        <v>-95625</v>
      </c>
      <c r="F84" s="13"/>
      <c r="G84" s="16">
        <v>-141895</v>
      </c>
      <c r="H84" s="13"/>
      <c r="I84" s="13">
        <v>-88123.707666600589</v>
      </c>
    </row>
    <row r="85" spans="1:15" ht="23.1" customHeight="1">
      <c r="A85" s="171" t="s">
        <v>245</v>
      </c>
      <c r="C85" s="28">
        <f>SUM(C76:C84)</f>
        <v>-597880</v>
      </c>
      <c r="D85" s="18"/>
      <c r="E85" s="28">
        <f>SUM(E76:E84)</f>
        <v>-371306</v>
      </c>
      <c r="F85" s="19"/>
      <c r="G85" s="79">
        <f>SUM(G76:G84)</f>
        <v>-574595</v>
      </c>
      <c r="H85" s="19"/>
      <c r="I85" s="28">
        <f>SUM(I76:I84)</f>
        <v>-385851.82672758499</v>
      </c>
    </row>
    <row r="86" spans="1:15" ht="23.1" customHeight="1">
      <c r="A86" s="153" t="s">
        <v>244</v>
      </c>
      <c r="C86" s="27">
        <v>-23124</v>
      </c>
      <c r="D86" s="18"/>
      <c r="E86" s="27">
        <v>-113975</v>
      </c>
      <c r="F86" s="18"/>
      <c r="G86" s="173">
        <v>0</v>
      </c>
      <c r="H86" s="18"/>
      <c r="I86" s="173">
        <v>0</v>
      </c>
    </row>
    <row r="87" spans="1:15" ht="23.1" customHeight="1">
      <c r="A87" s="171" t="s">
        <v>215</v>
      </c>
      <c r="C87" s="19">
        <f>+C49+C74+C85+C86</f>
        <v>-22451</v>
      </c>
      <c r="D87" s="19"/>
      <c r="E87" s="19">
        <f>+E49+E74+E85+E86</f>
        <v>55979</v>
      </c>
      <c r="F87" s="19"/>
      <c r="G87" s="80">
        <f>+G49+G74+G85+G86</f>
        <v>-25876</v>
      </c>
      <c r="H87" s="19"/>
      <c r="I87" s="19">
        <f>+I49+I74+I85+I86</f>
        <v>-24842.826727584994</v>
      </c>
    </row>
    <row r="88" spans="1:15" ht="23.1" customHeight="1">
      <c r="A88" s="164" t="s">
        <v>160</v>
      </c>
      <c r="C88" s="13">
        <v>122657</v>
      </c>
      <c r="D88" s="13"/>
      <c r="E88" s="13">
        <v>193934</v>
      </c>
      <c r="F88" s="13"/>
      <c r="G88" s="16">
        <f>'BS_30.09.2566'!K10</f>
        <v>96379</v>
      </c>
      <c r="H88" s="13"/>
      <c r="I88" s="13">
        <v>164131</v>
      </c>
      <c r="K88" s="84"/>
      <c r="L88" s="174"/>
      <c r="M88" s="174"/>
    </row>
    <row r="89" spans="1:15" ht="23.1" customHeight="1" thickBot="1">
      <c r="A89" s="175" t="s">
        <v>161</v>
      </c>
      <c r="C89" s="24">
        <f>SUM(C87:C88)</f>
        <v>100206</v>
      </c>
      <c r="D89" s="19"/>
      <c r="E89" s="24">
        <f>SUM(E87:E88)</f>
        <v>249913</v>
      </c>
      <c r="F89" s="19"/>
      <c r="G89" s="81">
        <f>SUM(G87:G88)</f>
        <v>70503</v>
      </c>
      <c r="H89" s="19"/>
      <c r="I89" s="24">
        <f>SUM(I87:I88)</f>
        <v>139288.17327241501</v>
      </c>
      <c r="K89" s="82">
        <f>C89-'BS_30.09.2566'!E10</f>
        <v>0</v>
      </c>
      <c r="L89" s="82"/>
      <c r="M89" s="82">
        <f>'BS_30.09.2566'!I10-G89</f>
        <v>0</v>
      </c>
      <c r="N89" s="176"/>
    </row>
    <row r="90" spans="1:15" ht="25.2" thickTop="1">
      <c r="I90" s="177"/>
      <c r="K90" s="84"/>
      <c r="L90" s="174"/>
      <c r="M90" s="174"/>
      <c r="N90" s="170"/>
      <c r="O90" s="178"/>
    </row>
    <row r="91" spans="1:15" ht="24.6">
      <c r="A91" s="312" t="s">
        <v>0</v>
      </c>
      <c r="B91" s="312"/>
      <c r="C91" s="312"/>
      <c r="D91" s="312"/>
      <c r="E91" s="312"/>
      <c r="F91" s="312"/>
      <c r="G91" s="312"/>
      <c r="H91" s="312"/>
      <c r="K91" s="167"/>
      <c r="N91" s="170"/>
      <c r="O91" s="178"/>
    </row>
    <row r="92" spans="1:15" ht="24.6">
      <c r="A92" s="312" t="s">
        <v>97</v>
      </c>
      <c r="B92" s="312"/>
      <c r="C92" s="312"/>
      <c r="D92" s="312"/>
      <c r="E92" s="312"/>
      <c r="F92" s="312"/>
      <c r="G92" s="312"/>
      <c r="H92" s="312"/>
      <c r="K92" s="167"/>
      <c r="N92" s="170"/>
      <c r="O92" s="178"/>
    </row>
    <row r="93" spans="1:15" ht="24.6">
      <c r="A93" s="312" t="str">
        <f>A53</f>
        <v>สำหรับงวดเก้าเดือนสิ้นสุดวันที่ 30 กันยายน 2566 (ยังไม่ได้ตรวจสอบ แต่สอบทานแล้ว)</v>
      </c>
      <c r="B93" s="312"/>
      <c r="C93" s="312"/>
      <c r="D93" s="312"/>
      <c r="E93" s="312"/>
      <c r="F93" s="312"/>
      <c r="G93" s="312"/>
      <c r="H93" s="312"/>
      <c r="K93" s="167"/>
      <c r="N93" s="170"/>
      <c r="O93" s="178"/>
    </row>
    <row r="94" spans="1:15" ht="24.6">
      <c r="A94" s="152"/>
      <c r="B94" s="152"/>
      <c r="C94" s="152"/>
      <c r="D94" s="152"/>
      <c r="E94" s="152"/>
      <c r="F94" s="152"/>
      <c r="G94" s="155"/>
      <c r="H94" s="152"/>
      <c r="K94" s="167"/>
      <c r="N94" s="170"/>
      <c r="O94" s="178"/>
    </row>
    <row r="95" spans="1:15">
      <c r="A95" s="152"/>
      <c r="B95" s="168" t="s">
        <v>4</v>
      </c>
      <c r="C95" s="323" t="s">
        <v>2</v>
      </c>
      <c r="D95" s="323"/>
      <c r="E95" s="323"/>
      <c r="F95" s="169"/>
      <c r="G95" s="323" t="s">
        <v>3</v>
      </c>
      <c r="H95" s="323"/>
      <c r="I95" s="323"/>
      <c r="K95" s="167"/>
      <c r="N95" s="170"/>
      <c r="O95" s="178"/>
    </row>
    <row r="96" spans="1:15" ht="24.6">
      <c r="A96" s="156"/>
      <c r="B96" s="153"/>
      <c r="C96" s="159">
        <v>2566</v>
      </c>
      <c r="D96" s="160"/>
      <c r="E96" s="159">
        <v>2565</v>
      </c>
      <c r="F96" s="161"/>
      <c r="G96" s="159">
        <v>2566</v>
      </c>
      <c r="H96" s="160"/>
      <c r="I96" s="159">
        <v>2565</v>
      </c>
      <c r="K96" s="167"/>
      <c r="N96" s="170"/>
      <c r="O96" s="178"/>
    </row>
    <row r="97" spans="1:15" ht="24.6">
      <c r="A97" s="156"/>
      <c r="B97" s="156"/>
      <c r="C97" s="322" t="s">
        <v>151</v>
      </c>
      <c r="D97" s="322"/>
      <c r="E97" s="322"/>
      <c r="F97" s="322"/>
      <c r="G97" s="322"/>
      <c r="H97" s="322"/>
      <c r="I97" s="322"/>
      <c r="K97" s="167"/>
      <c r="N97" s="170"/>
      <c r="O97" s="178"/>
    </row>
    <row r="98" spans="1:15" ht="23.1" customHeight="1">
      <c r="A98" s="162" t="s">
        <v>100</v>
      </c>
      <c r="B98" s="153"/>
      <c r="C98" s="13"/>
      <c r="E98" s="177"/>
      <c r="G98" s="179"/>
      <c r="I98" s="177"/>
      <c r="O98" s="180"/>
    </row>
    <row r="99" spans="1:15" ht="23.1" customHeight="1">
      <c r="A99" s="153" t="s">
        <v>101</v>
      </c>
      <c r="B99" s="153"/>
      <c r="C99" s="13"/>
      <c r="E99" s="177"/>
      <c r="G99" s="179"/>
      <c r="I99" s="177"/>
    </row>
    <row r="100" spans="1:15" ht="23.1" customHeight="1">
      <c r="A100" s="165" t="s">
        <v>185</v>
      </c>
      <c r="B100" s="153"/>
      <c r="C100" s="13"/>
      <c r="D100" s="13"/>
      <c r="E100" s="13"/>
      <c r="F100" s="13"/>
      <c r="G100" s="16"/>
      <c r="H100" s="13"/>
      <c r="I100" s="13"/>
    </row>
    <row r="101" spans="1:15" ht="23.1" customHeight="1">
      <c r="A101" s="165" t="s">
        <v>147</v>
      </c>
      <c r="B101" s="12"/>
      <c r="C101" s="13">
        <v>3393</v>
      </c>
      <c r="D101" s="13"/>
      <c r="E101" s="13">
        <v>3719</v>
      </c>
      <c r="F101" s="13"/>
      <c r="G101" s="16">
        <v>2701.1037700000002</v>
      </c>
      <c r="H101" s="13"/>
      <c r="I101" s="13">
        <v>1465</v>
      </c>
    </row>
    <row r="102" spans="1:15" ht="23.1" customHeight="1">
      <c r="A102" s="165" t="s">
        <v>198</v>
      </c>
      <c r="B102" s="12"/>
      <c r="C102" s="13">
        <v>14593</v>
      </c>
      <c r="D102" s="13"/>
      <c r="E102" s="13">
        <v>53865</v>
      </c>
      <c r="F102" s="13"/>
      <c r="G102" s="16">
        <v>14592.910450000032</v>
      </c>
      <c r="H102" s="13"/>
      <c r="I102" s="13">
        <v>53865</v>
      </c>
    </row>
    <row r="103" spans="1:15" ht="24" customHeight="1">
      <c r="A103" s="165" t="s">
        <v>106</v>
      </c>
      <c r="B103" s="163">
        <v>11</v>
      </c>
      <c r="C103" s="13">
        <v>173</v>
      </c>
      <c r="D103" s="16"/>
      <c r="E103" s="21">
        <v>84</v>
      </c>
      <c r="F103" s="16"/>
      <c r="G103" s="114">
        <v>0</v>
      </c>
      <c r="H103" s="21"/>
      <c r="I103" s="21">
        <v>84</v>
      </c>
    </row>
    <row r="104" spans="1:15" ht="24" customHeight="1">
      <c r="A104" s="153" t="s">
        <v>172</v>
      </c>
      <c r="C104" s="16"/>
      <c r="D104" s="16"/>
      <c r="E104" s="21"/>
      <c r="F104" s="16"/>
      <c r="G104" s="6"/>
      <c r="H104" s="21"/>
      <c r="I104" s="21"/>
    </row>
    <row r="105" spans="1:15" ht="24" customHeight="1">
      <c r="A105" s="153" t="s">
        <v>173</v>
      </c>
      <c r="C105" s="13">
        <v>2645</v>
      </c>
      <c r="D105" s="16"/>
      <c r="E105" s="13">
        <v>2716</v>
      </c>
      <c r="F105" s="16"/>
      <c r="G105" s="114">
        <v>0</v>
      </c>
      <c r="H105" s="21"/>
      <c r="I105" s="114">
        <v>0</v>
      </c>
      <c r="M105" s="181"/>
    </row>
    <row r="106" spans="1:15" ht="24" customHeight="1">
      <c r="A106" s="165" t="s">
        <v>199</v>
      </c>
      <c r="C106" s="13">
        <v>23310</v>
      </c>
      <c r="D106" s="16"/>
      <c r="E106" s="13">
        <v>21939</v>
      </c>
      <c r="F106" s="16"/>
      <c r="G106" s="16">
        <v>20401.253000000001</v>
      </c>
      <c r="H106" s="16"/>
      <c r="I106" s="16">
        <v>11569</v>
      </c>
    </row>
    <row r="107" spans="1:15" ht="24" customHeight="1">
      <c r="A107" s="165" t="s">
        <v>188</v>
      </c>
      <c r="C107" s="114">
        <v>0</v>
      </c>
      <c r="D107" s="6"/>
      <c r="E107" s="114">
        <v>0</v>
      </c>
      <c r="F107" s="21"/>
      <c r="G107" s="114">
        <v>0</v>
      </c>
      <c r="H107" s="16"/>
      <c r="I107" s="16">
        <v>270970</v>
      </c>
    </row>
    <row r="108" spans="1:15" ht="24" customHeight="1">
      <c r="A108" s="153" t="s">
        <v>240</v>
      </c>
      <c r="C108" s="6"/>
      <c r="D108" s="6"/>
      <c r="E108" s="6"/>
      <c r="F108" s="13"/>
      <c r="G108" s="16"/>
      <c r="H108" s="13"/>
      <c r="I108" s="13"/>
    </row>
    <row r="109" spans="1:15" ht="24" customHeight="1">
      <c r="A109" s="153" t="s">
        <v>241</v>
      </c>
      <c r="B109" s="163">
        <v>4</v>
      </c>
      <c r="C109" s="114">
        <v>0</v>
      </c>
      <c r="D109" s="6"/>
      <c r="E109" s="114">
        <v>0</v>
      </c>
      <c r="F109" s="13"/>
      <c r="G109" s="16">
        <v>6311.4920300000003</v>
      </c>
      <c r="H109" s="13"/>
      <c r="I109" s="114">
        <v>0</v>
      </c>
    </row>
    <row r="110" spans="1:15" ht="24" customHeight="1">
      <c r="D110" s="13"/>
      <c r="E110" s="13"/>
      <c r="F110" s="13"/>
      <c r="G110" s="16"/>
      <c r="H110" s="13"/>
      <c r="I110" s="13"/>
    </row>
  </sheetData>
  <mergeCells count="18">
    <mergeCell ref="A1:H1"/>
    <mergeCell ref="A2:H2"/>
    <mergeCell ref="C5:E5"/>
    <mergeCell ref="G5:I5"/>
    <mergeCell ref="A3:H3"/>
    <mergeCell ref="C57:I57"/>
    <mergeCell ref="C7:I7"/>
    <mergeCell ref="A51:H51"/>
    <mergeCell ref="A52:H52"/>
    <mergeCell ref="C55:E55"/>
    <mergeCell ref="G55:I55"/>
    <mergeCell ref="A53:H53"/>
    <mergeCell ref="C97:I97"/>
    <mergeCell ref="A91:H91"/>
    <mergeCell ref="A92:H92"/>
    <mergeCell ref="A93:H93"/>
    <mergeCell ref="C95:E95"/>
    <mergeCell ref="G95:I95"/>
  </mergeCells>
  <pageMargins left="0.86614173228346458" right="0.43307086614173229" top="0.51181102362204722" bottom="0.11811023622047245" header="0.31496062992125984" footer="0.31496062992125984"/>
  <pageSetup paperSize="9" scale="66" firstPageNumber="1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50" max="8" man="1"/>
    <brk id="9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2" ma:contentTypeDescription="สร้างเอกสารใหม่" ma:contentTypeScope="" ma:versionID="c84ba94382bc5b92a91c74ddd45fcab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962804ad6f2bdb535b48b48411963428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103F9657-76EE-4E77-ACCC-005FAB624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363C70-2388-4851-9B71-CE5FCC999A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B0CE5-B9F7-447A-AD33-7C4141D4B49F}">
  <ds:schemaRefs>
    <ds:schemaRef ds:uri="http://schemas.microsoft.com/office/2006/metadata/properties"/>
    <ds:schemaRef ds:uri="5d0fcac8-3995-4ef6-9358-7ca0c107222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a8b54ac-6b6f-444a-a8db-d90e45ebe42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BS_30.09.2566</vt:lpstr>
      <vt:lpstr>PL_30.09.2566</vt:lpstr>
      <vt:lpstr>Consolidated_30.09.2566</vt:lpstr>
      <vt:lpstr>The Company_30.09.2566</vt:lpstr>
      <vt:lpstr>CF_30.09.2566</vt:lpstr>
      <vt:lpstr>BS_30.09.2566!Print_Area</vt:lpstr>
      <vt:lpstr>CF_30.09.2566!Print_Area</vt:lpstr>
      <vt:lpstr>Consolidated_30.09.2566!Print_Area</vt:lpstr>
      <vt:lpstr>PL_30.09.2566!Print_Area</vt:lpstr>
      <vt:lpstr>'The Company_30.09.2566'!Print_Area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Pornsiri Leelarungsri</cp:lastModifiedBy>
  <cp:lastPrinted>2023-11-13T07:33:47Z</cp:lastPrinted>
  <dcterms:created xsi:type="dcterms:W3CDTF">2019-03-01T02:59:42Z</dcterms:created>
  <dcterms:modified xsi:type="dcterms:W3CDTF">2023-11-14T03:43:10Z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