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ChememanPCL/Shared Documents/2023/2023/002 Q3'2023/FS/V.1/"/>
    </mc:Choice>
  </mc:AlternateContent>
  <xr:revisionPtr revIDLastSave="225" documentId="13_ncr:1_{1921F013-FD6C-4A0C-A17E-0854090F2E7F}" xr6:coauthVersionLast="47" xr6:coauthVersionMax="47" xr10:uidLastSave="{369476B1-9B48-4537-B7F7-5D9163CDBF5E}"/>
  <bookViews>
    <workbookView xWindow="-110" yWindow="-110" windowWidth="19420" windowHeight="10300" tabRatio="758" activeTab="1" xr2:uid="{00000000-000D-0000-FFFF-FFFF00000000}"/>
  </bookViews>
  <sheets>
    <sheet name="BS_30.09.2023" sheetId="1" r:id="rId1"/>
    <sheet name="PL_30.09.2023" sheetId="4" r:id="rId2"/>
    <sheet name="Consolidated_30.09.2023" sheetId="3" r:id="rId3"/>
    <sheet name="The Company_30.09.2023" sheetId="6" r:id="rId4"/>
    <sheet name="CF_30.09.2023" sheetId="5" r:id="rId5"/>
  </sheets>
  <externalReferences>
    <externalReference r:id="rId6"/>
  </externalReferences>
  <definedNames>
    <definedName name="_xlnm._FilterDatabase" localSheetId="2" hidden="1">'Consolidated_30.09.2023'!$Y$19:$AA$24</definedName>
    <definedName name="_xlnm.Print_Area" localSheetId="0">'BS_30.09.2023'!$A$1:$I$100</definedName>
    <definedName name="_xlnm.Print_Area" localSheetId="4">'CF_30.09.2023'!$A$1:$L$98</definedName>
    <definedName name="_xlnm.Print_Area" localSheetId="2">'Consolidated_30.09.2023'!$A$1:$AA$26</definedName>
    <definedName name="_xlnm.Print_Area" localSheetId="1">'PL_30.09.2023'!$A$1:$J$118</definedName>
    <definedName name="_xlnm.Print_Area" localSheetId="3">'The Company_30.09.2023'!$A$1:$T$18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2" i="4" l="1"/>
  <c r="D54" i="4"/>
  <c r="F106" i="4"/>
  <c r="D106" i="4"/>
  <c r="D93" i="4"/>
  <c r="F52" i="4"/>
  <c r="E69" i="5"/>
  <c r="S22" i="3"/>
  <c r="Q22" i="3"/>
  <c r="K22" i="3"/>
  <c r="I22" i="3"/>
  <c r="G22" i="3"/>
  <c r="E22" i="3"/>
  <c r="H80" i="4"/>
  <c r="D72" i="4"/>
  <c r="H34" i="4"/>
  <c r="H33" i="4"/>
  <c r="H21" i="4"/>
  <c r="D13" i="4" l="1"/>
  <c r="O35" i="4" l="1"/>
  <c r="O22" i="4"/>
  <c r="O12" i="4"/>
  <c r="O14" i="4" s="1"/>
  <c r="O23" i="4" s="1"/>
  <c r="O26" i="4" s="1"/>
  <c r="O28" i="4" s="1"/>
  <c r="M35" i="4"/>
  <c r="M22" i="4"/>
  <c r="M14" i="4"/>
  <c r="M23" i="4" s="1"/>
  <c r="M26" i="4" s="1"/>
  <c r="M28" i="4" s="1"/>
  <c r="O37" i="4" l="1"/>
  <c r="O52" i="4" s="1"/>
  <c r="O47" i="4"/>
  <c r="M37" i="4"/>
  <c r="M54" i="4" s="1"/>
  <c r="M49" i="4"/>
  <c r="G69" i="5"/>
  <c r="K69" i="5"/>
  <c r="Q17" i="6" l="1"/>
  <c r="O17" i="6"/>
  <c r="G87" i="1" s="1"/>
  <c r="K17" i="6"/>
  <c r="G85" i="1" s="1"/>
  <c r="I17" i="6"/>
  <c r="G83" i="1" s="1"/>
  <c r="G17" i="6"/>
  <c r="G82" i="1" s="1"/>
  <c r="E17" i="6"/>
  <c r="G81" i="1" s="1"/>
  <c r="S24" i="3"/>
  <c r="Q24" i="3"/>
  <c r="K24" i="3"/>
  <c r="C85" i="1" s="1"/>
  <c r="I24" i="3"/>
  <c r="C83" i="1" s="1"/>
  <c r="G24" i="3"/>
  <c r="C82" i="1" s="1"/>
  <c r="E24" i="3"/>
  <c r="C81" i="1" s="1"/>
  <c r="W19" i="3" l="1"/>
  <c r="Y15" i="3" l="1"/>
  <c r="Y14" i="3"/>
  <c r="I87" i="1"/>
  <c r="I86" i="1"/>
  <c r="I85" i="1"/>
  <c r="I83" i="1"/>
  <c r="I82" i="1"/>
  <c r="I81" i="1"/>
  <c r="E89" i="1"/>
  <c r="E87" i="1"/>
  <c r="E86" i="1"/>
  <c r="E85" i="1"/>
  <c r="E83" i="1"/>
  <c r="E82" i="1"/>
  <c r="E81" i="1"/>
  <c r="AA19" i="3"/>
  <c r="A100" i="4"/>
  <c r="A3" i="5" s="1"/>
  <c r="Q12" i="6" l="1"/>
  <c r="S10" i="6"/>
  <c r="F94" i="4"/>
  <c r="F35" i="4"/>
  <c r="W15" i="3" l="1"/>
  <c r="W13" i="3"/>
  <c r="AF19" i="3"/>
  <c r="U16" i="3"/>
  <c r="U17" i="3" s="1"/>
  <c r="AA13" i="3" l="1"/>
  <c r="E57" i="1" l="1"/>
  <c r="E37" i="1"/>
  <c r="J14" i="4" l="1"/>
  <c r="J22" i="4"/>
  <c r="J23" i="4" l="1"/>
  <c r="J26" i="4" s="1"/>
  <c r="J28" i="4" s="1"/>
  <c r="K81" i="5"/>
  <c r="G81" i="5"/>
  <c r="O12" i="6"/>
  <c r="K12" i="6"/>
  <c r="I12" i="6"/>
  <c r="G12" i="6"/>
  <c r="E12" i="6"/>
  <c r="J81" i="4"/>
  <c r="F81" i="4"/>
  <c r="F22" i="4"/>
  <c r="A41" i="4" l="1"/>
  <c r="J94" i="4"/>
  <c r="H94" i="4"/>
  <c r="J73" i="4"/>
  <c r="J82" i="4" s="1"/>
  <c r="F73" i="4"/>
  <c r="F82" i="4" s="1"/>
  <c r="F85" i="4" s="1"/>
  <c r="A72" i="1"/>
  <c r="A41" i="1"/>
  <c r="A3" i="3" l="1"/>
  <c r="A3" i="6" s="1"/>
  <c r="A49" i="5"/>
  <c r="J85" i="4"/>
  <c r="J87" i="4" l="1"/>
  <c r="J96" i="4" s="1"/>
  <c r="J111" i="4" s="1"/>
  <c r="K8" i="5"/>
  <c r="F87" i="4"/>
  <c r="G8" i="5"/>
  <c r="F108" i="4" l="1"/>
  <c r="F96" i="4"/>
  <c r="F113" i="4" s="1"/>
  <c r="J106" i="4"/>
  <c r="M11" i="6" s="1"/>
  <c r="F14" i="4"/>
  <c r="M12" i="6" l="1"/>
  <c r="S11" i="6"/>
  <c r="S12" i="6" s="1"/>
  <c r="J35" i="4"/>
  <c r="H35" i="4"/>
  <c r="F117" i="4" l="1"/>
  <c r="M14" i="3"/>
  <c r="W14" i="3" s="1"/>
  <c r="AD19" i="3"/>
  <c r="AG19" i="3"/>
  <c r="S14" i="6"/>
  <c r="E66" i="1" l="1"/>
  <c r="S16" i="3" l="1"/>
  <c r="S17" i="3" s="1"/>
  <c r="F23" i="4" l="1"/>
  <c r="F26" i="4" s="1"/>
  <c r="F28" i="4" s="1"/>
  <c r="F37" i="4" s="1"/>
  <c r="F54" i="4" s="1"/>
  <c r="J47" i="4" l="1"/>
  <c r="G30" i="5" l="1"/>
  <c r="G41" i="5" s="1"/>
  <c r="F49" i="4"/>
  <c r="J37" i="4"/>
  <c r="J52" i="4" s="1"/>
  <c r="I66" i="1" l="1"/>
  <c r="Q16" i="3" l="1"/>
  <c r="Q17" i="3" s="1"/>
  <c r="H89" i="1" l="1"/>
  <c r="F89" i="1"/>
  <c r="F17" i="3" l="1"/>
  <c r="H17" i="3"/>
  <c r="J17" i="3"/>
  <c r="L17" i="3"/>
  <c r="N17" i="3"/>
  <c r="P17" i="3"/>
  <c r="X17" i="3"/>
  <c r="E16" i="3"/>
  <c r="E17" i="3" s="1"/>
  <c r="I89" i="1"/>
  <c r="D89" i="1"/>
  <c r="E67" i="1"/>
  <c r="I57" i="1"/>
  <c r="I67" i="1" s="1"/>
  <c r="I37" i="1"/>
  <c r="Y16" i="3"/>
  <c r="G16" i="3"/>
  <c r="G17" i="3" s="1"/>
  <c r="K16" i="3"/>
  <c r="K17" i="3" s="1"/>
  <c r="I16" i="3"/>
  <c r="I17" i="3" s="1"/>
  <c r="E18" i="1"/>
  <c r="E38" i="1" s="1"/>
  <c r="I18" i="1"/>
  <c r="Y17" i="3" l="1"/>
  <c r="I38" i="1"/>
  <c r="K30" i="5"/>
  <c r="K41" i="5" s="1"/>
  <c r="J58" i="4" l="1"/>
  <c r="J117" i="4"/>
  <c r="I88" i="1"/>
  <c r="I90" i="1" s="1"/>
  <c r="I91" i="1" l="1"/>
  <c r="R92" i="1" s="1"/>
  <c r="U14" i="6"/>
  <c r="O16" i="3"/>
  <c r="O17" i="3" l="1"/>
  <c r="AA15" i="3"/>
  <c r="K45" i="5" l="1"/>
  <c r="K83" i="5" s="1"/>
  <c r="K85" i="5" s="1"/>
  <c r="G45" i="5"/>
  <c r="G83" i="5" s="1"/>
  <c r="G85" i="5" s="1"/>
  <c r="W16" i="3" l="1"/>
  <c r="W17" i="3" s="1"/>
  <c r="F58" i="4"/>
  <c r="M16" i="3" l="1"/>
  <c r="M17" i="3" s="1"/>
  <c r="AA14" i="3"/>
  <c r="AA16" i="3" s="1"/>
  <c r="AA17" i="3" s="1"/>
  <c r="E88" i="1" l="1"/>
  <c r="E90" i="1" l="1"/>
  <c r="AC19" i="3" s="1"/>
  <c r="AE19" i="3"/>
  <c r="E91" i="1" l="1"/>
  <c r="N92" i="1" s="1"/>
  <c r="U21" i="3" l="1"/>
  <c r="U22" i="3" s="1"/>
  <c r="U24" i="3" s="1"/>
  <c r="M23" i="3"/>
  <c r="M16" i="6" l="1"/>
  <c r="S16" i="6" s="1"/>
  <c r="W23" i="3"/>
  <c r="AA23" i="3" s="1"/>
  <c r="H86" i="4"/>
  <c r="H83" i="4"/>
  <c r="H24" i="4" s="1"/>
  <c r="H84" i="4"/>
  <c r="D83" i="4"/>
  <c r="H79" i="4"/>
  <c r="H78" i="4"/>
  <c r="H77" i="4"/>
  <c r="D78" i="4"/>
  <c r="D77" i="4"/>
  <c r="H72" i="4"/>
  <c r="H71" i="4"/>
  <c r="H70" i="4"/>
  <c r="H69" i="4"/>
  <c r="H68" i="4"/>
  <c r="D71" i="4"/>
  <c r="D69" i="4"/>
  <c r="D34" i="4"/>
  <c r="H27" i="4"/>
  <c r="H25" i="4"/>
  <c r="D24" i="4"/>
  <c r="H20" i="4"/>
  <c r="H19" i="4"/>
  <c r="H18" i="4"/>
  <c r="D19" i="4"/>
  <c r="H13" i="4"/>
  <c r="H12" i="4"/>
  <c r="H11" i="4"/>
  <c r="H10" i="4"/>
  <c r="H9" i="4"/>
  <c r="D12" i="4"/>
  <c r="D10" i="4"/>
  <c r="G65" i="1"/>
  <c r="G64" i="1"/>
  <c r="G63" i="1"/>
  <c r="G62" i="1"/>
  <c r="G60" i="1"/>
  <c r="C65" i="1"/>
  <c r="C63" i="1"/>
  <c r="C62" i="1"/>
  <c r="C60" i="1"/>
  <c r="G56" i="1"/>
  <c r="G55" i="1"/>
  <c r="G54" i="1"/>
  <c r="G52" i="1"/>
  <c r="G50" i="1"/>
  <c r="G49" i="1"/>
  <c r="G48" i="1"/>
  <c r="C56" i="1"/>
  <c r="C55" i="1"/>
  <c r="C54" i="1"/>
  <c r="C53" i="1"/>
  <c r="C52" i="1"/>
  <c r="C50" i="1"/>
  <c r="C48" i="1"/>
  <c r="G36" i="1"/>
  <c r="G35" i="1"/>
  <c r="G34" i="1"/>
  <c r="G33" i="1"/>
  <c r="G32" i="1"/>
  <c r="G30" i="1"/>
  <c r="G29" i="1"/>
  <c r="G28" i="1"/>
  <c r="G27" i="1"/>
  <c r="G26" i="1"/>
  <c r="G25" i="1"/>
  <c r="G24" i="1"/>
  <c r="G22" i="1"/>
  <c r="G21" i="1"/>
  <c r="C35" i="1"/>
  <c r="C33" i="1"/>
  <c r="C32" i="1"/>
  <c r="C30" i="1"/>
  <c r="C29" i="1"/>
  <c r="C28" i="1"/>
  <c r="C25" i="1"/>
  <c r="C22" i="1"/>
  <c r="C21" i="1"/>
  <c r="G17" i="1"/>
  <c r="G16" i="1"/>
  <c r="G15" i="1"/>
  <c r="G14" i="1"/>
  <c r="G11" i="1"/>
  <c r="G10" i="1"/>
  <c r="C17" i="1"/>
  <c r="C12" i="1"/>
  <c r="C10" i="1"/>
  <c r="H73" i="4" l="1"/>
  <c r="G37" i="1"/>
  <c r="G66" i="1"/>
  <c r="H14" i="4"/>
  <c r="D18" i="4" l="1"/>
  <c r="G12" i="1" l="1"/>
  <c r="G18" i="1" s="1"/>
  <c r="G38" i="1" s="1"/>
  <c r="C24" i="1" l="1"/>
  <c r="C14" i="1" l="1"/>
  <c r="G53" i="1" l="1"/>
  <c r="G57" i="1" s="1"/>
  <c r="G67" i="1" s="1"/>
  <c r="H76" i="4" l="1"/>
  <c r="H81" i="4" s="1"/>
  <c r="H82" i="4" s="1"/>
  <c r="H85" i="4" s="1"/>
  <c r="H87" i="4" l="1"/>
  <c r="H96" i="4" l="1"/>
  <c r="H111" i="4" s="1"/>
  <c r="H106" i="4"/>
  <c r="M15" i="6" l="1"/>
  <c r="H117" i="4"/>
  <c r="S15" i="6" l="1"/>
  <c r="S17" i="6" s="1"/>
  <c r="M17" i="6"/>
  <c r="G86" i="1" s="1"/>
  <c r="G88" i="1" s="1"/>
  <c r="G90" i="1" s="1"/>
  <c r="G91" i="1" s="1"/>
  <c r="P92" i="1" s="1"/>
  <c r="U17" i="6" l="1"/>
  <c r="H17" i="4" l="1"/>
  <c r="H22" i="4" s="1"/>
  <c r="H23" i="4" s="1"/>
  <c r="H26" i="4" s="1"/>
  <c r="H28" i="4" s="1"/>
  <c r="H47" i="4" l="1"/>
  <c r="H37" i="4"/>
  <c r="H52" i="4" s="1"/>
  <c r="H58" i="4" s="1"/>
  <c r="C11" i="1" l="1"/>
  <c r="D70" i="4" l="1"/>
  <c r="D11" i="4"/>
  <c r="D79" i="4" l="1"/>
  <c r="D20" i="4"/>
  <c r="D84" i="4" l="1"/>
  <c r="D25" i="4"/>
  <c r="D80" i="4" l="1"/>
  <c r="D21" i="4"/>
  <c r="E81" i="5" l="1"/>
  <c r="I69" i="5" l="1"/>
  <c r="I81" i="5"/>
  <c r="I30" i="5"/>
  <c r="I41" i="5" s="1"/>
  <c r="I45" i="5" s="1"/>
  <c r="I83" i="5" l="1"/>
  <c r="I85" i="5" s="1"/>
  <c r="O85" i="5" s="1"/>
  <c r="C64" i="1" l="1"/>
  <c r="C66" i="1" s="1"/>
  <c r="D86" i="4" l="1"/>
  <c r="D27" i="4"/>
  <c r="C34" i="1" l="1"/>
  <c r="C26" i="1" l="1"/>
  <c r="C15" i="1" l="1"/>
  <c r="C18" i="1" s="1"/>
  <c r="C27" i="1" l="1"/>
  <c r="C37" i="1" s="1"/>
  <c r="C38" i="1" s="1"/>
  <c r="D9" i="4" l="1"/>
  <c r="D14" i="4" s="1"/>
  <c r="D68" i="4"/>
  <c r="D73" i="4" s="1"/>
  <c r="D17" i="4"/>
  <c r="D22" i="4" s="1"/>
  <c r="D76" i="4"/>
  <c r="D81" i="4" s="1"/>
  <c r="D23" i="4" l="1"/>
  <c r="D26" i="4" s="1"/>
  <c r="D28" i="4" s="1"/>
  <c r="D82" i="4"/>
  <c r="D85" i="4" s="1"/>
  <c r="D87" i="4"/>
  <c r="E30" i="5"/>
  <c r="D49" i="4"/>
  <c r="D108" i="4" l="1"/>
  <c r="D48" i="4" l="1"/>
  <c r="D107" i="4" l="1"/>
  <c r="Y20" i="3" s="1"/>
  <c r="D112" i="4"/>
  <c r="Y21" i="3" s="1"/>
  <c r="Y22" i="3" l="1"/>
  <c r="Y24" i="3" s="1"/>
  <c r="C89" i="1" s="1"/>
  <c r="AD25" i="3" s="1"/>
  <c r="D117" i="4"/>
  <c r="D47" i="4"/>
  <c r="D58" i="4" s="1"/>
  <c r="M20" i="3" l="1"/>
  <c r="M22" i="3" l="1"/>
  <c r="M24" i="3" s="1"/>
  <c r="W20" i="3"/>
  <c r="AA20" i="3" l="1"/>
  <c r="C86" i="1"/>
  <c r="AG25" i="3" l="1"/>
  <c r="C49" i="1" l="1"/>
  <c r="C57" i="1" s="1"/>
  <c r="C67" i="1" s="1"/>
  <c r="O21" i="3" l="1"/>
  <c r="O22" i="3" l="1"/>
  <c r="O24" i="3" s="1"/>
  <c r="W21" i="3"/>
  <c r="D33" i="4"/>
  <c r="D35" i="4" s="1"/>
  <c r="D37" i="4" s="1"/>
  <c r="D92" i="4"/>
  <c r="D94" i="4" s="1"/>
  <c r="D96" i="4" s="1"/>
  <c r="D113" i="4" s="1"/>
  <c r="AA21" i="3" l="1"/>
  <c r="AA22" i="3" s="1"/>
  <c r="AA24" i="3" s="1"/>
  <c r="W22" i="3"/>
  <c r="W24" i="3" s="1"/>
  <c r="C87" i="1"/>
  <c r="C88" i="1" s="1"/>
  <c r="C90" i="1" s="1"/>
  <c r="C91" i="1" s="1"/>
  <c r="L92" i="1" s="1"/>
  <c r="D111" i="4"/>
  <c r="AF25" i="3" l="1"/>
  <c r="AE25" i="3"/>
  <c r="AC25" i="3"/>
  <c r="E41" i="5" l="1"/>
  <c r="E45" i="5" s="1"/>
  <c r="E83" i="5" s="1"/>
  <c r="E85" i="5" s="1"/>
  <c r="M85" i="5" s="1"/>
</calcChain>
</file>

<file path=xl/sharedStrings.xml><?xml version="1.0" encoding="utf-8"?>
<sst xmlns="http://schemas.openxmlformats.org/spreadsheetml/2006/main" count="397" uniqueCount="250">
  <si>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</si>
  <si>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</si>
  <si>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</si>
  <si>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</si>
  <si>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</si>
  <si>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</si>
  <si>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</si>
  <si>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</si>
  <si>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</si>
  <si>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</si>
  <si>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</si>
  <si>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</si>
  <si>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</si>
  <si>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</si>
  <si>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>Other non-current assets</t>
  </si>
  <si>
    <t>Total non-current assets</t>
  </si>
  <si>
    <t>Total assets</t>
  </si>
  <si>
    <t>Statements of financial position</t>
  </si>
  <si>
    <t>Directors</t>
  </si>
  <si>
    <t>Consolidated financial statements</t>
  </si>
  <si>
    <t>Separate financial statements</t>
  </si>
  <si>
    <t>Note</t>
  </si>
  <si>
    <t>Liabilities and shareholders' equity</t>
  </si>
  <si>
    <t>Current liabilities</t>
  </si>
  <si>
    <t xml:space="preserve">Short-term loans from financial institutions 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</si>
  <si>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</si>
  <si>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</si>
  <si>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</si>
  <si>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</si>
  <si>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</si>
  <si>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</si>
  <si>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</si>
  <si>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</si>
  <si>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</si>
  <si>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</si>
  <si>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</si>
  <si>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</si>
  <si>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</si>
  <si>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</si>
  <si>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</si>
  <si>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</si>
  <si>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</si>
  <si>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</si>
  <si>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</si>
  <si>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</si>
  <si>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</si>
  <si>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</si>
  <si>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</si>
  <si>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</si>
  <si>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 xml:space="preserve">Cost of sales </t>
  </si>
  <si>
    <t>Administrative expenses</t>
  </si>
  <si>
    <t xml:space="preserve">Total expenses </t>
  </si>
  <si>
    <t>Finance cost</t>
  </si>
  <si>
    <t>Exchange differences on translation of financial statements</t>
  </si>
  <si>
    <t xml:space="preserve">    in foreign currency - net of income tax</t>
  </si>
  <si>
    <t>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</si>
  <si>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</si>
  <si>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</si>
  <si>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</si>
  <si>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</si>
  <si>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</si>
  <si>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</si>
  <si>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 xml:space="preserve"> - statutory reserve</t>
  </si>
  <si>
    <t>Unappropriated</t>
  </si>
  <si>
    <t>Other components of equity</t>
  </si>
  <si>
    <t>Other comprehensive income</t>
  </si>
  <si>
    <t xml:space="preserve">Exchange differences </t>
  </si>
  <si>
    <t>in  foreign currency</t>
  </si>
  <si>
    <t xml:space="preserve">financial statements </t>
  </si>
  <si>
    <t xml:space="preserve">on  translation of 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</si>
  <si>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</si>
  <si>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</si>
  <si>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</si>
  <si>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</si>
  <si>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</si>
  <si>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</si>
  <si>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</si>
  <si>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</si>
  <si>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</si>
  <si>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Statements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</si>
  <si>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</si>
  <si>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</si>
  <si>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</si>
  <si>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</si>
  <si>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</si>
  <si>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Depreciation and amortisation</t>
  </si>
  <si>
    <t xml:space="preserve">   Long-term employee benefits expenses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</si>
  <si>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</si>
  <si>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</si>
  <si>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</si>
  <si>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</si>
  <si>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</si>
  <si>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</si>
  <si>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</si>
  <si>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</si>
  <si>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   Cash paid for income tax</t>
  </si>
  <si>
    <t>Supplemental cash flow information</t>
  </si>
  <si>
    <t>Non-cash transactions</t>
  </si>
  <si>
    <t xml:space="preserve">   Transfer advance payments for construction of plant</t>
  </si>
  <si>
    <t xml:space="preserve">      and machinery to property, plant and equipment</t>
  </si>
  <si>
    <t xml:space="preserve">   Cash receipt from withholding tax refundable</t>
  </si>
  <si>
    <t>Total comprehensive income attributable to: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</si>
  <si>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</si>
  <si>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</si>
  <si>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</si>
  <si>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</si>
  <si>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>Investments in joint ventures</t>
  </si>
  <si>
    <t xml:space="preserve">      1,000 million ordinary shares of Baht 1 each</t>
  </si>
  <si>
    <t xml:space="preserve">      960 million ordinary shares of Baht 1 each</t>
  </si>
  <si>
    <t>defined benefit plans</t>
  </si>
  <si>
    <t>remeasurements of</t>
  </si>
  <si>
    <t>Items that will be reclassified subsequently to profit or loss</t>
  </si>
  <si>
    <t>Cash flow from operating activities</t>
  </si>
  <si>
    <t>Net cash flow from operating activities</t>
  </si>
  <si>
    <t>Cash flow from investing activities</t>
  </si>
  <si>
    <t>Cash flow from financing activities</t>
  </si>
  <si>
    <t xml:space="preserve">    - net of current portion</t>
  </si>
  <si>
    <t>Goodwill</t>
  </si>
  <si>
    <t xml:space="preserve">   Finance cost</t>
  </si>
  <si>
    <t xml:space="preserve">   Cash paid for long-term employee benefits</t>
  </si>
  <si>
    <t>Right-of-use assets</t>
  </si>
  <si>
    <t>Current portion of lease liabilities</t>
  </si>
  <si>
    <t xml:space="preserve">Lease Liabilities - net of current portion </t>
  </si>
  <si>
    <t>Interest received</t>
  </si>
  <si>
    <t xml:space="preserve">   financial institutions </t>
  </si>
  <si>
    <t xml:space="preserve">   Issued and fully paid-up</t>
  </si>
  <si>
    <t>-</t>
  </si>
  <si>
    <t xml:space="preserve">Cash receipt from short-term loans from financial institutions </t>
  </si>
  <si>
    <t xml:space="preserve">Cash receipt from long-term loans from financial institutions </t>
  </si>
  <si>
    <t xml:space="preserve">Cash paid for short-term loans from financial institutions </t>
  </si>
  <si>
    <t>Cash paid for liabilities under lease agreements</t>
  </si>
  <si>
    <t>Effect of exchange rate changes on cash and cash equivalents</t>
  </si>
  <si>
    <t>Cash paid for acquisition of intangible assets</t>
  </si>
  <si>
    <t>Cash paid for front-end fee</t>
  </si>
  <si>
    <t xml:space="preserve">Cash paid for long-term loans from financial institutions </t>
  </si>
  <si>
    <t>Profit (loss) attributable to:</t>
  </si>
  <si>
    <t xml:space="preserve">   Unrealised (gain) loss on exchange rate</t>
  </si>
  <si>
    <t>Distribution costs</t>
  </si>
  <si>
    <t xml:space="preserve">   Transfer Interest expense to assets</t>
  </si>
  <si>
    <t>Trade and other current receivables</t>
  </si>
  <si>
    <t>Intangible assets other than goodwill</t>
  </si>
  <si>
    <t xml:space="preserve">Trade and other current payables </t>
  </si>
  <si>
    <t>Non-current provisions for employee benefits</t>
  </si>
  <si>
    <t>Separate  financial statements</t>
  </si>
  <si>
    <t xml:space="preserve">Income tax of </t>
  </si>
  <si>
    <t xml:space="preserve">other comprehensive </t>
  </si>
  <si>
    <t>income</t>
  </si>
  <si>
    <t>Deferred tax liabilities</t>
  </si>
  <si>
    <t>Operating liabilities increase (decrease)</t>
  </si>
  <si>
    <t xml:space="preserve">   Trade and other current receivables</t>
  </si>
  <si>
    <t xml:space="preserve">   Trade and other current payables</t>
  </si>
  <si>
    <t>(in thousand Baht)</t>
  </si>
  <si>
    <t>Net profit on exchange rate</t>
  </si>
  <si>
    <t>Profit for the period</t>
  </si>
  <si>
    <t>(Unaudited but reviewed)</t>
  </si>
  <si>
    <t>(Audited)</t>
  </si>
  <si>
    <t xml:space="preserve">Current portion of long-term loans to </t>
  </si>
  <si>
    <t xml:space="preserve">    related parties</t>
  </si>
  <si>
    <t xml:space="preserve">Long-term loans to related parties </t>
  </si>
  <si>
    <t xml:space="preserve">Current portion of long-term loans from </t>
  </si>
  <si>
    <t xml:space="preserve">Long-term loans from financial institutions </t>
  </si>
  <si>
    <t>Profit or loss</t>
  </si>
  <si>
    <t>Other comprehensive income for the period</t>
  </si>
  <si>
    <t>Total comprehensive income for the period</t>
  </si>
  <si>
    <t>(in thousand Baht, except earning per share expressed in Baht)</t>
  </si>
  <si>
    <t xml:space="preserve">Adjustments to reconcile profit before tax to </t>
  </si>
  <si>
    <t>Cash and cash equivalents at beginning of period</t>
  </si>
  <si>
    <t>Cash and cash equivalents at end of period</t>
  </si>
  <si>
    <t>Net loss on exchange rate</t>
  </si>
  <si>
    <t xml:space="preserve">   Doubtful debts expenses</t>
  </si>
  <si>
    <t>2022</t>
  </si>
  <si>
    <t>Balance as at 1 January 2022</t>
  </si>
  <si>
    <t>Prepaid taxes and other fees</t>
  </si>
  <si>
    <t>Other non-current financial asset</t>
  </si>
  <si>
    <t>Prepayment of the mining license fee</t>
  </si>
  <si>
    <t>Income tax payable</t>
  </si>
  <si>
    <t>Current provisions for employee benefits</t>
  </si>
  <si>
    <t>Service income</t>
  </si>
  <si>
    <t>Cost of services</t>
  </si>
  <si>
    <t xml:space="preserve">Share of other </t>
  </si>
  <si>
    <t xml:space="preserve">   Transfer prepaid taxes and other fees to pay mining license fee</t>
  </si>
  <si>
    <t xml:space="preserve">   Reversal of decomissioning provision</t>
  </si>
  <si>
    <t>Cash paid for interest expenses</t>
  </si>
  <si>
    <t xml:space="preserve">   Payable of acquisition of machinery, equipment and</t>
  </si>
  <si>
    <t xml:space="preserve">      assets under construction</t>
  </si>
  <si>
    <t xml:space="preserve">   Current provisions for employee benefits</t>
  </si>
  <si>
    <t>Profit from operating activities</t>
  </si>
  <si>
    <t xml:space="preserve">comprehensive </t>
  </si>
  <si>
    <t>Cash paid for acquisition of land, machinery, equipment and vehicles</t>
  </si>
  <si>
    <t xml:space="preserve">   Convert loan to ralated parties to equity</t>
  </si>
  <si>
    <t>Earnings per share</t>
  </si>
  <si>
    <t>Basic earnings per share</t>
  </si>
  <si>
    <t xml:space="preserve">   Profit attributable to equity holders of the Company</t>
  </si>
  <si>
    <t>Share of other comprehensive income in joint ventures</t>
  </si>
  <si>
    <t xml:space="preserve">comprehensive income </t>
  </si>
  <si>
    <t>in  joint ventures</t>
  </si>
  <si>
    <t>Income tax expenses</t>
  </si>
  <si>
    <t>Profit before income tax</t>
  </si>
  <si>
    <t xml:space="preserve">   Gain on a conversion of loans to related party to equity</t>
  </si>
  <si>
    <t xml:space="preserve">   Increase in right-of-use assets from lease liabilities</t>
  </si>
  <si>
    <t>Decrease in restricted bank deposits</t>
  </si>
  <si>
    <t>Profit before tax</t>
  </si>
  <si>
    <t>31 December 2022</t>
  </si>
  <si>
    <t>Balance as at 1 January 2023</t>
  </si>
  <si>
    <t>2023</t>
  </si>
  <si>
    <t>Interest income</t>
  </si>
  <si>
    <t xml:space="preserve">   Dividend income</t>
  </si>
  <si>
    <t xml:space="preserve">Profit from operating activities before  </t>
  </si>
  <si>
    <t xml:space="preserve">   Reversal of losses on inventories devaluation</t>
  </si>
  <si>
    <t>Cash paid for advance payments for construction of plant and machinery</t>
  </si>
  <si>
    <t>Cash paid for acquisition of right-of-use assets</t>
  </si>
  <si>
    <t>Dividend paid</t>
  </si>
  <si>
    <t>Cash paid for investments in joint ventures</t>
  </si>
  <si>
    <t>Net increase (decrease) in cash and cash equivalents</t>
  </si>
  <si>
    <t>Profit on</t>
  </si>
  <si>
    <t>Dividend received</t>
  </si>
  <si>
    <t>Cash paid for short-term loans from joint venture's partner</t>
  </si>
  <si>
    <t>Cash receipt from disposal of right-of-use assets</t>
  </si>
  <si>
    <t>งบรวม</t>
  </si>
  <si>
    <t>งบเดี่ยว</t>
  </si>
  <si>
    <t>Short-term loan to related parties</t>
  </si>
  <si>
    <t>Derivative liability</t>
  </si>
  <si>
    <t xml:space="preserve">   Loss on sales of building improvments, machinery,equipment and vehicles</t>
  </si>
  <si>
    <t xml:space="preserve">   Gain on sale of right-of-use assets</t>
  </si>
  <si>
    <t xml:space="preserve">   Loss on currency conversion of loans to related party</t>
  </si>
  <si>
    <t>Cash paid for short-term loans to related parties</t>
  </si>
  <si>
    <t>Cash receipt from short-term loans to related parties</t>
  </si>
  <si>
    <t>Cash paid for long-term loans to related parties</t>
  </si>
  <si>
    <t>Cash receipt from long-term loans to related parties</t>
  </si>
  <si>
    <t xml:space="preserve">Cash receipt from disposal of building improvments, machinery, equipment </t>
  </si>
  <si>
    <t xml:space="preserve">   and vehicles</t>
  </si>
  <si>
    <t xml:space="preserve">   Loss on written-off of intangible assets</t>
  </si>
  <si>
    <t>Net cash flow used in financing activities</t>
  </si>
  <si>
    <t>Net cash flow from (used in) investing activities</t>
  </si>
  <si>
    <t>As at 30 September 2023</t>
  </si>
  <si>
    <t>30 September 2023</t>
  </si>
  <si>
    <t>For the three-month period ended 30 September 2023 (Unaudited but reviewed)</t>
  </si>
  <si>
    <t>Balance as at 30 september 2023</t>
  </si>
  <si>
    <t>Balance as at 30 September 2023</t>
  </si>
  <si>
    <t>For the nine-month period ended 30 September 2023 (Unaudited but reviewed)</t>
  </si>
  <si>
    <t>Balance as at 30 September 2022</t>
  </si>
  <si>
    <t>Share of profit from investments in joint ventures</t>
  </si>
  <si>
    <t>Profit  before income tax</t>
  </si>
  <si>
    <t xml:space="preserve">   Gain on mark to market of derivatives</t>
  </si>
  <si>
    <t xml:space="preserve">   Share of gain from investments in joint ventures</t>
  </si>
  <si>
    <t xml:space="preserve">  (Reversal of) allowance for impairment of machinery and equipment </t>
  </si>
  <si>
    <t xml:space="preserve">   Loss on written-off of land improvement, machinery and equipment </t>
  </si>
  <si>
    <t>Profit (loss) for the period</t>
  </si>
  <si>
    <t>      long - term loan to related party</t>
  </si>
  <si>
    <t>   Convert trade account receivables - related party to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</si>
</sst>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_([$€-2]\ * #,##0.00_);_([$€-2]\ * \(#,##0.00\);_([$€-2]\ * &quot;-&quot;??_);_(@_)"/>
    <numFmt numFmtId="169" formatCode="[$-409]mmm/yy;@"/>
    <numFmt numFmtId="170" formatCode="_-* #,##0_-;\-* #,##0_-;_-* &quot;-&quot;??_-;_-@_-"/>
    <numFmt numFmtId="171" formatCode="#,##0.0000_);\(#,##0.0000\)"/>
    <numFmt numFmtId="172" formatCode="_(* #,##0.000_);_(* \(#,##0.000\);_(* &quot;-&quot;_);_(@_)"/>
    <numFmt numFmtId="173" formatCode="0.000"/>
    <numFmt numFmtId="174" formatCode="_(* #,##0.000_);_(* \(#,##0.000\);_(* &quot;-&quot;??_);_(@_)"/>
    <numFmt numFmtId="175" formatCode="#,##0.0_);\(#,##0.0\)"/>
    <numFmt numFmtId="176" formatCode="0.0"/>
  </numFmts>
  <fonts count="4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11"/>
      <name val="Cambria"/>
      <family val="2"/>
      <scheme val="major"/>
    </font>
    <font>
      <sz val="14"/>
      <name val="Cordia New"/>
      <family val="2"/>
    </font>
    <font>
      <b/>
      <sz val="14"/>
      <name val="Cordia New"/>
      <family val="2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scheme val="minor"/>
    </font>
    <font>
      <sz val="11"/>
      <name val="Calibri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166" fontId="10" fillId="0" borderId="0" applyFont="0" applyFill="0" applyBorder="0" applyAlignment="0" applyProtection="0"/>
    <xf numFmtId="4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0" fontId="8" fillId="0" borderId="0"/>
    <xf numFmtId="0" fontId="9" fillId="0" borderId="0"/>
    <xf numFmtId="169" fontId="10" fillId="0" borderId="0"/>
    <xf numFmtId="43" fontId="7" fillId="0" borderId="0" applyFont="0" applyFill="0" applyBorder="0" applyAlignment="0" applyProtection="0"/>
    <xf numFmtId="0" fontId="2" fillId="0" borderId="0"/>
    <xf numFmtId="0" fontId="27" fillId="0" borderId="0"/>
  </cellStyleXfs>
  <cellXfs count="280">
    <xf numFmtId="0" fontId="0" fillId="0" borderId="0" xfId="0"/>
    <xf numFmtId="167" fontId="15" fillId="0" borderId="0" xfId="1" applyNumberFormat="1" applyFont="1" applyFill="1" applyAlignment="1">
      <alignment vertical="center"/>
    </xf>
    <xf numFmtId="167" fontId="24" fillId="0" borderId="0" xfId="1" applyNumberFormat="1" applyFont="1" applyFill="1" applyAlignment="1">
      <alignment horizontal="right"/>
    </xf>
    <xf numFmtId="164" fontId="15" fillId="0" borderId="0" xfId="1" applyNumberFormat="1" applyFont="1" applyFill="1" applyAlignment="1">
      <alignment vertical="center"/>
    </xf>
    <xf numFmtId="164" fontId="15" fillId="0" borderId="0" xfId="3" applyNumberFormat="1" applyFont="1" applyFill="1" applyAlignment="1">
      <alignment vertical="center"/>
    </xf>
    <xf numFmtId="166" fontId="15" fillId="0" borderId="0" xfId="1" applyFont="1" applyFill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vertical="center"/>
    </xf>
    <xf numFmtId="167" fontId="14" fillId="0" borderId="3" xfId="1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vertical="center"/>
    </xf>
    <xf numFmtId="167" fontId="15" fillId="0" borderId="0" xfId="2" applyNumberFormat="1" applyFont="1" applyFill="1" applyAlignment="1">
      <alignment vertical="center"/>
    </xf>
    <xf numFmtId="167" fontId="14" fillId="0" borderId="5" xfId="1" applyNumberFormat="1" applyFont="1" applyFill="1" applyBorder="1" applyAlignment="1">
      <alignment vertical="center"/>
    </xf>
    <xf numFmtId="166" fontId="15" fillId="0" borderId="0" xfId="1" applyFont="1" applyFill="1" applyBorder="1" applyAlignment="1">
      <alignment vertical="center"/>
    </xf>
    <xf numFmtId="164" fontId="15" fillId="0" borderId="0" xfId="2" applyNumberFormat="1" applyFont="1" applyFill="1" applyAlignment="1">
      <alignment vertical="center"/>
    </xf>
    <xf numFmtId="167" fontId="14" fillId="0" borderId="0" xfId="1" applyNumberFormat="1" applyFont="1" applyFill="1" applyBorder="1" applyAlignment="1">
      <alignment vertical="center"/>
    </xf>
    <xf numFmtId="170" fontId="15" fillId="0" borderId="0" xfId="1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center" vertical="center"/>
    </xf>
    <xf numFmtId="174" fontId="14" fillId="0" borderId="2" xfId="1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49" fontId="15" fillId="0" borderId="3" xfId="0" quotePrefix="1" applyNumberFormat="1" applyFont="1" applyBorder="1" applyAlignment="1">
      <alignment horizontal="center" vertical="center"/>
    </xf>
    <xf numFmtId="167" fontId="15" fillId="0" borderId="0" xfId="0" quotePrefix="1" applyNumberFormat="1" applyFont="1" applyAlignment="1">
      <alignment horizontal="center" vertical="center"/>
    </xf>
    <xf numFmtId="167" fontId="15" fillId="0" borderId="3" xfId="0" quotePrefix="1" applyNumberFormat="1" applyFont="1" applyBorder="1" applyAlignment="1">
      <alignment horizontal="center" vertical="center"/>
    </xf>
    <xf numFmtId="167" fontId="15" fillId="0" borderId="0" xfId="0" quotePrefix="1" applyNumberFormat="1" applyFont="1" applyAlignment="1">
      <alignment vertical="center"/>
    </xf>
    <xf numFmtId="0" fontId="15" fillId="0" borderId="0" xfId="0" applyFont="1" applyAlignment="1">
      <alignment horizontal="right" vertical="top"/>
    </xf>
    <xf numFmtId="0" fontId="17" fillId="0" borderId="0" xfId="0" applyFont="1" applyAlignment="1">
      <alignment horizontal="center" vertical="top"/>
    </xf>
    <xf numFmtId="167" fontId="15" fillId="0" borderId="0" xfId="0" quotePrefix="1" applyNumberFormat="1" applyFont="1" applyAlignment="1">
      <alignment horizontal="center" vertical="top"/>
    </xf>
    <xf numFmtId="167" fontId="15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left" vertical="top"/>
    </xf>
    <xf numFmtId="0" fontId="18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70" fontId="15" fillId="0" borderId="0" xfId="0" applyNumberFormat="1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164" fontId="15" fillId="0" borderId="1" xfId="0" applyNumberFormat="1" applyFont="1" applyBorder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167" fontId="15" fillId="0" borderId="0" xfId="0" applyNumberFormat="1" applyFont="1" applyAlignment="1">
      <alignment horizontal="center" vertical="center"/>
    </xf>
    <xf numFmtId="170" fontId="15" fillId="0" borderId="1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164" fontId="14" fillId="0" borderId="1" xfId="0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7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70" fontId="3" fillId="0" borderId="0" xfId="4" applyNumberFormat="1" applyFont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37" fontId="23" fillId="0" borderId="0" xfId="0" applyNumberFormat="1" applyFont="1" applyAlignment="1">
      <alignment horizontal="center" vertical="center"/>
    </xf>
    <xf numFmtId="164" fontId="14" fillId="0" borderId="2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right" vertical="center"/>
    </xf>
    <xf numFmtId="167" fontId="14" fillId="0" borderId="3" xfId="0" applyNumberFormat="1" applyFont="1" applyBorder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167" fontId="15" fillId="0" borderId="0" xfId="0" applyNumberFormat="1" applyFont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70" fontId="5" fillId="0" borderId="0" xfId="4" applyNumberFormat="1" applyFont="1" applyAlignment="1">
      <alignment horizontal="right" vertical="center"/>
    </xf>
    <xf numFmtId="164" fontId="5" fillId="0" borderId="0" xfId="4" applyNumberFormat="1" applyFont="1" applyAlignment="1">
      <alignment horizontal="center" vertical="center"/>
    </xf>
    <xf numFmtId="170" fontId="5" fillId="0" borderId="1" xfId="4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vertical="center"/>
    </xf>
    <xf numFmtId="164" fontId="15" fillId="0" borderId="2" xfId="0" applyNumberFormat="1" applyFont="1" applyBorder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0" fontId="15" fillId="0" borderId="6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164" fontId="14" fillId="0" borderId="5" xfId="0" applyNumberFormat="1" applyFont="1" applyBorder="1" applyAlignment="1">
      <alignment vertical="center"/>
    </xf>
    <xf numFmtId="166" fontId="12" fillId="0" borderId="0" xfId="1" applyFont="1" applyFill="1" applyAlignment="1">
      <alignment vertical="center"/>
    </xf>
    <xf numFmtId="167" fontId="15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left" vertical="center"/>
    </xf>
    <xf numFmtId="38" fontId="15" fillId="0" borderId="0" xfId="0" applyNumberFormat="1" applyFont="1" applyAlignment="1">
      <alignment horizontal="centerContinuous" vertical="center"/>
    </xf>
    <xf numFmtId="167" fontId="14" fillId="0" borderId="5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left" vertical="center"/>
    </xf>
    <xf numFmtId="167" fontId="19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3" xfId="0" quotePrefix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164" fontId="15" fillId="0" borderId="0" xfId="7" applyNumberFormat="1" applyFont="1" applyAlignment="1">
      <alignment horizontal="center" vertical="center"/>
    </xf>
    <xf numFmtId="49" fontId="23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164" fontId="14" fillId="0" borderId="2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164" fontId="15" fillId="0" borderId="2" xfId="0" applyNumberFormat="1" applyFont="1" applyBorder="1" applyAlignment="1">
      <alignment vertical="center"/>
    </xf>
    <xf numFmtId="37" fontId="17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168" fontId="13" fillId="0" borderId="0" xfId="0" applyNumberFormat="1" applyFont="1" applyAlignment="1">
      <alignment vertical="center"/>
    </xf>
    <xf numFmtId="172" fontId="14" fillId="0" borderId="2" xfId="0" applyNumberFormat="1" applyFont="1" applyBorder="1" applyAlignment="1">
      <alignment horizontal="center" vertical="center"/>
    </xf>
    <xf numFmtId="172" fontId="14" fillId="0" borderId="0" xfId="0" applyNumberFormat="1" applyFont="1" applyAlignment="1">
      <alignment vertical="center"/>
    </xf>
    <xf numFmtId="173" fontId="14" fillId="0" borderId="0" xfId="0" applyNumberFormat="1" applyFont="1" applyAlignment="1">
      <alignment vertical="center"/>
    </xf>
    <xf numFmtId="175" fontId="17" fillId="0" borderId="0" xfId="0" applyNumberFormat="1" applyFont="1" applyAlignment="1">
      <alignment horizontal="center" vertical="center"/>
    </xf>
    <xf numFmtId="167" fontId="29" fillId="0" borderId="0" xfId="2" applyNumberFormat="1" applyFont="1" applyFill="1" applyAlignment="1">
      <alignment vertical="center"/>
    </xf>
    <xf numFmtId="167" fontId="29" fillId="0" borderId="0" xfId="2" applyNumberFormat="1" applyFont="1" applyFill="1" applyAlignment="1">
      <alignment horizontal="center" vertical="center"/>
    </xf>
    <xf numFmtId="164" fontId="30" fillId="0" borderId="3" xfId="4" applyNumberFormat="1" applyFont="1" applyBorder="1" applyAlignment="1">
      <alignment horizontal="center" vertical="center"/>
    </xf>
    <xf numFmtId="164" fontId="29" fillId="0" borderId="0" xfId="7" applyNumberFormat="1" applyFont="1" applyAlignment="1">
      <alignment horizontal="center" vertical="center"/>
    </xf>
    <xf numFmtId="164" fontId="30" fillId="0" borderId="0" xfId="4" applyNumberFormat="1" applyFont="1" applyAlignment="1">
      <alignment horizontal="center" vertical="center"/>
    </xf>
    <xf numFmtId="164" fontId="30" fillId="0" borderId="4" xfId="4" applyNumberFormat="1" applyFont="1" applyBorder="1" applyAlignment="1">
      <alignment horizontal="center" vertical="center"/>
    </xf>
    <xf numFmtId="164" fontId="30" fillId="0" borderId="5" xfId="4" applyNumberFormat="1" applyFont="1" applyBorder="1" applyAlignment="1">
      <alignment horizontal="center" vertical="center"/>
    </xf>
    <xf numFmtId="164" fontId="30" fillId="0" borderId="2" xfId="4" applyNumberFormat="1" applyFont="1" applyBorder="1" applyAlignment="1">
      <alignment horizontal="center" vertical="center"/>
    </xf>
    <xf numFmtId="164" fontId="30" fillId="0" borderId="5" xfId="7" applyNumberFormat="1" applyFont="1" applyBorder="1" applyAlignment="1">
      <alignment horizontal="center" vertical="center"/>
    </xf>
    <xf numFmtId="164" fontId="29" fillId="0" borderId="0" xfId="4" applyNumberFormat="1" applyFont="1" applyAlignment="1">
      <alignment horizontal="center" vertical="center"/>
    </xf>
    <xf numFmtId="166" fontId="29" fillId="0" borderId="0" xfId="1" applyFont="1" applyFill="1" applyAlignment="1">
      <alignment vertical="center"/>
    </xf>
    <xf numFmtId="166" fontId="29" fillId="0" borderId="0" xfId="1" applyFont="1" applyAlignment="1">
      <alignment vertical="center"/>
    </xf>
    <xf numFmtId="164" fontId="29" fillId="0" borderId="2" xfId="0" applyNumberFormat="1" applyFont="1" applyBorder="1" applyAlignment="1">
      <alignment vertical="center"/>
    </xf>
    <xf numFmtId="164" fontId="29" fillId="0" borderId="2" xfId="4" applyNumberFormat="1" applyFont="1" applyBorder="1" applyAlignment="1">
      <alignment vertical="center"/>
    </xf>
    <xf numFmtId="164" fontId="15" fillId="2" borderId="0" xfId="0" applyNumberFormat="1" applyFont="1" applyFill="1" applyAlignment="1">
      <alignment vertical="center"/>
    </xf>
    <xf numFmtId="166" fontId="15" fillId="2" borderId="0" xfId="1" applyFont="1" applyFill="1" applyAlignment="1">
      <alignment vertical="center"/>
    </xf>
    <xf numFmtId="166" fontId="15" fillId="2" borderId="0" xfId="1" applyFont="1" applyFill="1" applyBorder="1" applyAlignment="1">
      <alignment vertical="center"/>
    </xf>
    <xf numFmtId="0" fontId="15" fillId="2" borderId="0" xfId="0" applyFont="1" applyFill="1" applyAlignment="1">
      <alignment vertical="center"/>
    </xf>
    <xf numFmtId="38" fontId="19" fillId="0" borderId="0" xfId="0" applyNumberFormat="1" applyFont="1" applyAlignment="1">
      <alignment horizontal="centerContinuous" vertical="center"/>
    </xf>
    <xf numFmtId="38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38" fontId="19" fillId="0" borderId="4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167" fontId="19" fillId="0" borderId="0" xfId="0" applyNumberFormat="1" applyFont="1" applyAlignment="1">
      <alignment horizontal="center" vertical="top"/>
    </xf>
    <xf numFmtId="167" fontId="19" fillId="0" borderId="0" xfId="0" applyNumberFormat="1" applyFont="1" applyAlignment="1">
      <alignment horizontal="center" vertical="center"/>
    </xf>
    <xf numFmtId="167" fontId="19" fillId="0" borderId="1" xfId="5" applyNumberFormat="1" applyFont="1" applyBorder="1" applyAlignment="1">
      <alignment horizontal="center" vertical="center"/>
    </xf>
    <xf numFmtId="167" fontId="19" fillId="0" borderId="0" xfId="5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67" fontId="19" fillId="0" borderId="1" xfId="0" applyNumberFormat="1" applyFont="1" applyBorder="1" applyAlignment="1">
      <alignment horizontal="center" vertical="center"/>
    </xf>
    <xf numFmtId="167" fontId="19" fillId="0" borderId="1" xfId="0" quotePrefix="1" applyNumberFormat="1" applyFont="1" applyBorder="1" applyAlignment="1">
      <alignment horizontal="center" vertical="center"/>
    </xf>
    <xf numFmtId="0" fontId="19" fillId="0" borderId="0" xfId="6" applyFont="1" applyAlignment="1">
      <alignment horizontal="center" vertical="center"/>
    </xf>
    <xf numFmtId="167" fontId="19" fillId="0" borderId="1" xfId="0" applyNumberFormat="1" applyFont="1" applyBorder="1" applyAlignment="1">
      <alignment horizontal="center" vertical="top"/>
    </xf>
    <xf numFmtId="0" fontId="19" fillId="0" borderId="1" xfId="0" applyFont="1" applyBorder="1" applyAlignment="1">
      <alignment horizontal="center" vertical="center"/>
    </xf>
    <xf numFmtId="167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right" vertical="center"/>
    </xf>
    <xf numFmtId="167" fontId="18" fillId="0" borderId="0" xfId="1" applyNumberFormat="1" applyFont="1" applyFill="1" applyAlignment="1">
      <alignment horizontal="right" vertical="center"/>
    </xf>
    <xf numFmtId="164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vertical="center"/>
    </xf>
    <xf numFmtId="164" fontId="19" fillId="0" borderId="1" xfId="0" applyNumberFormat="1" applyFont="1" applyBorder="1" applyAlignment="1">
      <alignment horizontal="right" vertical="center"/>
    </xf>
    <xf numFmtId="164" fontId="19" fillId="0" borderId="4" xfId="0" applyNumberFormat="1" applyFont="1" applyBorder="1" applyAlignment="1">
      <alignment horizontal="right" vertical="center"/>
    </xf>
    <xf numFmtId="164" fontId="18" fillId="0" borderId="5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6" fontId="15" fillId="0" borderId="0" xfId="1" applyFont="1" applyAlignment="1">
      <alignment horizontal="left" vertical="center"/>
    </xf>
    <xf numFmtId="166" fontId="15" fillId="0" borderId="0" xfId="1" applyFont="1" applyAlignment="1">
      <alignment horizontal="left" vertical="top"/>
    </xf>
    <xf numFmtId="166" fontId="17" fillId="0" borderId="0" xfId="1" applyFont="1" applyAlignment="1">
      <alignment vertical="center"/>
    </xf>
    <xf numFmtId="166" fontId="15" fillId="0" borderId="0" xfId="1" applyFont="1" applyAlignment="1">
      <alignment vertical="center"/>
    </xf>
    <xf numFmtId="166" fontId="14" fillId="0" borderId="0" xfId="1" applyFont="1" applyAlignment="1">
      <alignment vertical="center"/>
    </xf>
    <xf numFmtId="164" fontId="26" fillId="0" borderId="0" xfId="1" applyNumberFormat="1" applyFont="1" applyFill="1" applyBorder="1" applyAlignment="1">
      <alignment horizontal="center"/>
    </xf>
    <xf numFmtId="167" fontId="15" fillId="0" borderId="0" xfId="1" applyNumberFormat="1" applyFont="1" applyFill="1" applyAlignment="1"/>
    <xf numFmtId="40" fontId="15" fillId="0" borderId="0" xfId="1" applyNumberFormat="1" applyFont="1" applyAlignment="1">
      <alignment horizontal="left" vertical="center"/>
    </xf>
    <xf numFmtId="40" fontId="15" fillId="0" borderId="0" xfId="1" applyNumberFormat="1" applyFont="1" applyAlignment="1">
      <alignment horizontal="left" vertical="top"/>
    </xf>
    <xf numFmtId="40" fontId="17" fillId="0" borderId="0" xfId="1" applyNumberFormat="1" applyFont="1" applyAlignment="1">
      <alignment vertical="center"/>
    </xf>
    <xf numFmtId="40" fontId="15" fillId="0" borderId="0" xfId="1" applyNumberFormat="1" applyFont="1" applyAlignment="1">
      <alignment vertical="center"/>
    </xf>
    <xf numFmtId="40" fontId="14" fillId="0" borderId="0" xfId="1" applyNumberFormat="1" applyFont="1" applyAlignment="1">
      <alignment vertical="center"/>
    </xf>
    <xf numFmtId="40" fontId="3" fillId="0" borderId="0" xfId="1" applyNumberFormat="1" applyFont="1" applyAlignment="1">
      <alignment horizontal="right" vertical="center"/>
    </xf>
    <xf numFmtId="40" fontId="12" fillId="0" borderId="0" xfId="1" applyNumberFormat="1" applyFont="1" applyFill="1" applyAlignment="1">
      <alignment horizontal="right" vertical="center"/>
    </xf>
    <xf numFmtId="40" fontId="12" fillId="0" borderId="0" xfId="1" applyNumberFormat="1" applyFont="1" applyFill="1" applyAlignment="1">
      <alignment horizontal="center" vertical="center"/>
    </xf>
    <xf numFmtId="40" fontId="12" fillId="0" borderId="0" xfId="1" applyNumberFormat="1" applyFont="1" applyAlignment="1">
      <alignment horizontal="right" vertical="center"/>
    </xf>
    <xf numFmtId="167" fontId="34" fillId="0" borderId="0" xfId="0" applyNumberFormat="1" applyFont="1" applyAlignment="1">
      <alignment vertical="center"/>
    </xf>
    <xf numFmtId="167" fontId="34" fillId="0" borderId="0" xfId="0" applyNumberFormat="1" applyFont="1" applyAlignment="1">
      <alignment horizontal="center" vertical="center"/>
    </xf>
    <xf numFmtId="167" fontId="35" fillId="0" borderId="0" xfId="0" applyNumberFormat="1" applyFont="1" applyAlignment="1">
      <alignment vertical="center"/>
    </xf>
    <xf numFmtId="164" fontId="34" fillId="0" borderId="0" xfId="0" applyNumberFormat="1" applyFont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167" fontId="12" fillId="0" borderId="0" xfId="0" applyNumberFormat="1" applyFont="1" applyAlignment="1">
      <alignment horizontal="center" vertical="center"/>
    </xf>
    <xf numFmtId="164" fontId="18" fillId="2" borderId="0" xfId="0" applyNumberFormat="1" applyFont="1" applyFill="1" applyAlignment="1">
      <alignment horizontal="right" vertical="center"/>
    </xf>
    <xf numFmtId="164" fontId="19" fillId="2" borderId="0" xfId="0" applyNumberFormat="1" applyFont="1" applyFill="1" applyAlignment="1">
      <alignment horizontal="right" vertical="center"/>
    </xf>
    <xf numFmtId="164" fontId="19" fillId="2" borderId="1" xfId="0" applyNumberFormat="1" applyFont="1" applyFill="1" applyBorder="1" applyAlignment="1">
      <alignment horizontal="right" vertical="center"/>
    </xf>
    <xf numFmtId="49" fontId="15" fillId="0" borderId="0" xfId="0" quotePrefix="1" applyNumberFormat="1" applyFont="1" applyAlignment="1">
      <alignment horizontal="center" vertical="center"/>
    </xf>
    <xf numFmtId="49" fontId="15" fillId="0" borderId="0" xfId="0" quotePrefix="1" applyNumberFormat="1" applyFont="1" applyAlignment="1">
      <alignment horizontal="center" vertical="top" wrapText="1"/>
    </xf>
    <xf numFmtId="164" fontId="14" fillId="0" borderId="3" xfId="0" applyNumberFormat="1" applyFont="1" applyBorder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7" fontId="15" fillId="0" borderId="1" xfId="1" applyNumberFormat="1" applyFont="1" applyFill="1" applyBorder="1" applyAlignment="1">
      <alignment horizontal="right" vertical="center"/>
    </xf>
    <xf numFmtId="167" fontId="15" fillId="0" borderId="0" xfId="0" quotePrefix="1" applyNumberFormat="1" applyFont="1" applyAlignment="1">
      <alignment horizontal="center" vertical="top" wrapText="1"/>
    </xf>
    <xf numFmtId="164" fontId="31" fillId="0" borderId="0" xfId="0" applyNumberFormat="1" applyFont="1" applyAlignment="1">
      <alignment horizontal="center" vertical="center"/>
    </xf>
    <xf numFmtId="167" fontId="33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4" fontId="28" fillId="0" borderId="0" xfId="4" applyNumberFormat="1" applyFont="1" applyAlignment="1">
      <alignment horizontal="center" vertical="center"/>
    </xf>
    <xf numFmtId="167" fontId="31" fillId="0" borderId="0" xfId="1" applyNumberFormat="1" applyFont="1" applyFill="1" applyAlignment="1">
      <alignment horizontal="right" vertical="center"/>
    </xf>
    <xf numFmtId="174" fontId="14" fillId="0" borderId="2" xfId="1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7" fontId="15" fillId="0" borderId="1" xfId="2" applyNumberFormat="1" applyFont="1" applyFill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167" fontId="15" fillId="0" borderId="1" xfId="5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67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right" vertical="center"/>
    </xf>
    <xf numFmtId="167" fontId="15" fillId="0" borderId="0" xfId="5" applyNumberFormat="1" applyFont="1" applyAlignment="1">
      <alignment horizontal="center" vertical="center"/>
    </xf>
    <xf numFmtId="167" fontId="15" fillId="0" borderId="1" xfId="0" applyNumberFormat="1" applyFont="1" applyBorder="1" applyAlignment="1">
      <alignment horizontal="center" vertical="center"/>
    </xf>
    <xf numFmtId="167" fontId="15" fillId="0" borderId="1" xfId="0" quotePrefix="1" applyNumberFormat="1" applyFont="1" applyBorder="1" applyAlignment="1">
      <alignment horizontal="center" vertical="center"/>
    </xf>
    <xf numFmtId="0" fontId="15" fillId="0" borderId="0" xfId="6" applyFont="1" applyAlignment="1">
      <alignment horizontal="center" vertical="center"/>
    </xf>
    <xf numFmtId="167" fontId="14" fillId="0" borderId="0" xfId="0" applyNumberFormat="1" applyFont="1" applyAlignment="1">
      <alignment vertical="center"/>
    </xf>
    <xf numFmtId="167" fontId="36" fillId="0" borderId="3" xfId="1" quotePrefix="1" applyNumberFormat="1" applyFont="1" applyFill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167" fontId="36" fillId="0" borderId="3" xfId="0" quotePrefix="1" applyNumberFormat="1" applyFont="1" applyBorder="1" applyAlignment="1">
      <alignment horizontal="center" vertical="center"/>
    </xf>
    <xf numFmtId="167" fontId="39" fillId="0" borderId="0" xfId="1" applyNumberFormat="1" applyFont="1" applyFill="1" applyAlignment="1">
      <alignment horizontal="center" vertical="center"/>
    </xf>
    <xf numFmtId="167" fontId="36" fillId="0" borderId="0" xfId="0" applyNumberFormat="1" applyFont="1" applyAlignment="1">
      <alignment vertical="center"/>
    </xf>
    <xf numFmtId="167" fontId="36" fillId="0" borderId="0" xfId="1" applyNumberFormat="1" applyFont="1" applyFill="1" applyAlignment="1">
      <alignment vertical="center"/>
    </xf>
    <xf numFmtId="164" fontId="15" fillId="0" borderId="0" xfId="4" applyNumberFormat="1" applyFont="1" applyAlignment="1">
      <alignment vertical="center"/>
    </xf>
    <xf numFmtId="167" fontId="36" fillId="0" borderId="0" xfId="4" applyNumberFormat="1" applyFont="1" applyAlignment="1">
      <alignment vertical="center"/>
    </xf>
    <xf numFmtId="164" fontId="15" fillId="0" borderId="0" xfId="4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67" fontId="37" fillId="0" borderId="0" xfId="1" applyNumberFormat="1" applyFont="1" applyFill="1" applyAlignment="1">
      <alignment vertical="center"/>
    </xf>
    <xf numFmtId="167" fontId="37" fillId="0" borderId="0" xfId="0" applyNumberFormat="1" applyFont="1" applyAlignment="1">
      <alignment vertical="center"/>
    </xf>
    <xf numFmtId="167" fontId="36" fillId="0" borderId="1" xfId="1" applyNumberFormat="1" applyFont="1" applyFill="1" applyBorder="1" applyAlignment="1">
      <alignment vertical="center"/>
    </xf>
    <xf numFmtId="164" fontId="15" fillId="0" borderId="1" xfId="4" applyNumberFormat="1" applyFont="1" applyBorder="1" applyAlignment="1">
      <alignment vertical="center"/>
    </xf>
    <xf numFmtId="167" fontId="36" fillId="0" borderId="1" xfId="4" applyNumberFormat="1" applyFont="1" applyBorder="1" applyAlignment="1">
      <alignment vertical="center"/>
    </xf>
    <xf numFmtId="167" fontId="15" fillId="0" borderId="0" xfId="2" applyNumberFormat="1" applyFont="1" applyFill="1" applyAlignment="1">
      <alignment horizontal="right" vertical="center"/>
    </xf>
    <xf numFmtId="164" fontId="15" fillId="0" borderId="1" xfId="0" applyNumberFormat="1" applyFont="1" applyBorder="1" applyAlignment="1">
      <alignment vertical="center"/>
    </xf>
    <xf numFmtId="167" fontId="37" fillId="0" borderId="3" xfId="1" applyNumberFormat="1" applyFont="1" applyFill="1" applyBorder="1" applyAlignment="1">
      <alignment vertical="center"/>
    </xf>
    <xf numFmtId="167" fontId="37" fillId="0" borderId="3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67" fontId="38" fillId="0" borderId="0" xfId="1" applyNumberFormat="1" applyFont="1" applyFill="1" applyAlignment="1">
      <alignment vertical="center"/>
    </xf>
    <xf numFmtId="167" fontId="38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167" fontId="36" fillId="0" borderId="0" xfId="2" applyNumberFormat="1" applyFont="1" applyFill="1" applyAlignment="1">
      <alignment vertical="center"/>
    </xf>
    <xf numFmtId="176" fontId="17" fillId="0" borderId="0" xfId="1" applyNumberFormat="1" applyFont="1" applyFill="1" applyAlignment="1">
      <alignment horizontal="center" vertical="center"/>
    </xf>
    <xf numFmtId="167" fontId="36" fillId="0" borderId="1" xfId="2" applyNumberFormat="1" applyFont="1" applyFill="1" applyBorder="1" applyAlignment="1">
      <alignment vertical="center"/>
    </xf>
    <xf numFmtId="164" fontId="14" fillId="0" borderId="3" xfId="0" applyNumberFormat="1" applyFont="1" applyBorder="1" applyAlignment="1">
      <alignment vertical="center"/>
    </xf>
    <xf numFmtId="0" fontId="15" fillId="0" borderId="0" xfId="0" quotePrefix="1" applyFont="1" applyAlignment="1">
      <alignment horizontal="left" vertical="center"/>
    </xf>
    <xf numFmtId="167" fontId="4" fillId="0" borderId="0" xfId="2" applyNumberFormat="1" applyFont="1" applyFill="1" applyAlignment="1">
      <alignment vertical="center"/>
    </xf>
    <xf numFmtId="167" fontId="15" fillId="0" borderId="1" xfId="1" applyNumberFormat="1" applyFont="1" applyFill="1" applyBorder="1" applyAlignment="1">
      <alignment vertical="center"/>
    </xf>
    <xf numFmtId="0" fontId="14" fillId="0" borderId="0" xfId="0" quotePrefix="1" applyFont="1" applyAlignment="1">
      <alignment horizontal="left" vertical="center"/>
    </xf>
    <xf numFmtId="167" fontId="37" fillId="0" borderId="5" xfId="1" applyNumberFormat="1" applyFont="1" applyFill="1" applyBorder="1" applyAlignment="1">
      <alignment vertical="center"/>
    </xf>
    <xf numFmtId="167" fontId="37" fillId="0" borderId="5" xfId="0" applyNumberFormat="1" applyFont="1" applyBorder="1" applyAlignment="1">
      <alignment vertical="center"/>
    </xf>
    <xf numFmtId="167" fontId="40" fillId="0" borderId="0" xfId="1" applyNumberFormat="1" applyFont="1" applyFill="1"/>
    <xf numFmtId="164" fontId="26" fillId="0" borderId="0" xfId="0" applyNumberFormat="1" applyFont="1"/>
    <xf numFmtId="164" fontId="15" fillId="0" borderId="0" xfId="0" applyNumberFormat="1" applyFont="1"/>
    <xf numFmtId="167" fontId="36" fillId="0" borderId="0" xfId="0" applyNumberFormat="1" applyFont="1"/>
    <xf numFmtId="167" fontId="36" fillId="0" borderId="0" xfId="1" applyNumberFormat="1" applyFont="1" applyFill="1"/>
    <xf numFmtId="164" fontId="15" fillId="0" borderId="0" xfId="1" applyNumberFormat="1" applyFont="1" applyFill="1" applyBorder="1" applyAlignment="1">
      <alignment horizontal="center"/>
    </xf>
    <xf numFmtId="167" fontId="36" fillId="0" borderId="0" xfId="4" applyNumberFormat="1" applyFont="1"/>
    <xf numFmtId="0" fontId="15" fillId="0" borderId="0" xfId="0" applyFont="1"/>
    <xf numFmtId="164" fontId="15" fillId="0" borderId="0" xfId="4" applyNumberFormat="1" applyFont="1"/>
    <xf numFmtId="164" fontId="42" fillId="0" borderId="0" xfId="4" applyNumberFormat="1" applyFont="1" applyAlignment="1">
      <alignment vertical="center"/>
    </xf>
    <xf numFmtId="0" fontId="42" fillId="0" borderId="0" xfId="0" applyFont="1"/>
    <xf numFmtId="164" fontId="42" fillId="0" borderId="0" xfId="4" applyNumberFormat="1" applyFont="1"/>
    <xf numFmtId="167" fontId="42" fillId="0" borderId="0" xfId="1" applyNumberFormat="1" applyFont="1"/>
    <xf numFmtId="164" fontId="42" fillId="0" borderId="0" xfId="0" applyNumberFormat="1" applyFont="1" applyAlignment="1">
      <alignment vertical="center"/>
    </xf>
    <xf numFmtId="168" fontId="43" fillId="0" borderId="0" xfId="0" applyNumberFormat="1" applyFont="1" applyAlignment="1">
      <alignment vertical="center"/>
    </xf>
    <xf numFmtId="164" fontId="42" fillId="0" borderId="1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49" fontId="17" fillId="0" borderId="0" xfId="0" quotePrefix="1" applyNumberFormat="1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167" fontId="20" fillId="0" borderId="0" xfId="0" quotePrefix="1" applyNumberFormat="1" applyFont="1" applyAlignment="1">
      <alignment horizontal="center" vertical="center"/>
    </xf>
    <xf numFmtId="167" fontId="20" fillId="0" borderId="0" xfId="0" applyNumberFormat="1" applyFont="1" applyAlignment="1">
      <alignment horizontal="center" vertical="center"/>
    </xf>
    <xf numFmtId="167" fontId="19" fillId="0" borderId="1" xfId="5" applyNumberFormat="1" applyFont="1" applyBorder="1" applyAlignment="1">
      <alignment horizontal="center" vertical="center"/>
    </xf>
    <xf numFmtId="38" fontId="19" fillId="0" borderId="1" xfId="0" applyNumberFormat="1" applyFont="1" applyBorder="1" applyAlignment="1">
      <alignment horizontal="center" vertical="center"/>
    </xf>
    <xf numFmtId="38" fontId="19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38" fontId="15" fillId="0" borderId="1" xfId="0" applyNumberFormat="1" applyFont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167" fontId="15" fillId="0" borderId="1" xfId="5" applyNumberFormat="1" applyFont="1" applyBorder="1" applyAlignment="1">
      <alignment horizontal="center" vertical="center"/>
    </xf>
    <xf numFmtId="167" fontId="17" fillId="0" borderId="0" xfId="0" quotePrefix="1" applyNumberFormat="1" applyFont="1" applyAlignment="1">
      <alignment horizontal="center" vertical="center"/>
    </xf>
    <xf numFmtId="167" fontId="17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</cellXfs>
  <cellStyles count="11">
    <cellStyle name="Comma" xfId="1" builtinId="3"/>
    <cellStyle name="Comma 10 2 2" xfId="8" xr:uid="{55DEACAF-6440-46C7-989D-2759CFAB6F88}"/>
    <cellStyle name="Comma 2" xfId="2" xr:uid="{00000000-0005-0000-0000-000001000000}"/>
    <cellStyle name="Currency" xfId="3" builtinId="4"/>
    <cellStyle name="Normal" xfId="0" builtinId="0"/>
    <cellStyle name="Normal 2" xfId="4" xr:uid="{00000000-0005-0000-0000-000004000000}"/>
    <cellStyle name="Normal 2 2" xfId="9" xr:uid="{0FFCC67A-8889-4E32-9656-C08EF2F4D12E}"/>
    <cellStyle name="Normal 3" xfId="10" xr:uid="{2EA58D1E-4CFB-48E7-9B1E-8EB6E0708663}"/>
    <cellStyle name="Normal 4" xfId="7" xr:uid="{86BB410B-99C5-4DF3-90CF-11AD723B6B96}"/>
    <cellStyle name="Normal_A384 BS&amp;PL Y2007 Thai" xfId="5" xr:uid="{00000000-0005-0000-0000-000005000000}"/>
    <cellStyle name="Normal_CET - N096" xfId="6" xr:uid="{00000000-0005-0000-0000-000006000000}"/>
  </cellStyles>
  <dxfs count="0"/>
  <tableStyles count="0" defaultTableStyle="TableStyleMedium9" defaultPivotStyle="PivotStyleLight16"/>
  <colors>
    <mruColors>
      <color rgb="FFFF66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-my.sharepoint.com/personal/nipada_d_pkf_co_th/Documents/PKF/&#3648;&#3588;&#3617;&#3637;&#3649;&#3617;&#3609;/WP%202023/Q3-23/FS/FINANCIAL_STATEMENTS_TH%20CMAN%20Q3'2023_CMAN.xlsx" TargetMode="External"/><Relationship Id="rId1" Type="http://schemas.openxmlformats.org/officeDocument/2006/relationships/externalLinkPath" Target="https://pkfthailand-my.sharepoint.com/personal/nipada_d_pkf_co_th/Documents/PKF/&#3648;&#3588;&#3617;&#3637;&#3649;&#3617;&#3609;/WP%202023/Q3-23/FS/FINANCIAL_STATEMENTS_TH%20CMAN%20Q3'2023_CM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30.09.2566"/>
      <sheetName val="PL_30.09.2566"/>
      <sheetName val="Consolidated_30.09.2566"/>
      <sheetName val="The Company_30.09.2566"/>
      <sheetName val="CF_30.09.2566"/>
    </sheetNames>
    <sheetDataSet>
      <sheetData sheetId="0">
        <row r="10">
          <cell r="E10">
            <v>100206</v>
          </cell>
          <cell r="I10">
            <v>70503</v>
          </cell>
        </row>
        <row r="11">
          <cell r="E11">
            <v>442964</v>
          </cell>
          <cell r="I11">
            <v>401181</v>
          </cell>
        </row>
        <row r="12">
          <cell r="E12">
            <v>4186</v>
          </cell>
          <cell r="I12">
            <v>0</v>
          </cell>
        </row>
        <row r="14">
          <cell r="E14">
            <v>0</v>
          </cell>
          <cell r="I14">
            <v>209420</v>
          </cell>
        </row>
        <row r="15">
          <cell r="E15">
            <v>368655</v>
          </cell>
          <cell r="I15">
            <v>235967</v>
          </cell>
        </row>
        <row r="16">
          <cell r="I16">
            <v>0</v>
          </cell>
        </row>
        <row r="17">
          <cell r="E17">
            <v>64536</v>
          </cell>
          <cell r="I17">
            <v>15039</v>
          </cell>
        </row>
        <row r="21">
          <cell r="E21">
            <v>33510</v>
          </cell>
          <cell r="I21">
            <v>33510</v>
          </cell>
        </row>
        <row r="22">
          <cell r="E22">
            <v>15000</v>
          </cell>
          <cell r="I22">
            <v>15000</v>
          </cell>
        </row>
        <row r="24">
          <cell r="E24">
            <v>0</v>
          </cell>
          <cell r="I24">
            <v>1670294</v>
          </cell>
        </row>
        <row r="25">
          <cell r="E25">
            <v>0</v>
          </cell>
          <cell r="I25">
            <v>1007924</v>
          </cell>
        </row>
        <row r="26">
          <cell r="E26">
            <v>330532</v>
          </cell>
          <cell r="I26">
            <v>274084</v>
          </cell>
        </row>
        <row r="27">
          <cell r="E27">
            <v>4270072</v>
          </cell>
          <cell r="I27">
            <v>2348202</v>
          </cell>
        </row>
        <row r="28">
          <cell r="E28">
            <v>127098</v>
          </cell>
          <cell r="I28">
            <v>116810</v>
          </cell>
        </row>
        <row r="29">
          <cell r="E29">
            <v>70984</v>
          </cell>
          <cell r="I29">
            <v>70984</v>
          </cell>
        </row>
        <row r="30">
          <cell r="E30">
            <v>48914</v>
          </cell>
          <cell r="I30">
            <v>0</v>
          </cell>
        </row>
        <row r="31">
          <cell r="E31">
            <v>6372</v>
          </cell>
          <cell r="I31">
            <v>4786</v>
          </cell>
        </row>
        <row r="32">
          <cell r="E32">
            <v>61873</v>
          </cell>
          <cell r="I32">
            <v>0</v>
          </cell>
        </row>
        <row r="33">
          <cell r="E33">
            <v>370872</v>
          </cell>
          <cell r="I33">
            <v>32293</v>
          </cell>
        </row>
        <row r="34">
          <cell r="E34">
            <v>80747</v>
          </cell>
          <cell r="I34">
            <v>15026</v>
          </cell>
        </row>
        <row r="35">
          <cell r="I35">
            <v>1540</v>
          </cell>
        </row>
        <row r="49">
          <cell r="E49">
            <v>981843</v>
          </cell>
          <cell r="I49">
            <v>914408</v>
          </cell>
        </row>
        <row r="50">
          <cell r="E50">
            <v>350649</v>
          </cell>
          <cell r="I50">
            <v>248295</v>
          </cell>
        </row>
        <row r="52">
          <cell r="E52">
            <v>43703</v>
          </cell>
          <cell r="I52">
            <v>43638</v>
          </cell>
        </row>
        <row r="54">
          <cell r="E54">
            <v>560849</v>
          </cell>
          <cell r="I54">
            <v>560652</v>
          </cell>
        </row>
        <row r="55">
          <cell r="E55">
            <v>11708</v>
          </cell>
          <cell r="I55">
            <v>11630</v>
          </cell>
        </row>
        <row r="56">
          <cell r="E56">
            <v>0</v>
          </cell>
          <cell r="I56">
            <v>0</v>
          </cell>
        </row>
        <row r="58">
          <cell r="E58">
            <v>1535</v>
          </cell>
          <cell r="I58">
            <v>0</v>
          </cell>
        </row>
        <row r="59">
          <cell r="E59">
            <v>17792</v>
          </cell>
          <cell r="I59">
            <v>15839</v>
          </cell>
        </row>
        <row r="64">
          <cell r="E64">
            <v>147340</v>
          </cell>
          <cell r="I64">
            <v>144619</v>
          </cell>
        </row>
        <row r="66">
          <cell r="E66">
            <v>1708731</v>
          </cell>
          <cell r="I66">
            <v>1708541</v>
          </cell>
        </row>
        <row r="68">
          <cell r="E68">
            <v>72811</v>
          </cell>
          <cell r="I68">
            <v>71755</v>
          </cell>
        </row>
        <row r="69">
          <cell r="E69">
            <v>67722</v>
          </cell>
          <cell r="I69">
            <v>0</v>
          </cell>
        </row>
        <row r="70">
          <cell r="E70">
            <v>15142</v>
          </cell>
          <cell r="I70">
            <v>4063</v>
          </cell>
        </row>
      </sheetData>
      <sheetData sheetId="1">
        <row r="10">
          <cell r="D10">
            <v>697071</v>
          </cell>
          <cell r="H10">
            <v>550670</v>
          </cell>
        </row>
        <row r="11">
          <cell r="D11">
            <v>71723</v>
          </cell>
          <cell r="H11">
            <v>0</v>
          </cell>
        </row>
        <row r="12">
          <cell r="D12">
            <v>6</v>
          </cell>
          <cell r="H12">
            <v>41449</v>
          </cell>
        </row>
        <row r="13">
          <cell r="D13">
            <v>13993</v>
          </cell>
          <cell r="H13">
            <v>7852</v>
          </cell>
        </row>
        <row r="14">
          <cell r="D14">
            <v>0</v>
          </cell>
          <cell r="H14">
            <v>5185</v>
          </cell>
        </row>
        <row r="18">
          <cell r="D18">
            <v>438227</v>
          </cell>
          <cell r="H18">
            <v>365243</v>
          </cell>
        </row>
        <row r="19">
          <cell r="D19">
            <v>63942</v>
          </cell>
          <cell r="H19">
            <v>0</v>
          </cell>
        </row>
        <row r="20">
          <cell r="D20">
            <v>112162</v>
          </cell>
          <cell r="H20">
            <v>71190</v>
          </cell>
        </row>
        <row r="21">
          <cell r="D21">
            <v>87867</v>
          </cell>
          <cell r="H21">
            <v>67855</v>
          </cell>
        </row>
        <row r="22">
          <cell r="D22">
            <v>22296</v>
          </cell>
          <cell r="H22">
            <v>0</v>
          </cell>
        </row>
        <row r="25">
          <cell r="D25">
            <v>9837</v>
          </cell>
        </row>
        <row r="26">
          <cell r="D26">
            <v>-55354</v>
          </cell>
          <cell r="H26">
            <v>-50396</v>
          </cell>
        </row>
        <row r="28">
          <cell r="D28">
            <v>-8352</v>
          </cell>
          <cell r="H28">
            <v>-9779</v>
          </cell>
        </row>
        <row r="34">
          <cell r="D34">
            <v>1548</v>
          </cell>
          <cell r="H34">
            <v>0</v>
          </cell>
        </row>
        <row r="35">
          <cell r="D35">
            <v>-4506</v>
          </cell>
          <cell r="H35">
            <v>0</v>
          </cell>
        </row>
        <row r="48">
          <cell r="D48">
            <v>13761</v>
          </cell>
        </row>
        <row r="49">
          <cell r="D49">
            <v>-9331</v>
          </cell>
        </row>
        <row r="69">
          <cell r="D69">
            <v>2476457</v>
          </cell>
          <cell r="H69">
            <v>2120436</v>
          </cell>
        </row>
        <row r="70">
          <cell r="D70">
            <v>211952</v>
          </cell>
          <cell r="H70">
            <v>0</v>
          </cell>
        </row>
        <row r="71">
          <cell r="D71">
            <v>459</v>
          </cell>
          <cell r="H71">
            <v>121383</v>
          </cell>
        </row>
        <row r="72">
          <cell r="D72">
            <v>50691</v>
          </cell>
          <cell r="H72">
            <v>34583</v>
          </cell>
        </row>
        <row r="73">
          <cell r="D73">
            <v>0</v>
          </cell>
          <cell r="H73">
            <v>24220</v>
          </cell>
        </row>
        <row r="77">
          <cell r="D77">
            <v>1631878</v>
          </cell>
          <cell r="H77">
            <v>1436432</v>
          </cell>
        </row>
        <row r="78">
          <cell r="D78">
            <v>182718</v>
          </cell>
          <cell r="H78">
            <v>0</v>
          </cell>
        </row>
        <row r="79">
          <cell r="D79">
            <v>325530</v>
          </cell>
          <cell r="H79">
            <v>252562</v>
          </cell>
        </row>
        <row r="80">
          <cell r="D80">
            <v>255629</v>
          </cell>
          <cell r="H80">
            <v>197204</v>
          </cell>
        </row>
        <row r="81">
          <cell r="D81">
            <v>5305</v>
          </cell>
          <cell r="H81">
            <v>0</v>
          </cell>
        </row>
        <row r="84">
          <cell r="D84">
            <v>11524</v>
          </cell>
          <cell r="H84">
            <v>0</v>
          </cell>
        </row>
        <row r="85">
          <cell r="D85">
            <v>-161830</v>
          </cell>
          <cell r="H85">
            <v>-146592</v>
          </cell>
        </row>
        <row r="87">
          <cell r="D87">
            <v>-39990</v>
          </cell>
          <cell r="H87">
            <v>-40572</v>
          </cell>
        </row>
        <row r="93">
          <cell r="D93">
            <v>32600</v>
          </cell>
        </row>
        <row r="94">
          <cell r="D94">
            <v>-15708</v>
          </cell>
        </row>
        <row r="108">
          <cell r="D108">
            <v>-17050</v>
          </cell>
        </row>
        <row r="112">
          <cell r="D112">
            <v>181775</v>
          </cell>
        </row>
        <row r="113">
          <cell r="D113">
            <v>-16680</v>
          </cell>
        </row>
      </sheetData>
      <sheetData sheetId="2">
        <row r="21">
          <cell r="N21">
            <v>165253</v>
          </cell>
        </row>
        <row r="22">
          <cell r="P22">
            <v>32230</v>
          </cell>
          <cell r="V22">
            <v>-15708</v>
          </cell>
        </row>
        <row r="24">
          <cell r="N24">
            <v>-38400</v>
          </cell>
        </row>
      </sheetData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S100"/>
  <sheetViews>
    <sheetView showGridLines="0" view="pageBreakPreview" zoomScale="60" zoomScaleNormal="87" workbookViewId="0">
      <selection activeCell="I1" sqref="I1"/>
    </sheetView>
  </sheetViews>
  <sheetFormatPr defaultColWidth="10.54296875" defaultRowHeight="24" customHeight="1"/>
  <cols>
    <col min="1" max="1" width="40.54296875" style="39" customWidth="1"/>
    <col min="2" max="2" width="7.81640625" style="23" customWidth="1"/>
    <col min="3" max="3" width="16.81640625" style="23" customWidth="1"/>
    <col min="4" max="4" width="1.54296875" style="39" customWidth="1"/>
    <col min="5" max="5" width="16.81640625" style="23" customWidth="1"/>
    <col min="6" max="6" width="1.54296875" style="39" customWidth="1"/>
    <col min="7" max="7" width="16.81640625" style="23" customWidth="1"/>
    <col min="8" max="8" width="1.54296875" style="39" customWidth="1"/>
    <col min="9" max="9" width="18.1796875" style="23" customWidth="1"/>
    <col min="10" max="10" width="0.54296875" style="39" customWidth="1"/>
    <col min="11" max="11" width="12.453125" style="39" customWidth="1"/>
    <col min="12" max="12" width="13.54296875" style="169" bestFit="1" customWidth="1"/>
    <col min="13" max="13" width="11.54296875" style="169" bestFit="1" customWidth="1"/>
    <col min="14" max="14" width="5.90625" style="169" bestFit="1" customWidth="1"/>
    <col min="15" max="15" width="9" style="169" customWidth="1"/>
    <col min="16" max="16" width="14.453125" style="169" bestFit="1" customWidth="1"/>
    <col min="17" max="17" width="10.54296875" style="169"/>
    <col min="18" max="18" width="5.90625" style="169" bestFit="1" customWidth="1"/>
    <col min="19" max="19" width="10.54296875" style="162"/>
    <col min="20" max="16384" width="10.54296875" style="39"/>
  </cols>
  <sheetData>
    <row r="1" spans="1:19" s="21" customFormat="1" ht="24" customHeight="1">
      <c r="A1" s="18" t="s">
        <v>105</v>
      </c>
      <c r="B1" s="19"/>
      <c r="C1" s="20"/>
      <c r="D1" s="20"/>
      <c r="E1" s="20"/>
      <c r="F1" s="20"/>
      <c r="L1" s="166"/>
      <c r="M1" s="166"/>
      <c r="N1" s="166"/>
      <c r="O1" s="166"/>
      <c r="P1" s="166"/>
      <c r="Q1" s="166"/>
      <c r="R1" s="166"/>
      <c r="S1" s="159"/>
    </row>
    <row r="2" spans="1:19" s="21" customFormat="1" ht="24" customHeight="1">
      <c r="A2" s="22" t="s">
        <v>17</v>
      </c>
      <c r="B2" s="19"/>
      <c r="C2" s="20"/>
      <c r="D2" s="20"/>
      <c r="E2" s="20"/>
      <c r="F2" s="20"/>
      <c r="L2" s="166"/>
      <c r="M2" s="166"/>
      <c r="N2" s="166"/>
      <c r="O2" s="166"/>
      <c r="P2" s="166"/>
      <c r="Q2" s="166"/>
      <c r="R2" s="166"/>
      <c r="S2" s="159"/>
    </row>
    <row r="3" spans="1:19" s="21" customFormat="1" ht="24" customHeight="1">
      <c r="A3" s="22" t="s">
        <v>234</v>
      </c>
      <c r="B3" s="19"/>
      <c r="C3" s="20"/>
      <c r="D3" s="20"/>
      <c r="E3" s="20"/>
      <c r="F3" s="20"/>
      <c r="L3" s="166"/>
      <c r="M3" s="166"/>
      <c r="N3" s="166"/>
      <c r="O3" s="166"/>
      <c r="P3" s="166"/>
      <c r="Q3" s="166"/>
      <c r="R3" s="166"/>
      <c r="S3" s="159"/>
    </row>
    <row r="4" spans="1:19" s="21" customFormat="1" ht="24" customHeight="1">
      <c r="B4" s="23" t="s">
        <v>21</v>
      </c>
      <c r="C4" s="263" t="s">
        <v>19</v>
      </c>
      <c r="D4" s="263"/>
      <c r="E4" s="263"/>
      <c r="F4" s="24"/>
      <c r="G4" s="263" t="s">
        <v>20</v>
      </c>
      <c r="H4" s="263"/>
      <c r="I4" s="263"/>
      <c r="L4" s="166"/>
      <c r="M4" s="166"/>
      <c r="N4" s="166"/>
      <c r="O4" s="166"/>
      <c r="P4" s="166"/>
      <c r="Q4" s="166"/>
      <c r="R4" s="166"/>
      <c r="S4" s="159"/>
    </row>
    <row r="5" spans="1:19" s="21" customFormat="1" ht="24" customHeight="1">
      <c r="A5" s="24"/>
      <c r="B5" s="23"/>
      <c r="C5" s="25" t="s">
        <v>235</v>
      </c>
      <c r="D5" s="26"/>
      <c r="E5" s="27" t="s">
        <v>202</v>
      </c>
      <c r="F5" s="24"/>
      <c r="G5" s="25" t="s">
        <v>235</v>
      </c>
      <c r="H5" s="28"/>
      <c r="I5" s="27" t="s">
        <v>202</v>
      </c>
      <c r="L5" s="166"/>
      <c r="M5" s="166"/>
      <c r="N5" s="166"/>
      <c r="O5" s="166"/>
      <c r="P5" s="166"/>
      <c r="Q5" s="166"/>
      <c r="R5" s="166"/>
      <c r="S5" s="159"/>
    </row>
    <row r="6" spans="1:19" s="21" customFormat="1" ht="8" customHeight="1">
      <c r="A6" s="24"/>
      <c r="B6" s="23"/>
      <c r="C6" s="184"/>
      <c r="D6" s="26"/>
      <c r="E6" s="26"/>
      <c r="F6" s="24"/>
      <c r="G6" s="26"/>
      <c r="H6" s="28"/>
      <c r="I6" s="26"/>
      <c r="L6" s="166"/>
      <c r="M6" s="166"/>
      <c r="N6" s="166"/>
      <c r="O6" s="166"/>
      <c r="P6" s="166"/>
      <c r="Q6" s="166"/>
      <c r="R6" s="166"/>
      <c r="S6" s="159"/>
    </row>
    <row r="7" spans="1:19" s="33" customFormat="1" ht="29.75" customHeight="1">
      <c r="A7" s="29"/>
      <c r="B7" s="30"/>
      <c r="C7" s="185" t="s">
        <v>154</v>
      </c>
      <c r="D7" s="31"/>
      <c r="E7" s="31" t="s">
        <v>155</v>
      </c>
      <c r="F7" s="29"/>
      <c r="G7" s="191" t="s">
        <v>154</v>
      </c>
      <c r="H7" s="32"/>
      <c r="I7" s="31" t="s">
        <v>155</v>
      </c>
      <c r="L7" s="167"/>
      <c r="M7" s="167"/>
      <c r="N7" s="167"/>
      <c r="O7" s="167"/>
      <c r="P7" s="167"/>
      <c r="Q7" s="167"/>
      <c r="R7" s="167"/>
      <c r="S7" s="160"/>
    </row>
    <row r="8" spans="1:19" s="21" customFormat="1" ht="24" customHeight="1">
      <c r="A8" s="34" t="s">
        <v>0</v>
      </c>
      <c r="B8" s="23"/>
      <c r="C8" s="264" t="s">
        <v>151</v>
      </c>
      <c r="D8" s="262"/>
      <c r="E8" s="262"/>
      <c r="F8" s="262"/>
      <c r="G8" s="262"/>
      <c r="H8" s="262"/>
      <c r="I8" s="262"/>
      <c r="L8" s="166"/>
      <c r="M8" s="166"/>
      <c r="N8" s="166"/>
      <c r="O8" s="166"/>
      <c r="P8" s="166"/>
      <c r="Q8" s="166"/>
      <c r="R8" s="166"/>
      <c r="S8" s="159"/>
    </row>
    <row r="9" spans="1:19" s="38" customFormat="1" ht="24" customHeight="1">
      <c r="A9" s="35" t="s">
        <v>1</v>
      </c>
      <c r="B9" s="36"/>
      <c r="C9" s="37"/>
      <c r="D9" s="37"/>
      <c r="E9" s="37"/>
      <c r="F9" s="37"/>
      <c r="G9" s="37"/>
      <c r="H9" s="37"/>
      <c r="I9" s="37"/>
      <c r="L9" s="168"/>
      <c r="M9" s="168"/>
      <c r="N9" s="168"/>
      <c r="O9" s="168"/>
      <c r="P9" s="168"/>
      <c r="Q9" s="168"/>
      <c r="R9" s="168"/>
      <c r="S9" s="161"/>
    </row>
    <row r="10" spans="1:19" ht="24" customHeight="1">
      <c r="A10" s="39" t="s">
        <v>2</v>
      </c>
      <c r="B10" s="36">
        <v>5</v>
      </c>
      <c r="C10" s="37">
        <f>'[1]BS_30.09.2566'!$E$10</f>
        <v>100206</v>
      </c>
      <c r="D10" s="37"/>
      <c r="E10" s="37">
        <v>122657</v>
      </c>
      <c r="F10" s="37"/>
      <c r="G10" s="37">
        <f>'[1]BS_30.09.2566'!$I$10</f>
        <v>70503</v>
      </c>
      <c r="H10" s="37"/>
      <c r="I10" s="40">
        <v>96379</v>
      </c>
    </row>
    <row r="11" spans="1:19" ht="24" customHeight="1">
      <c r="A11" s="39" t="s">
        <v>139</v>
      </c>
      <c r="B11" s="36">
        <v>6</v>
      </c>
      <c r="C11" s="37">
        <f>'[1]BS_30.09.2566'!$E$11</f>
        <v>442964</v>
      </c>
      <c r="D11" s="37"/>
      <c r="E11" s="37">
        <v>553251</v>
      </c>
      <c r="F11" s="37"/>
      <c r="G11" s="37">
        <f>'[1]BS_30.09.2566'!$I$11</f>
        <v>401181</v>
      </c>
      <c r="H11" s="37"/>
      <c r="I11" s="40">
        <v>494541</v>
      </c>
    </row>
    <row r="12" spans="1:19" ht="24" customHeight="1">
      <c r="A12" s="39" t="s">
        <v>220</v>
      </c>
      <c r="B12" s="36">
        <v>4</v>
      </c>
      <c r="C12" s="37">
        <f>'[1]BS_30.09.2566'!$E$12</f>
        <v>4186</v>
      </c>
      <c r="D12" s="37"/>
      <c r="E12" s="37">
        <v>5199</v>
      </c>
      <c r="F12" s="37"/>
      <c r="G12" s="37">
        <f>'[1]BS_30.09.2566'!$I$12</f>
        <v>0</v>
      </c>
      <c r="H12" s="37"/>
      <c r="I12" s="37">
        <v>1000</v>
      </c>
    </row>
    <row r="13" spans="1:19" ht="24" customHeight="1">
      <c r="A13" s="39" t="s">
        <v>156</v>
      </c>
      <c r="C13" s="37"/>
      <c r="D13" s="37"/>
      <c r="E13" s="37"/>
      <c r="F13" s="37"/>
      <c r="G13" s="37"/>
      <c r="H13" s="37"/>
      <c r="I13" s="37"/>
    </row>
    <row r="14" spans="1:19" ht="24" customHeight="1">
      <c r="A14" s="41" t="s">
        <v>157</v>
      </c>
      <c r="B14" s="36">
        <v>4</v>
      </c>
      <c r="C14" s="37">
        <f>'[1]BS_30.09.2566'!$E$14</f>
        <v>0</v>
      </c>
      <c r="D14" s="37"/>
      <c r="E14" s="37">
        <v>0</v>
      </c>
      <c r="F14" s="37"/>
      <c r="G14" s="37">
        <f>'[1]BS_30.09.2566'!$I$14</f>
        <v>209420</v>
      </c>
      <c r="H14" s="37"/>
      <c r="I14" s="37">
        <v>119995</v>
      </c>
    </row>
    <row r="15" spans="1:19" ht="24" customHeight="1">
      <c r="A15" s="39" t="s">
        <v>3</v>
      </c>
      <c r="B15" s="36"/>
      <c r="C15" s="37">
        <f>'[1]BS_30.09.2566'!$E$15</f>
        <v>368655</v>
      </c>
      <c r="D15" s="37"/>
      <c r="E15" s="40">
        <v>423641</v>
      </c>
      <c r="F15" s="37"/>
      <c r="G15" s="37">
        <f>'[1]BS_30.09.2566'!$I$15</f>
        <v>235967</v>
      </c>
      <c r="H15" s="37"/>
      <c r="I15" s="40">
        <v>281627</v>
      </c>
    </row>
    <row r="16" spans="1:19" ht="24" customHeight="1">
      <c r="A16" s="39" t="s">
        <v>172</v>
      </c>
      <c r="B16" s="36">
        <v>7</v>
      </c>
      <c r="C16" s="37">
        <v>53337</v>
      </c>
      <c r="D16" s="37"/>
      <c r="E16" s="40">
        <v>63830</v>
      </c>
      <c r="F16" s="37"/>
      <c r="G16" s="37">
        <f>'[1]BS_30.09.2566'!$I$16</f>
        <v>0</v>
      </c>
      <c r="H16" s="37"/>
      <c r="I16" s="37">
        <v>0</v>
      </c>
    </row>
    <row r="17" spans="1:19" ht="24" customHeight="1">
      <c r="A17" s="39" t="s">
        <v>4</v>
      </c>
      <c r="B17" s="36"/>
      <c r="C17" s="42">
        <f>'[1]BS_30.09.2566'!$E$17</f>
        <v>64536</v>
      </c>
      <c r="D17" s="37"/>
      <c r="E17" s="43">
        <v>74958</v>
      </c>
      <c r="F17" s="44"/>
      <c r="G17" s="42">
        <f>'[1]BS_30.09.2566'!$I$17</f>
        <v>15039</v>
      </c>
      <c r="H17" s="37"/>
      <c r="I17" s="45">
        <v>28301</v>
      </c>
    </row>
    <row r="18" spans="1:19" s="20" customFormat="1" ht="24" customHeight="1">
      <c r="A18" s="20" t="s">
        <v>5</v>
      </c>
      <c r="B18" s="46"/>
      <c r="C18" s="47">
        <f>SUM(C10:C17)</f>
        <v>1033884</v>
      </c>
      <c r="D18" s="48"/>
      <c r="E18" s="47">
        <f>SUM(E10:E17)</f>
        <v>1243536</v>
      </c>
      <c r="F18" s="49"/>
      <c r="G18" s="47">
        <f>SUM(G10:G17)</f>
        <v>932110</v>
      </c>
      <c r="H18" s="48"/>
      <c r="I18" s="47">
        <f>SUM(I10:I17)</f>
        <v>1021843</v>
      </c>
      <c r="L18" s="170"/>
      <c r="M18" s="170"/>
      <c r="N18" s="170"/>
      <c r="O18" s="170"/>
      <c r="P18" s="170"/>
      <c r="Q18" s="170"/>
      <c r="R18" s="170"/>
      <c r="S18" s="163"/>
    </row>
    <row r="19" spans="1:19" s="20" customFormat="1" ht="24" customHeight="1">
      <c r="B19" s="46"/>
      <c r="C19" s="48"/>
      <c r="D19" s="48"/>
      <c r="E19" s="48"/>
      <c r="F19" s="49"/>
      <c r="G19" s="48"/>
      <c r="H19" s="48"/>
      <c r="I19" s="48"/>
      <c r="L19" s="170"/>
      <c r="M19" s="170"/>
      <c r="N19" s="170"/>
      <c r="O19" s="170"/>
      <c r="P19" s="170"/>
      <c r="Q19" s="170"/>
      <c r="R19" s="170"/>
      <c r="S19" s="163"/>
    </row>
    <row r="20" spans="1:19" ht="24" customHeight="1">
      <c r="A20" s="35" t="s">
        <v>6</v>
      </c>
      <c r="B20" s="36"/>
      <c r="C20" s="37"/>
      <c r="D20" s="37"/>
      <c r="E20" s="37"/>
      <c r="F20" s="44"/>
      <c r="G20" s="37"/>
      <c r="H20" s="37"/>
      <c r="I20" s="37"/>
    </row>
    <row r="21" spans="1:19" ht="24" customHeight="1">
      <c r="A21" s="39" t="s">
        <v>7</v>
      </c>
      <c r="B21" s="36"/>
      <c r="C21" s="37">
        <f>'[1]BS_30.09.2566'!$E$21</f>
        <v>33510</v>
      </c>
      <c r="D21" s="37"/>
      <c r="E21" s="51">
        <v>85285</v>
      </c>
      <c r="F21" s="44"/>
      <c r="G21" s="37">
        <f>'[1]BS_30.09.2566'!$I$21</f>
        <v>33510</v>
      </c>
      <c r="H21" s="37"/>
      <c r="I21" s="52">
        <v>64290</v>
      </c>
    </row>
    <row r="22" spans="1:19" ht="24" customHeight="1">
      <c r="A22" s="39" t="s">
        <v>173</v>
      </c>
      <c r="B22" s="36">
        <v>8</v>
      </c>
      <c r="C22" s="37">
        <f>'[1]BS_30.09.2566'!$E$22</f>
        <v>15000</v>
      </c>
      <c r="D22" s="37"/>
      <c r="E22" s="51">
        <v>15000</v>
      </c>
      <c r="F22" s="44"/>
      <c r="G22" s="37">
        <f>'[1]BS_30.09.2566'!$I$22</f>
        <v>15000</v>
      </c>
      <c r="H22" s="37"/>
      <c r="I22" s="52">
        <v>15000</v>
      </c>
    </row>
    <row r="23" spans="1:19" ht="24" customHeight="1">
      <c r="A23" s="39" t="s">
        <v>158</v>
      </c>
      <c r="C23" s="51"/>
      <c r="E23" s="53"/>
      <c r="G23" s="51"/>
      <c r="I23" s="52"/>
    </row>
    <row r="24" spans="1:19" ht="24" customHeight="1">
      <c r="A24" s="41" t="s">
        <v>116</v>
      </c>
      <c r="B24" s="36">
        <v>4</v>
      </c>
      <c r="C24" s="37">
        <f>'[1]BS_30.09.2566'!$E$24</f>
        <v>0</v>
      </c>
      <c r="D24" s="37"/>
      <c r="E24" s="52">
        <v>0</v>
      </c>
      <c r="F24" s="44"/>
      <c r="G24" s="37">
        <f>'[1]BS_30.09.2566'!$I$24</f>
        <v>1670294</v>
      </c>
      <c r="H24" s="37"/>
      <c r="I24" s="52">
        <v>1761031</v>
      </c>
    </row>
    <row r="25" spans="1:19" ht="24" customHeight="1">
      <c r="A25" s="39" t="s">
        <v>9</v>
      </c>
      <c r="B25" s="36">
        <v>9</v>
      </c>
      <c r="C25" s="37">
        <f>'[1]BS_30.09.2566'!$E$25</f>
        <v>0</v>
      </c>
      <c r="D25" s="37"/>
      <c r="E25" s="52">
        <v>0</v>
      </c>
      <c r="F25" s="44"/>
      <c r="G25" s="37">
        <f>'[1]BS_30.09.2566'!$I$25</f>
        <v>1007924</v>
      </c>
      <c r="H25" s="37"/>
      <c r="I25" s="52">
        <v>1007924</v>
      </c>
    </row>
    <row r="26" spans="1:19" ht="24" customHeight="1">
      <c r="A26" s="39" t="s">
        <v>106</v>
      </c>
      <c r="B26" s="112">
        <v>10.1</v>
      </c>
      <c r="C26" s="37">
        <f>'[1]BS_30.09.2566'!$E$26</f>
        <v>330532</v>
      </c>
      <c r="D26" s="37"/>
      <c r="E26" s="54">
        <v>270689</v>
      </c>
      <c r="F26" s="44"/>
      <c r="G26" s="37">
        <f>'[1]BS_30.09.2566'!$I$26</f>
        <v>274084</v>
      </c>
      <c r="H26" s="37"/>
      <c r="I26" s="52">
        <v>248544</v>
      </c>
    </row>
    <row r="27" spans="1:19" ht="24" customHeight="1">
      <c r="A27" s="39" t="s">
        <v>10</v>
      </c>
      <c r="B27" s="36">
        <v>11</v>
      </c>
      <c r="C27" s="37">
        <f>'[1]BS_30.09.2566'!$E$27</f>
        <v>4270072</v>
      </c>
      <c r="D27" s="37"/>
      <c r="E27" s="54">
        <v>4369051</v>
      </c>
      <c r="F27" s="44"/>
      <c r="G27" s="37">
        <f>'[1]BS_30.09.2566'!$I$27</f>
        <v>2348202</v>
      </c>
      <c r="H27" s="37"/>
      <c r="I27" s="52">
        <v>2415680</v>
      </c>
    </row>
    <row r="28" spans="1:19" ht="24" customHeight="1">
      <c r="A28" s="39" t="s">
        <v>120</v>
      </c>
      <c r="B28" s="36">
        <v>12</v>
      </c>
      <c r="C28" s="37">
        <f>'[1]BS_30.09.2566'!$E$28</f>
        <v>127098</v>
      </c>
      <c r="D28" s="37"/>
      <c r="E28" s="55">
        <v>136789</v>
      </c>
      <c r="F28" s="44"/>
      <c r="G28" s="37">
        <f>'[1]BS_30.09.2566'!$I$28</f>
        <v>116810</v>
      </c>
      <c r="H28" s="37"/>
      <c r="I28" s="52">
        <v>126436</v>
      </c>
    </row>
    <row r="29" spans="1:19" ht="24" customHeight="1">
      <c r="A29" s="39" t="s">
        <v>11</v>
      </c>
      <c r="B29" s="36">
        <v>13</v>
      </c>
      <c r="C29" s="37">
        <f>'[1]BS_30.09.2566'!$E$29</f>
        <v>70984</v>
      </c>
      <c r="D29" s="37"/>
      <c r="E29" s="54">
        <v>75039</v>
      </c>
      <c r="F29" s="44"/>
      <c r="G29" s="37">
        <f>'[1]BS_30.09.2566'!$I$29</f>
        <v>70984</v>
      </c>
      <c r="H29" s="37"/>
      <c r="I29" s="52">
        <v>75039</v>
      </c>
    </row>
    <row r="30" spans="1:19" ht="24" customHeight="1">
      <c r="A30" s="39" t="s">
        <v>174</v>
      </c>
      <c r="B30" s="36">
        <v>13</v>
      </c>
      <c r="C30" s="37">
        <f>'[1]BS_30.09.2566'!$E$30</f>
        <v>48914</v>
      </c>
      <c r="D30" s="37"/>
      <c r="E30" s="54">
        <v>46659</v>
      </c>
      <c r="F30" s="44"/>
      <c r="G30" s="37">
        <f>'[1]BS_30.09.2566'!$I$30</f>
        <v>0</v>
      </c>
      <c r="H30" s="37"/>
      <c r="I30" s="52">
        <v>0</v>
      </c>
    </row>
    <row r="31" spans="1:19" ht="24" customHeight="1">
      <c r="A31" s="39" t="s">
        <v>12</v>
      </c>
      <c r="B31" s="36"/>
      <c r="D31" s="37"/>
      <c r="F31" s="44"/>
      <c r="H31" s="37"/>
      <c r="I31" s="52"/>
    </row>
    <row r="32" spans="1:19" ht="24" customHeight="1">
      <c r="A32" s="39" t="s">
        <v>13</v>
      </c>
      <c r="B32" s="36"/>
      <c r="C32" s="37">
        <f>'[1]BS_30.09.2566'!$E$31</f>
        <v>6372</v>
      </c>
      <c r="D32" s="37"/>
      <c r="E32" s="54">
        <v>3401</v>
      </c>
      <c r="F32" s="44"/>
      <c r="G32" s="37">
        <f>'[1]BS_30.09.2566'!$I$31</f>
        <v>4786</v>
      </c>
      <c r="H32" s="37"/>
      <c r="I32" s="52">
        <v>2701</v>
      </c>
    </row>
    <row r="33" spans="1:19" ht="24" customHeight="1">
      <c r="A33" s="39" t="s">
        <v>117</v>
      </c>
      <c r="B33" s="36"/>
      <c r="C33" s="37">
        <f>'[1]BS_30.09.2566'!$E$32</f>
        <v>61873</v>
      </c>
      <c r="D33" s="37"/>
      <c r="E33" s="54">
        <v>61873</v>
      </c>
      <c r="F33" s="44"/>
      <c r="G33" s="37">
        <f>'[1]BS_30.09.2566'!$I$32</f>
        <v>0</v>
      </c>
      <c r="H33" s="37"/>
      <c r="I33" s="52">
        <v>0</v>
      </c>
      <c r="L33" s="171"/>
    </row>
    <row r="34" spans="1:19" ht="24" customHeight="1">
      <c r="A34" s="39" t="s">
        <v>140</v>
      </c>
      <c r="B34" s="36">
        <v>14</v>
      </c>
      <c r="C34" s="37">
        <f>'[1]BS_30.09.2566'!$E$33</f>
        <v>370872</v>
      </c>
      <c r="D34" s="37"/>
      <c r="E34" s="54">
        <v>372346</v>
      </c>
      <c r="F34" s="44"/>
      <c r="G34" s="37">
        <f>'[1]BS_30.09.2566'!$I$33</f>
        <v>32293</v>
      </c>
      <c r="H34" s="37"/>
      <c r="I34" s="52">
        <v>31062</v>
      </c>
    </row>
    <row r="35" spans="1:19" ht="24" customHeight="1">
      <c r="A35" s="39" t="s">
        <v>102</v>
      </c>
      <c r="B35" s="36"/>
      <c r="C35" s="37">
        <f>'[1]BS_30.09.2566'!$E$34</f>
        <v>80747</v>
      </c>
      <c r="D35" s="37"/>
      <c r="E35" s="54">
        <v>77778</v>
      </c>
      <c r="F35" s="44"/>
      <c r="G35" s="37">
        <f>'[1]BS_30.09.2566'!$I$34</f>
        <v>15026</v>
      </c>
      <c r="H35" s="37"/>
      <c r="I35" s="52">
        <v>13421</v>
      </c>
    </row>
    <row r="36" spans="1:19" ht="24" customHeight="1">
      <c r="A36" s="39" t="s">
        <v>14</v>
      </c>
      <c r="B36" s="36"/>
      <c r="C36" s="42">
        <v>8941</v>
      </c>
      <c r="D36" s="37"/>
      <c r="E36" s="43">
        <v>10458</v>
      </c>
      <c r="F36" s="44"/>
      <c r="G36" s="42">
        <f>'[1]BS_30.09.2566'!$I$35</f>
        <v>1540</v>
      </c>
      <c r="H36" s="37"/>
      <c r="I36" s="56">
        <v>1602</v>
      </c>
      <c r="K36" s="57"/>
    </row>
    <row r="37" spans="1:19" s="20" customFormat="1" ht="24" customHeight="1">
      <c r="A37" s="20" t="s">
        <v>15</v>
      </c>
      <c r="B37" s="58"/>
      <c r="C37" s="47">
        <f>SUM(C21:C36)</f>
        <v>5424915</v>
      </c>
      <c r="D37" s="48"/>
      <c r="E37" s="47">
        <f>SUM(E21:E36)</f>
        <v>5524368</v>
      </c>
      <c r="F37" s="49"/>
      <c r="G37" s="47">
        <f>SUM(G21:G36)</f>
        <v>5590453</v>
      </c>
      <c r="H37" s="48"/>
      <c r="I37" s="47">
        <f>SUM(I21:I36)</f>
        <v>5762730</v>
      </c>
      <c r="K37" s="2"/>
      <c r="L37" s="170"/>
      <c r="M37" s="170"/>
      <c r="N37" s="170"/>
      <c r="O37" s="170"/>
      <c r="P37" s="170"/>
      <c r="Q37" s="170"/>
      <c r="R37" s="170"/>
      <c r="S37" s="163"/>
    </row>
    <row r="38" spans="1:19" s="20" customFormat="1" ht="24" customHeight="1" thickBot="1">
      <c r="A38" s="20" t="s">
        <v>16</v>
      </c>
      <c r="B38" s="58"/>
      <c r="C38" s="59">
        <f>SUM(C18,C37)</f>
        <v>6458799</v>
      </c>
      <c r="D38" s="48"/>
      <c r="E38" s="59">
        <f>SUM(E18,E37)</f>
        <v>6767904</v>
      </c>
      <c r="F38" s="49"/>
      <c r="G38" s="59">
        <f>SUM(G18,G37)</f>
        <v>6522563</v>
      </c>
      <c r="H38" s="48"/>
      <c r="I38" s="59">
        <f>SUM(I18,I37)</f>
        <v>6784573</v>
      </c>
      <c r="L38" s="170"/>
      <c r="M38" s="170"/>
      <c r="N38" s="170"/>
      <c r="O38" s="170"/>
      <c r="P38" s="170"/>
      <c r="Q38" s="170"/>
      <c r="R38" s="170"/>
      <c r="S38" s="163"/>
    </row>
    <row r="39" spans="1:19" s="21" customFormat="1" ht="24" customHeight="1" thickTop="1">
      <c r="A39" s="18" t="s">
        <v>105</v>
      </c>
      <c r="B39" s="19"/>
      <c r="C39" s="20"/>
      <c r="D39" s="20"/>
      <c r="E39" s="20"/>
      <c r="F39" s="20"/>
      <c r="L39" s="166"/>
      <c r="M39" s="166"/>
      <c r="N39" s="166"/>
      <c r="O39" s="166"/>
      <c r="P39" s="166"/>
      <c r="Q39" s="166"/>
      <c r="R39" s="166"/>
      <c r="S39" s="159"/>
    </row>
    <row r="40" spans="1:19" s="21" customFormat="1" ht="24" customHeight="1">
      <c r="A40" s="34" t="s">
        <v>79</v>
      </c>
      <c r="B40" s="19"/>
      <c r="C40" s="20"/>
      <c r="D40" s="20"/>
      <c r="E40" s="20"/>
      <c r="F40" s="20"/>
      <c r="L40" s="166"/>
      <c r="M40" s="166"/>
      <c r="N40" s="166"/>
      <c r="O40" s="166"/>
      <c r="P40" s="166"/>
      <c r="Q40" s="166"/>
      <c r="R40" s="166"/>
      <c r="S40" s="159"/>
    </row>
    <row r="41" spans="1:19" s="21" customFormat="1" ht="24" customHeight="1">
      <c r="A41" s="34" t="str">
        <f>A3</f>
        <v>As at 30 September 2023</v>
      </c>
      <c r="B41" s="19"/>
      <c r="C41" s="20"/>
      <c r="D41" s="20"/>
      <c r="E41" s="20"/>
      <c r="F41" s="20"/>
      <c r="L41" s="166"/>
      <c r="M41" s="166"/>
      <c r="N41" s="166"/>
      <c r="O41" s="166"/>
      <c r="P41" s="166"/>
      <c r="Q41" s="166"/>
      <c r="R41" s="166"/>
      <c r="S41" s="159"/>
    </row>
    <row r="42" spans="1:19" s="21" customFormat="1" ht="24" customHeight="1">
      <c r="B42" s="23" t="s">
        <v>21</v>
      </c>
      <c r="C42" s="263" t="s">
        <v>19</v>
      </c>
      <c r="D42" s="263"/>
      <c r="E42" s="263"/>
      <c r="F42" s="24"/>
      <c r="G42" s="263" t="s">
        <v>20</v>
      </c>
      <c r="H42" s="263"/>
      <c r="I42" s="263"/>
      <c r="L42" s="166"/>
      <c r="M42" s="166"/>
      <c r="N42" s="166"/>
      <c r="O42" s="166"/>
      <c r="P42" s="166"/>
      <c r="Q42" s="166"/>
      <c r="R42" s="166"/>
      <c r="S42" s="159"/>
    </row>
    <row r="43" spans="1:19" s="21" customFormat="1" ht="24" customHeight="1">
      <c r="A43" s="24"/>
      <c r="B43" s="23"/>
      <c r="C43" s="25" t="s">
        <v>235</v>
      </c>
      <c r="D43" s="26"/>
      <c r="E43" s="27" t="s">
        <v>202</v>
      </c>
      <c r="F43" s="24"/>
      <c r="G43" s="25" t="s">
        <v>235</v>
      </c>
      <c r="H43" s="28"/>
      <c r="I43" s="27" t="s">
        <v>202</v>
      </c>
      <c r="L43" s="166"/>
      <c r="M43" s="166"/>
      <c r="N43" s="166"/>
      <c r="O43" s="166"/>
      <c r="P43" s="166"/>
      <c r="Q43" s="166"/>
      <c r="R43" s="166"/>
      <c r="S43" s="159"/>
    </row>
    <row r="44" spans="1:19" s="21" customFormat="1" ht="8" customHeight="1">
      <c r="A44" s="24"/>
      <c r="B44" s="23"/>
      <c r="C44" s="60"/>
      <c r="D44" s="61"/>
      <c r="E44" s="60"/>
      <c r="F44" s="24"/>
      <c r="G44" s="60"/>
      <c r="H44" s="61"/>
      <c r="I44" s="60"/>
      <c r="L44" s="166"/>
      <c r="M44" s="166"/>
      <c r="N44" s="166"/>
      <c r="O44" s="166"/>
      <c r="P44" s="166"/>
      <c r="Q44" s="166"/>
      <c r="R44" s="166"/>
      <c r="S44" s="159"/>
    </row>
    <row r="45" spans="1:19" s="21" customFormat="1" ht="29">
      <c r="A45" s="24"/>
      <c r="B45" s="23"/>
      <c r="C45" s="185" t="s">
        <v>154</v>
      </c>
      <c r="D45" s="61"/>
      <c r="E45" s="31" t="s">
        <v>155</v>
      </c>
      <c r="F45" s="24"/>
      <c r="G45" s="185" t="s">
        <v>154</v>
      </c>
      <c r="H45" s="61"/>
      <c r="I45" s="31" t="s">
        <v>155</v>
      </c>
      <c r="L45" s="166"/>
      <c r="M45" s="166"/>
      <c r="N45" s="166"/>
      <c r="O45" s="166"/>
      <c r="P45" s="166"/>
      <c r="Q45" s="166"/>
      <c r="R45" s="166"/>
      <c r="S45" s="159"/>
    </row>
    <row r="46" spans="1:19" s="21" customFormat="1" ht="24" customHeight="1">
      <c r="A46" s="34" t="s">
        <v>22</v>
      </c>
      <c r="B46" s="23"/>
      <c r="C46" s="262" t="s">
        <v>151</v>
      </c>
      <c r="D46" s="262"/>
      <c r="E46" s="262"/>
      <c r="F46" s="262"/>
      <c r="G46" s="262"/>
      <c r="H46" s="262"/>
      <c r="I46" s="262"/>
      <c r="L46" s="166"/>
      <c r="M46" s="166"/>
      <c r="N46" s="166"/>
      <c r="O46" s="166"/>
      <c r="P46" s="166"/>
      <c r="Q46" s="166"/>
      <c r="R46" s="166"/>
      <c r="S46" s="159"/>
    </row>
    <row r="47" spans="1:19" ht="24" customHeight="1">
      <c r="A47" s="35" t="s">
        <v>23</v>
      </c>
      <c r="B47" s="36"/>
      <c r="C47" s="51"/>
      <c r="E47" s="36"/>
      <c r="F47" s="44"/>
      <c r="G47" s="36"/>
      <c r="I47" s="36"/>
    </row>
    <row r="48" spans="1:19" ht="24" customHeight="1">
      <c r="A48" s="39" t="s">
        <v>24</v>
      </c>
      <c r="B48" s="36">
        <v>15</v>
      </c>
      <c r="C48" s="37">
        <f>'[1]BS_30.09.2566'!$E$49</f>
        <v>981843</v>
      </c>
      <c r="D48" s="24"/>
      <c r="E48" s="54">
        <v>947206</v>
      </c>
      <c r="F48" s="44"/>
      <c r="G48" s="37">
        <f>'[1]BS_30.09.2566'!$I$49</f>
        <v>914408</v>
      </c>
      <c r="H48" s="24"/>
      <c r="I48" s="54">
        <v>872257</v>
      </c>
    </row>
    <row r="49" spans="1:9" ht="24" customHeight="1">
      <c r="A49" s="39" t="s">
        <v>141</v>
      </c>
      <c r="B49" s="36">
        <v>16</v>
      </c>
      <c r="C49" s="37">
        <f>'[1]BS_30.09.2566'!$E$50</f>
        <v>350649</v>
      </c>
      <c r="E49" s="54">
        <v>458353</v>
      </c>
      <c r="F49" s="44"/>
      <c r="G49" s="37">
        <f>'[1]BS_30.09.2566'!$I$50</f>
        <v>248295</v>
      </c>
      <c r="I49" s="54">
        <v>379683</v>
      </c>
    </row>
    <row r="50" spans="1:9" ht="24" customHeight="1">
      <c r="A50" s="39" t="s">
        <v>121</v>
      </c>
      <c r="B50" s="36"/>
      <c r="C50" s="37">
        <f>'[1]BS_30.09.2566'!$E$52</f>
        <v>43703</v>
      </c>
      <c r="D50" s="24"/>
      <c r="E50" s="54">
        <v>42305</v>
      </c>
      <c r="F50" s="44"/>
      <c r="G50" s="37">
        <f>'[1]BS_30.09.2566'!$I$52</f>
        <v>43638</v>
      </c>
      <c r="H50" s="24"/>
      <c r="I50" s="54">
        <v>41941</v>
      </c>
    </row>
    <row r="51" spans="1:9" ht="24" customHeight="1">
      <c r="A51" s="39" t="s">
        <v>159</v>
      </c>
      <c r="B51" s="36"/>
      <c r="C51" s="51"/>
      <c r="D51" s="24"/>
      <c r="E51" s="54"/>
      <c r="F51" s="44"/>
      <c r="G51" s="51"/>
      <c r="H51" s="24"/>
      <c r="I51" s="54"/>
    </row>
    <row r="52" spans="1:9" ht="24" customHeight="1">
      <c r="A52" s="39" t="s">
        <v>124</v>
      </c>
      <c r="B52" s="36">
        <v>17</v>
      </c>
      <c r="C52" s="37">
        <f>'[1]BS_30.09.2566'!$E$54</f>
        <v>560849</v>
      </c>
      <c r="D52" s="24"/>
      <c r="E52" s="54">
        <v>571145</v>
      </c>
      <c r="F52" s="44"/>
      <c r="G52" s="37">
        <f>'[1]BS_30.09.2566'!$I$54</f>
        <v>560652</v>
      </c>
      <c r="H52" s="24"/>
      <c r="I52" s="54">
        <v>570956</v>
      </c>
    </row>
    <row r="53" spans="1:9" ht="24" customHeight="1">
      <c r="A53" s="39" t="s">
        <v>175</v>
      </c>
      <c r="B53" s="36"/>
      <c r="C53" s="37">
        <f>'[1]BS_30.09.2566'!$E$55</f>
        <v>11708</v>
      </c>
      <c r="D53" s="24"/>
      <c r="E53" s="54">
        <v>15310</v>
      </c>
      <c r="F53" s="44"/>
      <c r="G53" s="37">
        <f>'[1]BS_30.09.2566'!$I$55</f>
        <v>11630</v>
      </c>
      <c r="H53" s="24"/>
      <c r="I53" s="54">
        <v>13566</v>
      </c>
    </row>
    <row r="54" spans="1:9" ht="24" hidden="1" customHeight="1">
      <c r="A54" s="39" t="s">
        <v>221</v>
      </c>
      <c r="B54" s="112">
        <v>23.2</v>
      </c>
      <c r="C54" s="37">
        <f>'[1]BS_30.09.2566'!$E$56</f>
        <v>0</v>
      </c>
      <c r="D54" s="24"/>
      <c r="E54" s="51">
        <v>0</v>
      </c>
      <c r="F54" s="44"/>
      <c r="G54" s="37">
        <f>'[1]BS_30.09.2566'!$I$56</f>
        <v>0</v>
      </c>
      <c r="H54" s="24"/>
      <c r="I54" s="51">
        <v>0</v>
      </c>
    </row>
    <row r="55" spans="1:9" ht="24" customHeight="1">
      <c r="A55" s="39" t="s">
        <v>176</v>
      </c>
      <c r="B55" s="36"/>
      <c r="C55" s="37">
        <f>'[1]BS_30.09.2566'!$E$58</f>
        <v>1535</v>
      </c>
      <c r="D55" s="24"/>
      <c r="E55" s="54">
        <v>1622</v>
      </c>
      <c r="F55" s="44"/>
      <c r="G55" s="37">
        <f>'[1]BS_30.09.2566'!$I$58</f>
        <v>0</v>
      </c>
      <c r="H55" s="24"/>
      <c r="I55" s="51">
        <v>0</v>
      </c>
    </row>
    <row r="56" spans="1:9" ht="24" customHeight="1">
      <c r="A56" s="39" t="s">
        <v>25</v>
      </c>
      <c r="B56" s="36"/>
      <c r="C56" s="42">
        <f>'[1]BS_30.09.2566'!$E$59</f>
        <v>17792</v>
      </c>
      <c r="D56" s="24"/>
      <c r="E56" s="54">
        <v>20846</v>
      </c>
      <c r="F56" s="44"/>
      <c r="G56" s="42">
        <f>'[1]BS_30.09.2566'!$I$59</f>
        <v>15839</v>
      </c>
      <c r="H56" s="24"/>
      <c r="I56" s="54">
        <v>19449</v>
      </c>
    </row>
    <row r="57" spans="1:9" ht="24" customHeight="1">
      <c r="A57" s="20" t="s">
        <v>26</v>
      </c>
      <c r="B57" s="36"/>
      <c r="C57" s="186">
        <f>SUM(C48:C56)</f>
        <v>1968079</v>
      </c>
      <c r="D57" s="62"/>
      <c r="E57" s="63">
        <f>SUM(E48:E56)</f>
        <v>2056787</v>
      </c>
      <c r="F57" s="49"/>
      <c r="G57" s="186">
        <f>SUM(G48:G56)</f>
        <v>1794462</v>
      </c>
      <c r="H57" s="62"/>
      <c r="I57" s="63">
        <f>SUM(I48:I56)</f>
        <v>1897852</v>
      </c>
    </row>
    <row r="58" spans="1:9" ht="24" customHeight="1">
      <c r="A58" s="20"/>
      <c r="B58" s="36"/>
      <c r="C58" s="64"/>
      <c r="D58" s="62"/>
      <c r="E58" s="64"/>
      <c r="F58" s="49"/>
      <c r="G58" s="64"/>
      <c r="H58" s="62"/>
      <c r="I58" s="64"/>
    </row>
    <row r="59" spans="1:9" ht="24" customHeight="1">
      <c r="A59" s="35" t="s">
        <v>27</v>
      </c>
      <c r="B59" s="36"/>
      <c r="C59" s="65"/>
      <c r="D59" s="24"/>
      <c r="E59" s="66"/>
      <c r="F59" s="44"/>
      <c r="G59" s="65"/>
      <c r="H59" s="24"/>
      <c r="I59" s="65"/>
    </row>
    <row r="60" spans="1:9" ht="24" customHeight="1">
      <c r="A60" s="39" t="s">
        <v>122</v>
      </c>
      <c r="B60" s="36"/>
      <c r="C60" s="37">
        <f>'[1]BS_30.09.2566'!$E$64</f>
        <v>147340</v>
      </c>
      <c r="D60" s="24"/>
      <c r="E60" s="67">
        <v>167018</v>
      </c>
      <c r="F60" s="44"/>
      <c r="G60" s="37">
        <f>'[1]BS_30.09.2566'!$I$64</f>
        <v>144619</v>
      </c>
      <c r="H60" s="24"/>
      <c r="I60" s="67">
        <v>164770</v>
      </c>
    </row>
    <row r="61" spans="1:9" ht="24" customHeight="1">
      <c r="A61" s="41" t="s">
        <v>160</v>
      </c>
      <c r="B61" s="36"/>
      <c r="C61" s="66"/>
      <c r="D61" s="24"/>
      <c r="E61" s="67"/>
      <c r="F61" s="66"/>
      <c r="G61" s="66"/>
      <c r="H61" s="68"/>
      <c r="I61" s="67"/>
    </row>
    <row r="62" spans="1:9" ht="24" customHeight="1">
      <c r="A62" s="41" t="s">
        <v>8</v>
      </c>
      <c r="B62" s="36">
        <v>17</v>
      </c>
      <c r="C62" s="37">
        <f>'[1]BS_30.09.2566'!$E$66</f>
        <v>1708731</v>
      </c>
      <c r="D62" s="24"/>
      <c r="E62" s="67">
        <v>2041483</v>
      </c>
      <c r="F62" s="66"/>
      <c r="G62" s="37">
        <f>'[1]BS_30.09.2566'!$I$66</f>
        <v>1708541</v>
      </c>
      <c r="H62" s="68"/>
      <c r="I62" s="67">
        <v>2041147</v>
      </c>
    </row>
    <row r="63" spans="1:9" ht="24" customHeight="1">
      <c r="A63" s="39" t="s">
        <v>142</v>
      </c>
      <c r="B63" s="36">
        <v>18</v>
      </c>
      <c r="C63" s="37">
        <f>'[1]BS_30.09.2566'!$E$68</f>
        <v>72811</v>
      </c>
      <c r="D63" s="24"/>
      <c r="E63" s="67">
        <v>65697</v>
      </c>
      <c r="F63" s="66"/>
      <c r="G63" s="37">
        <f>'[1]BS_30.09.2566'!$I$68</f>
        <v>71755</v>
      </c>
      <c r="H63" s="68"/>
      <c r="I63" s="67">
        <v>64753</v>
      </c>
    </row>
    <row r="64" spans="1:9" ht="24" customHeight="1">
      <c r="A64" s="39" t="s">
        <v>147</v>
      </c>
      <c r="B64" s="36"/>
      <c r="C64" s="37">
        <f>'[1]BS_30.09.2566'!$E$69</f>
        <v>67722</v>
      </c>
      <c r="D64" s="24"/>
      <c r="E64" s="67">
        <v>68715</v>
      </c>
      <c r="F64" s="66"/>
      <c r="G64" s="37">
        <f>'[1]BS_30.09.2566'!$I$69</f>
        <v>0</v>
      </c>
      <c r="H64" s="68"/>
      <c r="I64" s="66">
        <v>0</v>
      </c>
    </row>
    <row r="65" spans="1:19" ht="24" customHeight="1">
      <c r="A65" s="39" t="s">
        <v>28</v>
      </c>
      <c r="B65" s="36"/>
      <c r="C65" s="42">
        <f>'[1]BS_30.09.2566'!$E$70</f>
        <v>15142</v>
      </c>
      <c r="D65" s="24"/>
      <c r="E65" s="69">
        <v>15925</v>
      </c>
      <c r="F65" s="66"/>
      <c r="G65" s="42">
        <f>'[1]BS_30.09.2566'!$I$70</f>
        <v>4063</v>
      </c>
      <c r="H65" s="68"/>
      <c r="I65" s="69">
        <v>5788</v>
      </c>
    </row>
    <row r="66" spans="1:19" ht="24" customHeight="1">
      <c r="A66" s="20" t="s">
        <v>29</v>
      </c>
      <c r="B66" s="36"/>
      <c r="C66" s="186">
        <f>SUM(C60:C65)</f>
        <v>2011746</v>
      </c>
      <c r="D66" s="62"/>
      <c r="E66" s="64">
        <f>SUM(E60:E65)</f>
        <v>2358838</v>
      </c>
      <c r="F66" s="49"/>
      <c r="G66" s="47">
        <f>SUM(G60:G65)</f>
        <v>1928978</v>
      </c>
      <c r="H66" s="62"/>
      <c r="I66" s="64">
        <f>SUM(I60:I65)</f>
        <v>2276458</v>
      </c>
    </row>
    <row r="67" spans="1:19" ht="24" customHeight="1">
      <c r="A67" s="20" t="s">
        <v>30</v>
      </c>
      <c r="B67" s="36"/>
      <c r="C67" s="186">
        <f>SUM(C57,C66)</f>
        <v>3979825</v>
      </c>
      <c r="D67" s="62"/>
      <c r="E67" s="63">
        <f>SUM(E57,E66)</f>
        <v>4415625</v>
      </c>
      <c r="F67" s="49"/>
      <c r="G67" s="47">
        <f>SUM(G57,G66)</f>
        <v>3723440</v>
      </c>
      <c r="H67" s="62"/>
      <c r="I67" s="63">
        <f>SUM(I57,I66)</f>
        <v>4174310</v>
      </c>
    </row>
    <row r="68" spans="1:19" ht="24" customHeight="1">
      <c r="B68" s="36"/>
      <c r="C68" s="36"/>
      <c r="D68" s="24"/>
      <c r="E68" s="36"/>
      <c r="F68" s="70"/>
      <c r="G68" s="36"/>
      <c r="H68" s="24"/>
      <c r="I68" s="36"/>
    </row>
    <row r="69" spans="1:19" ht="24" customHeight="1">
      <c r="B69" s="36"/>
      <c r="C69" s="36"/>
      <c r="E69" s="36"/>
      <c r="F69" s="70"/>
      <c r="G69" s="36"/>
      <c r="I69" s="36"/>
    </row>
    <row r="70" spans="1:19" s="21" customFormat="1" ht="24" customHeight="1">
      <c r="A70" s="18" t="s">
        <v>105</v>
      </c>
      <c r="B70" s="19"/>
      <c r="C70" s="20"/>
      <c r="D70" s="20"/>
      <c r="E70" s="20"/>
      <c r="F70" s="20"/>
      <c r="L70" s="166"/>
      <c r="M70" s="166"/>
      <c r="N70" s="166"/>
      <c r="O70" s="166"/>
      <c r="P70" s="166"/>
      <c r="Q70" s="166"/>
      <c r="R70" s="166"/>
      <c r="S70" s="159"/>
    </row>
    <row r="71" spans="1:19" s="21" customFormat="1" ht="24" customHeight="1">
      <c r="A71" s="34" t="s">
        <v>79</v>
      </c>
      <c r="B71" s="19"/>
      <c r="C71" s="20"/>
      <c r="D71" s="20"/>
      <c r="E71" s="20"/>
      <c r="F71" s="20"/>
      <c r="L71" s="166"/>
      <c r="M71" s="166"/>
      <c r="N71" s="166"/>
      <c r="O71" s="166"/>
      <c r="P71" s="166"/>
      <c r="Q71" s="166"/>
      <c r="R71" s="166"/>
      <c r="S71" s="159"/>
    </row>
    <row r="72" spans="1:19" s="21" customFormat="1" ht="24" customHeight="1">
      <c r="A72" s="34" t="str">
        <f>A3</f>
        <v>As at 30 September 2023</v>
      </c>
      <c r="B72" s="19"/>
      <c r="C72" s="20"/>
      <c r="D72" s="20"/>
      <c r="E72" s="20"/>
      <c r="F72" s="20"/>
      <c r="L72" s="166"/>
      <c r="M72" s="166"/>
      <c r="N72" s="166"/>
      <c r="O72" s="166"/>
      <c r="P72" s="166"/>
      <c r="Q72" s="166"/>
      <c r="R72" s="166"/>
      <c r="S72" s="159"/>
    </row>
    <row r="73" spans="1:19" s="21" customFormat="1" ht="24" customHeight="1">
      <c r="A73" s="24"/>
      <c r="B73" s="23"/>
      <c r="C73" s="263" t="s">
        <v>19</v>
      </c>
      <c r="D73" s="263"/>
      <c r="E73" s="263"/>
      <c r="F73" s="24"/>
      <c r="G73" s="263" t="s">
        <v>20</v>
      </c>
      <c r="H73" s="263"/>
      <c r="I73" s="263"/>
      <c r="L73" s="166"/>
      <c r="M73" s="166"/>
      <c r="N73" s="166"/>
      <c r="O73" s="166"/>
      <c r="P73" s="166"/>
      <c r="Q73" s="166"/>
      <c r="R73" s="166"/>
      <c r="S73" s="159"/>
    </row>
    <row r="74" spans="1:19" s="21" customFormat="1" ht="24" customHeight="1">
      <c r="A74" s="24"/>
      <c r="B74" s="23"/>
      <c r="C74" s="25" t="s">
        <v>235</v>
      </c>
      <c r="D74" s="26"/>
      <c r="E74" s="27" t="s">
        <v>202</v>
      </c>
      <c r="F74" s="24"/>
      <c r="G74" s="25" t="s">
        <v>235</v>
      </c>
      <c r="H74" s="28"/>
      <c r="I74" s="27" t="s">
        <v>202</v>
      </c>
      <c r="L74" s="166"/>
      <c r="M74" s="166"/>
      <c r="N74" s="166"/>
      <c r="O74" s="166"/>
      <c r="P74" s="166"/>
      <c r="Q74" s="166"/>
      <c r="R74" s="166"/>
      <c r="S74" s="159"/>
    </row>
    <row r="75" spans="1:19" s="21" customFormat="1" ht="29">
      <c r="A75" s="24"/>
      <c r="B75" s="23"/>
      <c r="C75" s="185" t="s">
        <v>154</v>
      </c>
      <c r="D75" s="61"/>
      <c r="E75" s="31" t="s">
        <v>155</v>
      </c>
      <c r="F75" s="24"/>
      <c r="G75" s="185" t="s">
        <v>154</v>
      </c>
      <c r="H75" s="61"/>
      <c r="I75" s="31" t="s">
        <v>155</v>
      </c>
      <c r="L75" s="166"/>
      <c r="M75" s="166"/>
      <c r="N75" s="166"/>
      <c r="O75" s="166"/>
      <c r="P75" s="166"/>
      <c r="Q75" s="166"/>
      <c r="R75" s="166"/>
      <c r="S75" s="159"/>
    </row>
    <row r="76" spans="1:19" ht="24" customHeight="1">
      <c r="A76" s="35" t="s">
        <v>42</v>
      </c>
      <c r="B76" s="36"/>
      <c r="C76" s="262" t="s">
        <v>151</v>
      </c>
      <c r="D76" s="262"/>
      <c r="E76" s="262"/>
      <c r="F76" s="262"/>
      <c r="G76" s="262"/>
      <c r="H76" s="262"/>
      <c r="I76" s="262"/>
    </row>
    <row r="77" spans="1:19" ht="24" customHeight="1">
      <c r="A77" s="39" t="s">
        <v>31</v>
      </c>
      <c r="B77" s="36"/>
      <c r="C77" s="36"/>
      <c r="E77" s="36"/>
      <c r="F77" s="44"/>
      <c r="G77" s="36"/>
      <c r="I77" s="36"/>
    </row>
    <row r="78" spans="1:19" ht="24" customHeight="1">
      <c r="A78" s="39" t="s">
        <v>32</v>
      </c>
      <c r="B78" s="36"/>
      <c r="C78" s="36"/>
      <c r="E78" s="36"/>
      <c r="F78" s="44"/>
      <c r="G78" s="36"/>
      <c r="I78" s="36"/>
    </row>
    <row r="79" spans="1:19" ht="24" customHeight="1" thickBot="1">
      <c r="A79" s="39" t="s">
        <v>107</v>
      </c>
      <c r="B79" s="36"/>
      <c r="C79" s="71">
        <v>1000000</v>
      </c>
      <c r="D79" s="37"/>
      <c r="E79" s="71">
        <v>1000000</v>
      </c>
      <c r="F79" s="44"/>
      <c r="G79" s="71">
        <v>1000000</v>
      </c>
      <c r="H79" s="37"/>
      <c r="I79" s="71">
        <v>1000000</v>
      </c>
    </row>
    <row r="80" spans="1:19" ht="24" customHeight="1" thickTop="1">
      <c r="A80" s="39" t="s">
        <v>125</v>
      </c>
      <c r="B80" s="36"/>
      <c r="C80" s="187"/>
      <c r="E80" s="36"/>
      <c r="F80" s="44"/>
      <c r="G80" s="36"/>
      <c r="I80" s="36"/>
    </row>
    <row r="81" spans="1:18" ht="24" customHeight="1">
      <c r="A81" s="39" t="s">
        <v>108</v>
      </c>
      <c r="B81" s="36"/>
      <c r="C81" s="188">
        <f>'Consolidated_30.09.2023'!E24</f>
        <v>960000</v>
      </c>
      <c r="D81" s="37"/>
      <c r="E81" s="37">
        <f>'Consolidated_30.09.2023'!E19</f>
        <v>960000</v>
      </c>
      <c r="G81" s="1">
        <f>'The Company_30.09.2023'!E17</f>
        <v>960000</v>
      </c>
      <c r="I81" s="72">
        <f>'The Company_30.09.2023'!E14</f>
        <v>960000</v>
      </c>
    </row>
    <row r="82" spans="1:18" ht="24" customHeight="1">
      <c r="A82" s="39" t="s">
        <v>104</v>
      </c>
      <c r="B82" s="36"/>
      <c r="C82" s="188">
        <f>'Consolidated_30.09.2023'!G24</f>
        <v>736843</v>
      </c>
      <c r="D82" s="37"/>
      <c r="E82" s="37">
        <f>'Consolidated_30.09.2023'!G19</f>
        <v>736843</v>
      </c>
      <c r="F82" s="44"/>
      <c r="G82" s="37">
        <f>'The Company_30.09.2023'!G17</f>
        <v>736843</v>
      </c>
      <c r="H82" s="37"/>
      <c r="I82" s="37">
        <f>'The Company_30.09.2023'!G14</f>
        <v>736843</v>
      </c>
    </row>
    <row r="83" spans="1:18" ht="24" customHeight="1">
      <c r="A83" s="39" t="s">
        <v>33</v>
      </c>
      <c r="B83" s="36"/>
      <c r="C83" s="188">
        <f>'Consolidated_30.09.2023'!I24</f>
        <v>28997</v>
      </c>
      <c r="D83" s="37"/>
      <c r="E83" s="37">
        <f>'Consolidated_30.09.2023'!I19</f>
        <v>28997</v>
      </c>
      <c r="F83" s="44"/>
      <c r="G83" s="37">
        <f>'The Company_30.09.2023'!I17</f>
        <v>28997</v>
      </c>
      <c r="H83" s="37"/>
      <c r="I83" s="37">
        <f>'The Company_30.09.2023'!I14</f>
        <v>28997</v>
      </c>
    </row>
    <row r="84" spans="1:18" ht="24" customHeight="1">
      <c r="A84" s="39" t="s">
        <v>34</v>
      </c>
      <c r="B84" s="36"/>
      <c r="C84" s="188"/>
      <c r="D84" s="37"/>
      <c r="E84" s="37"/>
      <c r="F84" s="44"/>
      <c r="G84" s="37"/>
      <c r="H84" s="37"/>
      <c r="I84" s="37"/>
    </row>
    <row r="85" spans="1:18" ht="24" customHeight="1">
      <c r="A85" s="39" t="s">
        <v>35</v>
      </c>
      <c r="B85" s="36"/>
      <c r="C85" s="189">
        <f>'Consolidated_30.09.2023'!K24</f>
        <v>90290</v>
      </c>
      <c r="D85" s="37"/>
      <c r="E85" s="37">
        <f>'Consolidated_30.09.2023'!K19</f>
        <v>90290</v>
      </c>
      <c r="F85" s="44"/>
      <c r="G85" s="37">
        <f>'The Company_30.09.2023'!K17</f>
        <v>90290</v>
      </c>
      <c r="H85" s="37"/>
      <c r="I85" s="37">
        <f>'The Company_30.09.2023'!K14</f>
        <v>90290</v>
      </c>
    </row>
    <row r="86" spans="1:18" ht="24" customHeight="1">
      <c r="A86" s="39" t="s">
        <v>36</v>
      </c>
      <c r="B86" s="36"/>
      <c r="C86" s="189">
        <f>'Consolidated_30.09.2023'!M24</f>
        <v>592072</v>
      </c>
      <c r="D86" s="37"/>
      <c r="E86" s="37">
        <f>'Consolidated_30.09.2023'!M19</f>
        <v>465219</v>
      </c>
      <c r="F86" s="44"/>
      <c r="G86" s="37">
        <f>'The Company_30.09.2023'!M17</f>
        <v>981874</v>
      </c>
      <c r="H86" s="37"/>
      <c r="I86" s="37">
        <f>'The Company_30.09.2023'!M14</f>
        <v>793014</v>
      </c>
    </row>
    <row r="87" spans="1:18" ht="24" customHeight="1">
      <c r="A87" s="39" t="s">
        <v>37</v>
      </c>
      <c r="B87" s="36"/>
      <c r="C87" s="190">
        <f>SUM('Consolidated_30.09.2023'!O24:U24)</f>
        <v>9762</v>
      </c>
      <c r="D87" s="37"/>
      <c r="E87" s="42">
        <f>'Consolidated_30.09.2023'!O19+'Consolidated_30.09.2023'!Q19+'Consolidated_30.09.2023'!S19+'Consolidated_30.09.2023'!U19</f>
        <v>-6760</v>
      </c>
      <c r="F87" s="44"/>
      <c r="G87" s="42">
        <f>SUM('The Company_30.09.2023'!O17:Q17)</f>
        <v>1119</v>
      </c>
      <c r="H87" s="37"/>
      <c r="I87" s="42">
        <f>'The Company_30.09.2023'!O14+'The Company_30.09.2023'!Q14</f>
        <v>1119</v>
      </c>
    </row>
    <row r="88" spans="1:18" ht="24" customHeight="1">
      <c r="A88" s="39" t="s">
        <v>38</v>
      </c>
      <c r="B88" s="36"/>
      <c r="C88" s="37">
        <f>SUM(C81:C87)</f>
        <v>2417964</v>
      </c>
      <c r="D88" s="37"/>
      <c r="E88" s="37">
        <f>SUM(E81:E87)</f>
        <v>2274589</v>
      </c>
      <c r="F88" s="44"/>
      <c r="G88" s="37">
        <f>SUM(G81:G87)</f>
        <v>2799123</v>
      </c>
      <c r="H88" s="37"/>
      <c r="I88" s="37">
        <f>SUM(I81:I87)</f>
        <v>2610263</v>
      </c>
    </row>
    <row r="89" spans="1:18" ht="24" customHeight="1">
      <c r="A89" s="39" t="s">
        <v>39</v>
      </c>
      <c r="B89" s="36"/>
      <c r="C89" s="42">
        <f>'Consolidated_30.09.2023'!Y24</f>
        <v>61010</v>
      </c>
      <c r="D89" s="37">
        <f>'Consolidated_30.09.2023'!Z24</f>
        <v>0</v>
      </c>
      <c r="E89" s="42">
        <f>'Consolidated_30.09.2023'!Y19</f>
        <v>77690</v>
      </c>
      <c r="F89" s="37">
        <f>'Consolidated_30.09.2023'!AB24</f>
        <v>0</v>
      </c>
      <c r="G89" s="42">
        <v>0</v>
      </c>
      <c r="H89" s="37">
        <f>'Consolidated_30.09.2023'!AD24</f>
        <v>0</v>
      </c>
      <c r="I89" s="42">
        <f>'Consolidated_30.09.2023'!AE24</f>
        <v>0</v>
      </c>
    </row>
    <row r="90" spans="1:18" ht="24" customHeight="1">
      <c r="A90" s="20" t="s">
        <v>40</v>
      </c>
      <c r="B90" s="36"/>
      <c r="C90" s="47">
        <f>SUM(C88:C89)</f>
        <v>2478974</v>
      </c>
      <c r="D90" s="48"/>
      <c r="E90" s="47">
        <f>SUM(E88:E89)</f>
        <v>2352279</v>
      </c>
      <c r="F90" s="49"/>
      <c r="G90" s="47">
        <f>SUM(G88:G89)</f>
        <v>2799123</v>
      </c>
      <c r="H90" s="48"/>
      <c r="I90" s="47">
        <f>SUM(I88:I89)</f>
        <v>2610263</v>
      </c>
    </row>
    <row r="91" spans="1:18" ht="24" customHeight="1" thickBot="1">
      <c r="A91" s="20" t="s">
        <v>41</v>
      </c>
      <c r="B91" s="36"/>
      <c r="C91" s="59">
        <f>SUM(C67+C90)</f>
        <v>6458799</v>
      </c>
      <c r="D91" s="48"/>
      <c r="E91" s="59">
        <f>SUM(E67+E90)</f>
        <v>6767904</v>
      </c>
      <c r="F91" s="49"/>
      <c r="G91" s="59">
        <f>SUM(G67+G90)</f>
        <v>6522563</v>
      </c>
      <c r="H91" s="48"/>
      <c r="I91" s="59">
        <f>SUM(I67+I90)</f>
        <v>6784573</v>
      </c>
    </row>
    <row r="92" spans="1:18" ht="24" customHeight="1" thickTop="1">
      <c r="B92" s="36"/>
      <c r="L92" s="172">
        <f>SUM(C91-C38)</f>
        <v>0</v>
      </c>
      <c r="M92" s="172"/>
      <c r="N92" s="172">
        <f>SUM(E91-E38)</f>
        <v>0</v>
      </c>
      <c r="O92" s="173"/>
      <c r="P92" s="172">
        <f>SUM(G91-G38)</f>
        <v>0</v>
      </c>
      <c r="Q92" s="174"/>
      <c r="R92" s="174">
        <f>SUM(I91-I38)</f>
        <v>0</v>
      </c>
    </row>
    <row r="93" spans="1:18" ht="24" customHeight="1">
      <c r="B93" s="36"/>
      <c r="C93" s="36"/>
      <c r="E93" s="36"/>
      <c r="F93" s="70"/>
      <c r="G93" s="36"/>
      <c r="I93" s="36"/>
    </row>
    <row r="94" spans="1:18" ht="24" customHeight="1">
      <c r="B94" s="36"/>
      <c r="C94" s="36"/>
      <c r="E94" s="36"/>
      <c r="F94" s="70"/>
      <c r="G94" s="36"/>
      <c r="I94" s="36"/>
    </row>
    <row r="95" spans="1:18" ht="24" customHeight="1">
      <c r="C95" s="72"/>
      <c r="E95" s="39"/>
      <c r="F95" s="70"/>
      <c r="G95" s="39"/>
      <c r="I95" s="39"/>
    </row>
    <row r="96" spans="1:18" ht="24" customHeight="1">
      <c r="A96" s="73"/>
      <c r="B96" s="36"/>
      <c r="C96" s="36"/>
      <c r="E96" s="36"/>
      <c r="F96" s="70"/>
      <c r="G96" s="36"/>
      <c r="I96" s="36"/>
    </row>
    <row r="97" spans="1:9" ht="24" customHeight="1">
      <c r="B97" s="36"/>
      <c r="C97" s="36"/>
      <c r="E97" s="36"/>
      <c r="F97" s="70"/>
      <c r="G97" s="36"/>
      <c r="I97" s="36"/>
    </row>
    <row r="98" spans="1:9" ht="24" customHeight="1">
      <c r="B98" s="23" t="s">
        <v>18</v>
      </c>
      <c r="C98" s="39"/>
      <c r="E98" s="39"/>
      <c r="F98" s="70"/>
      <c r="G98" s="39"/>
      <c r="I98" s="39"/>
    </row>
    <row r="99" spans="1:9" ht="24" customHeight="1">
      <c r="A99" s="73"/>
      <c r="B99" s="36"/>
      <c r="C99" s="36"/>
      <c r="E99" s="36"/>
      <c r="F99" s="70"/>
      <c r="G99" s="36"/>
      <c r="I99" s="36"/>
    </row>
    <row r="100" spans="1:9" ht="24" customHeight="1">
      <c r="B100" s="36"/>
      <c r="C100" s="36"/>
      <c r="E100" s="36"/>
      <c r="F100" s="70"/>
      <c r="G100" s="36"/>
      <c r="I100" s="36"/>
    </row>
  </sheetData>
  <mergeCells count="9">
    <mergeCell ref="C76:I76"/>
    <mergeCell ref="C4:E4"/>
    <mergeCell ref="G4:I4"/>
    <mergeCell ref="G42:I42"/>
    <mergeCell ref="G73:I73"/>
    <mergeCell ref="C42:E42"/>
    <mergeCell ref="C73:E73"/>
    <mergeCell ref="C8:I8"/>
    <mergeCell ref="C46:I46"/>
  </mergeCells>
  <pageMargins left="0.74803149606299213" right="0.23622047244094491" top="0.6692913385826772" bottom="0.74803149606299213" header="0.31496062992125984" footer="0.31496062992125984"/>
  <pageSetup paperSize="9" scale="77" firstPageNumber="4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Q118"/>
  <sheetViews>
    <sheetView showGridLines="0" tabSelected="1" view="pageBreakPreview" topLeftCell="A77" zoomScale="85" zoomScaleNormal="100" zoomScaleSheetLayoutView="85" workbookViewId="0">
      <selection activeCell="P81" sqref="P81"/>
    </sheetView>
  </sheetViews>
  <sheetFormatPr defaultColWidth="10.54296875" defaultRowHeight="24" customHeight="1"/>
  <cols>
    <col min="1" max="1" width="55" style="39" customWidth="1"/>
    <col min="2" max="2" width="8.1796875" style="38" customWidth="1"/>
    <col min="3" max="3" width="1.54296875" style="39" customWidth="1"/>
    <col min="4" max="4" width="14.81640625" style="39" customWidth="1"/>
    <col min="5" max="5" width="1.453125" style="39" customWidth="1"/>
    <col min="6" max="6" width="14.81640625" style="39" customWidth="1"/>
    <col min="7" max="7" width="1.453125" style="39" customWidth="1"/>
    <col min="8" max="8" width="14.81640625" style="39" customWidth="1"/>
    <col min="9" max="9" width="1.54296875" style="39" customWidth="1"/>
    <col min="10" max="10" width="14.81640625" style="39" customWidth="1"/>
    <col min="11" max="11" width="1" style="39" customWidth="1"/>
    <col min="12" max="12" width="10.54296875" style="39"/>
    <col min="13" max="15" width="0" style="39" hidden="1" customWidth="1"/>
    <col min="16" max="16384" width="10.54296875" style="39"/>
  </cols>
  <sheetData>
    <row r="1" spans="1:15" ht="24" customHeight="1">
      <c r="A1" s="18" t="s">
        <v>105</v>
      </c>
      <c r="C1" s="20"/>
      <c r="D1" s="20"/>
      <c r="E1" s="20"/>
      <c r="F1" s="20"/>
      <c r="G1" s="20"/>
      <c r="H1" s="20"/>
      <c r="I1" s="74"/>
    </row>
    <row r="2" spans="1:15" ht="24" customHeight="1">
      <c r="A2" s="34" t="s">
        <v>43</v>
      </c>
      <c r="B2" s="87"/>
      <c r="C2" s="34"/>
      <c r="D2" s="34"/>
      <c r="E2" s="34"/>
      <c r="F2" s="34"/>
      <c r="G2" s="34"/>
      <c r="H2" s="34"/>
      <c r="I2" s="74"/>
    </row>
    <row r="3" spans="1:15" ht="24" customHeight="1">
      <c r="A3" s="34" t="s">
        <v>236</v>
      </c>
      <c r="B3" s="87"/>
      <c r="C3" s="34"/>
      <c r="D3" s="34"/>
      <c r="E3" s="34"/>
      <c r="F3" s="34"/>
      <c r="G3" s="34"/>
      <c r="H3" s="34"/>
      <c r="I3" s="74"/>
    </row>
    <row r="4" spans="1:15" ht="11.15" customHeight="1">
      <c r="A4" s="34"/>
      <c r="B4" s="87"/>
      <c r="C4" s="34"/>
      <c r="D4" s="34"/>
      <c r="E4" s="34"/>
      <c r="F4" s="34"/>
      <c r="G4" s="34"/>
      <c r="H4" s="34"/>
      <c r="I4" s="74"/>
    </row>
    <row r="5" spans="1:15" ht="24" customHeight="1">
      <c r="B5" s="23" t="s">
        <v>21</v>
      </c>
      <c r="C5" s="24"/>
      <c r="D5" s="263" t="s">
        <v>19</v>
      </c>
      <c r="E5" s="263"/>
      <c r="F5" s="263"/>
      <c r="G5" s="24"/>
      <c r="H5" s="263" t="s">
        <v>20</v>
      </c>
      <c r="I5" s="263"/>
      <c r="J5" s="263"/>
    </row>
    <row r="6" spans="1:15" ht="24" customHeight="1">
      <c r="A6" s="24"/>
      <c r="B6" s="23"/>
      <c r="C6" s="88"/>
      <c r="D6" s="89">
        <v>2023</v>
      </c>
      <c r="E6" s="60"/>
      <c r="F6" s="89">
        <v>2022</v>
      </c>
      <c r="G6" s="60"/>
      <c r="H6" s="89">
        <v>2023</v>
      </c>
      <c r="I6" s="60"/>
      <c r="J6" s="89">
        <v>2022</v>
      </c>
    </row>
    <row r="7" spans="1:15" ht="24" customHeight="1">
      <c r="A7" s="20" t="s">
        <v>161</v>
      </c>
      <c r="B7" s="90"/>
      <c r="C7" s="88"/>
      <c r="D7" s="265" t="s">
        <v>164</v>
      </c>
      <c r="E7" s="265"/>
      <c r="F7" s="265"/>
      <c r="G7" s="265"/>
      <c r="H7" s="265"/>
      <c r="I7" s="265"/>
      <c r="J7" s="265"/>
      <c r="M7" s="113" t="s">
        <v>218</v>
      </c>
      <c r="O7" s="116" t="s">
        <v>219</v>
      </c>
    </row>
    <row r="8" spans="1:15" ht="24" customHeight="1">
      <c r="A8" s="35" t="s">
        <v>44</v>
      </c>
      <c r="M8" s="114"/>
      <c r="O8" s="116"/>
    </row>
    <row r="9" spans="1:15" ht="24" customHeight="1">
      <c r="A9" s="39" t="s">
        <v>45</v>
      </c>
      <c r="C9" s="72"/>
      <c r="D9" s="16">
        <f>'[1]PL_30.09.2566'!$D$10</f>
        <v>697071</v>
      </c>
      <c r="E9" s="72"/>
      <c r="F9" s="16">
        <v>879647</v>
      </c>
      <c r="G9" s="5"/>
      <c r="H9" s="16">
        <f>'[1]PL_30.09.2566'!$H$10</f>
        <v>550670</v>
      </c>
      <c r="I9" s="5"/>
      <c r="J9" s="16">
        <v>691436</v>
      </c>
      <c r="K9" s="5"/>
      <c r="M9" s="113">
        <v>995815</v>
      </c>
      <c r="O9" s="116">
        <v>880820</v>
      </c>
    </row>
    <row r="10" spans="1:15" ht="24" customHeight="1">
      <c r="A10" s="39" t="s">
        <v>177</v>
      </c>
      <c r="C10" s="72"/>
      <c r="D10" s="16">
        <f>'[1]PL_30.09.2566'!$D$11</f>
        <v>71723</v>
      </c>
      <c r="E10" s="127"/>
      <c r="F10" s="16">
        <v>80285</v>
      </c>
      <c r="G10" s="128"/>
      <c r="H10" s="192">
        <f>'[1]PL_30.09.2566'!$H$11</f>
        <v>0</v>
      </c>
      <c r="I10" s="5"/>
      <c r="J10" s="91">
        <v>0</v>
      </c>
      <c r="K10" s="5"/>
      <c r="M10" s="113">
        <v>67625</v>
      </c>
      <c r="O10" s="116">
        <v>0</v>
      </c>
    </row>
    <row r="11" spans="1:15" ht="24" customHeight="1">
      <c r="A11" s="39" t="s">
        <v>205</v>
      </c>
      <c r="C11" s="72"/>
      <c r="D11" s="16">
        <f>'[1]PL_30.09.2566'!$D$12</f>
        <v>6</v>
      </c>
      <c r="E11" s="127"/>
      <c r="F11" s="91">
        <v>314</v>
      </c>
      <c r="G11" s="128"/>
      <c r="H11" s="16">
        <f>'[1]PL_30.09.2566'!$H$12</f>
        <v>41449</v>
      </c>
      <c r="I11" s="5"/>
      <c r="J11" s="91">
        <v>33624</v>
      </c>
      <c r="K11" s="5"/>
      <c r="M11" s="113">
        <v>23</v>
      </c>
      <c r="O11" s="116">
        <v>39956</v>
      </c>
    </row>
    <row r="12" spans="1:15" ht="24" customHeight="1">
      <c r="A12" s="39" t="s">
        <v>46</v>
      </c>
      <c r="C12" s="72"/>
      <c r="D12" s="16">
        <f>'[1]PL_30.09.2566'!$D$13</f>
        <v>13993</v>
      </c>
      <c r="E12" s="127"/>
      <c r="F12" s="16">
        <v>11358</v>
      </c>
      <c r="G12" s="129"/>
      <c r="H12" s="16">
        <f>'[1]PL_30.09.2566'!$H$13</f>
        <v>7852</v>
      </c>
      <c r="I12" s="12"/>
      <c r="J12" s="16">
        <v>5314</v>
      </c>
      <c r="K12" s="5"/>
      <c r="M12" s="113">
        <v>19137</v>
      </c>
      <c r="O12" s="122">
        <f>51000-O11</f>
        <v>11044</v>
      </c>
    </row>
    <row r="13" spans="1:15" ht="24" customHeight="1">
      <c r="A13" s="39" t="s">
        <v>152</v>
      </c>
      <c r="C13" s="72"/>
      <c r="D13" s="91">
        <f>'[1]PL_30.09.2566'!$D$14</f>
        <v>0</v>
      </c>
      <c r="E13" s="127"/>
      <c r="F13" s="16">
        <v>24213</v>
      </c>
      <c r="G13" s="129"/>
      <c r="H13" s="16">
        <f>'[1]PL_30.09.2566'!$H$14</f>
        <v>5185</v>
      </c>
      <c r="I13" s="12"/>
      <c r="J13" s="16">
        <v>55846</v>
      </c>
      <c r="K13" s="5"/>
      <c r="M13" s="113">
        <v>0</v>
      </c>
      <c r="O13" s="122">
        <v>0</v>
      </c>
    </row>
    <row r="14" spans="1:15" ht="24" customHeight="1">
      <c r="A14" s="20" t="s">
        <v>47</v>
      </c>
      <c r="C14" s="72"/>
      <c r="D14" s="92">
        <f>SUM(D9:D13)</f>
        <v>782793</v>
      </c>
      <c r="E14" s="50"/>
      <c r="F14" s="92">
        <f>SUM(F9:F13)</f>
        <v>995817</v>
      </c>
      <c r="G14" s="20"/>
      <c r="H14" s="92">
        <f>SUM(H9:H13)</f>
        <v>605156</v>
      </c>
      <c r="I14" s="20"/>
      <c r="J14" s="92">
        <f>SUM(J9:J13)</f>
        <v>786220</v>
      </c>
      <c r="M14" s="115">
        <f>SUM(M9:M13)</f>
        <v>1082600</v>
      </c>
      <c r="O14" s="115">
        <f>SUM(O9:O13)</f>
        <v>931820</v>
      </c>
    </row>
    <row r="15" spans="1:15" ht="24" customHeight="1">
      <c r="A15" s="20"/>
      <c r="C15" s="72"/>
      <c r="D15" s="86"/>
      <c r="E15" s="50"/>
      <c r="F15" s="86"/>
      <c r="G15" s="20"/>
      <c r="H15" s="196"/>
      <c r="I15" s="20"/>
      <c r="J15" s="86"/>
      <c r="M15" s="113"/>
      <c r="N15" s="72"/>
      <c r="O15" s="123"/>
    </row>
    <row r="16" spans="1:15" ht="24" customHeight="1">
      <c r="A16" s="35" t="s">
        <v>48</v>
      </c>
      <c r="C16" s="72"/>
      <c r="D16" s="81"/>
      <c r="E16" s="72"/>
      <c r="F16" s="81"/>
      <c r="H16" s="196"/>
      <c r="J16" s="81"/>
      <c r="M16" s="113"/>
      <c r="O16" s="123"/>
    </row>
    <row r="17" spans="1:15" ht="24" customHeight="1">
      <c r="A17" s="39" t="s">
        <v>49</v>
      </c>
      <c r="B17" s="23">
        <v>26</v>
      </c>
      <c r="C17" s="72"/>
      <c r="D17" s="16">
        <f>'[1]PL_30.09.2566'!$D$18</f>
        <v>438227</v>
      </c>
      <c r="E17" s="127"/>
      <c r="F17" s="91">
        <v>597297</v>
      </c>
      <c r="G17" s="130"/>
      <c r="H17" s="197">
        <f>'[1]PL_30.09.2566'!$H$18</f>
        <v>365243</v>
      </c>
      <c r="I17" s="130"/>
      <c r="J17" s="91">
        <v>480317</v>
      </c>
      <c r="M17" s="116">
        <v>668497</v>
      </c>
      <c r="N17" s="72"/>
      <c r="O17" s="116">
        <v>598765</v>
      </c>
    </row>
    <row r="18" spans="1:15" ht="24" customHeight="1">
      <c r="A18" s="39" t="s">
        <v>178</v>
      </c>
      <c r="B18" s="23">
        <v>26</v>
      </c>
      <c r="C18" s="72"/>
      <c r="D18" s="16">
        <f>'[1]PL_30.09.2566'!$D$19</f>
        <v>63942</v>
      </c>
      <c r="E18" s="127"/>
      <c r="F18" s="91">
        <v>79680</v>
      </c>
      <c r="G18" s="130"/>
      <c r="H18" s="192">
        <f>'[1]PL_30.09.2566'!$H$19</f>
        <v>0</v>
      </c>
      <c r="I18" s="130"/>
      <c r="J18" s="91">
        <v>0</v>
      </c>
      <c r="M18" s="116">
        <v>57992</v>
      </c>
      <c r="N18" s="72"/>
      <c r="O18" s="116">
        <v>0</v>
      </c>
    </row>
    <row r="19" spans="1:15" ht="24" customHeight="1">
      <c r="A19" s="39" t="s">
        <v>137</v>
      </c>
      <c r="B19" s="23">
        <v>26</v>
      </c>
      <c r="C19" s="72"/>
      <c r="D19" s="16">
        <f>'[1]PL_30.09.2566'!$D$20</f>
        <v>112162</v>
      </c>
      <c r="E19" s="127"/>
      <c r="F19" s="91">
        <v>126463</v>
      </c>
      <c r="G19" s="130"/>
      <c r="H19" s="197">
        <f>'[1]PL_30.09.2566'!$H$20</f>
        <v>71190</v>
      </c>
      <c r="I19" s="130"/>
      <c r="J19" s="91">
        <v>86590.04297999994</v>
      </c>
      <c r="M19" s="116">
        <v>111025</v>
      </c>
      <c r="O19" s="116">
        <v>93453</v>
      </c>
    </row>
    <row r="20" spans="1:15" ht="24" customHeight="1">
      <c r="A20" s="39" t="s">
        <v>50</v>
      </c>
      <c r="B20" s="202">
        <v>26</v>
      </c>
      <c r="C20" s="72"/>
      <c r="D20" s="16">
        <f>'[1]PL_30.09.2566'!$D$21</f>
        <v>87867</v>
      </c>
      <c r="E20" s="127"/>
      <c r="F20" s="91">
        <v>80898</v>
      </c>
      <c r="G20" s="130"/>
      <c r="H20" s="197">
        <f>'[1]PL_30.09.2566'!$H$21</f>
        <v>67855</v>
      </c>
      <c r="I20" s="130"/>
      <c r="J20" s="91">
        <v>64863</v>
      </c>
      <c r="M20" s="116">
        <v>79217</v>
      </c>
      <c r="O20" s="116">
        <v>60845</v>
      </c>
    </row>
    <row r="21" spans="1:15" ht="24" customHeight="1">
      <c r="A21" s="39" t="s">
        <v>168</v>
      </c>
      <c r="C21" s="72"/>
      <c r="D21" s="192">
        <f>'[1]PL_30.09.2566'!$D$22</f>
        <v>22296</v>
      </c>
      <c r="E21" s="127"/>
      <c r="F21" s="91">
        <v>0</v>
      </c>
      <c r="G21" s="130"/>
      <c r="H21" s="192">
        <f>'[1]PL_30.09.2566'!$H$22</f>
        <v>0</v>
      </c>
      <c r="I21" s="130"/>
      <c r="J21" s="91">
        <v>0</v>
      </c>
      <c r="M21" s="116">
        <v>6440</v>
      </c>
      <c r="O21" s="116">
        <v>9911</v>
      </c>
    </row>
    <row r="22" spans="1:15" ht="24" customHeight="1">
      <c r="A22" s="20" t="s">
        <v>51</v>
      </c>
      <c r="C22" s="72"/>
      <c r="D22" s="92">
        <f>SUM(D17:D21)</f>
        <v>724494</v>
      </c>
      <c r="E22" s="50"/>
      <c r="F22" s="92">
        <f>SUM(F17:F21)</f>
        <v>884338</v>
      </c>
      <c r="G22" s="20"/>
      <c r="H22" s="92">
        <f>SUM(H17:H21)</f>
        <v>504288</v>
      </c>
      <c r="I22" s="20"/>
      <c r="J22" s="92">
        <f>SUM(J17:J21)</f>
        <v>631770.04297999991</v>
      </c>
      <c r="M22" s="115">
        <f>SUM(M17:M21)</f>
        <v>923171</v>
      </c>
      <c r="O22" s="115">
        <f>SUM(O17:O21)</f>
        <v>762974</v>
      </c>
    </row>
    <row r="23" spans="1:15" ht="24" customHeight="1">
      <c r="A23" s="20" t="s">
        <v>186</v>
      </c>
      <c r="C23" s="72"/>
      <c r="D23" s="86">
        <f>D14-D22</f>
        <v>58299</v>
      </c>
      <c r="E23" s="50"/>
      <c r="F23" s="86">
        <f>F14-F22</f>
        <v>111479</v>
      </c>
      <c r="G23" s="20"/>
      <c r="H23" s="86">
        <f>H14-H22</f>
        <v>100868</v>
      </c>
      <c r="I23" s="20"/>
      <c r="J23" s="86">
        <f>J14-J22</f>
        <v>154449.95702000009</v>
      </c>
      <c r="M23" s="117">
        <f>M14-M22</f>
        <v>159429</v>
      </c>
      <c r="O23" s="117">
        <f>O14-O22</f>
        <v>168846</v>
      </c>
    </row>
    <row r="24" spans="1:15" ht="24" customHeight="1">
      <c r="A24" s="39" t="s">
        <v>241</v>
      </c>
      <c r="B24" s="23">
        <v>10.199999999999999</v>
      </c>
      <c r="C24" s="72"/>
      <c r="D24" s="16">
        <f>'[1]PL_30.09.2566'!$D$25</f>
        <v>9837</v>
      </c>
      <c r="E24" s="72"/>
      <c r="F24" s="91">
        <v>1522</v>
      </c>
      <c r="H24" s="192">
        <f>H83-O24</f>
        <v>0</v>
      </c>
      <c r="J24" s="81">
        <v>0</v>
      </c>
      <c r="M24" s="116">
        <v>9</v>
      </c>
      <c r="O24" s="123"/>
    </row>
    <row r="25" spans="1:15" ht="24" customHeight="1">
      <c r="A25" s="39" t="s">
        <v>52</v>
      </c>
      <c r="C25" s="72"/>
      <c r="D25" s="16">
        <f>'[1]PL_30.09.2566'!$D$26</f>
        <v>-55354</v>
      </c>
      <c r="E25" s="72"/>
      <c r="F25" s="93">
        <v>-41636</v>
      </c>
      <c r="H25" s="16">
        <f>'[1]PL_30.09.2566'!$H$26</f>
        <v>-50396</v>
      </c>
      <c r="J25" s="91">
        <v>-37649</v>
      </c>
      <c r="M25" s="116">
        <v>-53122</v>
      </c>
      <c r="O25" s="124">
        <v>-46830</v>
      </c>
    </row>
    <row r="26" spans="1:15" ht="24" customHeight="1">
      <c r="A26" s="20" t="s">
        <v>242</v>
      </c>
      <c r="C26" s="72"/>
      <c r="D26" s="94">
        <f>SUM(D23:D25)</f>
        <v>12782</v>
      </c>
      <c r="E26" s="50"/>
      <c r="F26" s="94">
        <f>SUM(F23:F25)</f>
        <v>71365</v>
      </c>
      <c r="G26" s="20"/>
      <c r="H26" s="94">
        <f t="shared" ref="H26" si="0">SUM(H23:H25)</f>
        <v>50472</v>
      </c>
      <c r="I26" s="20"/>
      <c r="J26" s="94">
        <f>SUM(J23:J25)</f>
        <v>116800.95702000009</v>
      </c>
      <c r="M26" s="118">
        <f>SUM(M23:M25)</f>
        <v>106316</v>
      </c>
      <c r="O26" s="118">
        <f>SUM(O23:O25)</f>
        <v>122016</v>
      </c>
    </row>
    <row r="27" spans="1:15" ht="24" customHeight="1">
      <c r="A27" s="39" t="s">
        <v>196</v>
      </c>
      <c r="B27" s="23">
        <v>19</v>
      </c>
      <c r="C27" s="72"/>
      <c r="D27" s="16">
        <f>'[1]PL_30.09.2566'!$D$28</f>
        <v>-8352</v>
      </c>
      <c r="E27" s="95"/>
      <c r="F27" s="95">
        <v>-9112</v>
      </c>
      <c r="G27" s="95"/>
      <c r="H27" s="16">
        <f>'[1]PL_30.09.2566'!$H$28</f>
        <v>-9779</v>
      </c>
      <c r="J27" s="91">
        <v>-8915</v>
      </c>
      <c r="M27" s="116">
        <v>-19350</v>
      </c>
      <c r="O27" s="123">
        <v>-15626</v>
      </c>
    </row>
    <row r="28" spans="1:15" ht="24" customHeight="1" thickBot="1">
      <c r="A28" s="20" t="s">
        <v>153</v>
      </c>
      <c r="C28" s="72"/>
      <c r="D28" s="85">
        <f>SUM(D26:D27)</f>
        <v>4430</v>
      </c>
      <c r="E28" s="50"/>
      <c r="F28" s="85">
        <f>SUM(F26:F27)</f>
        <v>62253</v>
      </c>
      <c r="G28" s="20"/>
      <c r="H28" s="85">
        <f>SUM(H26:H27)</f>
        <v>40693</v>
      </c>
      <c r="I28" s="20"/>
      <c r="J28" s="85">
        <f>SUM(J26:J27)</f>
        <v>107885.95702000009</v>
      </c>
      <c r="M28" s="119">
        <f>SUM(M26:M27)</f>
        <v>86966</v>
      </c>
      <c r="O28" s="119">
        <f>SUM(O26:O27)</f>
        <v>106390</v>
      </c>
    </row>
    <row r="29" spans="1:15" ht="24" customHeight="1" thickTop="1">
      <c r="A29" s="20"/>
      <c r="C29" s="72"/>
      <c r="D29" s="81"/>
      <c r="E29" s="72"/>
      <c r="F29" s="81"/>
      <c r="H29" s="81"/>
      <c r="J29" s="81"/>
      <c r="M29" s="113"/>
      <c r="O29" s="123"/>
    </row>
    <row r="30" spans="1:15" ht="24" customHeight="1">
      <c r="A30" s="96" t="s">
        <v>65</v>
      </c>
      <c r="C30" s="72"/>
      <c r="D30" s="81"/>
      <c r="E30" s="72"/>
      <c r="F30" s="81"/>
      <c r="H30" s="81"/>
      <c r="J30" s="81"/>
      <c r="M30" s="113"/>
      <c r="O30" s="123"/>
    </row>
    <row r="31" spans="1:15" ht="24" customHeight="1">
      <c r="A31" s="35" t="s">
        <v>111</v>
      </c>
      <c r="C31" s="72"/>
      <c r="D31" s="81"/>
      <c r="E31" s="72"/>
      <c r="F31" s="81"/>
      <c r="H31" s="81"/>
      <c r="J31" s="81"/>
      <c r="M31" s="113"/>
      <c r="O31" s="123"/>
    </row>
    <row r="32" spans="1:15" ht="24" customHeight="1">
      <c r="A32" s="97" t="s">
        <v>53</v>
      </c>
      <c r="C32" s="72"/>
      <c r="D32" s="81"/>
      <c r="E32" s="72"/>
      <c r="F32" s="81"/>
      <c r="H32" s="81"/>
      <c r="J32" s="81"/>
      <c r="M32" s="113"/>
      <c r="O32" s="123"/>
    </row>
    <row r="33" spans="1:15" ht="24" customHeight="1">
      <c r="A33" s="97" t="s">
        <v>54</v>
      </c>
      <c r="C33" s="72"/>
      <c r="D33" s="193">
        <f>'[1]PL_30.09.2566'!$D$34</f>
        <v>1548</v>
      </c>
      <c r="E33" s="72"/>
      <c r="F33" s="91">
        <v>9853</v>
      </c>
      <c r="H33" s="81">
        <f>'[1]PL_30.09.2566'!$H$34</f>
        <v>0</v>
      </c>
      <c r="J33" s="81">
        <v>0</v>
      </c>
      <c r="M33" s="116">
        <v>-7512</v>
      </c>
      <c r="O33" s="123">
        <v>0</v>
      </c>
    </row>
    <row r="34" spans="1:15" ht="24" customHeight="1">
      <c r="A34" s="97" t="s">
        <v>193</v>
      </c>
      <c r="C34" s="72"/>
      <c r="D34" s="193">
        <f>'[1]PL_30.09.2566'!$D$35</f>
        <v>-4506</v>
      </c>
      <c r="E34" s="72"/>
      <c r="F34" s="91">
        <v>-9718</v>
      </c>
      <c r="H34" s="81">
        <f>'[1]PL_30.09.2566'!$H$35</f>
        <v>0</v>
      </c>
      <c r="J34" s="81">
        <v>0</v>
      </c>
      <c r="M34" s="116">
        <v>1631</v>
      </c>
      <c r="O34" s="123">
        <v>0</v>
      </c>
    </row>
    <row r="35" spans="1:15" ht="24" customHeight="1">
      <c r="A35" s="98" t="s">
        <v>162</v>
      </c>
      <c r="C35" s="72"/>
      <c r="D35" s="92">
        <f>D33+D34</f>
        <v>-2958</v>
      </c>
      <c r="E35" s="50"/>
      <c r="F35" s="92">
        <f>F33+F34</f>
        <v>135</v>
      </c>
      <c r="G35" s="20"/>
      <c r="H35" s="92">
        <f>+H33</f>
        <v>0</v>
      </c>
      <c r="I35" s="20"/>
      <c r="J35" s="92">
        <f>+J33</f>
        <v>0</v>
      </c>
      <c r="M35" s="115">
        <f>SUM(M33:M34)</f>
        <v>-5881</v>
      </c>
      <c r="O35" s="115">
        <f>SUM(O33:O34)</f>
        <v>0</v>
      </c>
    </row>
    <row r="36" spans="1:15" ht="24" customHeight="1">
      <c r="A36" s="98"/>
      <c r="C36" s="72"/>
      <c r="D36" s="86"/>
      <c r="E36" s="50"/>
      <c r="F36" s="86"/>
      <c r="G36" s="20"/>
      <c r="H36" s="86"/>
      <c r="I36" s="20"/>
      <c r="J36" s="86"/>
      <c r="M36" s="113"/>
      <c r="O36" s="117"/>
    </row>
    <row r="37" spans="1:15" ht="24" customHeight="1" thickBot="1">
      <c r="A37" s="98" t="s">
        <v>163</v>
      </c>
      <c r="D37" s="99">
        <f>D28+D35</f>
        <v>1472</v>
      </c>
      <c r="E37" s="20"/>
      <c r="F37" s="99">
        <f>+F28+F35</f>
        <v>62388</v>
      </c>
      <c r="G37" s="20"/>
      <c r="H37" s="99">
        <f>+H28+H35</f>
        <v>40693</v>
      </c>
      <c r="I37" s="20"/>
      <c r="J37" s="99">
        <f>+J28+J35</f>
        <v>107885.95702000009</v>
      </c>
      <c r="M37" s="120">
        <f>+M28+M35</f>
        <v>81085</v>
      </c>
      <c r="O37" s="120">
        <f>+O28+O35</f>
        <v>106390</v>
      </c>
    </row>
    <row r="38" spans="1:15" ht="24" customHeight="1" thickTop="1">
      <c r="A38" s="100"/>
      <c r="M38" s="113"/>
      <c r="O38" s="123"/>
    </row>
    <row r="39" spans="1:15" ht="24" customHeight="1">
      <c r="A39" s="18" t="s">
        <v>105</v>
      </c>
      <c r="C39" s="20"/>
      <c r="D39" s="20"/>
      <c r="E39" s="20"/>
      <c r="F39" s="20"/>
      <c r="G39" s="20"/>
      <c r="H39" s="20"/>
      <c r="I39" s="74"/>
      <c r="M39" s="113"/>
      <c r="O39" s="123"/>
    </row>
    <row r="40" spans="1:15" ht="24" customHeight="1">
      <c r="A40" s="34" t="s">
        <v>80</v>
      </c>
      <c r="B40" s="87"/>
      <c r="C40" s="34"/>
      <c r="D40" s="34"/>
      <c r="E40" s="34"/>
      <c r="F40" s="34"/>
      <c r="G40" s="34"/>
      <c r="I40" s="74"/>
      <c r="M40" s="113"/>
      <c r="O40" s="123"/>
    </row>
    <row r="41" spans="1:15" ht="24" customHeight="1">
      <c r="A41" s="34" t="str">
        <f>A3</f>
        <v>For the three-month period ended 30 September 2023 (Unaudited but reviewed)</v>
      </c>
      <c r="B41" s="87"/>
      <c r="C41" s="34"/>
      <c r="D41" s="34"/>
      <c r="E41" s="34"/>
      <c r="F41" s="34"/>
      <c r="G41" s="34"/>
      <c r="H41" s="34"/>
      <c r="I41" s="74"/>
      <c r="M41" s="113"/>
      <c r="O41" s="123"/>
    </row>
    <row r="42" spans="1:15" ht="21.5">
      <c r="A42" s="34"/>
      <c r="B42" s="87"/>
      <c r="C42" s="34"/>
      <c r="D42" s="34"/>
      <c r="E42" s="34"/>
      <c r="F42" s="34"/>
      <c r="G42" s="34"/>
      <c r="H42" s="34"/>
      <c r="I42" s="74"/>
      <c r="M42" s="113"/>
      <c r="O42" s="123"/>
    </row>
    <row r="43" spans="1:15" ht="24" customHeight="1">
      <c r="A43" s="24"/>
      <c r="B43" s="39"/>
      <c r="C43" s="24"/>
      <c r="D43" s="263" t="s">
        <v>19</v>
      </c>
      <c r="E43" s="263"/>
      <c r="F43" s="263"/>
      <c r="G43" s="24"/>
      <c r="H43" s="263" t="s">
        <v>20</v>
      </c>
      <c r="I43" s="263"/>
      <c r="J43" s="263"/>
      <c r="M43" s="113"/>
      <c r="O43" s="123"/>
    </row>
    <row r="44" spans="1:15" ht="24" customHeight="1">
      <c r="A44" s="24"/>
      <c r="B44" s="23" t="s">
        <v>21</v>
      </c>
      <c r="C44" s="88"/>
      <c r="D44" s="89">
        <v>2023</v>
      </c>
      <c r="E44" s="60"/>
      <c r="F44" s="89">
        <v>2022</v>
      </c>
      <c r="G44" s="60"/>
      <c r="H44" s="89">
        <v>2023</v>
      </c>
      <c r="I44" s="60"/>
      <c r="J44" s="89">
        <v>2022</v>
      </c>
      <c r="M44" s="113"/>
      <c r="O44" s="123"/>
    </row>
    <row r="45" spans="1:15" ht="24" customHeight="1">
      <c r="A45" s="24"/>
      <c r="B45" s="90"/>
      <c r="C45" s="88"/>
      <c r="D45" s="265" t="s">
        <v>164</v>
      </c>
      <c r="E45" s="265"/>
      <c r="F45" s="265"/>
      <c r="G45" s="265"/>
      <c r="H45" s="265"/>
      <c r="I45" s="265"/>
      <c r="J45" s="265"/>
      <c r="M45" s="113"/>
      <c r="O45" s="123"/>
    </row>
    <row r="46" spans="1:15" ht="24" customHeight="1">
      <c r="A46" s="35" t="s">
        <v>135</v>
      </c>
      <c r="M46" s="113"/>
      <c r="O46" s="123"/>
    </row>
    <row r="47" spans="1:15" ht="24" customHeight="1" thickBot="1">
      <c r="A47" s="39" t="s">
        <v>55</v>
      </c>
      <c r="D47" s="16">
        <f>'[1]PL_30.09.2566'!$D$48</f>
        <v>13761</v>
      </c>
      <c r="F47" s="72">
        <v>71878</v>
      </c>
      <c r="H47" s="101">
        <f>H28</f>
        <v>40693</v>
      </c>
      <c r="J47" s="101">
        <f>J28</f>
        <v>107885.95702000009</v>
      </c>
      <c r="M47" s="113">
        <v>92303</v>
      </c>
      <c r="O47" s="125">
        <f>O28</f>
        <v>106390</v>
      </c>
    </row>
    <row r="48" spans="1:15" ht="24" customHeight="1" thickTop="1">
      <c r="A48" s="39" t="s">
        <v>39</v>
      </c>
      <c r="D48" s="16">
        <f>'[1]PL_30.09.2566'!$D$49</f>
        <v>-9331</v>
      </c>
      <c r="F48" s="199">
        <v>-9625</v>
      </c>
      <c r="M48" s="113">
        <v>-5337</v>
      </c>
      <c r="O48" s="123"/>
    </row>
    <row r="49" spans="1:17" ht="24" customHeight="1" thickBot="1">
      <c r="A49" s="100"/>
      <c r="D49" s="75">
        <f>D28</f>
        <v>4430</v>
      </c>
      <c r="E49" s="20"/>
      <c r="F49" s="80">
        <f>F28</f>
        <v>62253</v>
      </c>
      <c r="M49" s="121">
        <f>M28</f>
        <v>86966</v>
      </c>
      <c r="O49" s="123"/>
    </row>
    <row r="50" spans="1:17" ht="24" customHeight="1" thickTop="1">
      <c r="A50" s="100"/>
      <c r="D50" s="44"/>
      <c r="F50" s="44"/>
      <c r="M50" s="113"/>
      <c r="O50" s="123"/>
    </row>
    <row r="51" spans="1:17" ht="24" customHeight="1">
      <c r="A51" s="35" t="s">
        <v>101</v>
      </c>
      <c r="B51" s="102"/>
      <c r="C51" s="103"/>
      <c r="D51" s="104"/>
      <c r="E51" s="105"/>
      <c r="F51" s="104"/>
      <c r="G51" s="106"/>
      <c r="H51" s="105"/>
      <c r="I51" s="106"/>
      <c r="J51" s="105"/>
      <c r="M51" s="113"/>
      <c r="O51" s="123"/>
    </row>
    <row r="52" spans="1:17" ht="24" customHeight="1" thickBot="1">
      <c r="A52" s="39" t="s">
        <v>55</v>
      </c>
      <c r="B52" s="102"/>
      <c r="C52" s="103"/>
      <c r="D52" s="259">
        <f>+D54-D53</f>
        <v>11202</v>
      </c>
      <c r="E52" s="260"/>
      <c r="F52" s="72">
        <f>+F54-F53</f>
        <v>69843</v>
      </c>
      <c r="H52" s="101">
        <f>H37</f>
        <v>40693</v>
      </c>
      <c r="J52" s="101">
        <f>J37</f>
        <v>107885.95702000009</v>
      </c>
      <c r="M52" s="113">
        <v>86811</v>
      </c>
      <c r="O52" s="126">
        <f>O37</f>
        <v>106390</v>
      </c>
    </row>
    <row r="53" spans="1:17" ht="24" customHeight="1" thickTop="1">
      <c r="A53" s="39" t="s">
        <v>39</v>
      </c>
      <c r="B53" s="102"/>
      <c r="C53" s="103"/>
      <c r="D53" s="16">
        <v>-9730</v>
      </c>
      <c r="E53" s="105"/>
      <c r="F53" s="199">
        <v>-7455</v>
      </c>
      <c r="M53" s="113">
        <v>-5726</v>
      </c>
      <c r="O53" s="123"/>
    </row>
    <row r="54" spans="1:17" ht="24" customHeight="1" thickBot="1">
      <c r="A54" s="107"/>
      <c r="B54" s="102"/>
      <c r="C54" s="103"/>
      <c r="D54" s="75">
        <f>D37</f>
        <v>1472</v>
      </c>
      <c r="E54" s="108"/>
      <c r="F54" s="80">
        <f>F37</f>
        <v>62388</v>
      </c>
      <c r="M54" s="121">
        <f>M37</f>
        <v>81085</v>
      </c>
      <c r="O54" s="123"/>
    </row>
    <row r="55" spans="1:17" ht="24" customHeight="1" thickTop="1">
      <c r="A55" s="100"/>
      <c r="D55" s="44"/>
      <c r="F55" s="44"/>
      <c r="Q55" s="72"/>
    </row>
    <row r="56" spans="1:17" ht="24" customHeight="1">
      <c r="A56" s="35" t="s">
        <v>190</v>
      </c>
      <c r="B56" s="23">
        <v>21</v>
      </c>
    </row>
    <row r="57" spans="1:17" ht="24" customHeight="1">
      <c r="A57" s="39" t="s">
        <v>191</v>
      </c>
    </row>
    <row r="58" spans="1:17" ht="24" customHeight="1" thickBot="1">
      <c r="A58" s="20" t="s">
        <v>192</v>
      </c>
      <c r="D58" s="109">
        <f>D47/'BS_30.09.2023'!C81</f>
        <v>1.4334375E-2</v>
      </c>
      <c r="E58" s="110"/>
      <c r="F58" s="109">
        <f>F47/'BS_30.09.2023'!E81</f>
        <v>7.4872916666666664E-2</v>
      </c>
      <c r="G58" s="110"/>
      <c r="H58" s="109">
        <f>H52/'BS_30.09.2023'!G81</f>
        <v>4.2388541666666668E-2</v>
      </c>
      <c r="I58" s="110"/>
      <c r="J58" s="109">
        <f>J52/'BS_30.09.2023'!I81</f>
        <v>0.11238120522916675</v>
      </c>
    </row>
    <row r="59" spans="1:17" ht="24" customHeight="1" thickTop="1">
      <c r="A59" s="100"/>
    </row>
    <row r="60" spans="1:17" ht="24" customHeight="1">
      <c r="A60" s="18" t="s">
        <v>105</v>
      </c>
      <c r="C60" s="20"/>
      <c r="D60" s="20"/>
      <c r="E60" s="20"/>
      <c r="F60" s="20"/>
      <c r="G60" s="20"/>
      <c r="H60" s="20"/>
      <c r="I60" s="74"/>
    </row>
    <row r="61" spans="1:17" ht="24" customHeight="1">
      <c r="A61" s="34" t="s">
        <v>43</v>
      </c>
      <c r="B61" s="87"/>
      <c r="C61" s="34"/>
      <c r="D61" s="34"/>
      <c r="E61" s="34"/>
      <c r="F61" s="34"/>
      <c r="G61" s="34"/>
      <c r="H61" s="34"/>
      <c r="I61" s="74"/>
    </row>
    <row r="62" spans="1:17" ht="24" customHeight="1">
      <c r="A62" s="34" t="s">
        <v>239</v>
      </c>
      <c r="B62" s="87"/>
      <c r="C62" s="34"/>
      <c r="D62" s="34"/>
      <c r="E62" s="34"/>
      <c r="F62" s="34"/>
      <c r="G62" s="34"/>
      <c r="H62" s="34"/>
      <c r="I62" s="74"/>
    </row>
    <row r="63" spans="1:17" ht="11.15" customHeight="1">
      <c r="A63" s="34"/>
      <c r="B63" s="87"/>
      <c r="C63" s="34"/>
      <c r="D63" s="34"/>
      <c r="E63" s="34"/>
      <c r="F63" s="34"/>
      <c r="G63" s="34"/>
      <c r="H63" s="34"/>
      <c r="I63" s="74"/>
    </row>
    <row r="64" spans="1:17" ht="24" customHeight="1">
      <c r="B64" s="23" t="s">
        <v>21</v>
      </c>
      <c r="C64" s="24"/>
      <c r="D64" s="263" t="s">
        <v>19</v>
      </c>
      <c r="E64" s="263"/>
      <c r="F64" s="263"/>
      <c r="G64" s="24"/>
      <c r="H64" s="263" t="s">
        <v>20</v>
      </c>
      <c r="I64" s="263"/>
      <c r="J64" s="263"/>
    </row>
    <row r="65" spans="1:10" ht="24" customHeight="1">
      <c r="A65" s="24"/>
      <c r="B65" s="23"/>
      <c r="C65" s="88"/>
      <c r="D65" s="89">
        <v>2023</v>
      </c>
      <c r="E65" s="60"/>
      <c r="F65" s="89">
        <v>2022</v>
      </c>
      <c r="G65" s="60"/>
      <c r="H65" s="89">
        <v>2023</v>
      </c>
      <c r="I65" s="60"/>
      <c r="J65" s="89">
        <v>2022</v>
      </c>
    </row>
    <row r="66" spans="1:10" ht="24" customHeight="1">
      <c r="A66" s="20" t="s">
        <v>161</v>
      </c>
      <c r="B66" s="90"/>
      <c r="C66" s="88"/>
      <c r="D66" s="265" t="s">
        <v>164</v>
      </c>
      <c r="E66" s="265"/>
      <c r="F66" s="265"/>
      <c r="G66" s="265"/>
      <c r="H66" s="265"/>
      <c r="I66" s="265"/>
      <c r="J66" s="265"/>
    </row>
    <row r="67" spans="1:10" ht="24" customHeight="1">
      <c r="A67" s="35" t="s">
        <v>44</v>
      </c>
    </row>
    <row r="68" spans="1:10" ht="24" customHeight="1">
      <c r="A68" s="39" t="s">
        <v>45</v>
      </c>
      <c r="C68" s="72"/>
      <c r="D68" s="16">
        <f>'[1]PL_30.09.2566'!$D$69</f>
        <v>2476457</v>
      </c>
      <c r="E68" s="72"/>
      <c r="F68" s="16">
        <v>2597246</v>
      </c>
      <c r="G68" s="5"/>
      <c r="H68" s="16">
        <f>'[1]PL_30.09.2566'!$H$69</f>
        <v>2120436</v>
      </c>
      <c r="I68" s="5"/>
      <c r="J68" s="16">
        <v>2102955</v>
      </c>
    </row>
    <row r="69" spans="1:10" ht="24" customHeight="1">
      <c r="A69" s="39" t="s">
        <v>177</v>
      </c>
      <c r="C69" s="72"/>
      <c r="D69" s="194">
        <f>'[1]PL_30.09.2566'!$D$70</f>
        <v>211952</v>
      </c>
      <c r="E69" s="72"/>
      <c r="F69" s="91">
        <v>196574</v>
      </c>
      <c r="G69" s="5"/>
      <c r="H69" s="91">
        <f>'[1]PL_30.09.2566'!$H$70</f>
        <v>0</v>
      </c>
      <c r="I69" s="5"/>
      <c r="J69" s="91">
        <v>0</v>
      </c>
    </row>
    <row r="70" spans="1:10" ht="24" customHeight="1">
      <c r="A70" s="39" t="s">
        <v>205</v>
      </c>
      <c r="C70" s="72"/>
      <c r="D70" s="194">
        <f>'[1]PL_30.09.2566'!$D$71</f>
        <v>459</v>
      </c>
      <c r="E70" s="127"/>
      <c r="F70" s="91">
        <v>1510</v>
      </c>
      <c r="G70" s="128"/>
      <c r="H70" s="194">
        <f>'[1]PL_30.09.2566'!$H$71</f>
        <v>121383</v>
      </c>
      <c r="I70" s="5"/>
      <c r="J70" s="91">
        <v>84386</v>
      </c>
    </row>
    <row r="71" spans="1:10" ht="24" customHeight="1">
      <c r="A71" s="39" t="s">
        <v>46</v>
      </c>
      <c r="B71" s="23"/>
      <c r="C71" s="72"/>
      <c r="D71" s="194">
        <f>'[1]PL_30.09.2566'!$D$72</f>
        <v>50691</v>
      </c>
      <c r="E71" s="127"/>
      <c r="F71" s="91">
        <v>195922</v>
      </c>
      <c r="G71" s="129"/>
      <c r="H71" s="194">
        <f>'[1]PL_30.09.2566'!$H$72</f>
        <v>34583</v>
      </c>
      <c r="I71" s="12"/>
      <c r="J71" s="16">
        <v>52007</v>
      </c>
    </row>
    <row r="72" spans="1:10" ht="24" customHeight="1">
      <c r="A72" s="39" t="s">
        <v>152</v>
      </c>
      <c r="C72" s="72"/>
      <c r="D72" s="91">
        <f>'[1]PL_30.09.2566'!$D$73</f>
        <v>0</v>
      </c>
      <c r="E72" s="127"/>
      <c r="F72" s="16">
        <v>1491</v>
      </c>
      <c r="G72" s="129"/>
      <c r="H72" s="195">
        <f>'[1]PL_30.09.2566'!$H$73</f>
        <v>24220</v>
      </c>
      <c r="I72" s="12"/>
      <c r="J72" s="16">
        <v>79115</v>
      </c>
    </row>
    <row r="73" spans="1:10" ht="24" customHeight="1">
      <c r="A73" s="20" t="s">
        <v>47</v>
      </c>
      <c r="C73" s="72"/>
      <c r="D73" s="92">
        <f>SUM(D68:D72)</f>
        <v>2739559</v>
      </c>
      <c r="E73" s="50"/>
      <c r="F73" s="92">
        <f>SUM(F68:F72)</f>
        <v>2992743</v>
      </c>
      <c r="G73" s="20"/>
      <c r="H73" s="92">
        <f>SUM(H68:H72)</f>
        <v>2300622</v>
      </c>
      <c r="I73" s="20"/>
      <c r="J73" s="92">
        <f>SUM(J68:J72)</f>
        <v>2318463</v>
      </c>
    </row>
    <row r="74" spans="1:10" ht="24" customHeight="1">
      <c r="A74" s="20"/>
      <c r="C74" s="72"/>
      <c r="D74" s="86"/>
      <c r="E74" s="50"/>
      <c r="F74" s="86"/>
      <c r="G74" s="20"/>
      <c r="H74" s="196"/>
      <c r="I74" s="20"/>
      <c r="J74" s="86"/>
    </row>
    <row r="75" spans="1:10" ht="24" customHeight="1">
      <c r="A75" s="35" t="s">
        <v>48</v>
      </c>
      <c r="C75" s="72"/>
      <c r="D75" s="81"/>
      <c r="E75" s="72"/>
      <c r="F75" s="81"/>
      <c r="H75" s="196"/>
      <c r="J75" s="81"/>
    </row>
    <row r="76" spans="1:10" ht="24" customHeight="1">
      <c r="A76" s="39" t="s">
        <v>49</v>
      </c>
      <c r="B76" s="23">
        <v>26</v>
      </c>
      <c r="C76" s="81"/>
      <c r="D76" s="194">
        <f>'[1]PL_30.09.2566'!$D$77</f>
        <v>1631878</v>
      </c>
      <c r="E76" s="72"/>
      <c r="F76" s="91">
        <v>1805795</v>
      </c>
      <c r="H76" s="194">
        <f>'[1]PL_30.09.2566'!$H$77</f>
        <v>1436432</v>
      </c>
      <c r="J76" s="91">
        <v>1439734</v>
      </c>
    </row>
    <row r="77" spans="1:10" ht="24" customHeight="1">
      <c r="A77" s="39" t="s">
        <v>178</v>
      </c>
      <c r="B77" s="23">
        <v>26</v>
      </c>
      <c r="C77" s="81"/>
      <c r="D77" s="194">
        <f>'[1]PL_30.09.2566'!$D$78</f>
        <v>182718</v>
      </c>
      <c r="E77" s="72"/>
      <c r="F77" s="91">
        <v>285870</v>
      </c>
      <c r="H77" s="91">
        <f>'[1]PL_30.09.2566'!$H$78</f>
        <v>0</v>
      </c>
      <c r="J77" s="91">
        <v>0</v>
      </c>
    </row>
    <row r="78" spans="1:10" ht="24" customHeight="1">
      <c r="A78" s="39" t="s">
        <v>137</v>
      </c>
      <c r="B78" s="23">
        <v>26</v>
      </c>
      <c r="C78" s="81"/>
      <c r="D78" s="194">
        <f>'[1]PL_30.09.2566'!$D$79</f>
        <v>325530</v>
      </c>
      <c r="E78" s="72"/>
      <c r="F78" s="91">
        <v>387332</v>
      </c>
      <c r="H78" s="91">
        <f>'[1]PL_30.09.2566'!$H$79</f>
        <v>252562</v>
      </c>
      <c r="J78" s="91">
        <v>294653</v>
      </c>
    </row>
    <row r="79" spans="1:10" ht="24" customHeight="1">
      <c r="A79" s="39" t="s">
        <v>50</v>
      </c>
      <c r="B79" s="202">
        <v>26</v>
      </c>
      <c r="C79" s="72"/>
      <c r="D79" s="194">
        <f>'[1]PL_30.09.2566'!$D$80</f>
        <v>255629</v>
      </c>
      <c r="E79" s="127"/>
      <c r="F79" s="201">
        <v>245383</v>
      </c>
      <c r="G79" s="130"/>
      <c r="H79" s="91">
        <f>'[1]PL_30.09.2566'!$H$80</f>
        <v>197204</v>
      </c>
      <c r="J79" s="91">
        <v>173435</v>
      </c>
    </row>
    <row r="80" spans="1:10" ht="24" customHeight="1">
      <c r="A80" s="39" t="s">
        <v>168</v>
      </c>
      <c r="C80" s="72"/>
      <c r="D80" s="91">
        <f>'[1]PL_30.09.2566'!$D$81</f>
        <v>5305</v>
      </c>
      <c r="E80" s="127"/>
      <c r="F80" s="91">
        <v>0</v>
      </c>
      <c r="G80" s="130"/>
      <c r="H80" s="91">
        <f>'[1]PL_30.09.2566'!$H$81</f>
        <v>0</v>
      </c>
      <c r="J80" s="91">
        <v>0</v>
      </c>
    </row>
    <row r="81" spans="1:10" ht="24" customHeight="1">
      <c r="A81" s="20" t="s">
        <v>51</v>
      </c>
      <c r="C81" s="72"/>
      <c r="D81" s="92">
        <f>SUM(D76:D80)</f>
        <v>2401060</v>
      </c>
      <c r="E81" s="50"/>
      <c r="F81" s="92">
        <f>SUM(F76:F80)</f>
        <v>2724380</v>
      </c>
      <c r="G81" s="20"/>
      <c r="H81" s="92">
        <f>SUM(H76:H80)</f>
        <v>1886198</v>
      </c>
      <c r="I81" s="20"/>
      <c r="J81" s="92">
        <f>SUM(J76:J80)</f>
        <v>1907822</v>
      </c>
    </row>
    <row r="82" spans="1:10" ht="24" customHeight="1">
      <c r="A82" s="20" t="s">
        <v>186</v>
      </c>
      <c r="C82" s="72"/>
      <c r="D82" s="86">
        <f>D73-D81</f>
        <v>338499</v>
      </c>
      <c r="E82" s="50"/>
      <c r="F82" s="86">
        <f>F73-F81</f>
        <v>268363</v>
      </c>
      <c r="G82" s="20"/>
      <c r="H82" s="86">
        <f>H73-H81</f>
        <v>414424</v>
      </c>
      <c r="I82" s="20"/>
      <c r="J82" s="86">
        <f>J73-J81</f>
        <v>410641</v>
      </c>
    </row>
    <row r="83" spans="1:10" ht="24" customHeight="1">
      <c r="A83" s="39" t="s">
        <v>241</v>
      </c>
      <c r="B83" s="23">
        <v>10.199999999999999</v>
      </c>
      <c r="C83" s="72"/>
      <c r="D83" s="194">
        <f>'[1]PL_30.09.2566'!$D$84</f>
        <v>11524</v>
      </c>
      <c r="E83" s="72"/>
      <c r="F83" s="91">
        <v>480</v>
      </c>
      <c r="H83" s="81">
        <f>'[1]PL_30.09.2566'!$H$84</f>
        <v>0</v>
      </c>
      <c r="J83" s="81">
        <v>0</v>
      </c>
    </row>
    <row r="84" spans="1:10" ht="24" customHeight="1">
      <c r="A84" s="39" t="s">
        <v>52</v>
      </c>
      <c r="C84" s="72"/>
      <c r="D84" s="195">
        <f>'[1]PL_30.09.2566'!$D$85</f>
        <v>-161830</v>
      </c>
      <c r="E84" s="72"/>
      <c r="F84" s="93">
        <v>-108006</v>
      </c>
      <c r="H84" s="93">
        <f>'[1]PL_30.09.2566'!$H$85</f>
        <v>-146592</v>
      </c>
      <c r="J84" s="93">
        <v>-98625</v>
      </c>
    </row>
    <row r="85" spans="1:10" ht="24" customHeight="1">
      <c r="A85" s="20" t="s">
        <v>197</v>
      </c>
      <c r="C85" s="72"/>
      <c r="D85" s="94">
        <f>SUM(D82:D84)</f>
        <v>188193</v>
      </c>
      <c r="E85" s="50"/>
      <c r="F85" s="94">
        <f>SUM(F82:F84)</f>
        <v>160837</v>
      </c>
      <c r="G85" s="20"/>
      <c r="H85" s="94">
        <f t="shared" ref="H85" si="1">SUM(H82:H84)</f>
        <v>267832</v>
      </c>
      <c r="I85" s="20"/>
      <c r="J85" s="94">
        <f>SUM(J82:J84)</f>
        <v>312016</v>
      </c>
    </row>
    <row r="86" spans="1:10" ht="24" customHeight="1">
      <c r="A86" s="39" t="s">
        <v>196</v>
      </c>
      <c r="B86" s="23">
        <v>19</v>
      </c>
      <c r="C86" s="72"/>
      <c r="D86" s="195">
        <f>'[1]PL_30.09.2566'!$D$87</f>
        <v>-39990</v>
      </c>
      <c r="E86" s="95"/>
      <c r="F86" s="95">
        <v>-29686</v>
      </c>
      <c r="G86" s="95"/>
      <c r="H86" s="195">
        <f>'[1]PL_30.09.2566'!$H$87</f>
        <v>-40572</v>
      </c>
      <c r="J86" s="95">
        <v>-45054</v>
      </c>
    </row>
    <row r="87" spans="1:10" ht="24" customHeight="1" thickBot="1">
      <c r="A87" s="20" t="s">
        <v>153</v>
      </c>
      <c r="C87" s="72"/>
      <c r="D87" s="85">
        <f>SUM(D85:D86)</f>
        <v>148203</v>
      </c>
      <c r="E87" s="50"/>
      <c r="F87" s="85">
        <f>SUM(F85:F86)</f>
        <v>131151</v>
      </c>
      <c r="G87" s="20"/>
      <c r="H87" s="85">
        <f>SUM(H85:H86)</f>
        <v>227260</v>
      </c>
      <c r="I87" s="20"/>
      <c r="J87" s="85">
        <f>SUM(J85:J86)</f>
        <v>266962</v>
      </c>
    </row>
    <row r="88" spans="1:10" ht="24" customHeight="1" thickTop="1">
      <c r="A88" s="20"/>
      <c r="C88" s="72"/>
      <c r="D88" s="81"/>
      <c r="E88" s="72"/>
      <c r="F88" s="81"/>
      <c r="H88" s="81"/>
      <c r="J88" s="81"/>
    </row>
    <row r="89" spans="1:10" ht="24" customHeight="1">
      <c r="A89" s="96" t="s">
        <v>65</v>
      </c>
      <c r="C89" s="72"/>
      <c r="D89" s="81"/>
      <c r="E89" s="72"/>
      <c r="F89" s="81"/>
      <c r="H89" s="81"/>
      <c r="J89" s="81"/>
    </row>
    <row r="90" spans="1:10" ht="24" customHeight="1">
      <c r="A90" s="35" t="s">
        <v>111</v>
      </c>
      <c r="C90" s="72"/>
      <c r="D90" s="81"/>
      <c r="E90" s="72"/>
      <c r="F90" s="81"/>
      <c r="H90" s="81"/>
      <c r="J90" s="81"/>
    </row>
    <row r="91" spans="1:10" ht="24" customHeight="1">
      <c r="A91" s="97" t="s">
        <v>53</v>
      </c>
      <c r="C91" s="72"/>
      <c r="D91" s="81"/>
      <c r="E91" s="72"/>
      <c r="F91" s="81"/>
      <c r="H91" s="81"/>
      <c r="J91" s="81"/>
    </row>
    <row r="92" spans="1:10" ht="24" customHeight="1">
      <c r="A92" s="97" t="s">
        <v>54</v>
      </c>
      <c r="C92" s="72"/>
      <c r="D92" s="194">
        <f>'[1]PL_30.09.2566'!$D$93</f>
        <v>32600</v>
      </c>
      <c r="E92" s="72"/>
      <c r="F92" s="91">
        <v>1214</v>
      </c>
      <c r="H92" s="81">
        <v>0</v>
      </c>
      <c r="J92" s="81">
        <v>0</v>
      </c>
    </row>
    <row r="93" spans="1:10" ht="24" customHeight="1">
      <c r="A93" s="97" t="s">
        <v>193</v>
      </c>
      <c r="C93" s="72"/>
      <c r="D93" s="195">
        <f>'[1]PL_30.09.2566'!$D$94</f>
        <v>-15708</v>
      </c>
      <c r="E93" s="72"/>
      <c r="F93" s="91">
        <v>-10304</v>
      </c>
      <c r="H93" s="81">
        <v>0</v>
      </c>
      <c r="J93" s="81">
        <v>0</v>
      </c>
    </row>
    <row r="94" spans="1:10" ht="24" customHeight="1">
      <c r="A94" s="98" t="s">
        <v>162</v>
      </c>
      <c r="C94" s="72"/>
      <c r="D94" s="92">
        <f>D92+D93</f>
        <v>16892</v>
      </c>
      <c r="E94" s="50"/>
      <c r="F94" s="92">
        <f>F92+F93</f>
        <v>-9090</v>
      </c>
      <c r="G94" s="20"/>
      <c r="H94" s="92">
        <f>+H92</f>
        <v>0</v>
      </c>
      <c r="I94" s="20"/>
      <c r="J94" s="92">
        <f>+J92</f>
        <v>0</v>
      </c>
    </row>
    <row r="95" spans="1:10" ht="24" customHeight="1">
      <c r="A95" s="98"/>
      <c r="C95" s="72"/>
      <c r="D95" s="86"/>
      <c r="E95" s="50"/>
      <c r="F95" s="86"/>
      <c r="G95" s="20"/>
      <c r="H95" s="86"/>
      <c r="I95" s="20"/>
      <c r="J95" s="86"/>
    </row>
    <row r="96" spans="1:10" ht="24" customHeight="1" thickBot="1">
      <c r="A96" s="98" t="s">
        <v>163</v>
      </c>
      <c r="D96" s="99">
        <f>D87+D94</f>
        <v>165095</v>
      </c>
      <c r="E96" s="20"/>
      <c r="F96" s="99">
        <f>+F87+F94</f>
        <v>122061</v>
      </c>
      <c r="G96" s="20"/>
      <c r="H96" s="99">
        <f>+H87+H94</f>
        <v>227260</v>
      </c>
      <c r="I96" s="20"/>
      <c r="J96" s="99">
        <f>+J87+J94</f>
        <v>266962</v>
      </c>
    </row>
    <row r="97" spans="1:10" ht="24" customHeight="1" thickTop="1">
      <c r="A97" s="100"/>
    </row>
    <row r="98" spans="1:10" ht="24" customHeight="1">
      <c r="A98" s="18" t="s">
        <v>105</v>
      </c>
      <c r="C98" s="20"/>
      <c r="D98" s="20"/>
      <c r="E98" s="20"/>
      <c r="F98" s="20"/>
      <c r="G98" s="20"/>
      <c r="H98" s="20"/>
      <c r="I98" s="74"/>
    </row>
    <row r="99" spans="1:10" ht="24" customHeight="1">
      <c r="A99" s="34" t="s">
        <v>80</v>
      </c>
      <c r="B99" s="87"/>
      <c r="C99" s="34"/>
      <c r="D99" s="34"/>
      <c r="E99" s="34"/>
      <c r="F99" s="34"/>
      <c r="G99" s="34"/>
      <c r="H99" s="34"/>
      <c r="I99" s="74"/>
    </row>
    <row r="100" spans="1:10" ht="24" customHeight="1">
      <c r="A100" s="34" t="str">
        <f>A62</f>
        <v>For the nine-month period ended 30 September 2023 (Unaudited but reviewed)</v>
      </c>
      <c r="B100" s="87"/>
      <c r="C100" s="34"/>
      <c r="D100" s="34"/>
      <c r="E100" s="34"/>
      <c r="F100" s="34"/>
      <c r="G100" s="34"/>
      <c r="H100" s="34"/>
      <c r="I100" s="74"/>
    </row>
    <row r="101" spans="1:10" ht="15.5">
      <c r="A101" s="34"/>
      <c r="B101" s="87"/>
      <c r="C101" s="34"/>
      <c r="D101" s="34"/>
      <c r="E101" s="34"/>
      <c r="F101" s="34"/>
      <c r="G101" s="34"/>
      <c r="H101" s="34"/>
      <c r="I101" s="74"/>
    </row>
    <row r="102" spans="1:10" ht="24" customHeight="1">
      <c r="A102" s="24"/>
      <c r="B102" s="39"/>
      <c r="C102" s="24"/>
      <c r="D102" s="263" t="s">
        <v>19</v>
      </c>
      <c r="E102" s="263"/>
      <c r="F102" s="263"/>
      <c r="G102" s="24"/>
      <c r="H102" s="263" t="s">
        <v>20</v>
      </c>
      <c r="I102" s="263"/>
      <c r="J102" s="263"/>
    </row>
    <row r="103" spans="1:10" ht="24" customHeight="1">
      <c r="A103" s="24"/>
      <c r="B103" s="23" t="s">
        <v>21</v>
      </c>
      <c r="C103" s="88"/>
      <c r="D103" s="89">
        <v>2023</v>
      </c>
      <c r="E103" s="60"/>
      <c r="F103" s="89">
        <v>2022</v>
      </c>
      <c r="G103" s="60"/>
      <c r="H103" s="89">
        <v>2023</v>
      </c>
      <c r="I103" s="60"/>
      <c r="J103" s="89">
        <v>2022</v>
      </c>
    </row>
    <row r="104" spans="1:10" ht="24" customHeight="1">
      <c r="A104" s="24"/>
      <c r="B104" s="90"/>
      <c r="C104" s="88"/>
      <c r="D104" s="265" t="s">
        <v>164</v>
      </c>
      <c r="E104" s="265"/>
      <c r="F104" s="265"/>
      <c r="G104" s="265"/>
      <c r="H104" s="265"/>
      <c r="I104" s="265"/>
      <c r="J104" s="265"/>
    </row>
    <row r="105" spans="1:10" ht="24" customHeight="1">
      <c r="A105" s="35" t="s">
        <v>135</v>
      </c>
    </row>
    <row r="106" spans="1:10" ht="24" customHeight="1" thickBot="1">
      <c r="A106" s="39" t="s">
        <v>55</v>
      </c>
      <c r="D106" s="72">
        <f>+D108-D107</f>
        <v>165253</v>
      </c>
      <c r="E106" s="260"/>
      <c r="F106" s="72">
        <f>+F108-F107</f>
        <v>151617</v>
      </c>
      <c r="H106" s="101">
        <f>H87</f>
        <v>227260</v>
      </c>
      <c r="J106" s="101">
        <f>J87</f>
        <v>266962</v>
      </c>
    </row>
    <row r="107" spans="1:10" ht="24" customHeight="1" thickTop="1">
      <c r="A107" s="39" t="s">
        <v>39</v>
      </c>
      <c r="D107" s="195">
        <f>'[1]PL_30.09.2566'!$D$108</f>
        <v>-17050</v>
      </c>
      <c r="F107" s="199">
        <v>-20466</v>
      </c>
    </row>
    <row r="108" spans="1:10" ht="24" customHeight="1" thickBot="1">
      <c r="A108" s="100"/>
      <c r="D108" s="75">
        <f>D87</f>
        <v>148203</v>
      </c>
      <c r="E108" s="20"/>
      <c r="F108" s="80">
        <f>F87</f>
        <v>131151</v>
      </c>
    </row>
    <row r="109" spans="1:10" ht="24" customHeight="1" thickTop="1">
      <c r="A109" s="100"/>
      <c r="D109" s="44"/>
      <c r="F109" s="44"/>
    </row>
    <row r="110" spans="1:10" ht="24" customHeight="1">
      <c r="A110" s="35" t="s">
        <v>101</v>
      </c>
      <c r="B110" s="102"/>
      <c r="C110" s="103"/>
      <c r="D110" s="104"/>
      <c r="E110" s="105"/>
      <c r="F110" s="104"/>
      <c r="G110" s="106"/>
      <c r="H110" s="105"/>
      <c r="I110" s="106"/>
      <c r="J110" s="105"/>
    </row>
    <row r="111" spans="1:10" ht="24" customHeight="1" thickBot="1">
      <c r="A111" s="39" t="s">
        <v>55</v>
      </c>
      <c r="B111" s="102"/>
      <c r="C111" s="103"/>
      <c r="D111" s="72">
        <f>'[1]PL_30.09.2566'!$D$112</f>
        <v>181775</v>
      </c>
      <c r="E111" s="105"/>
      <c r="F111" s="72">
        <v>140221</v>
      </c>
      <c r="H111" s="101">
        <f>H96</f>
        <v>227260</v>
      </c>
      <c r="J111" s="101">
        <f>J96</f>
        <v>266962</v>
      </c>
    </row>
    <row r="112" spans="1:10" ht="24" customHeight="1" thickTop="1">
      <c r="A112" s="39" t="s">
        <v>39</v>
      </c>
      <c r="B112" s="102"/>
      <c r="C112" s="103"/>
      <c r="D112" s="195">
        <f>'[1]PL_30.09.2566'!$D$113</f>
        <v>-16680</v>
      </c>
      <c r="E112" s="105"/>
      <c r="F112" s="199">
        <v>-18160</v>
      </c>
    </row>
    <row r="113" spans="1:10" ht="24" customHeight="1" thickBot="1">
      <c r="A113" s="107"/>
      <c r="B113" s="102"/>
      <c r="C113" s="103"/>
      <c r="D113" s="75">
        <f>D96</f>
        <v>165095</v>
      </c>
      <c r="E113" s="108"/>
      <c r="F113" s="75">
        <f>F96</f>
        <v>122061</v>
      </c>
    </row>
    <row r="114" spans="1:10" ht="24" customHeight="1" thickTop="1">
      <c r="A114" s="100"/>
      <c r="D114" s="44"/>
      <c r="F114" s="44"/>
    </row>
    <row r="115" spans="1:10" ht="24" customHeight="1">
      <c r="A115" s="35" t="s">
        <v>190</v>
      </c>
      <c r="B115" s="23">
        <v>21</v>
      </c>
    </row>
    <row r="116" spans="1:10" ht="24" customHeight="1">
      <c r="A116" s="39" t="s">
        <v>191</v>
      </c>
    </row>
    <row r="117" spans="1:10" ht="24" customHeight="1" thickBot="1">
      <c r="A117" s="20" t="s">
        <v>192</v>
      </c>
      <c r="D117" s="109">
        <f>D106/'BS_30.09.2023'!C81</f>
        <v>0.17213854166666667</v>
      </c>
      <c r="E117" s="110"/>
      <c r="F117" s="17">
        <f>F106/'BS_30.09.2023'!E81</f>
        <v>0.15793437499999999</v>
      </c>
      <c r="G117" s="111"/>
      <c r="H117" s="198">
        <f>H106/'BS_30.09.2023'!G81</f>
        <v>0.23672916666666666</v>
      </c>
      <c r="I117" s="111"/>
      <c r="J117" s="17">
        <f>J106/'BS_30.09.2023'!I81</f>
        <v>0.27808541666666664</v>
      </c>
    </row>
    <row r="118" spans="1:10" ht="24" customHeight="1" thickTop="1"/>
  </sheetData>
  <mergeCells count="12">
    <mergeCell ref="D104:J104"/>
    <mergeCell ref="D64:F64"/>
    <mergeCell ref="H64:J64"/>
    <mergeCell ref="D66:J66"/>
    <mergeCell ref="D102:F102"/>
    <mergeCell ref="H102:J102"/>
    <mergeCell ref="D43:F43"/>
    <mergeCell ref="H43:J43"/>
    <mergeCell ref="D45:J45"/>
    <mergeCell ref="D5:F5"/>
    <mergeCell ref="H5:J5"/>
    <mergeCell ref="D7:J7"/>
  </mergeCells>
  <pageMargins left="0.74803149606299213" right="0.23622047244094491" top="0.6692913385826772" bottom="0.74803149606299213" header="0.31496062992125984" footer="0.35433070866141736"/>
  <pageSetup paperSize="9" scale="71" firstPageNumber="7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3" manualBreakCount="3">
    <brk id="38" max="9" man="1"/>
    <brk id="59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G26"/>
  <sheetViews>
    <sheetView showGridLines="0" view="pageBreakPreview" topLeftCell="A15" zoomScale="60" zoomScaleNormal="86" workbookViewId="0">
      <selection activeCell="B17" sqref="B16:B17"/>
    </sheetView>
  </sheetViews>
  <sheetFormatPr defaultColWidth="9.453125" defaultRowHeight="23.25" customHeight="1"/>
  <cols>
    <col min="1" max="1" width="12.54296875" style="83" customWidth="1"/>
    <col min="2" max="2" width="31.1796875" style="83" customWidth="1"/>
    <col min="3" max="3" width="7" style="83" customWidth="1"/>
    <col min="4" max="4" width="0.81640625" style="137" customWidth="1"/>
    <col min="5" max="5" width="16.1796875" style="83" customWidth="1"/>
    <col min="6" max="6" width="0.81640625" style="83" customWidth="1"/>
    <col min="7" max="7" width="16.453125" style="83" customWidth="1"/>
    <col min="8" max="8" width="0.81640625" style="83" customWidth="1"/>
    <col min="9" max="9" width="14.1796875" style="83" customWidth="1"/>
    <col min="10" max="10" width="0.81640625" style="83" customWidth="1"/>
    <col min="11" max="11" width="18.453125" style="83" customWidth="1"/>
    <col min="12" max="12" width="0.81640625" style="83" customWidth="1"/>
    <col min="13" max="13" width="15.54296875" style="83" customWidth="1"/>
    <col min="14" max="14" width="0.81640625" style="83" customWidth="1"/>
    <col min="15" max="15" width="20.54296875" style="83" customWidth="1"/>
    <col min="16" max="16" width="0.81640625" style="83" customWidth="1"/>
    <col min="17" max="17" width="21.81640625" style="83" customWidth="1"/>
    <col min="18" max="18" width="0.81640625" style="83" customWidth="1"/>
    <col min="19" max="19" width="19.54296875" style="83" customWidth="1"/>
    <col min="20" max="20" width="0.81640625" style="83" customWidth="1"/>
    <col min="21" max="21" width="20.1796875" style="83" customWidth="1"/>
    <col min="22" max="22" width="0.81640625" style="83" customWidth="1"/>
    <col min="23" max="23" width="16.1796875" style="83" customWidth="1"/>
    <col min="24" max="24" width="0.54296875" style="83" customWidth="1"/>
    <col min="25" max="25" width="18.54296875" style="83" customWidth="1"/>
    <col min="26" max="26" width="0.81640625" style="83" customWidth="1"/>
    <col min="27" max="27" width="15.81640625" style="83" customWidth="1"/>
    <col min="28" max="28" width="0.54296875" style="83" customWidth="1"/>
    <col min="29" max="29" width="13.1796875" style="175" bestFit="1" customWidth="1"/>
    <col min="30" max="30" width="11.1796875" style="175" bestFit="1" customWidth="1"/>
    <col min="31" max="31" width="13.1796875" style="175" bestFit="1" customWidth="1"/>
    <col min="32" max="32" width="10.81640625" style="175" bestFit="1" customWidth="1"/>
    <col min="33" max="33" width="11.81640625" style="175" bestFit="1" customWidth="1"/>
    <col min="34" max="16384" width="9.453125" style="83"/>
  </cols>
  <sheetData>
    <row r="1" spans="1:33" ht="23.25" customHeight="1">
      <c r="A1" s="22" t="s">
        <v>105</v>
      </c>
      <c r="B1" s="34"/>
      <c r="C1" s="34"/>
      <c r="D1" s="84"/>
      <c r="E1" s="34"/>
      <c r="F1" s="34"/>
      <c r="G1" s="34"/>
      <c r="H1" s="34"/>
      <c r="I1" s="34"/>
      <c r="J1" s="34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</row>
    <row r="2" spans="1:33" ht="23.25" customHeight="1">
      <c r="A2" s="34" t="s">
        <v>81</v>
      </c>
      <c r="B2" s="34"/>
      <c r="C2" s="34"/>
      <c r="D2" s="84"/>
      <c r="E2" s="34"/>
      <c r="F2" s="34"/>
      <c r="G2" s="34"/>
      <c r="H2" s="34"/>
      <c r="I2" s="34"/>
      <c r="J2" s="34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</row>
    <row r="3" spans="1:33" ht="23.25" customHeight="1">
      <c r="A3" s="34" t="str">
        <f>'PL_30.09.2023'!A100</f>
        <v>For the nine-month period ended 30 September 2023 (Unaudited but reviewed)</v>
      </c>
      <c r="B3" s="131"/>
      <c r="C3" s="131"/>
      <c r="D3" s="132"/>
      <c r="E3" s="131"/>
      <c r="F3" s="131"/>
      <c r="G3" s="131"/>
      <c r="H3" s="131"/>
      <c r="I3" s="131"/>
      <c r="J3" s="131"/>
      <c r="K3" s="131"/>
      <c r="L3" s="131"/>
      <c r="M3" s="131"/>
      <c r="N3" s="131"/>
      <c r="AA3" s="133"/>
    </row>
    <row r="4" spans="1:33" ht="23.25" customHeight="1">
      <c r="B4" s="131"/>
      <c r="C4" s="131"/>
      <c r="D4" s="132"/>
      <c r="E4" s="269" t="s">
        <v>19</v>
      </c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</row>
    <row r="5" spans="1:33" ht="23.25" customHeight="1">
      <c r="B5" s="131"/>
      <c r="C5" s="131"/>
      <c r="D5" s="132"/>
      <c r="E5" s="270" t="s">
        <v>38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134"/>
      <c r="Y5" s="134"/>
      <c r="Z5" s="134"/>
      <c r="AA5" s="134"/>
    </row>
    <row r="6" spans="1:33" ht="23.25" customHeight="1">
      <c r="B6" s="131"/>
      <c r="C6" s="131"/>
      <c r="D6" s="132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272" t="s">
        <v>64</v>
      </c>
      <c r="P6" s="272"/>
      <c r="Q6" s="272"/>
      <c r="R6" s="272"/>
      <c r="S6" s="272"/>
      <c r="T6" s="272"/>
      <c r="U6" s="272"/>
      <c r="V6" s="135"/>
      <c r="W6" s="135"/>
      <c r="X6" s="135"/>
      <c r="Y6" s="136"/>
      <c r="AA6" s="133"/>
    </row>
    <row r="7" spans="1:33" ht="23.25" customHeight="1">
      <c r="B7" s="131"/>
      <c r="C7" s="131"/>
      <c r="D7" s="132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271" t="s">
        <v>65</v>
      </c>
      <c r="P7" s="271"/>
      <c r="Q7" s="271"/>
      <c r="R7" s="271"/>
      <c r="S7" s="271"/>
      <c r="T7" s="271"/>
      <c r="U7" s="271"/>
      <c r="V7" s="135"/>
      <c r="W7" s="135"/>
      <c r="X7" s="135"/>
      <c r="Y7" s="136"/>
      <c r="AA7" s="133"/>
    </row>
    <row r="8" spans="1:33" s="137" customFormat="1" ht="23.25" customHeight="1">
      <c r="K8" s="135"/>
      <c r="L8" s="135"/>
      <c r="M8" s="135"/>
      <c r="O8" s="135" t="s">
        <v>66</v>
      </c>
      <c r="P8" s="135"/>
      <c r="Q8" s="135"/>
      <c r="R8" s="135"/>
      <c r="S8" s="135"/>
      <c r="T8" s="135"/>
      <c r="V8" s="135"/>
      <c r="W8" s="136" t="s">
        <v>70</v>
      </c>
      <c r="X8" s="136"/>
      <c r="Y8" s="136" t="s">
        <v>74</v>
      </c>
      <c r="Z8" s="131"/>
      <c r="AA8" s="133"/>
      <c r="AC8" s="176"/>
      <c r="AD8" s="176"/>
      <c r="AE8" s="176"/>
      <c r="AF8" s="176"/>
      <c r="AG8" s="176"/>
    </row>
    <row r="9" spans="1:33" s="137" customFormat="1" ht="23.25" customHeight="1">
      <c r="I9" s="137" t="s">
        <v>58</v>
      </c>
      <c r="K9" s="268" t="s">
        <v>34</v>
      </c>
      <c r="L9" s="268"/>
      <c r="M9" s="268"/>
      <c r="O9" s="135" t="s">
        <v>69</v>
      </c>
      <c r="P9" s="135"/>
      <c r="Q9" s="135" t="s">
        <v>214</v>
      </c>
      <c r="R9" s="135"/>
      <c r="S9" s="135" t="s">
        <v>144</v>
      </c>
      <c r="T9" s="135"/>
      <c r="U9" s="135" t="s">
        <v>179</v>
      </c>
      <c r="V9" s="135"/>
      <c r="W9" s="136" t="s">
        <v>71</v>
      </c>
      <c r="X9" s="136"/>
      <c r="Y9" s="136" t="s">
        <v>75</v>
      </c>
      <c r="AC9" s="176"/>
      <c r="AD9" s="176"/>
      <c r="AE9" s="176"/>
      <c r="AF9" s="176"/>
      <c r="AG9" s="176"/>
    </row>
    <row r="10" spans="1:33" s="137" customFormat="1" ht="23.25" customHeight="1">
      <c r="E10" s="137" t="s">
        <v>56</v>
      </c>
      <c r="I10" s="137" t="s">
        <v>59</v>
      </c>
      <c r="K10" s="139" t="s">
        <v>61</v>
      </c>
      <c r="O10" s="135" t="s">
        <v>68</v>
      </c>
      <c r="P10" s="135"/>
      <c r="Q10" s="135" t="s">
        <v>110</v>
      </c>
      <c r="R10" s="135"/>
      <c r="S10" s="135" t="s">
        <v>145</v>
      </c>
      <c r="T10" s="135"/>
      <c r="U10" s="135" t="s">
        <v>194</v>
      </c>
      <c r="V10" s="135"/>
      <c r="W10" s="136" t="s">
        <v>72</v>
      </c>
      <c r="X10" s="136"/>
      <c r="Y10" s="136" t="s">
        <v>76</v>
      </c>
      <c r="AC10" s="176"/>
      <c r="AD10" s="176"/>
      <c r="AE10" s="176"/>
      <c r="AF10" s="176"/>
      <c r="AG10" s="176"/>
    </row>
    <row r="11" spans="1:33" s="137" customFormat="1" ht="23.25" customHeight="1">
      <c r="C11" s="140" t="s">
        <v>21</v>
      </c>
      <c r="D11" s="140"/>
      <c r="E11" s="141" t="s">
        <v>57</v>
      </c>
      <c r="G11" s="141" t="s">
        <v>104</v>
      </c>
      <c r="I11" s="141" t="s">
        <v>60</v>
      </c>
      <c r="K11" s="142" t="s">
        <v>62</v>
      </c>
      <c r="L11" s="143"/>
      <c r="M11" s="138" t="s">
        <v>63</v>
      </c>
      <c r="O11" s="141" t="s">
        <v>67</v>
      </c>
      <c r="Q11" s="144" t="s">
        <v>109</v>
      </c>
      <c r="S11" s="141" t="s">
        <v>146</v>
      </c>
      <c r="U11" s="145" t="s">
        <v>195</v>
      </c>
      <c r="W11" s="144" t="s">
        <v>73</v>
      </c>
      <c r="X11" s="136"/>
      <c r="Y11" s="144" t="s">
        <v>77</v>
      </c>
      <c r="AA11" s="141" t="s">
        <v>78</v>
      </c>
      <c r="AC11" s="176"/>
      <c r="AD11" s="176"/>
      <c r="AE11" s="176"/>
      <c r="AF11" s="176"/>
      <c r="AG11" s="176"/>
    </row>
    <row r="12" spans="1:33" s="137" customFormat="1" ht="23.25" customHeight="1">
      <c r="E12" s="266" t="s">
        <v>151</v>
      </c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C12" s="176"/>
      <c r="AD12" s="176"/>
      <c r="AE12" s="176"/>
      <c r="AF12" s="176"/>
      <c r="AG12" s="176"/>
    </row>
    <row r="13" spans="1:33" s="146" customFormat="1" ht="23.25" customHeight="1">
      <c r="A13" s="34" t="s">
        <v>171</v>
      </c>
      <c r="D13" s="147"/>
      <c r="E13" s="148">
        <v>960000</v>
      </c>
      <c r="F13" s="148"/>
      <c r="G13" s="148">
        <v>736843</v>
      </c>
      <c r="H13" s="148"/>
      <c r="I13" s="148">
        <v>28997</v>
      </c>
      <c r="J13" s="148"/>
      <c r="K13" s="148">
        <v>75140</v>
      </c>
      <c r="L13" s="148"/>
      <c r="M13" s="148">
        <v>328569</v>
      </c>
      <c r="N13" s="148"/>
      <c r="O13" s="148">
        <v>50326</v>
      </c>
      <c r="P13" s="148"/>
      <c r="Q13" s="148">
        <v>1399</v>
      </c>
      <c r="R13" s="148"/>
      <c r="S13" s="148">
        <v>-280</v>
      </c>
      <c r="T13" s="148"/>
      <c r="U13" s="148">
        <v>8887</v>
      </c>
      <c r="V13" s="148"/>
      <c r="W13" s="148">
        <f>SUM(E13:U13)</f>
        <v>2189881</v>
      </c>
      <c r="X13" s="148"/>
      <c r="Y13" s="149">
        <v>102548</v>
      </c>
      <c r="Z13" s="150"/>
      <c r="AA13" s="148">
        <f>SUM(W13:Y13)</f>
        <v>2292429</v>
      </c>
      <c r="AC13" s="177"/>
      <c r="AD13" s="177"/>
      <c r="AE13" s="177"/>
      <c r="AF13" s="177"/>
      <c r="AG13" s="177"/>
    </row>
    <row r="14" spans="1:33" ht="23.25" customHeight="1">
      <c r="A14" s="151" t="s">
        <v>247</v>
      </c>
      <c r="E14" s="152">
        <v>0</v>
      </c>
      <c r="F14" s="152"/>
      <c r="G14" s="152">
        <v>0</v>
      </c>
      <c r="H14" s="152"/>
      <c r="I14" s="152">
        <v>0</v>
      </c>
      <c r="J14" s="153"/>
      <c r="K14" s="152">
        <v>0</v>
      </c>
      <c r="L14" s="153"/>
      <c r="M14" s="152">
        <f>'PL_30.09.2023'!F106</f>
        <v>151617</v>
      </c>
      <c r="N14" s="153"/>
      <c r="O14" s="152">
        <v>0</v>
      </c>
      <c r="P14" s="152"/>
      <c r="Q14" s="152">
        <v>0</v>
      </c>
      <c r="R14" s="152"/>
      <c r="S14" s="152">
        <v>0</v>
      </c>
      <c r="T14" s="152"/>
      <c r="U14" s="152">
        <v>0</v>
      </c>
      <c r="V14" s="152"/>
      <c r="W14" s="152">
        <f t="shared" ref="W14:W15" si="0">SUM(E14:U14)</f>
        <v>151617</v>
      </c>
      <c r="X14" s="152"/>
      <c r="Y14" s="152">
        <f>'PL_30.09.2023'!F107</f>
        <v>-20466</v>
      </c>
      <c r="Z14" s="153"/>
      <c r="AA14" s="152">
        <f>W14+Y14</f>
        <v>131151</v>
      </c>
    </row>
    <row r="15" spans="1:33" ht="23" customHeight="1">
      <c r="A15" s="151" t="s">
        <v>162</v>
      </c>
      <c r="E15" s="154">
        <v>0</v>
      </c>
      <c r="F15" s="152"/>
      <c r="G15" s="154">
        <v>0</v>
      </c>
      <c r="H15" s="152"/>
      <c r="I15" s="154">
        <v>0</v>
      </c>
      <c r="J15" s="153"/>
      <c r="K15" s="154">
        <v>0</v>
      </c>
      <c r="L15" s="153"/>
      <c r="M15" s="154">
        <v>0</v>
      </c>
      <c r="N15" s="153"/>
      <c r="O15" s="154">
        <v>-1092</v>
      </c>
      <c r="P15" s="152"/>
      <c r="Q15" s="152">
        <v>0</v>
      </c>
      <c r="R15" s="152"/>
      <c r="S15" s="154">
        <v>0</v>
      </c>
      <c r="T15" s="152"/>
      <c r="U15" s="152">
        <v>-10304</v>
      </c>
      <c r="V15" s="152"/>
      <c r="W15" s="154">
        <f t="shared" si="0"/>
        <v>-11396</v>
      </c>
      <c r="X15" s="152"/>
      <c r="Y15" s="154">
        <f>'PL_30.09.2023'!F112-'PL_30.09.2023'!F107</f>
        <v>2306</v>
      </c>
      <c r="Z15" s="153"/>
      <c r="AA15" s="154">
        <f>W15+Y15</f>
        <v>-9090</v>
      </c>
    </row>
    <row r="16" spans="1:33" ht="23.25" customHeight="1">
      <c r="A16" s="151" t="s">
        <v>163</v>
      </c>
      <c r="E16" s="148">
        <f>SUM(E14:E15)</f>
        <v>0</v>
      </c>
      <c r="F16" s="152"/>
      <c r="G16" s="152">
        <f>SUM(G14:G15)</f>
        <v>0</v>
      </c>
      <c r="H16" s="152"/>
      <c r="I16" s="152">
        <f>SUM(I14:I15)</f>
        <v>0</v>
      </c>
      <c r="J16" s="153"/>
      <c r="K16" s="152">
        <f>SUM(K14:K15)</f>
        <v>0</v>
      </c>
      <c r="L16" s="153"/>
      <c r="M16" s="152">
        <f>SUM(M14:M15)</f>
        <v>151617</v>
      </c>
      <c r="N16" s="153"/>
      <c r="O16" s="152">
        <f>SUM(O14:O15)</f>
        <v>-1092</v>
      </c>
      <c r="P16" s="152"/>
      <c r="Q16" s="155">
        <f>SUM(Q14:Q15)</f>
        <v>0</v>
      </c>
      <c r="R16" s="152"/>
      <c r="S16" s="155">
        <f>SUM(S14:S15)</f>
        <v>0</v>
      </c>
      <c r="T16" s="152"/>
      <c r="U16" s="155">
        <f>SUM(U14:U15)</f>
        <v>-10304</v>
      </c>
      <c r="V16" s="152"/>
      <c r="W16" s="152">
        <f>SUM(W14:W15)</f>
        <v>140221</v>
      </c>
      <c r="X16" s="152"/>
      <c r="Y16" s="152">
        <f>SUM(Y14:Y15)</f>
        <v>-18160</v>
      </c>
      <c r="Z16" s="153"/>
      <c r="AA16" s="152">
        <f>SUM(AA14:AB15)</f>
        <v>122061</v>
      </c>
    </row>
    <row r="17" spans="1:33" ht="23.25" customHeight="1" thickBot="1">
      <c r="A17" s="34" t="s">
        <v>240</v>
      </c>
      <c r="E17" s="156">
        <f>E13+E16</f>
        <v>960000</v>
      </c>
      <c r="F17" s="157" t="e">
        <f>#REF!+F16</f>
        <v>#REF!</v>
      </c>
      <c r="G17" s="156">
        <f>G13+G16</f>
        <v>736843</v>
      </c>
      <c r="H17" s="157" t="e">
        <f>#REF!+H16</f>
        <v>#REF!</v>
      </c>
      <c r="I17" s="156">
        <f>I13+I16</f>
        <v>28997</v>
      </c>
      <c r="J17" s="157" t="e">
        <f>#REF!+J16</f>
        <v>#REF!</v>
      </c>
      <c r="K17" s="156">
        <f>K13+K16</f>
        <v>75140</v>
      </c>
      <c r="L17" s="157" t="e">
        <f>#REF!+L16</f>
        <v>#REF!</v>
      </c>
      <c r="M17" s="156">
        <f>M13+M16</f>
        <v>480186</v>
      </c>
      <c r="N17" s="157" t="e">
        <f>#REF!+N16</f>
        <v>#REF!</v>
      </c>
      <c r="O17" s="156">
        <f>O13+O16</f>
        <v>49234</v>
      </c>
      <c r="P17" s="157" t="e">
        <f>#REF!+P16</f>
        <v>#REF!</v>
      </c>
      <c r="Q17" s="156">
        <f>Q13+Q16</f>
        <v>1399</v>
      </c>
      <c r="R17" s="157"/>
      <c r="S17" s="156">
        <f>S13+S16</f>
        <v>-280</v>
      </c>
      <c r="T17" s="157"/>
      <c r="U17" s="156">
        <f>U13+U16</f>
        <v>-1417</v>
      </c>
      <c r="V17" s="157"/>
      <c r="W17" s="156">
        <f>W13+W16</f>
        <v>2330102</v>
      </c>
      <c r="X17" s="157" t="e">
        <f>#REF!+X16</f>
        <v>#REF!</v>
      </c>
      <c r="Y17" s="156">
        <f>SUM(Y13,Y16:Y16)</f>
        <v>84388</v>
      </c>
      <c r="Z17" s="157"/>
      <c r="AA17" s="156">
        <f>AA13+AA16</f>
        <v>2414490</v>
      </c>
    </row>
    <row r="18" spans="1:33" ht="23.25" customHeight="1" thickTop="1">
      <c r="A18" s="34"/>
      <c r="E18" s="152"/>
      <c r="F18" s="152"/>
      <c r="G18" s="152"/>
      <c r="H18" s="152"/>
      <c r="I18" s="152"/>
      <c r="J18" s="153"/>
      <c r="K18" s="152"/>
      <c r="L18" s="153"/>
      <c r="M18" s="152"/>
      <c r="N18" s="153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3"/>
      <c r="AA18" s="152"/>
    </row>
    <row r="19" spans="1:33" ht="23.25" customHeight="1">
      <c r="A19" s="34" t="s">
        <v>203</v>
      </c>
      <c r="E19" s="148">
        <v>960000</v>
      </c>
      <c r="F19" s="148">
        <v>0</v>
      </c>
      <c r="G19" s="148">
        <v>736843</v>
      </c>
      <c r="H19" s="148">
        <v>0</v>
      </c>
      <c r="I19" s="148">
        <v>28997</v>
      </c>
      <c r="J19" s="150">
        <v>0</v>
      </c>
      <c r="K19" s="148">
        <v>90290</v>
      </c>
      <c r="L19" s="150">
        <v>0</v>
      </c>
      <c r="M19" s="148">
        <v>465219</v>
      </c>
      <c r="N19" s="150"/>
      <c r="O19" s="148">
        <v>-33180</v>
      </c>
      <c r="P19" s="148"/>
      <c r="Q19" s="148">
        <v>1399</v>
      </c>
      <c r="R19" s="148"/>
      <c r="S19" s="148">
        <v>-280</v>
      </c>
      <c r="T19" s="148"/>
      <c r="U19" s="148">
        <v>25301</v>
      </c>
      <c r="V19" s="181"/>
      <c r="W19" s="181">
        <f>SUM(E19:U19)</f>
        <v>2274589</v>
      </c>
      <c r="X19" s="148"/>
      <c r="Y19" s="148">
        <v>77690</v>
      </c>
      <c r="Z19" s="157"/>
      <c r="AA19" s="148">
        <f>SUM(W19:Y19)</f>
        <v>2352279</v>
      </c>
      <c r="AC19" s="178">
        <f>+AA19-'BS_30.09.2023'!E90</f>
        <v>0</v>
      </c>
      <c r="AD19" s="175">
        <f>Y19-'BS_30.09.2023'!E89</f>
        <v>0</v>
      </c>
      <c r="AE19" s="175">
        <f>W19-'BS_30.09.2023'!E88</f>
        <v>0</v>
      </c>
      <c r="AF19" s="175">
        <f>SUM(O19,R19,S19,Q19,U19)-'BS_30.09.2023'!E87</f>
        <v>0</v>
      </c>
      <c r="AG19" s="175">
        <f>M19-'BS_30.09.2023'!E86</f>
        <v>0</v>
      </c>
    </row>
    <row r="20" spans="1:33" ht="23.25" customHeight="1">
      <c r="A20" s="151" t="s">
        <v>247</v>
      </c>
      <c r="E20" s="152">
        <v>0</v>
      </c>
      <c r="F20" s="152"/>
      <c r="G20" s="152">
        <v>0</v>
      </c>
      <c r="H20" s="152"/>
      <c r="I20" s="152">
        <v>0</v>
      </c>
      <c r="J20" s="152"/>
      <c r="K20" s="152">
        <v>0</v>
      </c>
      <c r="L20" s="153"/>
      <c r="M20" s="152">
        <f>'[1]Consolidated_30.09.2566'!$N$21</f>
        <v>165253</v>
      </c>
      <c r="N20" s="153"/>
      <c r="O20" s="152">
        <v>0</v>
      </c>
      <c r="P20" s="152"/>
      <c r="Q20" s="152">
        <v>0</v>
      </c>
      <c r="R20" s="152"/>
      <c r="S20" s="152">
        <v>0</v>
      </c>
      <c r="T20" s="152"/>
      <c r="U20" s="152">
        <v>0</v>
      </c>
      <c r="V20" s="182"/>
      <c r="W20" s="182">
        <f>SUM(E20:U20)</f>
        <v>165253</v>
      </c>
      <c r="X20" s="152"/>
      <c r="Y20" s="152">
        <f>'PL_30.09.2023'!D107</f>
        <v>-17050</v>
      </c>
      <c r="Z20" s="153"/>
      <c r="AA20" s="152">
        <f>+W20+Y20</f>
        <v>148203</v>
      </c>
    </row>
    <row r="21" spans="1:33" ht="23.25" customHeight="1">
      <c r="A21" s="151" t="s">
        <v>162</v>
      </c>
      <c r="E21" s="154">
        <v>0</v>
      </c>
      <c r="F21" s="152"/>
      <c r="G21" s="154">
        <v>0</v>
      </c>
      <c r="H21" s="152"/>
      <c r="I21" s="154">
        <v>0</v>
      </c>
      <c r="J21" s="153"/>
      <c r="K21" s="154">
        <v>0</v>
      </c>
      <c r="L21" s="153"/>
      <c r="M21" s="154">
        <v>0</v>
      </c>
      <c r="N21" s="153"/>
      <c r="O21" s="154">
        <f>'[1]Consolidated_30.09.2566'!$P$22</f>
        <v>32230</v>
      </c>
      <c r="P21" s="152"/>
      <c r="Q21" s="154">
        <v>0</v>
      </c>
      <c r="R21" s="152"/>
      <c r="S21" s="154">
        <v>0</v>
      </c>
      <c r="T21" s="152"/>
      <c r="U21" s="154">
        <f>'[1]Consolidated_30.09.2566'!$V$22</f>
        <v>-15708</v>
      </c>
      <c r="V21" s="182"/>
      <c r="W21" s="183">
        <f>SUM(E21:U21)</f>
        <v>16522</v>
      </c>
      <c r="X21" s="152"/>
      <c r="Y21" s="154">
        <f>'PL_30.09.2023'!D112-'PL_30.09.2023'!D107</f>
        <v>370</v>
      </c>
      <c r="Z21" s="153"/>
      <c r="AA21" s="154">
        <f>+W21+Y21</f>
        <v>16892</v>
      </c>
    </row>
    <row r="22" spans="1:33" ht="23.25" customHeight="1">
      <c r="A22" s="151" t="s">
        <v>163</v>
      </c>
      <c r="E22" s="152">
        <f>SUM(E20:E21)</f>
        <v>0</v>
      </c>
      <c r="F22" s="152"/>
      <c r="G22" s="152">
        <f>SUM(G20:G21)</f>
        <v>0</v>
      </c>
      <c r="H22" s="152"/>
      <c r="I22" s="152">
        <f>SUM(I20:I21)</f>
        <v>0</v>
      </c>
      <c r="J22" s="152"/>
      <c r="K22" s="152">
        <f>SUM(K20:K21)</f>
        <v>0</v>
      </c>
      <c r="L22" s="152"/>
      <c r="M22" s="152">
        <f>SUM(M20:M21)</f>
        <v>165253</v>
      </c>
      <c r="N22" s="153"/>
      <c r="O22" s="152">
        <f>SUM(O20:O21)</f>
        <v>32230</v>
      </c>
      <c r="P22" s="152"/>
      <c r="Q22" s="152">
        <f>SUM(Q20:Q21)</f>
        <v>0</v>
      </c>
      <c r="R22" s="152"/>
      <c r="S22" s="152">
        <f>SUM(S20:S21)</f>
        <v>0</v>
      </c>
      <c r="T22" s="152"/>
      <c r="U22" s="152">
        <f>SUM(U20:U21)</f>
        <v>-15708</v>
      </c>
      <c r="V22" s="182"/>
      <c r="W22" s="182">
        <f>SUM(W20:W21)</f>
        <v>181775</v>
      </c>
      <c r="X22" s="152"/>
      <c r="Y22" s="152">
        <f>SUM(Y20:Y21)</f>
        <v>-16680</v>
      </c>
      <c r="Z22" s="153"/>
      <c r="AA22" s="152">
        <f>SUM(AA20:AA21)</f>
        <v>165095</v>
      </c>
    </row>
    <row r="23" spans="1:33" ht="23.25" customHeight="1">
      <c r="A23" s="151" t="s">
        <v>211</v>
      </c>
      <c r="C23" s="140">
        <v>20</v>
      </c>
      <c r="E23" s="152">
        <v>0</v>
      </c>
      <c r="F23" s="152"/>
      <c r="G23" s="152">
        <v>0</v>
      </c>
      <c r="H23" s="152"/>
      <c r="I23" s="152">
        <v>0</v>
      </c>
      <c r="J23" s="152"/>
      <c r="K23" s="152">
        <v>0</v>
      </c>
      <c r="L23" s="152"/>
      <c r="M23" s="152">
        <f>'[1]Consolidated_30.09.2566'!$N$24</f>
        <v>-38400</v>
      </c>
      <c r="N23" s="153"/>
      <c r="O23" s="152">
        <v>0</v>
      </c>
      <c r="P23" s="152"/>
      <c r="Q23" s="152">
        <v>0</v>
      </c>
      <c r="R23" s="152"/>
      <c r="S23" s="152">
        <v>0</v>
      </c>
      <c r="T23" s="152"/>
      <c r="U23" s="152">
        <v>0</v>
      </c>
      <c r="V23" s="182"/>
      <c r="W23" s="183">
        <f>SUM(E23:U23)</f>
        <v>-38400</v>
      </c>
      <c r="X23" s="152"/>
      <c r="Y23" s="152">
        <v>0</v>
      </c>
      <c r="Z23" s="153"/>
      <c r="AA23" s="154">
        <f>+W23+Y23</f>
        <v>-38400</v>
      </c>
    </row>
    <row r="24" spans="1:33" ht="23.25" customHeight="1" thickBot="1">
      <c r="A24" s="34" t="s">
        <v>237</v>
      </c>
      <c r="E24" s="156">
        <f>SUM(E19,E22:E23)</f>
        <v>960000</v>
      </c>
      <c r="F24" s="157"/>
      <c r="G24" s="156">
        <f>SUM(G19,G22:G23)</f>
        <v>736843</v>
      </c>
      <c r="H24" s="157"/>
      <c r="I24" s="156">
        <f>SUM(I19,I22:I23)</f>
        <v>28997</v>
      </c>
      <c r="J24" s="157"/>
      <c r="K24" s="156">
        <f>SUM(K19,K22:K23)</f>
        <v>90290</v>
      </c>
      <c r="L24" s="157"/>
      <c r="M24" s="156">
        <f>SUM(M19,M22:M23)</f>
        <v>592072</v>
      </c>
      <c r="N24" s="157"/>
      <c r="O24" s="156">
        <f>SUM(O19,O22:O23)</f>
        <v>-950</v>
      </c>
      <c r="P24" s="157"/>
      <c r="Q24" s="156">
        <f>SUM(Q19,Q22:Q23)</f>
        <v>1399</v>
      </c>
      <c r="R24" s="157"/>
      <c r="S24" s="156">
        <f>SUM(S19,S22:S23)</f>
        <v>-280</v>
      </c>
      <c r="T24" s="157"/>
      <c r="U24" s="156">
        <f>SUM(U19,U22:U23)</f>
        <v>9593</v>
      </c>
      <c r="V24" s="157"/>
      <c r="W24" s="156">
        <f>SUM(W19,W22:W23)</f>
        <v>2417964</v>
      </c>
      <c r="X24" s="157"/>
      <c r="Y24" s="156">
        <f>SUM(Y19,Y22:Y23)</f>
        <v>61010</v>
      </c>
      <c r="Z24" s="157"/>
      <c r="AA24" s="156">
        <f>SUM(AA19,AA22:AA23)</f>
        <v>2478974</v>
      </c>
    </row>
    <row r="25" spans="1:33" ht="23.25" customHeight="1" thickTop="1">
      <c r="A25" s="34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C25" s="178">
        <f>+AA24-'BS_30.09.2023'!C90</f>
        <v>0</v>
      </c>
      <c r="AD25" s="175">
        <f>Y24-'BS_30.09.2023'!C89</f>
        <v>0</v>
      </c>
      <c r="AE25" s="175">
        <f>W24-'BS_30.09.2023'!C88</f>
        <v>0</v>
      </c>
      <c r="AF25" s="175">
        <f>SUM(O24,R24,S24,Q24,U24)-'BS_30.09.2023'!C87</f>
        <v>0</v>
      </c>
      <c r="AG25" s="175">
        <f>M24-'BS_30.09.2023'!C86</f>
        <v>0</v>
      </c>
    </row>
    <row r="26" spans="1:33" ht="23.25" customHeight="1">
      <c r="A26" s="151"/>
    </row>
  </sheetData>
  <mergeCells count="6">
    <mergeCell ref="E12:AA12"/>
    <mergeCell ref="K9:M9"/>
    <mergeCell ref="E4:AA4"/>
    <mergeCell ref="E5:W5"/>
    <mergeCell ref="O7:U7"/>
    <mergeCell ref="O6:U6"/>
  </mergeCells>
  <pageMargins left="0.74803149606299213" right="0.23622047244094491" top="0.6692913385826772" bottom="0.23622047244094491" header="0.31496062992125984" footer="0.35433070866141736"/>
  <pageSetup paperSize="9" scale="50" firstPageNumber="11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U20"/>
  <sheetViews>
    <sheetView showGridLines="0" view="pageBreakPreview" topLeftCell="G10" zoomScale="73" zoomScaleNormal="87" zoomScaleSheetLayoutView="73" workbookViewId="0">
      <selection activeCell="I19" sqref="I19"/>
    </sheetView>
  </sheetViews>
  <sheetFormatPr defaultColWidth="9.453125" defaultRowHeight="24" customHeight="1"/>
  <cols>
    <col min="1" max="1" width="12.54296875" style="77" customWidth="1"/>
    <col min="2" max="2" width="9.54296875" style="77" customWidth="1"/>
    <col min="3" max="3" width="4.1796875" style="77" customWidth="1"/>
    <col min="4" max="4" width="8.453125" style="77" customWidth="1"/>
    <col min="5" max="5" width="17.54296875" style="77" customWidth="1"/>
    <col min="6" max="6" width="1.54296875" style="77" customWidth="1"/>
    <col min="7" max="7" width="15.453125" style="77" customWidth="1"/>
    <col min="8" max="8" width="1.54296875" style="77" customWidth="1"/>
    <col min="9" max="9" width="15.54296875" style="77" customWidth="1"/>
    <col min="10" max="10" width="1.54296875" style="77" customWidth="1"/>
    <col min="11" max="11" width="18.453125" style="77" customWidth="1"/>
    <col min="12" max="12" width="1.54296875" style="77" customWidth="1"/>
    <col min="13" max="13" width="15.54296875" style="77" customWidth="1"/>
    <col min="14" max="14" width="1.54296875" style="77" customWidth="1"/>
    <col min="15" max="15" width="17.453125" style="77" customWidth="1"/>
    <col min="16" max="16" width="1.54296875" style="77" customWidth="1"/>
    <col min="17" max="17" width="17.453125" style="77" customWidth="1"/>
    <col min="18" max="18" width="1.54296875" style="77" customWidth="1"/>
    <col min="19" max="19" width="16.54296875" style="77" customWidth="1"/>
    <col min="20" max="20" width="0.54296875" style="77" customWidth="1"/>
    <col min="21" max="21" width="11.453125" style="179" bestFit="1" customWidth="1"/>
    <col min="22" max="16384" width="9.453125" style="77"/>
  </cols>
  <sheetData>
    <row r="1" spans="1:21" ht="24" customHeight="1">
      <c r="A1" s="18" t="s">
        <v>105</v>
      </c>
      <c r="B1" s="20"/>
      <c r="C1" s="20"/>
      <c r="D1" s="20"/>
      <c r="E1" s="20"/>
      <c r="F1" s="20"/>
      <c r="G1" s="20"/>
      <c r="H1" s="20"/>
      <c r="I1" s="20"/>
      <c r="J1" s="20"/>
      <c r="K1" s="78"/>
      <c r="L1" s="78"/>
      <c r="M1" s="78"/>
      <c r="N1" s="78"/>
      <c r="O1" s="78"/>
      <c r="P1" s="78"/>
      <c r="Q1" s="78"/>
      <c r="R1" s="78"/>
      <c r="S1" s="78"/>
    </row>
    <row r="2" spans="1:21" ht="24" customHeight="1">
      <c r="A2" s="34" t="s">
        <v>82</v>
      </c>
      <c r="B2" s="34"/>
      <c r="C2" s="34"/>
      <c r="D2" s="34"/>
      <c r="E2" s="34"/>
      <c r="F2" s="34"/>
      <c r="G2" s="34"/>
      <c r="H2" s="34"/>
      <c r="I2" s="34"/>
      <c r="J2" s="34"/>
      <c r="K2" s="78"/>
      <c r="L2" s="78"/>
      <c r="M2" s="78"/>
      <c r="N2" s="78"/>
      <c r="O2" s="78"/>
      <c r="P2" s="78"/>
      <c r="Q2" s="78"/>
      <c r="R2" s="78"/>
      <c r="S2" s="78"/>
    </row>
    <row r="3" spans="1:21" ht="24" customHeight="1">
      <c r="A3" s="34" t="str">
        <f>'Consolidated_30.09.2023'!A3</f>
        <v>For the nine-month period ended 30 September 2023 (Unaudited but reviewed)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24"/>
    </row>
    <row r="4" spans="1:21" ht="10.25" customHeight="1">
      <c r="A4" s="34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24"/>
    </row>
    <row r="5" spans="1:21" ht="24" customHeight="1">
      <c r="B5" s="79"/>
      <c r="C5" s="79"/>
      <c r="D5" s="79"/>
      <c r="E5" s="273" t="s">
        <v>20</v>
      </c>
      <c r="F5" s="273"/>
      <c r="G5" s="273"/>
      <c r="H5" s="273"/>
      <c r="I5" s="273"/>
      <c r="J5" s="273"/>
      <c r="K5" s="273"/>
      <c r="L5" s="273"/>
      <c r="M5" s="273"/>
      <c r="N5" s="273"/>
      <c r="O5" s="274"/>
      <c r="P5" s="274"/>
      <c r="Q5" s="274"/>
      <c r="R5" s="274"/>
      <c r="S5" s="274"/>
    </row>
    <row r="6" spans="1:21" s="44" customFormat="1" ht="24" customHeight="1">
      <c r="I6" s="44" t="s">
        <v>58</v>
      </c>
      <c r="K6" s="275" t="s">
        <v>34</v>
      </c>
      <c r="L6" s="275"/>
      <c r="M6" s="275"/>
      <c r="O6" s="204" t="s">
        <v>214</v>
      </c>
      <c r="P6" s="204"/>
      <c r="Q6" s="204" t="s">
        <v>144</v>
      </c>
      <c r="R6" s="205"/>
      <c r="S6" s="206"/>
      <c r="U6" s="180"/>
    </row>
    <row r="7" spans="1:21" s="44" customFormat="1" ht="24" customHeight="1">
      <c r="E7" s="44" t="s">
        <v>56</v>
      </c>
      <c r="I7" s="44" t="s">
        <v>59</v>
      </c>
      <c r="K7" s="207" t="s">
        <v>61</v>
      </c>
      <c r="O7" s="60" t="s">
        <v>110</v>
      </c>
      <c r="P7" s="60"/>
      <c r="Q7" s="60" t="s">
        <v>187</v>
      </c>
      <c r="U7" s="180"/>
    </row>
    <row r="8" spans="1:21" s="44" customFormat="1" ht="24" customHeight="1">
      <c r="D8" s="23" t="s">
        <v>21</v>
      </c>
      <c r="E8" s="208" t="s">
        <v>57</v>
      </c>
      <c r="G8" s="208" t="s">
        <v>104</v>
      </c>
      <c r="I8" s="208" t="s">
        <v>60</v>
      </c>
      <c r="K8" s="209" t="s">
        <v>62</v>
      </c>
      <c r="L8" s="210"/>
      <c r="M8" s="203" t="s">
        <v>63</v>
      </c>
      <c r="O8" s="208" t="s">
        <v>109</v>
      </c>
      <c r="Q8" s="208" t="s">
        <v>146</v>
      </c>
      <c r="S8" s="208" t="s">
        <v>78</v>
      </c>
      <c r="U8" s="180"/>
    </row>
    <row r="9" spans="1:21" s="44" customFormat="1" ht="24" customHeight="1">
      <c r="E9" s="276" t="s">
        <v>151</v>
      </c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U9" s="180"/>
    </row>
    <row r="10" spans="1:21" ht="24" customHeight="1">
      <c r="A10" s="20" t="s">
        <v>171</v>
      </c>
      <c r="D10" s="44"/>
      <c r="E10" s="48">
        <v>960000</v>
      </c>
      <c r="F10" s="48"/>
      <c r="G10" s="48">
        <v>736843</v>
      </c>
      <c r="H10" s="48"/>
      <c r="I10" s="48">
        <v>28997</v>
      </c>
      <c r="J10" s="48"/>
      <c r="K10" s="48">
        <v>75140</v>
      </c>
      <c r="L10" s="48"/>
      <c r="M10" s="48">
        <v>514692</v>
      </c>
      <c r="N10" s="48">
        <v>0</v>
      </c>
      <c r="O10" s="48">
        <v>1399</v>
      </c>
      <c r="P10" s="48"/>
      <c r="Q10" s="48">
        <v>-280</v>
      </c>
      <c r="R10" s="211"/>
      <c r="S10" s="48">
        <f>SUM(E10:Q10)</f>
        <v>2316791</v>
      </c>
    </row>
    <row r="11" spans="1:21" ht="24" customHeight="1">
      <c r="A11" s="39" t="s">
        <v>153</v>
      </c>
      <c r="D11" s="44"/>
      <c r="E11" s="37" t="s">
        <v>126</v>
      </c>
      <c r="F11" s="37"/>
      <c r="G11" s="37">
        <v>0</v>
      </c>
      <c r="H11" s="37"/>
      <c r="I11" s="37">
        <v>0</v>
      </c>
      <c r="K11" s="37">
        <v>0</v>
      </c>
      <c r="M11" s="37">
        <f>'PL_30.09.2023'!J106</f>
        <v>266962</v>
      </c>
      <c r="O11" s="37" t="s">
        <v>126</v>
      </c>
      <c r="P11" s="37"/>
      <c r="Q11" s="37">
        <v>0</v>
      </c>
      <c r="S11" s="77">
        <f>SUM(E11:Q11)</f>
        <v>266962</v>
      </c>
    </row>
    <row r="12" spans="1:21" ht="24" customHeight="1" thickBot="1">
      <c r="A12" s="20" t="s">
        <v>240</v>
      </c>
      <c r="E12" s="80">
        <f>SUM(E10:E11)</f>
        <v>960000</v>
      </c>
      <c r="F12" s="49"/>
      <c r="G12" s="80">
        <f>SUM(G10:G11)</f>
        <v>736843</v>
      </c>
      <c r="H12" s="49"/>
      <c r="I12" s="80">
        <f>SUM(I10:I11)</f>
        <v>28997</v>
      </c>
      <c r="J12" s="49"/>
      <c r="K12" s="80">
        <f>SUM(K10:K11)</f>
        <v>75140</v>
      </c>
      <c r="L12" s="49"/>
      <c r="M12" s="80">
        <f>SUM(M10:M11)</f>
        <v>781654</v>
      </c>
      <c r="N12" s="49"/>
      <c r="O12" s="80">
        <f>SUM(O10:O11)</f>
        <v>1399</v>
      </c>
      <c r="P12" s="49"/>
      <c r="Q12" s="80">
        <f>SUM(Q10:Q11)</f>
        <v>-280</v>
      </c>
      <c r="R12" s="49"/>
      <c r="S12" s="80">
        <f>SUM(S10:S11)</f>
        <v>2583753</v>
      </c>
    </row>
    <row r="13" spans="1:21" ht="24" customHeight="1" thickTop="1">
      <c r="A13" s="20"/>
      <c r="E13" s="37"/>
      <c r="F13" s="37"/>
      <c r="G13" s="37"/>
      <c r="H13" s="37"/>
      <c r="I13" s="37"/>
      <c r="K13" s="37"/>
      <c r="M13" s="37"/>
      <c r="S13" s="37"/>
    </row>
    <row r="14" spans="1:21" ht="24" customHeight="1">
      <c r="A14" s="20" t="s">
        <v>203</v>
      </c>
      <c r="E14" s="48">
        <v>960000</v>
      </c>
      <c r="F14" s="48"/>
      <c r="G14" s="48">
        <v>736843</v>
      </c>
      <c r="H14" s="48"/>
      <c r="I14" s="48">
        <v>28997</v>
      </c>
      <c r="J14" s="211"/>
      <c r="K14" s="48">
        <v>90290</v>
      </c>
      <c r="L14" s="211"/>
      <c r="M14" s="48">
        <v>793014</v>
      </c>
      <c r="N14" s="211"/>
      <c r="O14" s="64">
        <v>1399</v>
      </c>
      <c r="P14" s="64"/>
      <c r="Q14" s="64">
        <v>-280</v>
      </c>
      <c r="R14" s="211"/>
      <c r="S14" s="48">
        <f>SUM(E14:R14)</f>
        <v>2610263</v>
      </c>
      <c r="U14" s="180">
        <f>+S14-'BS_30.09.2023'!I90</f>
        <v>0</v>
      </c>
    </row>
    <row r="15" spans="1:21" ht="24" customHeight="1">
      <c r="A15" s="39" t="s">
        <v>153</v>
      </c>
      <c r="E15" s="37">
        <v>0</v>
      </c>
      <c r="F15" s="37"/>
      <c r="G15" s="37">
        <v>0</v>
      </c>
      <c r="H15" s="37"/>
      <c r="I15" s="37">
        <v>0</v>
      </c>
      <c r="K15" s="37">
        <v>0</v>
      </c>
      <c r="M15" s="37">
        <f>'PL_30.09.2023'!H106</f>
        <v>227260</v>
      </c>
      <c r="O15" s="37">
        <v>0</v>
      </c>
      <c r="P15" s="37"/>
      <c r="Q15" s="37">
        <v>0</v>
      </c>
      <c r="S15" s="37">
        <f>SUM(E15:Q15)</f>
        <v>227260</v>
      </c>
    </row>
    <row r="16" spans="1:21" ht="24" customHeight="1">
      <c r="A16" s="39" t="s">
        <v>211</v>
      </c>
      <c r="D16" s="23">
        <v>20</v>
      </c>
      <c r="E16" s="37">
        <v>0</v>
      </c>
      <c r="F16" s="37"/>
      <c r="G16" s="37">
        <v>0</v>
      </c>
      <c r="H16" s="37"/>
      <c r="I16" s="37">
        <v>0</v>
      </c>
      <c r="K16" s="37">
        <v>0</v>
      </c>
      <c r="M16" s="37">
        <f>'Consolidated_30.09.2023'!M23</f>
        <v>-38400</v>
      </c>
      <c r="O16" s="37">
        <v>0</v>
      </c>
      <c r="P16" s="37"/>
      <c r="Q16" s="37">
        <v>0</v>
      </c>
      <c r="S16" s="37">
        <f>SUM(E16:Q16)</f>
        <v>-38400</v>
      </c>
    </row>
    <row r="17" spans="1:21" ht="24" customHeight="1" thickBot="1">
      <c r="A17" s="20" t="s">
        <v>238</v>
      </c>
      <c r="E17" s="80">
        <f>SUM(E14:E16)</f>
        <v>960000</v>
      </c>
      <c r="F17" s="49"/>
      <c r="G17" s="80">
        <f>SUM(G14:G16)</f>
        <v>736843</v>
      </c>
      <c r="H17" s="49"/>
      <c r="I17" s="80">
        <f>SUM(I14:I16)</f>
        <v>28997</v>
      </c>
      <c r="J17" s="49"/>
      <c r="K17" s="80">
        <f>SUM(K14:K16)</f>
        <v>90290</v>
      </c>
      <c r="L17" s="49"/>
      <c r="M17" s="80">
        <f>SUM(M14:M16)</f>
        <v>981874</v>
      </c>
      <c r="N17" s="49"/>
      <c r="O17" s="80">
        <f>SUM(O14:O16)</f>
        <v>1399</v>
      </c>
      <c r="P17" s="49"/>
      <c r="Q17" s="80">
        <f>SUM(Q14:Q16)</f>
        <v>-280</v>
      </c>
      <c r="R17" s="49"/>
      <c r="S17" s="80">
        <f>SUM(S14:S16)</f>
        <v>2799123</v>
      </c>
      <c r="U17" s="180">
        <f>+S17-'BS_30.09.2023'!G90</f>
        <v>0</v>
      </c>
    </row>
    <row r="18" spans="1:21" ht="24" customHeight="1" thickTop="1">
      <c r="A18" s="20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1:21" ht="24" customHeight="1">
      <c r="A19" s="20"/>
      <c r="D19" s="44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</row>
    <row r="20" spans="1:21" ht="24" customHeight="1">
      <c r="A20" s="39"/>
    </row>
  </sheetData>
  <mergeCells count="3">
    <mergeCell ref="E5:S5"/>
    <mergeCell ref="K6:M6"/>
    <mergeCell ref="E9:S9"/>
  </mergeCells>
  <pageMargins left="0.74803149606299213" right="0.23622047244094491" top="0.6692913385826772" bottom="0.74803149606299213" header="0.31496062992125984" footer="0.35433070866141736"/>
  <pageSetup paperSize="9" scale="76" firstPageNumber="12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98"/>
  <sheetViews>
    <sheetView showGridLines="0" view="pageBreakPreview" zoomScale="60" zoomScaleNormal="82" workbookViewId="0">
      <selection activeCell="N94" sqref="N94"/>
    </sheetView>
  </sheetViews>
  <sheetFormatPr defaultColWidth="10.54296875" defaultRowHeight="23.15" customHeight="1"/>
  <cols>
    <col min="1" max="1" width="37.453125" style="39" customWidth="1"/>
    <col min="2" max="2" width="28" style="39" customWidth="1"/>
    <col min="3" max="3" width="6.1796875" style="60" customWidth="1"/>
    <col min="4" max="4" width="6" style="23" customWidth="1"/>
    <col min="5" max="5" width="18.6328125" style="215" customWidth="1"/>
    <col min="6" max="6" width="1.81640625" style="39" customWidth="1"/>
    <col min="7" max="7" width="18.6328125" style="39" customWidth="1"/>
    <col min="8" max="8" width="1.81640625" style="39" customWidth="1"/>
    <col min="9" max="9" width="18.6328125" style="216" customWidth="1"/>
    <col min="10" max="10" width="1.81640625" style="39" customWidth="1"/>
    <col min="11" max="11" width="18.6328125" style="39" customWidth="1"/>
    <col min="12" max="12" width="1.81640625" style="39" customWidth="1"/>
    <col min="13" max="13" width="15.81640625" style="39" bestFit="1" customWidth="1"/>
    <col min="14" max="14" width="12" style="39" bestFit="1" customWidth="1"/>
    <col min="15" max="15" width="14.1796875" style="39" bestFit="1" customWidth="1"/>
    <col min="16" max="16384" width="10.54296875" style="39"/>
  </cols>
  <sheetData>
    <row r="1" spans="1:11" ht="23.15" customHeight="1">
      <c r="A1" s="18" t="s">
        <v>105</v>
      </c>
      <c r="B1" s="20"/>
      <c r="C1" s="221"/>
      <c r="D1" s="20"/>
      <c r="E1" s="222"/>
      <c r="F1" s="20"/>
      <c r="G1" s="20"/>
      <c r="H1" s="20"/>
      <c r="I1" s="223"/>
      <c r="J1" s="20"/>
    </row>
    <row r="2" spans="1:11" ht="23.15" customHeight="1">
      <c r="A2" s="279" t="s">
        <v>83</v>
      </c>
      <c r="B2" s="279"/>
      <c r="C2" s="279"/>
      <c r="D2" s="279"/>
      <c r="E2" s="279"/>
      <c r="F2" s="279"/>
      <c r="G2" s="279"/>
      <c r="H2" s="279"/>
      <c r="I2" s="279"/>
      <c r="J2" s="279"/>
    </row>
    <row r="3" spans="1:11" ht="23.15" customHeight="1">
      <c r="A3" s="279" t="str">
        <f>'PL_30.09.2023'!A100</f>
        <v>For the nine-month period ended 30 September 2023 (Unaudited but reviewed)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</row>
    <row r="4" spans="1:11" ht="20.25" customHeight="1">
      <c r="A4" s="24"/>
      <c r="B4" s="24"/>
      <c r="D4" s="24"/>
      <c r="E4" s="278" t="s">
        <v>19</v>
      </c>
      <c r="F4" s="278"/>
      <c r="G4" s="278"/>
      <c r="H4" s="24"/>
      <c r="I4" s="278" t="s">
        <v>143</v>
      </c>
      <c r="J4" s="278"/>
      <c r="K4" s="278"/>
    </row>
    <row r="5" spans="1:11" ht="23.15" customHeight="1">
      <c r="A5" s="24"/>
      <c r="B5" s="24"/>
      <c r="C5" s="23" t="s">
        <v>21</v>
      </c>
      <c r="D5" s="24"/>
      <c r="E5" s="212" t="s">
        <v>204</v>
      </c>
      <c r="F5" s="213"/>
      <c r="G5" s="25" t="s">
        <v>170</v>
      </c>
      <c r="H5" s="49"/>
      <c r="I5" s="214" t="s">
        <v>204</v>
      </c>
      <c r="J5" s="213"/>
      <c r="K5" s="25" t="s">
        <v>170</v>
      </c>
    </row>
    <row r="6" spans="1:11" ht="23.15" customHeight="1">
      <c r="A6" s="24"/>
      <c r="B6" s="24"/>
      <c r="D6" s="24"/>
      <c r="E6" s="276" t="s">
        <v>151</v>
      </c>
      <c r="F6" s="276"/>
      <c r="G6" s="276"/>
      <c r="H6" s="276"/>
      <c r="I6" s="276"/>
      <c r="J6" s="276"/>
      <c r="K6" s="276"/>
    </row>
    <row r="7" spans="1:11" ht="23.15" customHeight="1">
      <c r="A7" s="35" t="s">
        <v>112</v>
      </c>
    </row>
    <row r="8" spans="1:11" ht="23.15" customHeight="1">
      <c r="A8" s="39" t="s">
        <v>201</v>
      </c>
      <c r="E8" s="217">
        <v>188193</v>
      </c>
      <c r="F8" s="218"/>
      <c r="G8" s="218">
        <f>'PL_30.09.2023'!F85</f>
        <v>160837</v>
      </c>
      <c r="H8" s="218"/>
      <c r="I8" s="219">
        <v>267832</v>
      </c>
      <c r="J8" s="218"/>
      <c r="K8" s="218">
        <f>'PL_30.09.2023'!J85</f>
        <v>312016</v>
      </c>
    </row>
    <row r="9" spans="1:11" ht="23.15" customHeight="1">
      <c r="A9" s="39" t="s">
        <v>165</v>
      </c>
      <c r="E9" s="217"/>
      <c r="F9" s="218"/>
      <c r="G9" s="218"/>
      <c r="H9" s="218"/>
      <c r="I9" s="219"/>
      <c r="J9" s="218"/>
      <c r="K9" s="218"/>
    </row>
    <row r="10" spans="1:11" ht="23.15" customHeight="1">
      <c r="A10" s="39" t="s">
        <v>103</v>
      </c>
      <c r="E10" s="217"/>
      <c r="F10" s="218"/>
      <c r="G10" s="218"/>
      <c r="H10" s="218"/>
      <c r="I10" s="219"/>
      <c r="J10" s="218"/>
      <c r="K10" s="218"/>
    </row>
    <row r="11" spans="1:11" ht="23.15" customHeight="1">
      <c r="A11" s="21" t="s">
        <v>85</v>
      </c>
      <c r="E11" s="217">
        <v>274058</v>
      </c>
      <c r="F11" s="218"/>
      <c r="G11" s="218">
        <v>278279</v>
      </c>
      <c r="H11" s="218"/>
      <c r="I11" s="219">
        <v>177935</v>
      </c>
      <c r="J11" s="218"/>
      <c r="K11" s="218">
        <v>176577</v>
      </c>
    </row>
    <row r="12" spans="1:11" ht="23.15" customHeight="1">
      <c r="A12" s="39" t="s">
        <v>208</v>
      </c>
      <c r="E12" s="217">
        <v>-1451</v>
      </c>
      <c r="F12" s="218"/>
      <c r="G12" s="218">
        <v>-88</v>
      </c>
      <c r="H12" s="218"/>
      <c r="I12" s="219">
        <v>-1451</v>
      </c>
      <c r="J12" s="218"/>
      <c r="K12" s="218">
        <v>-88</v>
      </c>
    </row>
    <row r="13" spans="1:11" ht="23.15" customHeight="1">
      <c r="A13" s="39" t="s">
        <v>169</v>
      </c>
      <c r="E13" s="217">
        <v>177</v>
      </c>
      <c r="F13" s="218"/>
      <c r="G13" s="218">
        <v>0</v>
      </c>
      <c r="H13" s="218"/>
      <c r="I13" s="218">
        <v>0</v>
      </c>
      <c r="J13" s="218"/>
      <c r="K13" s="218">
        <v>0</v>
      </c>
    </row>
    <row r="14" spans="1:11" ht="23.15" customHeight="1">
      <c r="A14" s="39" t="s">
        <v>245</v>
      </c>
      <c r="E14" s="217">
        <v>227</v>
      </c>
      <c r="F14" s="218"/>
      <c r="G14" s="218">
        <v>-157</v>
      </c>
      <c r="H14" s="218"/>
      <c r="I14" s="219">
        <v>227</v>
      </c>
      <c r="J14" s="218"/>
      <c r="K14" s="218">
        <v>-157</v>
      </c>
    </row>
    <row r="15" spans="1:11" ht="23.15" customHeight="1">
      <c r="A15" s="39" t="s">
        <v>181</v>
      </c>
      <c r="E15" s="217">
        <v>0</v>
      </c>
      <c r="F15" s="218"/>
      <c r="G15" s="218">
        <v>-506</v>
      </c>
      <c r="H15" s="218"/>
      <c r="I15" s="218">
        <v>0</v>
      </c>
      <c r="J15" s="218"/>
      <c r="K15" s="220">
        <v>-506</v>
      </c>
    </row>
    <row r="16" spans="1:11" ht="23.15" customHeight="1">
      <c r="A16" s="39" t="s">
        <v>222</v>
      </c>
      <c r="E16" s="217">
        <v>1254</v>
      </c>
      <c r="F16" s="218"/>
      <c r="G16" s="218">
        <v>1119</v>
      </c>
      <c r="H16" s="218"/>
      <c r="I16" s="219">
        <v>1253</v>
      </c>
      <c r="J16" s="218"/>
      <c r="K16" s="220">
        <v>1249</v>
      </c>
    </row>
    <row r="17" spans="1:15" ht="23.15" customHeight="1">
      <c r="A17" s="39" t="s">
        <v>223</v>
      </c>
      <c r="E17" s="217">
        <v>-1628</v>
      </c>
      <c r="F17" s="218"/>
      <c r="G17" s="218">
        <v>0</v>
      </c>
      <c r="H17" s="218"/>
      <c r="I17" s="219">
        <v>-1628</v>
      </c>
      <c r="J17" s="218"/>
      <c r="K17" s="220">
        <v>0</v>
      </c>
    </row>
    <row r="18" spans="1:15" ht="23.15" customHeight="1">
      <c r="A18" s="39" t="s">
        <v>231</v>
      </c>
      <c r="C18" s="23"/>
      <c r="E18" s="218">
        <v>0</v>
      </c>
      <c r="F18" s="218"/>
      <c r="G18" s="218">
        <v>71</v>
      </c>
      <c r="H18" s="218"/>
      <c r="I18" s="218">
        <v>0</v>
      </c>
      <c r="J18" s="218"/>
      <c r="K18" s="220">
        <v>71</v>
      </c>
      <c r="O18" s="220"/>
    </row>
    <row r="19" spans="1:15" ht="23.15" customHeight="1">
      <c r="A19" s="39" t="s">
        <v>246</v>
      </c>
      <c r="E19" s="217">
        <v>21</v>
      </c>
      <c r="F19" s="218"/>
      <c r="G19" s="218">
        <v>10090</v>
      </c>
      <c r="H19" s="218"/>
      <c r="I19" s="219">
        <v>21</v>
      </c>
      <c r="J19" s="218"/>
      <c r="K19" s="218">
        <v>102</v>
      </c>
    </row>
    <row r="20" spans="1:15" ht="23.15" customHeight="1">
      <c r="A20" s="39" t="s">
        <v>86</v>
      </c>
      <c r="C20" s="23">
        <v>18</v>
      </c>
      <c r="E20" s="217">
        <v>7092</v>
      </c>
      <c r="F20" s="218"/>
      <c r="G20" s="218">
        <v>7001</v>
      </c>
      <c r="H20" s="218"/>
      <c r="I20" s="219">
        <v>7002</v>
      </c>
      <c r="J20" s="218"/>
      <c r="K20" s="218">
        <v>6910</v>
      </c>
    </row>
    <row r="21" spans="1:15" ht="23.15" customHeight="1">
      <c r="A21" s="39" t="s">
        <v>224</v>
      </c>
      <c r="C21" s="23"/>
      <c r="E21" s="218">
        <v>0</v>
      </c>
      <c r="F21" s="218"/>
      <c r="G21" s="218">
        <v>0</v>
      </c>
      <c r="H21" s="218"/>
      <c r="I21" s="218">
        <v>0</v>
      </c>
      <c r="J21" s="218"/>
      <c r="K21" s="218">
        <v>1681</v>
      </c>
    </row>
    <row r="22" spans="1:15" ht="23.15" customHeight="1">
      <c r="A22" s="21" t="s">
        <v>198</v>
      </c>
      <c r="C22" s="23"/>
      <c r="E22" s="218">
        <v>0</v>
      </c>
      <c r="F22" s="218"/>
      <c r="G22" s="218">
        <v>0</v>
      </c>
      <c r="H22" s="218"/>
      <c r="I22" s="218">
        <v>0</v>
      </c>
      <c r="J22" s="218"/>
      <c r="K22" s="218">
        <v>-2121</v>
      </c>
    </row>
    <row r="23" spans="1:15" ht="23.15" customHeight="1">
      <c r="A23" s="39" t="s">
        <v>136</v>
      </c>
      <c r="E23" s="217">
        <v>51283</v>
      </c>
      <c r="F23" s="218"/>
      <c r="G23" s="218">
        <v>153886</v>
      </c>
      <c r="H23" s="218"/>
      <c r="I23" s="219">
        <v>-11936</v>
      </c>
      <c r="J23" s="218"/>
      <c r="K23" s="218">
        <v>-31292</v>
      </c>
    </row>
    <row r="24" spans="1:15" ht="23.15" customHeight="1">
      <c r="A24" s="39" t="s">
        <v>243</v>
      </c>
      <c r="E24" s="217">
        <v>0</v>
      </c>
      <c r="F24" s="218"/>
      <c r="G24" s="218">
        <v>-5069</v>
      </c>
      <c r="H24" s="218"/>
      <c r="I24" s="218">
        <v>0</v>
      </c>
      <c r="J24" s="218"/>
      <c r="K24" s="218">
        <v>-5069</v>
      </c>
    </row>
    <row r="25" spans="1:15" ht="23.15" customHeight="1">
      <c r="A25" s="39" t="s">
        <v>244</v>
      </c>
      <c r="C25" s="23">
        <v>10.199999999999999</v>
      </c>
      <c r="E25" s="217">
        <v>-11524</v>
      </c>
      <c r="F25" s="218"/>
      <c r="G25" s="218">
        <v>-480</v>
      </c>
      <c r="H25" s="218"/>
      <c r="I25" s="218">
        <v>0</v>
      </c>
      <c r="J25" s="218"/>
      <c r="K25" s="218">
        <v>0</v>
      </c>
    </row>
    <row r="26" spans="1:15" ht="23.15" customHeight="1">
      <c r="A26" s="39" t="s">
        <v>206</v>
      </c>
      <c r="C26" s="23"/>
      <c r="E26" s="218">
        <v>0</v>
      </c>
      <c r="F26" s="218"/>
      <c r="G26" s="218">
        <v>0</v>
      </c>
      <c r="H26" s="218"/>
      <c r="I26" s="219">
        <v>-13487</v>
      </c>
      <c r="J26" s="218"/>
      <c r="K26" s="218">
        <v>0</v>
      </c>
    </row>
    <row r="27" spans="1:15" ht="23.15" customHeight="1">
      <c r="A27" s="39" t="s">
        <v>87</v>
      </c>
      <c r="E27" s="217">
        <v>-459</v>
      </c>
      <c r="F27" s="218"/>
      <c r="G27" s="218">
        <v>-1510</v>
      </c>
      <c r="H27" s="218"/>
      <c r="I27" s="219">
        <v>-121383</v>
      </c>
      <c r="J27" s="218"/>
      <c r="K27" s="218">
        <v>-84386</v>
      </c>
    </row>
    <row r="28" spans="1:15" ht="23.15" customHeight="1">
      <c r="A28" s="39" t="s">
        <v>118</v>
      </c>
      <c r="E28" s="224">
        <v>161830</v>
      </c>
      <c r="F28" s="218"/>
      <c r="G28" s="225">
        <v>108006</v>
      </c>
      <c r="H28" s="218"/>
      <c r="I28" s="226">
        <v>146592</v>
      </c>
      <c r="J28" s="218"/>
      <c r="K28" s="225">
        <v>98625</v>
      </c>
    </row>
    <row r="29" spans="1:15" ht="23.15" customHeight="1">
      <c r="A29" s="39" t="s">
        <v>207</v>
      </c>
      <c r="E29" s="217"/>
      <c r="G29" s="218"/>
      <c r="H29" s="218"/>
      <c r="I29" s="219"/>
      <c r="J29" s="218"/>
      <c r="K29" s="218"/>
    </row>
    <row r="30" spans="1:15" ht="23.15" customHeight="1">
      <c r="A30" s="39" t="s">
        <v>88</v>
      </c>
      <c r="E30" s="217">
        <f>SUM(E8:F28)</f>
        <v>669073</v>
      </c>
      <c r="G30" s="218">
        <f>SUM(G8:H28)</f>
        <v>711479</v>
      </c>
      <c r="H30" s="218"/>
      <c r="I30" s="219">
        <f>SUM(I8:J28)</f>
        <v>450977</v>
      </c>
      <c r="J30" s="218"/>
      <c r="K30" s="218">
        <f>SUM(K8:L28)</f>
        <v>473612</v>
      </c>
    </row>
    <row r="31" spans="1:15" ht="23.15" customHeight="1">
      <c r="A31" s="39" t="s">
        <v>89</v>
      </c>
      <c r="E31" s="217"/>
      <c r="I31" s="219"/>
    </row>
    <row r="32" spans="1:15" ht="23.15" customHeight="1">
      <c r="A32" s="39" t="s">
        <v>149</v>
      </c>
      <c r="E32" s="217">
        <v>116430</v>
      </c>
      <c r="F32" s="1"/>
      <c r="G32" s="218">
        <v>60482</v>
      </c>
      <c r="H32" s="13"/>
      <c r="I32" s="219">
        <v>97033</v>
      </c>
      <c r="J32" s="13"/>
      <c r="K32" s="13">
        <v>18502</v>
      </c>
    </row>
    <row r="33" spans="1:14" ht="23.15" customHeight="1">
      <c r="A33" s="39" t="s">
        <v>90</v>
      </c>
      <c r="E33" s="217">
        <v>59120</v>
      </c>
      <c r="F33" s="1"/>
      <c r="G33" s="227">
        <v>96695</v>
      </c>
      <c r="H33" s="13"/>
      <c r="I33" s="219">
        <v>47111</v>
      </c>
      <c r="J33" s="13"/>
      <c r="K33" s="13">
        <v>57975</v>
      </c>
    </row>
    <row r="34" spans="1:14" ht="23.15" customHeight="1">
      <c r="A34" s="21" t="s">
        <v>91</v>
      </c>
      <c r="E34" s="217">
        <v>13033</v>
      </c>
      <c r="F34" s="1"/>
      <c r="G34" s="227">
        <v>-9372</v>
      </c>
      <c r="H34" s="13"/>
      <c r="I34" s="219">
        <v>14665</v>
      </c>
      <c r="J34" s="13"/>
      <c r="K34" s="13">
        <v>-8564</v>
      </c>
      <c r="N34" s="72"/>
    </row>
    <row r="35" spans="1:14" ht="23.15" customHeight="1">
      <c r="A35" s="39" t="s">
        <v>92</v>
      </c>
      <c r="E35" s="217">
        <v>1685</v>
      </c>
      <c r="F35" s="1"/>
      <c r="G35" s="227">
        <v>-2767</v>
      </c>
      <c r="H35" s="13"/>
      <c r="I35" s="219">
        <v>63</v>
      </c>
      <c r="J35" s="13"/>
      <c r="K35" s="13">
        <v>-78</v>
      </c>
    </row>
    <row r="36" spans="1:14" ht="23.15" customHeight="1">
      <c r="A36" s="39" t="s">
        <v>148</v>
      </c>
      <c r="E36" s="217"/>
      <c r="F36" s="1"/>
      <c r="G36" s="218"/>
      <c r="H36" s="13"/>
      <c r="I36" s="219"/>
      <c r="J36" s="13"/>
      <c r="K36" s="13"/>
    </row>
    <row r="37" spans="1:14" ht="23.15" customHeight="1">
      <c r="A37" s="21" t="s">
        <v>150</v>
      </c>
      <c r="E37" s="217">
        <v>-113873</v>
      </c>
      <c r="F37" s="1"/>
      <c r="G37" s="218">
        <v>-69481</v>
      </c>
      <c r="H37" s="13"/>
      <c r="I37" s="219">
        <v>-142677</v>
      </c>
      <c r="J37" s="13"/>
      <c r="K37" s="13">
        <v>-17654</v>
      </c>
    </row>
    <row r="38" spans="1:14" ht="23.15" customHeight="1">
      <c r="A38" s="21" t="s">
        <v>185</v>
      </c>
      <c r="E38" s="217">
        <v>-100</v>
      </c>
      <c r="F38" s="1"/>
      <c r="G38" s="218">
        <v>0</v>
      </c>
      <c r="H38" s="13"/>
      <c r="I38" s="218">
        <v>0</v>
      </c>
      <c r="J38" s="13"/>
      <c r="K38" s="218">
        <v>0</v>
      </c>
    </row>
    <row r="39" spans="1:14" ht="23.15" customHeight="1">
      <c r="A39" s="39" t="s">
        <v>93</v>
      </c>
      <c r="E39" s="217">
        <v>5868</v>
      </c>
      <c r="F39" s="1"/>
      <c r="G39" s="218">
        <v>-14442</v>
      </c>
      <c r="H39" s="13"/>
      <c r="I39" s="219">
        <v>-3696</v>
      </c>
      <c r="J39" s="13"/>
      <c r="K39" s="13">
        <v>-1088</v>
      </c>
    </row>
    <row r="40" spans="1:14" ht="23.15" customHeight="1">
      <c r="A40" s="39" t="s">
        <v>94</v>
      </c>
      <c r="E40" s="224">
        <v>-685</v>
      </c>
      <c r="F40" s="1"/>
      <c r="G40" s="225">
        <v>-1673</v>
      </c>
      <c r="H40" s="72"/>
      <c r="I40" s="226">
        <v>-1367</v>
      </c>
      <c r="J40" s="72"/>
      <c r="K40" s="225">
        <v>-2106</v>
      </c>
    </row>
    <row r="41" spans="1:14" ht="23.15" customHeight="1">
      <c r="A41" s="21" t="s">
        <v>112</v>
      </c>
      <c r="E41" s="217">
        <f>SUM(E30:E40)</f>
        <v>750551</v>
      </c>
      <c r="F41" s="1"/>
      <c r="G41" s="1">
        <f>SUM(G30:G40)</f>
        <v>770921</v>
      </c>
      <c r="H41" s="1"/>
      <c r="I41" s="216">
        <f>SUM(I30:I40)</f>
        <v>462109</v>
      </c>
      <c r="J41" s="1"/>
      <c r="K41" s="1">
        <f>SUM(K30:K40)</f>
        <v>520599</v>
      </c>
      <c r="M41" s="5"/>
    </row>
    <row r="42" spans="1:14" ht="23.15" customHeight="1">
      <c r="A42" s="21" t="s">
        <v>119</v>
      </c>
      <c r="C42" s="23"/>
      <c r="E42" s="255">
        <v>0</v>
      </c>
      <c r="F42" s="6"/>
      <c r="G42" s="218">
        <v>-2884</v>
      </c>
      <c r="H42" s="13"/>
      <c r="I42" s="255">
        <v>0</v>
      </c>
      <c r="J42" s="13"/>
      <c r="K42" s="13">
        <v>-2884</v>
      </c>
    </row>
    <row r="43" spans="1:14" ht="23.15" customHeight="1">
      <c r="A43" s="21" t="s">
        <v>95</v>
      </c>
      <c r="E43" s="217">
        <v>-45779</v>
      </c>
      <c r="F43" s="1"/>
      <c r="G43" s="218">
        <v>-59790</v>
      </c>
      <c r="H43" s="1"/>
      <c r="I43" s="219">
        <v>-45519</v>
      </c>
      <c r="J43" s="1"/>
      <c r="K43" s="13">
        <v>-59038</v>
      </c>
    </row>
    <row r="44" spans="1:14" ht="23.15" hidden="1" customHeight="1">
      <c r="A44" s="21" t="s">
        <v>100</v>
      </c>
      <c r="E44" s="217">
        <v>0</v>
      </c>
      <c r="F44" s="1"/>
      <c r="G44" s="228">
        <v>0</v>
      </c>
      <c r="H44" s="1"/>
      <c r="I44" s="216">
        <v>0</v>
      </c>
      <c r="J44" s="1"/>
      <c r="K44" s="228">
        <v>0</v>
      </c>
    </row>
    <row r="45" spans="1:14" ht="23.15" customHeight="1">
      <c r="A45" s="74" t="s">
        <v>113</v>
      </c>
      <c r="E45" s="229">
        <f>SUM(E41:E44)</f>
        <v>704772</v>
      </c>
      <c r="F45" s="7"/>
      <c r="G45" s="8">
        <f>SUM(G41:G44)</f>
        <v>708247</v>
      </c>
      <c r="H45" s="7"/>
      <c r="I45" s="230">
        <f>SUM(I41:I44)</f>
        <v>416590</v>
      </c>
      <c r="J45" s="7"/>
      <c r="K45" s="8">
        <f>SUM(K41:K44)</f>
        <v>458677</v>
      </c>
      <c r="M45" s="5"/>
    </row>
    <row r="46" spans="1:14" ht="15" customHeight="1">
      <c r="A46" s="74"/>
      <c r="E46" s="222"/>
      <c r="F46" s="7"/>
      <c r="G46" s="14"/>
      <c r="H46" s="7"/>
      <c r="I46" s="223"/>
      <c r="J46" s="7"/>
      <c r="K46" s="14"/>
      <c r="M46" s="5"/>
    </row>
    <row r="47" spans="1:14" s="235" customFormat="1" ht="23.15" customHeight="1">
      <c r="A47" s="18" t="s">
        <v>105</v>
      </c>
      <c r="B47" s="231"/>
      <c r="C47" s="232"/>
      <c r="D47" s="231"/>
      <c r="E47" s="233"/>
      <c r="F47" s="231"/>
      <c r="G47" s="231"/>
      <c r="H47" s="231"/>
      <c r="I47" s="234"/>
      <c r="J47" s="231"/>
    </row>
    <row r="48" spans="1:14" ht="23.15" customHeight="1">
      <c r="A48" s="279" t="s">
        <v>84</v>
      </c>
      <c r="B48" s="279"/>
      <c r="C48" s="279"/>
      <c r="D48" s="279"/>
      <c r="E48" s="279"/>
      <c r="F48" s="279"/>
      <c r="G48" s="279"/>
      <c r="H48" s="279"/>
      <c r="I48" s="279"/>
      <c r="J48" s="279"/>
    </row>
    <row r="49" spans="1:12" ht="15.5">
      <c r="A49" s="279" t="str">
        <f>A3</f>
        <v>For the nine-month period ended 30 September 2023 (Unaudited but reviewed)</v>
      </c>
      <c r="B49" s="279"/>
      <c r="C49" s="279"/>
      <c r="D49" s="279"/>
      <c r="E49" s="279"/>
      <c r="F49" s="279"/>
      <c r="G49" s="279"/>
      <c r="H49" s="279"/>
      <c r="I49" s="279"/>
      <c r="J49" s="279"/>
      <c r="K49" s="279"/>
    </row>
    <row r="50" spans="1:12" ht="23.15" customHeight="1">
      <c r="A50" s="24"/>
      <c r="B50" s="24"/>
      <c r="D50" s="24"/>
      <c r="E50" s="278" t="s">
        <v>19</v>
      </c>
      <c r="F50" s="278"/>
      <c r="G50" s="278"/>
      <c r="H50" s="24"/>
      <c r="I50" s="278" t="s">
        <v>20</v>
      </c>
      <c r="J50" s="278"/>
      <c r="K50" s="278"/>
    </row>
    <row r="51" spans="1:12" ht="23.15" customHeight="1">
      <c r="A51" s="24"/>
      <c r="B51" s="24"/>
      <c r="C51" s="23" t="s">
        <v>21</v>
      </c>
      <c r="D51" s="24"/>
      <c r="E51" s="212" t="s">
        <v>204</v>
      </c>
      <c r="F51" s="213"/>
      <c r="G51" s="25" t="s">
        <v>170</v>
      </c>
      <c r="H51" s="49"/>
      <c r="I51" s="214" t="s">
        <v>204</v>
      </c>
      <c r="J51" s="213"/>
      <c r="K51" s="25" t="s">
        <v>170</v>
      </c>
    </row>
    <row r="52" spans="1:12" ht="21" customHeight="1">
      <c r="A52" s="24"/>
      <c r="B52" s="24"/>
      <c r="D52" s="24"/>
      <c r="E52" s="276" t="s">
        <v>151</v>
      </c>
      <c r="F52" s="276"/>
      <c r="G52" s="276"/>
      <c r="H52" s="276"/>
      <c r="I52" s="276"/>
      <c r="J52" s="276"/>
      <c r="K52" s="276"/>
    </row>
    <row r="53" spans="1:12" ht="23.15" customHeight="1">
      <c r="A53" s="35" t="s">
        <v>114</v>
      </c>
      <c r="F53" s="1"/>
      <c r="G53" s="1"/>
      <c r="H53" s="1"/>
      <c r="I53" s="217"/>
      <c r="J53" s="1"/>
      <c r="K53" s="1"/>
    </row>
    <row r="54" spans="1:12" ht="23.15" customHeight="1">
      <c r="A54" s="39" t="s">
        <v>200</v>
      </c>
      <c r="E54" s="217">
        <v>51810</v>
      </c>
      <c r="F54" s="1"/>
      <c r="G54" s="10">
        <v>22374</v>
      </c>
      <c r="H54" s="1"/>
      <c r="I54" s="236">
        <v>30780</v>
      </c>
      <c r="J54" s="1"/>
      <c r="K54" s="218">
        <v>0</v>
      </c>
    </row>
    <row r="55" spans="1:12" ht="23.15" customHeight="1">
      <c r="A55" s="39" t="s">
        <v>225</v>
      </c>
      <c r="C55" s="23">
        <v>4</v>
      </c>
      <c r="E55" s="217">
        <v>-1000</v>
      </c>
      <c r="F55" s="1"/>
      <c r="G55" s="218">
        <v>0</v>
      </c>
      <c r="H55" s="1"/>
      <c r="I55" s="236">
        <v>-1000</v>
      </c>
      <c r="J55" s="1"/>
      <c r="K55" s="218">
        <v>-77788</v>
      </c>
    </row>
    <row r="56" spans="1:12" ht="23.15" customHeight="1">
      <c r="A56" s="39" t="s">
        <v>226</v>
      </c>
      <c r="C56" s="23">
        <v>4</v>
      </c>
      <c r="E56" s="217">
        <v>2209</v>
      </c>
      <c r="F56" s="1"/>
      <c r="G56" s="218">
        <v>0</v>
      </c>
      <c r="H56" s="1"/>
      <c r="I56" s="236">
        <v>2000</v>
      </c>
      <c r="J56" s="1"/>
      <c r="K56" s="10">
        <v>44572</v>
      </c>
    </row>
    <row r="57" spans="1:12" ht="23.15" customHeight="1">
      <c r="A57" s="39" t="s">
        <v>227</v>
      </c>
      <c r="C57" s="23"/>
      <c r="E57" s="218">
        <v>0</v>
      </c>
      <c r="F57" s="1"/>
      <c r="G57" s="218">
        <v>0</v>
      </c>
      <c r="H57" s="1"/>
      <c r="I57" s="218">
        <v>0</v>
      </c>
      <c r="J57" s="1"/>
      <c r="K57" s="10">
        <v>-55140</v>
      </c>
    </row>
    <row r="58" spans="1:12" ht="23.15" customHeight="1">
      <c r="A58" s="39" t="s">
        <v>228</v>
      </c>
      <c r="C58" s="23">
        <v>4</v>
      </c>
      <c r="E58" s="218">
        <v>0</v>
      </c>
      <c r="F58" s="1"/>
      <c r="G58" s="218">
        <v>0</v>
      </c>
      <c r="H58" s="1"/>
      <c r="I58" s="236">
        <v>67622</v>
      </c>
      <c r="J58" s="1"/>
      <c r="K58" s="218">
        <v>34553</v>
      </c>
    </row>
    <row r="59" spans="1:12" ht="23.15" customHeight="1">
      <c r="A59" s="39" t="s">
        <v>188</v>
      </c>
      <c r="E59" s="217">
        <v>-105222</v>
      </c>
      <c r="F59" s="3"/>
      <c r="G59" s="3">
        <v>-183020</v>
      </c>
      <c r="H59" s="3"/>
      <c r="I59" s="236">
        <v>-69025</v>
      </c>
      <c r="J59" s="3"/>
      <c r="K59" s="10">
        <v>-117354</v>
      </c>
      <c r="L59" s="72"/>
    </row>
    <row r="60" spans="1:12" ht="23.15" customHeight="1">
      <c r="A60" s="39" t="s">
        <v>212</v>
      </c>
      <c r="C60" s="237">
        <v>10.1</v>
      </c>
      <c r="E60" s="217">
        <v>-46458</v>
      </c>
      <c r="F60" s="3"/>
      <c r="G60" s="3">
        <v>0</v>
      </c>
      <c r="H60" s="3"/>
      <c r="I60" s="236">
        <v>-25540</v>
      </c>
      <c r="J60" s="3"/>
      <c r="K60" s="218">
        <v>0</v>
      </c>
      <c r="L60" s="72"/>
    </row>
    <row r="61" spans="1:12" ht="23.15" customHeight="1">
      <c r="A61" s="39" t="s">
        <v>229</v>
      </c>
      <c r="E61" s="217"/>
      <c r="F61" s="3"/>
      <c r="G61" s="4"/>
      <c r="H61" s="3"/>
      <c r="I61" s="236"/>
      <c r="J61" s="3"/>
      <c r="K61" s="10"/>
      <c r="L61" s="72"/>
    </row>
    <row r="62" spans="1:12" ht="23.15" customHeight="1">
      <c r="A62" s="39" t="s">
        <v>230</v>
      </c>
      <c r="E62" s="217">
        <v>523</v>
      </c>
      <c r="F62" s="3"/>
      <c r="G62" s="4">
        <v>178</v>
      </c>
      <c r="H62" s="3"/>
      <c r="I62" s="236">
        <v>514</v>
      </c>
      <c r="J62" s="3"/>
      <c r="K62" s="10">
        <v>178</v>
      </c>
      <c r="L62" s="72"/>
    </row>
    <row r="63" spans="1:12" ht="23.15" customHeight="1">
      <c r="A63" s="39" t="s">
        <v>217</v>
      </c>
      <c r="E63" s="217">
        <v>1628</v>
      </c>
      <c r="F63" s="3"/>
      <c r="G63" s="4">
        <v>0</v>
      </c>
      <c r="H63" s="3"/>
      <c r="I63" s="236">
        <v>1628</v>
      </c>
      <c r="J63" s="3"/>
      <c r="K63" s="218">
        <v>0</v>
      </c>
      <c r="L63" s="72"/>
    </row>
    <row r="64" spans="1:12" ht="23.15" customHeight="1">
      <c r="A64" s="39" t="s">
        <v>209</v>
      </c>
      <c r="E64" s="217">
        <v>-6338</v>
      </c>
      <c r="F64" s="72"/>
      <c r="G64" s="3">
        <v>-5692</v>
      </c>
      <c r="H64" s="72"/>
      <c r="I64" s="236">
        <v>-4786</v>
      </c>
      <c r="J64" s="72"/>
      <c r="K64" s="10">
        <v>-4449</v>
      </c>
    </row>
    <row r="65" spans="1:15" ht="23.15" customHeight="1">
      <c r="A65" s="39" t="s">
        <v>210</v>
      </c>
      <c r="E65" s="217">
        <v>-43</v>
      </c>
      <c r="F65" s="72"/>
      <c r="G65" s="3">
        <v>0</v>
      </c>
      <c r="H65" s="72"/>
      <c r="I65" s="218">
        <v>-43</v>
      </c>
      <c r="J65" s="72"/>
      <c r="K65" s="218">
        <v>0</v>
      </c>
    </row>
    <row r="66" spans="1:15" ht="23.15" customHeight="1">
      <c r="A66" s="39" t="s">
        <v>132</v>
      </c>
      <c r="E66" s="217">
        <v>-4863</v>
      </c>
      <c r="F66" s="3"/>
      <c r="G66" s="3">
        <v>-1646</v>
      </c>
      <c r="H66" s="3"/>
      <c r="I66" s="236">
        <v>-4863</v>
      </c>
      <c r="J66" s="3"/>
      <c r="K66" s="10">
        <v>-1516</v>
      </c>
      <c r="L66" s="72"/>
    </row>
    <row r="67" spans="1:15" ht="23.15" customHeight="1">
      <c r="A67" s="39" t="s">
        <v>215</v>
      </c>
      <c r="C67" s="237">
        <v>10.1</v>
      </c>
      <c r="E67" s="218">
        <v>0</v>
      </c>
      <c r="F67" s="3"/>
      <c r="G67" s="3">
        <v>0</v>
      </c>
      <c r="H67" s="3"/>
      <c r="I67" s="236">
        <v>13487</v>
      </c>
      <c r="J67" s="3"/>
      <c r="K67" s="218">
        <v>0</v>
      </c>
      <c r="L67" s="72"/>
    </row>
    <row r="68" spans="1:15" ht="23.15" customHeight="1">
      <c r="A68" s="39" t="s">
        <v>123</v>
      </c>
      <c r="E68" s="224">
        <v>1535</v>
      </c>
      <c r="F68" s="4"/>
      <c r="G68" s="218">
        <v>819</v>
      </c>
      <c r="H68" s="4"/>
      <c r="I68" s="238">
        <v>121355</v>
      </c>
      <c r="J68" s="4"/>
      <c r="K68" s="10">
        <v>79276</v>
      </c>
    </row>
    <row r="69" spans="1:15" ht="23.15" customHeight="1">
      <c r="A69" s="20" t="s">
        <v>233</v>
      </c>
      <c r="E69" s="229">
        <f>SUM(E54:E68)</f>
        <v>-106219</v>
      </c>
      <c r="F69" s="9"/>
      <c r="G69" s="239">
        <f>SUM(G54:G68)</f>
        <v>-166987</v>
      </c>
      <c r="H69" s="50"/>
      <c r="I69" s="230">
        <f>SUM(I54:I68)</f>
        <v>132129</v>
      </c>
      <c r="J69" s="9"/>
      <c r="K69" s="239">
        <f>SUM(K54:K68)</f>
        <v>-97668</v>
      </c>
    </row>
    <row r="70" spans="1:15" ht="11.75" customHeight="1">
      <c r="A70" s="20"/>
      <c r="E70" s="217"/>
      <c r="F70" s="3"/>
      <c r="G70" s="72"/>
      <c r="H70" s="72"/>
      <c r="J70" s="3"/>
      <c r="K70" s="72"/>
    </row>
    <row r="71" spans="1:15" ht="23.15" customHeight="1">
      <c r="A71" s="35" t="s">
        <v>115</v>
      </c>
      <c r="E71" s="217"/>
    </row>
    <row r="72" spans="1:15" ht="23.15" customHeight="1">
      <c r="A72" s="240" t="s">
        <v>130</v>
      </c>
      <c r="C72" s="23"/>
      <c r="E72" s="217">
        <v>-33029</v>
      </c>
      <c r="F72" s="1"/>
      <c r="G72" s="10">
        <v>-24499</v>
      </c>
      <c r="H72" s="1"/>
      <c r="I72" s="236">
        <v>-33012</v>
      </c>
      <c r="J72" s="1"/>
      <c r="K72" s="218">
        <v>-24013</v>
      </c>
    </row>
    <row r="73" spans="1:15" ht="23.15" customHeight="1">
      <c r="A73" s="39" t="s">
        <v>216</v>
      </c>
      <c r="C73" s="23"/>
      <c r="E73" s="218">
        <v>0</v>
      </c>
      <c r="F73" s="6"/>
      <c r="G73" s="218">
        <v>-22374</v>
      </c>
      <c r="H73" s="6"/>
      <c r="I73" s="218">
        <v>0</v>
      </c>
      <c r="J73" s="1"/>
      <c r="K73" s="218">
        <v>0</v>
      </c>
    </row>
    <row r="74" spans="1:15" ht="23.15" customHeight="1">
      <c r="A74" s="21" t="s">
        <v>129</v>
      </c>
      <c r="E74" s="217">
        <v>-1922164</v>
      </c>
      <c r="F74" s="1"/>
      <c r="G74" s="10">
        <v>-469280</v>
      </c>
      <c r="H74" s="1"/>
      <c r="I74" s="236">
        <v>-1720524</v>
      </c>
      <c r="J74" s="1"/>
      <c r="K74" s="241">
        <v>-469280</v>
      </c>
    </row>
    <row r="75" spans="1:15" ht="23.15" customHeight="1">
      <c r="A75" s="240" t="s">
        <v>127</v>
      </c>
      <c r="C75" s="23"/>
      <c r="E75" s="217">
        <v>1954666</v>
      </c>
      <c r="F75" s="1"/>
      <c r="G75" s="10">
        <v>549344</v>
      </c>
      <c r="H75" s="1"/>
      <c r="I75" s="236">
        <v>1762676</v>
      </c>
      <c r="J75" s="1"/>
      <c r="K75" s="218">
        <v>504032</v>
      </c>
    </row>
    <row r="76" spans="1:15" ht="23.15" customHeight="1">
      <c r="A76" s="39" t="s">
        <v>134</v>
      </c>
      <c r="C76" s="23">
        <v>17</v>
      </c>
      <c r="E76" s="217">
        <v>-409923</v>
      </c>
      <c r="F76" s="6"/>
      <c r="G76" s="218">
        <v>-346310</v>
      </c>
      <c r="H76" s="6"/>
      <c r="I76" s="236">
        <v>-409767</v>
      </c>
      <c r="J76" s="1"/>
      <c r="K76" s="218">
        <v>-345904.8</v>
      </c>
      <c r="O76" s="15"/>
    </row>
    <row r="77" spans="1:15" ht="23.15" customHeight="1">
      <c r="A77" s="21" t="s">
        <v>128</v>
      </c>
      <c r="C77" s="23">
        <v>17</v>
      </c>
      <c r="E77" s="217">
        <v>6527</v>
      </c>
      <c r="F77" s="1"/>
      <c r="G77" s="218">
        <v>38236</v>
      </c>
      <c r="H77" s="72"/>
      <c r="I77" s="219">
        <v>6527</v>
      </c>
      <c r="J77" s="1"/>
      <c r="K77" s="218">
        <v>38236.130939999995</v>
      </c>
    </row>
    <row r="78" spans="1:15" ht="23.15" customHeight="1">
      <c r="A78" s="39" t="s">
        <v>133</v>
      </c>
      <c r="C78" s="23">
        <v>17</v>
      </c>
      <c r="E78" s="217">
        <v>-200</v>
      </c>
      <c r="F78" s="6"/>
      <c r="G78" s="218">
        <v>-798</v>
      </c>
      <c r="H78" s="6"/>
      <c r="I78" s="219">
        <v>-200</v>
      </c>
      <c r="J78" s="1"/>
      <c r="K78" s="218">
        <v>-798.45000098444598</v>
      </c>
    </row>
    <row r="79" spans="1:15" ht="23.15" customHeight="1">
      <c r="A79" s="39" t="s">
        <v>211</v>
      </c>
      <c r="C79" s="23">
        <v>20</v>
      </c>
      <c r="E79" s="217">
        <v>-38400</v>
      </c>
      <c r="F79" s="6"/>
      <c r="G79" s="218">
        <v>0</v>
      </c>
      <c r="H79" s="6"/>
      <c r="I79" s="219">
        <v>-38400</v>
      </c>
      <c r="J79" s="1"/>
      <c r="K79" s="218">
        <v>0</v>
      </c>
    </row>
    <row r="80" spans="1:15" ht="23.15" customHeight="1">
      <c r="A80" s="39" t="s">
        <v>182</v>
      </c>
      <c r="C80" s="23"/>
      <c r="E80" s="217">
        <v>-155357</v>
      </c>
      <c r="F80" s="6"/>
      <c r="G80" s="218">
        <v>-95625</v>
      </c>
      <c r="H80" s="6"/>
      <c r="I80" s="219">
        <v>-141895</v>
      </c>
      <c r="J80" s="1"/>
      <c r="K80" s="218">
        <v>-88123.707666600589</v>
      </c>
    </row>
    <row r="81" spans="1:18" ht="23.15" customHeight="1">
      <c r="A81" s="20" t="s">
        <v>232</v>
      </c>
      <c r="E81" s="229">
        <f>SUM(E72:E80)</f>
        <v>-597880</v>
      </c>
      <c r="F81" s="7"/>
      <c r="G81" s="239">
        <f>SUM(G72:G80)</f>
        <v>-371306</v>
      </c>
      <c r="H81" s="50"/>
      <c r="I81" s="230">
        <f>SUM(I72:I80)</f>
        <v>-574595</v>
      </c>
      <c r="J81" s="7"/>
      <c r="K81" s="239">
        <f>SUM(K72:K80)</f>
        <v>-385851.82672758499</v>
      </c>
    </row>
    <row r="82" spans="1:18" ht="23.15" customHeight="1">
      <c r="A82" s="39" t="s">
        <v>131</v>
      </c>
      <c r="E82" s="242">
        <v>-23124</v>
      </c>
      <c r="F82" s="1"/>
      <c r="G82" s="200">
        <v>-113975</v>
      </c>
      <c r="H82" s="1"/>
      <c r="I82" s="261">
        <v>0</v>
      </c>
      <c r="J82" s="1"/>
      <c r="K82" s="228">
        <v>0</v>
      </c>
    </row>
    <row r="83" spans="1:18" ht="23.15" customHeight="1">
      <c r="A83" s="20" t="s">
        <v>213</v>
      </c>
      <c r="E83" s="222">
        <f>+E45+E69+E81+E82</f>
        <v>-22451</v>
      </c>
      <c r="F83" s="7"/>
      <c r="G83" s="7">
        <f>+G45+G69+G81+G82</f>
        <v>55979</v>
      </c>
      <c r="H83" s="7"/>
      <c r="I83" s="223">
        <f>+I45+I69+I81+I82</f>
        <v>-25876</v>
      </c>
      <c r="J83" s="7"/>
      <c r="K83" s="7">
        <f>+K45+K69+K81+K82</f>
        <v>-24842.826727584994</v>
      </c>
    </row>
    <row r="84" spans="1:18" ht="23.15" customHeight="1">
      <c r="A84" s="21" t="s">
        <v>166</v>
      </c>
      <c r="E84" s="217">
        <v>122657</v>
      </c>
      <c r="F84" s="1"/>
      <c r="G84" s="10">
        <v>193934</v>
      </c>
      <c r="H84" s="1"/>
      <c r="I84" s="236">
        <v>96379</v>
      </c>
      <c r="J84" s="1"/>
      <c r="K84" s="13">
        <v>164131</v>
      </c>
    </row>
    <row r="85" spans="1:18" ht="23.15" customHeight="1" thickBot="1">
      <c r="A85" s="243" t="s">
        <v>167</v>
      </c>
      <c r="E85" s="244">
        <f>SUM(E83:E84)</f>
        <v>100206</v>
      </c>
      <c r="F85" s="7"/>
      <c r="G85" s="11">
        <f>SUM(G83:G84)</f>
        <v>249913</v>
      </c>
      <c r="H85" s="7"/>
      <c r="I85" s="245">
        <f>SUM(I83:I84)</f>
        <v>70503</v>
      </c>
      <c r="J85" s="7"/>
      <c r="K85" s="11">
        <f>SUM(K83:K84)</f>
        <v>139288.17327241501</v>
      </c>
      <c r="L85" s="20"/>
      <c r="M85" s="76">
        <f>E85-'BS_30.09.2023'!C10</f>
        <v>0</v>
      </c>
      <c r="N85" s="76"/>
      <c r="O85" s="76">
        <f>'BS_30.09.2023'!G10-I85</f>
        <v>0</v>
      </c>
      <c r="P85" s="77"/>
    </row>
    <row r="86" spans="1:18" ht="7.5" customHeight="1" thickTop="1">
      <c r="D86" s="39"/>
      <c r="K86" s="72"/>
      <c r="N86" s="72"/>
      <c r="P86" s="72"/>
      <c r="Q86" s="72"/>
      <c r="R86" s="72"/>
    </row>
    <row r="87" spans="1:18" ht="23.15" customHeight="1">
      <c r="A87" s="35" t="s">
        <v>96</v>
      </c>
      <c r="B87" s="21"/>
      <c r="D87" s="39"/>
      <c r="E87" s="217"/>
      <c r="G87" s="72"/>
      <c r="H87" s="72"/>
      <c r="K87" s="72"/>
    </row>
    <row r="88" spans="1:18" ht="23.15" customHeight="1">
      <c r="A88" s="21" t="s">
        <v>97</v>
      </c>
      <c r="D88" s="39"/>
      <c r="E88" s="217"/>
      <c r="G88" s="72"/>
      <c r="K88" s="72"/>
    </row>
    <row r="89" spans="1:18" ht="23.15" customHeight="1">
      <c r="A89" s="21" t="s">
        <v>98</v>
      </c>
      <c r="B89" s="21"/>
      <c r="D89" s="1"/>
      <c r="E89" s="246"/>
      <c r="F89" s="247"/>
      <c r="G89" s="248"/>
      <c r="H89" s="248"/>
      <c r="I89" s="249"/>
      <c r="J89" s="248"/>
      <c r="K89" s="248"/>
    </row>
    <row r="90" spans="1:18" ht="23.15" customHeight="1">
      <c r="A90" s="21" t="s">
        <v>99</v>
      </c>
      <c r="B90" s="21"/>
      <c r="D90" s="1"/>
      <c r="E90" s="250">
        <v>3393</v>
      </c>
      <c r="F90" s="164"/>
      <c r="G90" s="164">
        <v>3719</v>
      </c>
      <c r="H90" s="251"/>
      <c r="I90" s="252">
        <v>2701.1037700000002</v>
      </c>
      <c r="J90" s="251"/>
      <c r="K90" s="251">
        <v>1465</v>
      </c>
    </row>
    <row r="91" spans="1:18" ht="23.15" customHeight="1">
      <c r="A91" s="21" t="s">
        <v>199</v>
      </c>
      <c r="B91" s="21"/>
      <c r="D91" s="1"/>
      <c r="E91" s="250">
        <v>14593</v>
      </c>
      <c r="F91" s="247"/>
      <c r="G91" s="164">
        <v>53865</v>
      </c>
      <c r="H91" s="248"/>
      <c r="I91" s="252">
        <v>14592.910450000032</v>
      </c>
      <c r="J91" s="248"/>
      <c r="K91" s="248">
        <v>53865</v>
      </c>
    </row>
    <row r="92" spans="1:18" ht="23.15" customHeight="1">
      <c r="A92" s="21" t="s">
        <v>138</v>
      </c>
      <c r="B92" s="21"/>
      <c r="C92" s="23">
        <v>11</v>
      </c>
      <c r="E92" s="250">
        <v>173</v>
      </c>
      <c r="F92" s="164"/>
      <c r="G92" s="247">
        <v>84</v>
      </c>
      <c r="H92" s="251"/>
      <c r="I92" s="218">
        <v>0</v>
      </c>
      <c r="J92" s="251"/>
      <c r="K92" s="164">
        <v>84</v>
      </c>
    </row>
    <row r="93" spans="1:18" ht="23.15" customHeight="1">
      <c r="A93" s="21" t="s">
        <v>180</v>
      </c>
      <c r="E93" s="250">
        <v>2645</v>
      </c>
      <c r="F93" s="253"/>
      <c r="G93" s="165">
        <v>2716</v>
      </c>
      <c r="H93" s="253"/>
      <c r="I93" s="218">
        <v>0</v>
      </c>
      <c r="J93" s="253"/>
      <c r="K93" s="164">
        <v>0</v>
      </c>
    </row>
    <row r="94" spans="1:18" ht="23.15" customHeight="1">
      <c r="A94" s="21" t="s">
        <v>183</v>
      </c>
      <c r="E94" s="250"/>
      <c r="F94" s="253"/>
      <c r="G94" s="165"/>
      <c r="H94" s="253"/>
      <c r="I94" s="250"/>
      <c r="J94" s="253"/>
      <c r="K94" s="253"/>
    </row>
    <row r="95" spans="1:18" ht="22.5" customHeight="1">
      <c r="A95" s="21" t="s">
        <v>184</v>
      </c>
      <c r="E95" s="250">
        <v>23310</v>
      </c>
      <c r="F95" s="253"/>
      <c r="G95" s="254">
        <v>21939</v>
      </c>
      <c r="H95" s="253"/>
      <c r="I95" s="252">
        <v>20401.253000000001</v>
      </c>
      <c r="J95" s="253"/>
      <c r="K95" s="165">
        <v>11569</v>
      </c>
    </row>
    <row r="96" spans="1:18" ht="23.15" customHeight="1">
      <c r="A96" s="21" t="s">
        <v>189</v>
      </c>
      <c r="C96" s="23"/>
      <c r="E96" s="218">
        <v>0</v>
      </c>
      <c r="F96" s="253"/>
      <c r="G96" s="254">
        <v>0</v>
      </c>
      <c r="H96" s="253"/>
      <c r="I96" s="218">
        <v>0</v>
      </c>
      <c r="J96" s="253"/>
      <c r="K96" s="165">
        <v>270970</v>
      </c>
    </row>
    <row r="97" spans="1:11" ht="23.15" customHeight="1">
      <c r="A97" s="39" t="s">
        <v>249</v>
      </c>
      <c r="C97" s="23"/>
      <c r="E97" s="218"/>
      <c r="F97" s="253"/>
      <c r="G97" s="254"/>
      <c r="H97" s="253"/>
      <c r="I97" s="250"/>
      <c r="J97" s="253"/>
      <c r="K97" s="254"/>
    </row>
    <row r="98" spans="1:11" ht="23.15" customHeight="1">
      <c r="A98" s="39" t="s">
        <v>248</v>
      </c>
      <c r="C98" s="202">
        <v>4</v>
      </c>
      <c r="E98" s="255">
        <v>0</v>
      </c>
      <c r="F98" s="256"/>
      <c r="G98" s="257">
        <v>0</v>
      </c>
      <c r="H98" s="256"/>
      <c r="I98" s="258">
        <v>6311.4920300000003</v>
      </c>
      <c r="J98" s="256"/>
      <c r="K98" s="257">
        <v>0</v>
      </c>
    </row>
  </sheetData>
  <mergeCells count="10">
    <mergeCell ref="I50:K50"/>
    <mergeCell ref="E52:K52"/>
    <mergeCell ref="A49:K49"/>
    <mergeCell ref="E50:G50"/>
    <mergeCell ref="A2:J2"/>
    <mergeCell ref="A48:J48"/>
    <mergeCell ref="A3:K3"/>
    <mergeCell ref="E4:G4"/>
    <mergeCell ref="E6:K6"/>
    <mergeCell ref="I4:K4"/>
  </mergeCells>
  <pageMargins left="0.74803149606299213" right="0.23622047244094491" top="0.6692913385826772" bottom="0.62992125984251968" header="0.31496062992125984" footer="0.31496062992125984"/>
  <pageSetup paperSize="9" scale="59" firstPageNumber="13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4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2" ma:contentTypeDescription="Create a new document." ma:contentTypeScope="" ma:versionID="a187cc88f7e28ed9dd8537c578d0e487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3acf0328db0bc8b70a142e79d62cd54a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9AC419F1-FF19-4774-9EFE-7FD72E0E6D12}"/>
</file>

<file path=customXml/itemProps2.xml><?xml version="1.0" encoding="utf-8"?>
<ds:datastoreItem xmlns:ds="http://schemas.openxmlformats.org/officeDocument/2006/customXml" ds:itemID="{069D5F94-2972-4BFA-A69F-35A4E9263E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7D0362-9893-4F08-8C4E-A49C28A017D4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5d0fcac8-3995-4ef6-9358-7ca0c107222d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7a8b54ac-6b6f-444a-a8db-d90e45ebe421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BS_30.09.2023</vt:lpstr>
      <vt:lpstr>PL_30.09.2023</vt:lpstr>
      <vt:lpstr>Consolidated_30.09.2023</vt:lpstr>
      <vt:lpstr>The Company_30.09.2023</vt:lpstr>
      <vt:lpstr>CF_30.09.2023</vt:lpstr>
      <vt:lpstr>BS_30.09.2023!Print_Area</vt:lpstr>
      <vt:lpstr>CF_30.09.2023!Print_Area</vt:lpstr>
      <vt:lpstr>Consolidated_30.09.2023!Print_Area</vt:lpstr>
      <vt:lpstr>PL_30.09.2023!Print_Area</vt:lpstr>
      <vt:lpstr>'The Company_30.09.2023'!Print_Area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Nipada Donsomjit</cp:lastModifiedBy>
  <cp:lastPrinted>2023-11-06T07:11:49Z</cp:lastPrinted>
  <dcterms:created xsi:type="dcterms:W3CDTF">2010-03-02T08:17:14Z</dcterms:created>
  <dcterms:modified xsi:type="dcterms:W3CDTF">2023-11-14T09:16:05Z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