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O:\ปิดงบการเงิน2023\ข้อมูลนำส่งงบการเงินตลาดหลักทรัพย์Q3_23\Financial Statement reviewed Q3 2023\"/>
    </mc:Choice>
  </mc:AlternateContent>
  <xr:revisionPtr revIDLastSave="0" documentId="13_ncr:1_{D4E8BE6F-2588-4C00-ABB3-65FB2CDB8678}" xr6:coauthVersionLast="47" xr6:coauthVersionMax="47" xr10:uidLastSave="{00000000-0000-0000-0000-000000000000}"/>
  <bookViews>
    <workbookView xWindow="-120" yWindow="-120" windowWidth="29040" windowHeight="15840" tabRatio="812" activeTab="5" xr2:uid="{00000000-000D-0000-FFFF-FFFF00000000}"/>
  </bookViews>
  <sheets>
    <sheet name="Page 2-3" sheetId="1" r:id="rId1"/>
    <sheet name="Page 4-5" sheetId="2" r:id="rId2"/>
    <sheet name="Page 6-7" sheetId="12" r:id="rId3"/>
    <sheet name="Page 8" sheetId="10" r:id="rId4"/>
    <sheet name="Page 9" sheetId="11" r:id="rId5"/>
    <sheet name="Page 10-11" sheetId="8" r:id="rId6"/>
  </sheets>
  <definedNames>
    <definedName name="_xlnm.Print_Area" localSheetId="0">'Page 2-3'!$A$1:$K$132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2" l="1"/>
  <c r="I80" i="12"/>
  <c r="K68" i="1"/>
  <c r="J68" i="1"/>
  <c r="H68" i="1"/>
  <c r="G68" i="1"/>
  <c r="F77" i="12"/>
  <c r="G20" i="1"/>
  <c r="D21" i="10"/>
  <c r="F80" i="12"/>
  <c r="I84" i="12"/>
  <c r="C20" i="11"/>
  <c r="I65" i="12"/>
  <c r="G125" i="1"/>
  <c r="G127" i="1" s="1"/>
  <c r="G74" i="1"/>
  <c r="G30" i="1"/>
  <c r="J125" i="1"/>
  <c r="J127" i="1" s="1"/>
  <c r="J74" i="1"/>
  <c r="J30" i="1"/>
  <c r="J20" i="1"/>
  <c r="J71" i="8"/>
  <c r="G71" i="8"/>
  <c r="G56" i="1"/>
  <c r="J7" i="1"/>
  <c r="J56" i="1" s="1"/>
  <c r="A131" i="1"/>
  <c r="J67" i="2"/>
  <c r="J68" i="2" s="1"/>
  <c r="J80" i="12"/>
  <c r="J81" i="12"/>
  <c r="G81" i="12"/>
  <c r="G80" i="12"/>
  <c r="F81" i="8"/>
  <c r="I81" i="8"/>
  <c r="I20" i="10"/>
  <c r="I21" i="10" s="1"/>
  <c r="L19" i="10"/>
  <c r="L20" i="10"/>
  <c r="L15" i="10"/>
  <c r="M15" i="10" s="1"/>
  <c r="O15" i="10" s="1"/>
  <c r="F65" i="12"/>
  <c r="A93" i="12"/>
  <c r="I83" i="12"/>
  <c r="J77" i="12"/>
  <c r="J72" i="12"/>
  <c r="G72" i="12"/>
  <c r="J65" i="12"/>
  <c r="J66" i="12" s="1"/>
  <c r="G65" i="12"/>
  <c r="A51" i="12"/>
  <c r="A50" i="12"/>
  <c r="A49" i="12"/>
  <c r="J35" i="12"/>
  <c r="J36" i="12"/>
  <c r="G35" i="12"/>
  <c r="G36" i="12" s="1"/>
  <c r="J20" i="12"/>
  <c r="J22" i="12" s="1"/>
  <c r="J24" i="12" s="1"/>
  <c r="J26" i="12" s="1"/>
  <c r="G20" i="12"/>
  <c r="J13" i="12"/>
  <c r="G13" i="12"/>
  <c r="G22" i="12" s="1"/>
  <c r="G24" i="12" s="1"/>
  <c r="G26" i="12" s="1"/>
  <c r="I27" i="11"/>
  <c r="I28" i="11" s="1"/>
  <c r="H27" i="11"/>
  <c r="H28" i="11" s="1"/>
  <c r="E27" i="11"/>
  <c r="E28" i="11"/>
  <c r="D27" i="11"/>
  <c r="D28" i="11"/>
  <c r="C27" i="11"/>
  <c r="C28" i="11" s="1"/>
  <c r="J25" i="11"/>
  <c r="J22" i="11"/>
  <c r="K22" i="11"/>
  <c r="I19" i="11"/>
  <c r="I20" i="11"/>
  <c r="H19" i="11"/>
  <c r="H20" i="11" s="1"/>
  <c r="E19" i="11"/>
  <c r="E20" i="11" s="1"/>
  <c r="D19" i="11"/>
  <c r="C19" i="11"/>
  <c r="J26" i="11"/>
  <c r="J27" i="11"/>
  <c r="J28" i="11" s="1"/>
  <c r="K26" i="11"/>
  <c r="K27" i="11"/>
  <c r="K28" i="11" s="1"/>
  <c r="G27" i="11"/>
  <c r="G28" i="11" s="1"/>
  <c r="F27" i="11"/>
  <c r="F28" i="11" s="1"/>
  <c r="J17" i="11"/>
  <c r="J15" i="11"/>
  <c r="K15" i="11"/>
  <c r="K28" i="10"/>
  <c r="K29" i="10" s="1"/>
  <c r="J28" i="10"/>
  <c r="J29" i="10" s="1"/>
  <c r="F28" i="10"/>
  <c r="F29" i="10"/>
  <c r="E28" i="10"/>
  <c r="E29" i="10"/>
  <c r="D28" i="10"/>
  <c r="D29" i="10" s="1"/>
  <c r="C28" i="10"/>
  <c r="C29" i="10" s="1"/>
  <c r="N28" i="10"/>
  <c r="N29" i="10"/>
  <c r="I28" i="10"/>
  <c r="I29" i="10"/>
  <c r="H28" i="10"/>
  <c r="H29" i="10" s="1"/>
  <c r="G28" i="10"/>
  <c r="G29" i="10" s="1"/>
  <c r="L26" i="10"/>
  <c r="M26" i="10"/>
  <c r="L18" i="10"/>
  <c r="M18" i="10"/>
  <c r="O18" i="10" s="1"/>
  <c r="L16" i="10"/>
  <c r="M16" i="10" s="1"/>
  <c r="O16" i="10" s="1"/>
  <c r="L23" i="10"/>
  <c r="M23" i="10" s="1"/>
  <c r="O23" i="10" s="1"/>
  <c r="K125" i="1"/>
  <c r="K127" i="1" s="1"/>
  <c r="H125" i="1"/>
  <c r="H127" i="1" s="1"/>
  <c r="J12" i="11"/>
  <c r="K12" i="11"/>
  <c r="H20" i="1"/>
  <c r="K20" i="1"/>
  <c r="G81" i="8"/>
  <c r="J81" i="8"/>
  <c r="K74" i="1"/>
  <c r="H74" i="1"/>
  <c r="H30" i="1"/>
  <c r="K30" i="1"/>
  <c r="L13" i="10"/>
  <c r="M13" i="10" s="1"/>
  <c r="O13" i="10" s="1"/>
  <c r="J30" i="8"/>
  <c r="G30" i="8"/>
  <c r="K20" i="10"/>
  <c r="K21" i="10"/>
  <c r="J63" i="2"/>
  <c r="G63" i="2"/>
  <c r="J58" i="2"/>
  <c r="G58" i="2"/>
  <c r="G35" i="2"/>
  <c r="G36" i="2" s="1"/>
  <c r="J35" i="2"/>
  <c r="J36" i="2" s="1"/>
  <c r="J20" i="2"/>
  <c r="G20" i="2"/>
  <c r="G13" i="2"/>
  <c r="J13" i="2"/>
  <c r="C20" i="10"/>
  <c r="C21" i="10" s="1"/>
  <c r="A56" i="8"/>
  <c r="A54" i="8"/>
  <c r="A91" i="2"/>
  <c r="A50" i="2"/>
  <c r="A49" i="2"/>
  <c r="A48" i="2"/>
  <c r="A101" i="1"/>
  <c r="A106" i="1"/>
  <c r="A105" i="1"/>
  <c r="A104" i="1"/>
  <c r="A53" i="1"/>
  <c r="A52" i="1"/>
  <c r="A51" i="1"/>
  <c r="E20" i="10"/>
  <c r="E21" i="10" s="1"/>
  <c r="F20" i="10"/>
  <c r="F21" i="10" s="1"/>
  <c r="D20" i="10"/>
  <c r="H20" i="10"/>
  <c r="H21" i="10"/>
  <c r="G20" i="10"/>
  <c r="G21" i="10"/>
  <c r="K25" i="11"/>
  <c r="L27" i="10"/>
  <c r="M27" i="10" s="1"/>
  <c r="J20" i="10"/>
  <c r="J21" i="10"/>
  <c r="N20" i="10"/>
  <c r="N21" i="10" s="1"/>
  <c r="M19" i="10"/>
  <c r="O19" i="10" s="1"/>
  <c r="F81" i="12"/>
  <c r="F72" i="12"/>
  <c r="D20" i="11"/>
  <c r="J14" i="11"/>
  <c r="O26" i="10"/>
  <c r="F71" i="8"/>
  <c r="I71" i="8"/>
  <c r="F30" i="8"/>
  <c r="I30" i="8"/>
  <c r="F13" i="12"/>
  <c r="F20" i="12"/>
  <c r="I20" i="12"/>
  <c r="I20" i="2"/>
  <c r="F13" i="2"/>
  <c r="I13" i="2"/>
  <c r="I13" i="12"/>
  <c r="I35" i="12"/>
  <c r="I36" i="12" s="1"/>
  <c r="I66" i="12" s="1"/>
  <c r="I67" i="12" s="1"/>
  <c r="K14" i="11"/>
  <c r="I35" i="2"/>
  <c r="I36" i="2" s="1"/>
  <c r="F20" i="2"/>
  <c r="F35" i="12"/>
  <c r="F36" i="12" s="1"/>
  <c r="F66" i="12" s="1"/>
  <c r="I22" i="12"/>
  <c r="I24" i="12" s="1"/>
  <c r="I26" i="12" s="1"/>
  <c r="I72" i="12"/>
  <c r="I77" i="12"/>
  <c r="F35" i="2"/>
  <c r="F36" i="2" s="1"/>
  <c r="I58" i="2"/>
  <c r="I67" i="2" s="1"/>
  <c r="G19" i="11"/>
  <c r="G20" i="11" s="1"/>
  <c r="J18" i="11"/>
  <c r="F19" i="11"/>
  <c r="F20" i="11"/>
  <c r="K17" i="11"/>
  <c r="K19" i="11" s="1"/>
  <c r="K20" i="11" s="1"/>
  <c r="J19" i="11"/>
  <c r="J20" i="11" s="1"/>
  <c r="K18" i="11"/>
  <c r="F68" i="2"/>
  <c r="F58" i="2"/>
  <c r="F67" i="2"/>
  <c r="I41" i="8" l="1"/>
  <c r="I45" i="8" s="1"/>
  <c r="I83" i="8" s="1"/>
  <c r="I87" i="8" s="1"/>
  <c r="G41" i="8"/>
  <c r="G45" i="8" s="1"/>
  <c r="G83" i="8" s="1"/>
  <c r="G87" i="8" s="1"/>
  <c r="J41" i="8"/>
  <c r="J45" i="8" s="1"/>
  <c r="J83" i="8" s="1"/>
  <c r="J87" i="8" s="1"/>
  <c r="F41" i="8"/>
  <c r="F45" i="8" s="1"/>
  <c r="F83" i="8" s="1"/>
  <c r="F87" i="8" s="1"/>
  <c r="M28" i="10"/>
  <c r="M29" i="10" s="1"/>
  <c r="O27" i="10"/>
  <c r="O28" i="10" s="1"/>
  <c r="O29" i="10" s="1"/>
  <c r="G66" i="12"/>
  <c r="G67" i="12" s="1"/>
  <c r="J67" i="12"/>
  <c r="L28" i="10"/>
  <c r="L29" i="10" s="1"/>
  <c r="K75" i="1"/>
  <c r="G75" i="1"/>
  <c r="G128" i="1" s="1"/>
  <c r="L21" i="10"/>
  <c r="F22" i="12"/>
  <c r="F24" i="12" s="1"/>
  <c r="F26" i="12" s="1"/>
  <c r="F67" i="12" s="1"/>
  <c r="G22" i="2"/>
  <c r="G24" i="2" s="1"/>
  <c r="G26" i="2" s="1"/>
  <c r="G37" i="2" s="1"/>
  <c r="J22" i="2"/>
  <c r="J24" i="2" s="1"/>
  <c r="J26" i="2" s="1"/>
  <c r="J37" i="2" s="1"/>
  <c r="I68" i="2"/>
  <c r="I22" i="2"/>
  <c r="I24" i="2" s="1"/>
  <c r="I26" i="2" s="1"/>
  <c r="I37" i="2" s="1"/>
  <c r="I61" i="2" s="1"/>
  <c r="I63" i="2" s="1"/>
  <c r="J31" i="1"/>
  <c r="H31" i="1"/>
  <c r="J75" i="1"/>
  <c r="J128" i="1" s="1"/>
  <c r="J129" i="1" s="1"/>
  <c r="K31" i="1"/>
  <c r="K128" i="1"/>
  <c r="H75" i="1"/>
  <c r="H128" i="1" s="1"/>
  <c r="H129" i="1" s="1"/>
  <c r="O20" i="10"/>
  <c r="O21" i="10" s="1"/>
  <c r="M20" i="10"/>
  <c r="M21" i="10" s="1"/>
  <c r="F22" i="2"/>
  <c r="F24" i="2" s="1"/>
  <c r="F26" i="2" s="1"/>
  <c r="G31" i="1"/>
  <c r="K129" i="1" l="1"/>
  <c r="F37" i="2"/>
  <c r="F63" i="2" s="1"/>
  <c r="F61" i="2" s="1"/>
  <c r="G129" i="1"/>
</calcChain>
</file>

<file path=xl/sharedStrings.xml><?xml version="1.0" encoding="utf-8"?>
<sst xmlns="http://schemas.openxmlformats.org/spreadsheetml/2006/main" count="406" uniqueCount="226">
  <si>
    <t>STATEMENTS  OF  FINANCIAL  POSITION</t>
  </si>
  <si>
    <t>ASIA BIOMASS PUBLIC COMPANY LIMITED AND SUBSIDIARIES</t>
  </si>
  <si>
    <t>Consolidated</t>
  </si>
  <si>
    <t>Separate financial statements</t>
  </si>
  <si>
    <t>Notes</t>
  </si>
  <si>
    <t>(Unit : Baht)</t>
  </si>
  <si>
    <t>Notes to financial statements are an integral part of these financial statements.</t>
  </si>
  <si>
    <t xml:space="preserve">Cash and cash equivalents </t>
  </si>
  <si>
    <t>Advance payment for goods</t>
  </si>
  <si>
    <t>Inventories</t>
  </si>
  <si>
    <t>Total current assets</t>
  </si>
  <si>
    <t>Investments in subsidiaries</t>
  </si>
  <si>
    <t>Right-of-use assets</t>
  </si>
  <si>
    <t>Deferred tax assets</t>
  </si>
  <si>
    <t>Other non-current assets</t>
  </si>
  <si>
    <t>Current portion of long-term liabilities</t>
  </si>
  <si>
    <t>Current portion of leases liabilities</t>
  </si>
  <si>
    <t>Deferred tax liabilities</t>
  </si>
  <si>
    <t>ASSETS</t>
  </si>
  <si>
    <t>Current Assets</t>
  </si>
  <si>
    <t>Non-Current Assets</t>
  </si>
  <si>
    <t>Total non-current assets</t>
  </si>
  <si>
    <t xml:space="preserve"> Total assets</t>
  </si>
  <si>
    <t xml:space="preserve">LIABILITIES AND EQUITY 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</si>
  <si>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</si>
  <si>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</si>
  <si>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</si>
  <si>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</si>
  <si>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</si>
  <si>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Equity</t>
  </si>
  <si>
    <t>Share capital</t>
  </si>
  <si>
    <t>Authorized share capital</t>
  </si>
  <si>
    <t>Premium on ordinary shares</t>
  </si>
  <si>
    <t>Other components of shareholders' equity</t>
  </si>
  <si>
    <t>Non-controlling interests of the subsidiaries</t>
  </si>
  <si>
    <t xml:space="preserve"> Total shareholders' equity</t>
  </si>
  <si>
    <t xml:space="preserve">          Total liabilities and shareholder's equity</t>
  </si>
  <si>
    <t xml:space="preserve">Legal reserve                             </t>
  </si>
  <si>
    <t>Retained earnings (deficits)</t>
  </si>
  <si>
    <t>Appropriated</t>
  </si>
  <si>
    <t>Unappropriated</t>
  </si>
  <si>
    <t>Equity attributable to owners of the Company</t>
  </si>
  <si>
    <t>Others surpluses</t>
  </si>
  <si>
    <t>Revenues</t>
  </si>
  <si>
    <t>Revenue from sale</t>
  </si>
  <si>
    <t>Revenue from rendering service</t>
  </si>
  <si>
    <t>Other income</t>
  </si>
  <si>
    <t>Total revenues</t>
  </si>
  <si>
    <t>Expenses</t>
  </si>
  <si>
    <t>Cost of goods sold</t>
  </si>
  <si>
    <t>Cost of rendering service</t>
  </si>
  <si>
    <t>Cost of distribution</t>
  </si>
  <si>
    <t>Administrative expenses</t>
  </si>
  <si>
    <t>Total expenses</t>
  </si>
  <si>
    <t>Finance cost</t>
  </si>
  <si>
    <t>Other comprehensive income</t>
  </si>
  <si>
    <t xml:space="preserve">Exchange differences from translation </t>
  </si>
  <si>
    <t>Non-controlling interests of the subsidiary</t>
  </si>
  <si>
    <t>Equity holders of the Company</t>
  </si>
  <si>
    <t>Profit on cash flow hedges</t>
  </si>
  <si>
    <t>to profit or loss:</t>
  </si>
  <si>
    <t>Issued and paid-up</t>
  </si>
  <si>
    <t xml:space="preserve">Premium on </t>
  </si>
  <si>
    <t>share capital</t>
  </si>
  <si>
    <t>Parent's Shareholders' Equity</t>
  </si>
  <si>
    <t>legal reserve</t>
  </si>
  <si>
    <t>Retained earnings(deficits)</t>
  </si>
  <si>
    <t xml:space="preserve">Exchange </t>
  </si>
  <si>
    <t xml:space="preserve">differences on </t>
  </si>
  <si>
    <t xml:space="preserve">translation </t>
  </si>
  <si>
    <t>Other comprehensive income (loss)</t>
  </si>
  <si>
    <t>Total</t>
  </si>
  <si>
    <t>Non-controlling</t>
  </si>
  <si>
    <t>interests of</t>
  </si>
  <si>
    <t>the subsidiaries</t>
  </si>
  <si>
    <t xml:space="preserve">Total equity </t>
  </si>
  <si>
    <t xml:space="preserve">holder </t>
  </si>
  <si>
    <t>of the Company</t>
  </si>
  <si>
    <t>Revaluation</t>
  </si>
  <si>
    <t>surplus</t>
  </si>
  <si>
    <t>of land</t>
  </si>
  <si>
    <t xml:space="preserve">Loss on </t>
  </si>
  <si>
    <t xml:space="preserve">cash flow </t>
  </si>
  <si>
    <t xml:space="preserve"> hedges</t>
  </si>
  <si>
    <t>Cash flow from operations Activities</t>
  </si>
  <si>
    <t xml:space="preserve">        Adjustments to reconcile profit (loss) before income tax expenses </t>
  </si>
  <si>
    <t xml:space="preserve">        for cash received (used) from operations </t>
  </si>
  <si>
    <t xml:space="preserve">Depreciation </t>
  </si>
  <si>
    <t>Amortization of intangible assets</t>
  </si>
  <si>
    <t>Interest income</t>
  </si>
  <si>
    <t>Interest expenses</t>
  </si>
  <si>
    <t>Provision for employee benefits</t>
  </si>
  <si>
    <t>Depreciation of right-of-use assets</t>
  </si>
  <si>
    <t>Cash flows from investing activities</t>
  </si>
  <si>
    <t>Acquisition of property, plant and equipment</t>
  </si>
  <si>
    <t>Cash flows from financing activities</t>
  </si>
  <si>
    <t>Payment of short-term loans from financial institutions</t>
  </si>
  <si>
    <t>Actuarial gain (loss) from employee benefit plan</t>
  </si>
  <si>
    <t>(Unit :  Baht)</t>
  </si>
  <si>
    <t xml:space="preserve">     Profit (loss) before income tax expenses</t>
  </si>
  <si>
    <t>5.1, 6</t>
  </si>
  <si>
    <t xml:space="preserve"> and paid-up</t>
  </si>
  <si>
    <t>Issued</t>
  </si>
  <si>
    <t xml:space="preserve"> surpluses</t>
  </si>
  <si>
    <t>Others</t>
  </si>
  <si>
    <t>Operating assets (Increase) decrease</t>
  </si>
  <si>
    <t>Operating liabilities Increase (decrease)</t>
  </si>
  <si>
    <t>Profit from operation before changes in operating assets and liabities</t>
  </si>
  <si>
    <t>Net cash used in investing activities</t>
  </si>
  <si>
    <t>Effects of exchange rates changes on cash and cash equivalents</t>
  </si>
  <si>
    <t>Short-term loans to related parties</t>
  </si>
  <si>
    <t>Trade and other current receivables-related parties</t>
  </si>
  <si>
    <t>Trade and other current receivables-third parties</t>
  </si>
  <si>
    <t>Deposit at bank pledged as collateral</t>
  </si>
  <si>
    <t>Property, plants and equipment</t>
  </si>
  <si>
    <t>Short-term loans from financial institutions</t>
  </si>
  <si>
    <t>Trade and other current payable-related parties</t>
  </si>
  <si>
    <t>Trade and other current payable-third parties</t>
  </si>
  <si>
    <t>Accrued income tax</t>
  </si>
  <si>
    <t>Long-term loans form financial institutions</t>
  </si>
  <si>
    <t>Obligation under lease agreements</t>
  </si>
  <si>
    <t>Non-current obligation employee benefits</t>
  </si>
  <si>
    <t>Profit (loss) before finance costs and expenses (income) tax expenses</t>
  </si>
  <si>
    <t>Profit (loss) before expenses (income) tax expenses</t>
  </si>
  <si>
    <t>Items must be classifield into profit or loss in the future</t>
  </si>
  <si>
    <t>profit or loss in the future</t>
  </si>
  <si>
    <t xml:space="preserve">Income tax relating to items must be classifield into </t>
  </si>
  <si>
    <t>in the future - net of tax</t>
  </si>
  <si>
    <t xml:space="preserve">Total items must be classifield into profit or loss </t>
  </si>
  <si>
    <t>Other comprehensive incom for period net of tax</t>
  </si>
  <si>
    <t>Profit (loss) attributable to:</t>
  </si>
  <si>
    <t>Total comprehensive income (loss) attributable to:</t>
  </si>
  <si>
    <t>Basic earnings (loss) per share</t>
  </si>
  <si>
    <t>Loss on diminution in the value of inventories (reversal)</t>
  </si>
  <si>
    <t>Cash paid for income tax</t>
  </si>
  <si>
    <t>Cash received from interest income</t>
  </si>
  <si>
    <t>Cash paid for interest expenses</t>
  </si>
  <si>
    <t>Cash received from short-term loans from financial institutions</t>
  </si>
  <si>
    <t>Repayment of long-term loans</t>
  </si>
  <si>
    <t>Repayment of  under lease liabilities</t>
  </si>
  <si>
    <t>2022</t>
  </si>
  <si>
    <t>Unrealized gains (loss)on exchange rate</t>
  </si>
  <si>
    <t xml:space="preserve">Effect of exchange  differences on translation </t>
  </si>
  <si>
    <t xml:space="preserve">Deposit at bank pledged as collateral increase </t>
  </si>
  <si>
    <t>Net  Increased (decreased) in cash and cash equivalents</t>
  </si>
  <si>
    <t>Expenses (Income) tax</t>
  </si>
  <si>
    <t xml:space="preserve">Items that will not be reclassified subsequently </t>
  </si>
  <si>
    <t>Gain on revaluation of land</t>
  </si>
  <si>
    <t>Income tax relating to items that will not be</t>
  </si>
  <si>
    <t>reclassified subsequently to profit or loss</t>
  </si>
  <si>
    <t>Total items that will not be reclassified subsequently</t>
  </si>
  <si>
    <t>to loss - net of tax</t>
  </si>
  <si>
    <t>Derivatives assets</t>
  </si>
  <si>
    <t xml:space="preserve">   Issued and paid-up share capital</t>
  </si>
  <si>
    <t xml:space="preserve">      400,000,000 ordinary shares of Baht 0.50 each </t>
  </si>
  <si>
    <t>Investments in associates</t>
  </si>
  <si>
    <t>Income tax relating to items not must be classifield</t>
  </si>
  <si>
    <t xml:space="preserve"> into profit or loss in the future</t>
  </si>
  <si>
    <t xml:space="preserve">      450,000,000 ordinary shares of Baht 0.50 each </t>
  </si>
  <si>
    <t>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</si>
  <si>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</si>
  <si>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</si>
  <si>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</si>
  <si>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2023</t>
  </si>
  <si>
    <t>5.1, 9</t>
  </si>
  <si>
    <t>Unaudited</t>
  </si>
  <si>
    <t>Balance as at January 1, 2023</t>
  </si>
  <si>
    <t>Balance as at January 1, 2022</t>
  </si>
  <si>
    <t>Loss</t>
  </si>
  <si>
    <t>December 31, 2022</t>
  </si>
  <si>
    <t>Audited</t>
  </si>
  <si>
    <t>Profit (loss) for the period</t>
  </si>
  <si>
    <t>Total comprehensive income (loss) for the period</t>
  </si>
  <si>
    <t>Change in shareholders'equity for the period</t>
  </si>
  <si>
    <t>Comprehensive income (loss) for the period</t>
  </si>
  <si>
    <t>Cash received from sales of non-current assets held for sale</t>
  </si>
  <si>
    <t>Cash and cash equivalent at the beginning of the period</t>
  </si>
  <si>
    <t>Cash and cash equivalent at the ended of the period</t>
  </si>
  <si>
    <t>Payment of right offering</t>
  </si>
  <si>
    <t>Share of profit of associates</t>
  </si>
  <si>
    <t>Other comprehensive income for the period - net of tax</t>
  </si>
  <si>
    <t>Comprehensive profit (loss) for the period - net of tax</t>
  </si>
  <si>
    <t>Expenses for the capital increase of ordinary shares</t>
  </si>
  <si>
    <t>Cash received generated from operating</t>
  </si>
  <si>
    <t>Profit</t>
  </si>
  <si>
    <t>June 30, 2023</t>
  </si>
  <si>
    <t>Cash received from long-term loans</t>
  </si>
  <si>
    <t>Other current financial assets</t>
  </si>
  <si>
    <t>Capital increase due to convert warrants</t>
  </si>
  <si>
    <t>Proceeds from exercise of warrants</t>
  </si>
  <si>
    <t>Intangible assets</t>
  </si>
  <si>
    <t xml:space="preserve">      400,011,700 ordinary shares of Baht 0.50 each </t>
  </si>
  <si>
    <t>STATEMENTS  OF  COMPREHENSIVE  INCOME (UNAUDITED)</t>
  </si>
  <si>
    <t>CONSOLIDATED STATEMENTS OF CHANGES IN EQUITY (UNAUDITED)</t>
  </si>
  <si>
    <t>SEPARATE STATEMENTS OF CHANGES IN EQUITY (UNAUDITED)</t>
  </si>
  <si>
    <t>STATEMENTS OF CASH FLOWS (UNAUDITED)</t>
  </si>
  <si>
    <t>Net cash from (used in) operating activities</t>
  </si>
  <si>
    <t xml:space="preserve"> AS AT SEPTEMBER 30, 2023</t>
  </si>
  <si>
    <t>September 30, 2023</t>
  </si>
  <si>
    <t>FOR THE THREE-MONTH PERIOD ENDED  SEPTEMBER 30, 2023</t>
  </si>
  <si>
    <t>FOR THE NINE-MONTH PERIOD ENDED SEPTEMBER 30, 2023</t>
  </si>
  <si>
    <t>Balance as at September 30, 2023</t>
  </si>
  <si>
    <t>Balance as at September 30, 2022</t>
  </si>
  <si>
    <t xml:space="preserve"> FOR THE NINE-MONTH PERIOD ENDED  SEPTEMBER 30, 2023</t>
  </si>
  <si>
    <t>FOR THE NINE-MONTH PERIOD ENDED  SEPTEMBER 30, 2023</t>
  </si>
  <si>
    <t>Profit (loss) on cash flow hedges</t>
  </si>
  <si>
    <t>Derivatives liabilities</t>
  </si>
  <si>
    <t>Allowance for expected credit loss - Advance payment for goods (reversal)</t>
  </si>
  <si>
    <t>Allowance for expected credit loss - Trade receivables (reversal)</t>
  </si>
  <si>
    <t>Allowance for impairment loss - Investment in subsidiaries (reversal)</t>
  </si>
  <si>
    <t>Loss from debt restructuring</t>
  </si>
  <si>
    <t>Loss from written off non-refundable witholding tax</t>
  </si>
  <si>
    <t>(Gain) loss on disposal and written off of equipments</t>
  </si>
  <si>
    <t>(Gain) loss on sales of non-current assets classified as held for sale</t>
  </si>
  <si>
    <t>(Gain) loss on disposal and written off of right-of-use assets</t>
  </si>
  <si>
    <t>Cash received from sale of intangible assets</t>
  </si>
  <si>
    <t>Cash received from sale of equipments</t>
  </si>
  <si>
    <t>Acquisition of Intangible assets</t>
  </si>
  <si>
    <t>Cash paid for investment in subsidiaries</t>
  </si>
  <si>
    <t>(Unaudited)</t>
  </si>
  <si>
    <t>(Audited)</t>
  </si>
  <si>
    <t>Other comprehensive incom (loss) for period - net of tax</t>
  </si>
  <si>
    <r>
      <t>Cash received  from Short-term loans to</t>
    </r>
    <r>
      <rPr>
        <sz val="14"/>
        <color indexed="8"/>
        <rFont val="Browallia New"/>
        <family val="2"/>
      </rPr>
      <t xml:space="preserve"> related parties </t>
    </r>
  </si>
  <si>
    <r>
      <t xml:space="preserve">Cash paid  from Short-term loans to </t>
    </r>
    <r>
      <rPr>
        <sz val="14"/>
        <color indexed="8"/>
        <rFont val="Browallia New"/>
        <family val="2"/>
      </rPr>
      <t>related parties</t>
    </r>
  </si>
  <si>
    <t>Net cash from (used in) financing activities</t>
  </si>
  <si>
    <t>Profit before finance costs and expenses (income)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</si>
</sst>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-     &quot;"/>
    <numFmt numFmtId="192" formatCode="#,##0;\(#,##0\);&quot;-     &quot;"/>
    <numFmt numFmtId="193" formatCode="#,##0\ ;\(#,##0\);&quot;    -    &quot;"/>
    <numFmt numFmtId="194" formatCode="#,##0.00\ ;\(#,##0.00\)"/>
    <numFmt numFmtId="195" formatCode="#,##0.00;\(#,##0.00\)"/>
    <numFmt numFmtId="196" formatCode="#,##0.00\ ;\(#,##0.00\);&quot;    -    &quot;"/>
  </numFmts>
  <fonts count="20" x14ac:knownFonts="1">
    <font>
      <sz val="12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Cord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i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2"/>
      <color theme="1"/>
      <name val="Tahoma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b/>
      <i/>
      <sz val="14"/>
      <color theme="1"/>
      <name val="Browallia New"/>
      <family val="2"/>
    </font>
    <font>
      <sz val="12"/>
      <color theme="1"/>
      <name val="Browallia New"/>
      <family val="2"/>
    </font>
    <font>
      <u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8" fontId="10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2" fillId="0" borderId="0"/>
  </cellStyleXfs>
  <cellXfs count="162">
    <xf numFmtId="0" fontId="0" fillId="0" borderId="0" xfId="0"/>
    <xf numFmtId="190" fontId="12" fillId="0" borderId="0" xfId="0" applyNumberFormat="1" applyFont="1"/>
    <xf numFmtId="190" fontId="12" fillId="0" borderId="0" xfId="1" applyNumberFormat="1" applyFont="1" applyFill="1"/>
    <xf numFmtId="190" fontId="12" fillId="0" borderId="0" xfId="1" applyNumberFormat="1" applyFont="1"/>
    <xf numFmtId="190" fontId="12" fillId="0" borderId="1" xfId="0" applyNumberFormat="1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/>
    <xf numFmtId="0" fontId="13" fillId="0" borderId="1" xfId="0" applyFont="1" applyBorder="1" applyAlignment="1">
      <alignment horizontal="center"/>
    </xf>
    <xf numFmtId="49" fontId="13" fillId="0" borderId="1" xfId="5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43" fontId="5" fillId="0" borderId="0" xfId="4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93" fontId="12" fillId="0" borderId="0" xfId="1" applyNumberFormat="1" applyFont="1" applyFill="1" applyAlignment="1"/>
    <xf numFmtId="0" fontId="12" fillId="0" borderId="0" xfId="6" applyFont="1"/>
    <xf numFmtId="193" fontId="12" fillId="0" borderId="0" xfId="1" applyNumberFormat="1" applyFont="1" applyFill="1" applyBorder="1" applyAlignment="1"/>
    <xf numFmtId="193" fontId="13" fillId="0" borderId="0" xfId="1" applyNumberFormat="1" applyFont="1" applyFill="1" applyBorder="1"/>
    <xf numFmtId="193" fontId="12" fillId="0" borderId="3" xfId="1" applyNumberFormat="1" applyFont="1" applyFill="1" applyBorder="1"/>
    <xf numFmtId="193" fontId="12" fillId="0" borderId="0" xfId="1" applyNumberFormat="1" applyFont="1" applyFill="1" applyBorder="1"/>
    <xf numFmtId="193" fontId="12" fillId="0" borderId="0" xfId="0" applyNumberFormat="1" applyFont="1"/>
    <xf numFmtId="190" fontId="12" fillId="0" borderId="0" xfId="1" applyNumberFormat="1" applyFont="1" applyFill="1" applyBorder="1"/>
    <xf numFmtId="193" fontId="13" fillId="0" borderId="0" xfId="0" applyNumberFormat="1" applyFont="1"/>
    <xf numFmtId="193" fontId="12" fillId="0" borderId="4" xfId="0" applyNumberFormat="1" applyFont="1" applyBorder="1"/>
    <xf numFmtId="0" fontId="12" fillId="0" borderId="0" xfId="0" applyFont="1" applyAlignment="1">
      <alignment horizontal="left"/>
    </xf>
    <xf numFmtId="0" fontId="13" fillId="0" borderId="1" xfId="0" applyFont="1" applyBorder="1"/>
    <xf numFmtId="189" fontId="12" fillId="0" borderId="0" xfId="0" applyNumberFormat="1" applyFont="1"/>
    <xf numFmtId="189" fontId="12" fillId="0" borderId="0" xfId="0" applyNumberFormat="1" applyFont="1" applyAlignment="1">
      <alignment horizontal="center"/>
    </xf>
    <xf numFmtId="193" fontId="12" fillId="0" borderId="3" xfId="0" applyNumberFormat="1" applyFont="1" applyBorder="1" applyAlignment="1">
      <alignment horizontal="right"/>
    </xf>
    <xf numFmtId="193" fontId="12" fillId="0" borderId="0" xfId="0" applyNumberFormat="1" applyFont="1" applyAlignment="1">
      <alignment horizontal="right"/>
    </xf>
    <xf numFmtId="193" fontId="13" fillId="0" borderId="0" xfId="0" applyNumberFormat="1" applyFont="1" applyAlignment="1">
      <alignment horizontal="right"/>
    </xf>
    <xf numFmtId="0" fontId="12" fillId="0" borderId="0" xfId="9" applyFont="1" applyAlignment="1">
      <alignment vertical="center"/>
    </xf>
    <xf numFmtId="0" fontId="14" fillId="0" borderId="0" xfId="0" applyFont="1" applyAlignment="1">
      <alignment horizontal="center"/>
    </xf>
    <xf numFmtId="190" fontId="12" fillId="0" borderId="5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190" fontId="12" fillId="0" borderId="2" xfId="0" applyNumberFormat="1" applyFont="1" applyBorder="1"/>
    <xf numFmtId="190" fontId="12" fillId="0" borderId="1" xfId="1" applyNumberFormat="1" applyFont="1" applyFill="1" applyBorder="1"/>
    <xf numFmtId="190" fontId="12" fillId="0" borderId="3" xfId="0" applyNumberFormat="1" applyFont="1" applyBorder="1"/>
    <xf numFmtId="190" fontId="12" fillId="0" borderId="4" xfId="0" applyNumberFormat="1" applyFont="1" applyBorder="1"/>
    <xf numFmtId="193" fontId="15" fillId="0" borderId="0" xfId="0" applyNumberFormat="1" applyFont="1"/>
    <xf numFmtId="193" fontId="16" fillId="0" borderId="0" xfId="0" applyNumberFormat="1" applyFont="1"/>
    <xf numFmtId="0" fontId="5" fillId="0" borderId="0" xfId="0" applyFont="1"/>
    <xf numFmtId="0" fontId="14" fillId="0" borderId="0" xfId="0" applyFont="1"/>
    <xf numFmtId="49" fontId="13" fillId="0" borderId="0" xfId="5" quotePrefix="1" applyNumberFormat="1" applyFont="1" applyFill="1" applyBorder="1" applyAlignment="1">
      <alignment horizontal="center"/>
    </xf>
    <xf numFmtId="193" fontId="12" fillId="0" borderId="3" xfId="9" applyNumberFormat="1" applyFont="1" applyBorder="1" applyAlignment="1">
      <alignment horizontal="right" vertical="center"/>
    </xf>
    <xf numFmtId="193" fontId="12" fillId="0" borderId="0" xfId="9" applyNumberFormat="1" applyFont="1" applyAlignment="1">
      <alignment horizontal="right" vertical="center"/>
    </xf>
    <xf numFmtId="0" fontId="13" fillId="0" borderId="0" xfId="9" applyFont="1" applyAlignment="1">
      <alignment vertical="center"/>
    </xf>
    <xf numFmtId="193" fontId="13" fillId="0" borderId="0" xfId="9" applyNumberFormat="1" applyFont="1" applyAlignment="1">
      <alignment horizontal="right" vertical="center"/>
    </xf>
    <xf numFmtId="193" fontId="12" fillId="0" borderId="1" xfId="0" applyNumberFormat="1" applyFont="1" applyBorder="1"/>
    <xf numFmtId="190" fontId="12" fillId="0" borderId="3" xfId="1" applyNumberFormat="1" applyFont="1" applyFill="1" applyBorder="1"/>
    <xf numFmtId="193" fontId="12" fillId="0" borderId="2" xfId="0" applyNumberFormat="1" applyFont="1" applyBorder="1"/>
    <xf numFmtId="190" fontId="12" fillId="0" borderId="0" xfId="1" applyNumberFormat="1" applyFont="1" applyFill="1" applyAlignment="1">
      <alignment horizontal="right" vertical="center"/>
    </xf>
    <xf numFmtId="193" fontId="12" fillId="0" borderId="1" xfId="9" applyNumberFormat="1" applyFont="1" applyBorder="1" applyAlignment="1">
      <alignment horizontal="right" vertical="center"/>
    </xf>
    <xf numFmtId="195" fontId="13" fillId="0" borderId="0" xfId="0" applyNumberFormat="1" applyFont="1" applyAlignment="1">
      <alignment horizontal="right"/>
    </xf>
    <xf numFmtId="190" fontId="12" fillId="0" borderId="1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Border="1" applyAlignment="1">
      <alignment horizontal="right" vertical="center"/>
    </xf>
    <xf numFmtId="193" fontId="12" fillId="0" borderId="6" xfId="9" applyNumberFormat="1" applyFont="1" applyBorder="1" applyAlignment="1">
      <alignment horizontal="right" vertical="center"/>
    </xf>
    <xf numFmtId="193" fontId="12" fillId="0" borderId="0" xfId="0" applyNumberFormat="1" applyFont="1" applyAlignment="1">
      <alignment horizontal="left"/>
    </xf>
    <xf numFmtId="196" fontId="12" fillId="0" borderId="0" xfId="9" applyNumberFormat="1" applyFont="1" applyAlignment="1">
      <alignment horizontal="right" vertical="center"/>
    </xf>
    <xf numFmtId="194" fontId="12" fillId="0" borderId="0" xfId="9" applyNumberFormat="1" applyFont="1" applyAlignment="1">
      <alignment horizontal="right" vertical="center"/>
    </xf>
    <xf numFmtId="194" fontId="12" fillId="0" borderId="0" xfId="9" applyNumberFormat="1" applyFont="1" applyAlignment="1">
      <alignment horizontal="right"/>
    </xf>
    <xf numFmtId="188" fontId="12" fillId="0" borderId="0" xfId="1" applyFont="1" applyFill="1"/>
    <xf numFmtId="195" fontId="12" fillId="0" borderId="0" xfId="0" applyNumberFormat="1" applyFont="1" applyAlignment="1">
      <alignment horizontal="right"/>
    </xf>
    <xf numFmtId="3" fontId="12" fillId="0" borderId="0" xfId="0" applyNumberFormat="1" applyFont="1"/>
    <xf numFmtId="190" fontId="6" fillId="0" borderId="0" xfId="1" applyNumberFormat="1" applyFont="1" applyFill="1"/>
    <xf numFmtId="190" fontId="12" fillId="0" borderId="6" xfId="1" applyNumberFormat="1" applyFont="1" applyFill="1" applyBorder="1"/>
    <xf numFmtId="49" fontId="13" fillId="0" borderId="2" xfId="5" quotePrefix="1" applyNumberFormat="1" applyFont="1" applyFill="1" applyBorder="1" applyAlignment="1">
      <alignment horizontal="center"/>
    </xf>
    <xf numFmtId="0" fontId="6" fillId="0" borderId="0" xfId="6" applyFont="1"/>
    <xf numFmtId="0" fontId="12" fillId="0" borderId="0" xfId="6" applyFont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6" applyFont="1" applyBorder="1"/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190" fontId="5" fillId="0" borderId="0" xfId="2" applyNumberFormat="1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95" fontId="5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90" fontId="5" fillId="0" borderId="1" xfId="0" applyNumberFormat="1" applyFont="1" applyBorder="1" applyAlignment="1">
      <alignment horizontal="center"/>
    </xf>
    <xf numFmtId="190" fontId="5" fillId="0" borderId="1" xfId="2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1" fontId="5" fillId="0" borderId="0" xfId="0" applyNumberFormat="1" applyFont="1" applyAlignment="1">
      <alignment horizontal="right"/>
    </xf>
    <xf numFmtId="190" fontId="6" fillId="0" borderId="0" xfId="0" applyNumberFormat="1" applyFont="1" applyAlignment="1">
      <alignment horizontal="right"/>
    </xf>
    <xf numFmtId="190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indent="1"/>
    </xf>
    <xf numFmtId="190" fontId="6" fillId="0" borderId="1" xfId="0" applyNumberFormat="1" applyFont="1" applyBorder="1" applyAlignment="1">
      <alignment horizontal="right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/>
    <xf numFmtId="190" fontId="6" fillId="0" borderId="3" xfId="2" applyNumberFormat="1" applyFont="1" applyFill="1" applyBorder="1" applyAlignment="1">
      <alignment horizontal="right"/>
    </xf>
    <xf numFmtId="190" fontId="5" fillId="0" borderId="0" xfId="1" applyNumberFormat="1" applyFont="1" applyFill="1" applyAlignment="1"/>
    <xf numFmtId="190" fontId="6" fillId="0" borderId="6" xfId="2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43" fontId="12" fillId="0" borderId="0" xfId="0" applyNumberFormat="1" applyFont="1"/>
    <xf numFmtId="190" fontId="6" fillId="0" borderId="0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92" fontId="12" fillId="0" borderId="0" xfId="0" applyNumberFormat="1" applyFont="1" applyAlignment="1">
      <alignment horizontal="right"/>
    </xf>
    <xf numFmtId="190" fontId="12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188" fontId="12" fillId="0" borderId="0" xfId="1" applyFont="1" applyFill="1" applyAlignment="1"/>
    <xf numFmtId="0" fontId="8" fillId="0" borderId="0" xfId="6" applyFont="1" applyAlignment="1">
      <alignment horizontal="left"/>
    </xf>
    <xf numFmtId="0" fontId="8" fillId="0" borderId="0" xfId="6" applyFont="1"/>
    <xf numFmtId="0" fontId="9" fillId="0" borderId="0" xfId="6" applyFont="1" applyAlignment="1">
      <alignment horizontal="right"/>
    </xf>
    <xf numFmtId="0" fontId="8" fillId="0" borderId="0" xfId="6" applyFont="1" applyAlignment="1">
      <alignment horizontal="left" vertical="center" textRotation="180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5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90" fontId="5" fillId="0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90" fontId="12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92" fontId="5" fillId="0" borderId="0" xfId="0" applyNumberFormat="1" applyFont="1" applyAlignment="1">
      <alignment horizontal="right"/>
    </xf>
    <xf numFmtId="192" fontId="5" fillId="0" borderId="0" xfId="1" applyNumberFormat="1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190" fontId="6" fillId="0" borderId="1" xfId="1" applyNumberFormat="1" applyFont="1" applyFill="1" applyBorder="1" applyAlignment="1">
      <alignment horizontal="right"/>
    </xf>
    <xf numFmtId="192" fontId="12" fillId="0" borderId="1" xfId="1" applyNumberFormat="1" applyFont="1" applyFill="1" applyBorder="1" applyAlignment="1">
      <alignment horizontal="right"/>
    </xf>
    <xf numFmtId="190" fontId="12" fillId="0" borderId="6" xfId="1" applyNumberFormat="1" applyFont="1" applyFill="1" applyBorder="1" applyAlignment="1">
      <alignment horizontal="right"/>
    </xf>
    <xf numFmtId="191" fontId="6" fillId="0" borderId="0" xfId="0" applyNumberFormat="1" applyFont="1" applyAlignment="1">
      <alignment horizontal="right"/>
    </xf>
    <xf numFmtId="191" fontId="12" fillId="0" borderId="0" xfId="0" applyNumberFormat="1" applyFont="1" applyAlignment="1">
      <alignment horizontal="right"/>
    </xf>
    <xf numFmtId="190" fontId="12" fillId="0" borderId="3" xfId="1" applyNumberFormat="1" applyFont="1" applyBorder="1" applyAlignment="1">
      <alignment horizontal="right"/>
    </xf>
    <xf numFmtId="190" fontId="12" fillId="0" borderId="3" xfId="1" applyNumberFormat="1" applyFont="1" applyFill="1" applyBorder="1" applyAlignment="1">
      <alignment horizontal="right"/>
    </xf>
    <xf numFmtId="190" fontId="6" fillId="0" borderId="6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 textRotation="180"/>
    </xf>
    <xf numFmtId="0" fontId="17" fillId="0" borderId="0" xfId="0" applyFont="1"/>
    <xf numFmtId="0" fontId="12" fillId="0" borderId="2" xfId="0" applyFont="1" applyBorder="1"/>
    <xf numFmtId="190" fontId="12" fillId="0" borderId="2" xfId="1" applyNumberFormat="1" applyFont="1" applyFill="1" applyBorder="1"/>
    <xf numFmtId="190" fontId="13" fillId="0" borderId="3" xfId="1" applyNumberFormat="1" applyFont="1" applyFill="1" applyBorder="1"/>
    <xf numFmtId="190" fontId="13" fillId="0" borderId="0" xfId="1" applyNumberFormat="1" applyFont="1" applyFill="1" applyBorder="1"/>
    <xf numFmtId="187" fontId="13" fillId="0" borderId="0" xfId="0" applyNumberFormat="1" applyFont="1"/>
    <xf numFmtId="187" fontId="13" fillId="0" borderId="0" xfId="0" applyNumberFormat="1" applyFont="1" applyAlignment="1">
      <alignment horizontal="right"/>
    </xf>
    <xf numFmtId="188" fontId="14" fillId="0" borderId="0" xfId="1" applyFont="1" applyFill="1" applyBorder="1" applyAlignment="1">
      <alignment horizontal="center"/>
    </xf>
    <xf numFmtId="190" fontId="13" fillId="0" borderId="6" xfId="0" applyNumberFormat="1" applyFont="1" applyBorder="1"/>
    <xf numFmtId="190" fontId="13" fillId="0" borderId="0" xfId="0" applyNumberFormat="1" applyFont="1"/>
    <xf numFmtId="0" fontId="18" fillId="0" borderId="0" xfId="0" applyFont="1"/>
    <xf numFmtId="0" fontId="19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195" fontId="13" fillId="0" borderId="3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95" fontId="13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10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5" xfId="7" xr:uid="{00000000-0005-0000-0000-000007000000}"/>
    <cellStyle name="ปกติ 2" xfId="8" xr:uid="{00000000-0005-0000-0000-000008000000}"/>
    <cellStyle name="ปกติ_USC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132"/>
  <sheetViews>
    <sheetView topLeftCell="A47" zoomScale="84" zoomScaleNormal="84" zoomScaleSheetLayoutView="90" workbookViewId="0">
      <selection activeCell="B73" sqref="B73"/>
    </sheetView>
  </sheetViews>
  <sheetFormatPr defaultColWidth="11" defaultRowHeight="20.25" x14ac:dyDescent="0.4"/>
  <cols>
    <col min="1" max="4" width="1.88671875" style="7" customWidth="1"/>
    <col min="5" max="5" width="32.109375" style="7" customWidth="1"/>
    <col min="6" max="6" width="7.44140625" style="7" customWidth="1"/>
    <col min="7" max="7" width="15.6640625" style="7" bestFit="1" customWidth="1"/>
    <col min="8" max="8" width="14.88671875" style="7" customWidth="1"/>
    <col min="9" max="9" width="2.5546875" style="7" customWidth="1"/>
    <col min="10" max="10" width="15.6640625" style="7" bestFit="1" customWidth="1"/>
    <col min="11" max="11" width="14.88671875" style="7" customWidth="1"/>
    <col min="12" max="12" width="8.21875" style="7" bestFit="1" customWidth="1"/>
    <col min="13" max="13" width="7.109375" style="7" bestFit="1" customWidth="1"/>
    <col min="14" max="29" width="4.33203125" style="7" customWidth="1"/>
    <col min="30" max="16384" width="11" style="7"/>
  </cols>
  <sheetData>
    <row r="2" spans="1:29" s="6" customFormat="1" ht="21" x14ac:dyDescent="0.4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s="6" customFormat="1" ht="21" x14ac:dyDescent="0.4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s="6" customFormat="1" ht="21" x14ac:dyDescent="0.45">
      <c r="A4" s="5" t="s">
        <v>197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s="6" customFormat="1" ht="21" x14ac:dyDescent="0.45">
      <c r="B5" s="5"/>
      <c r="C5" s="5"/>
      <c r="D5" s="5"/>
      <c r="E5" s="5"/>
      <c r="F5" s="7"/>
      <c r="G5" s="7"/>
      <c r="H5" s="7"/>
      <c r="I5" s="7"/>
      <c r="J5" s="5"/>
      <c r="K5" s="8" t="s">
        <v>5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6" customFormat="1" ht="21" x14ac:dyDescent="0.45">
      <c r="A6" s="9"/>
      <c r="B6" s="9"/>
      <c r="C6" s="9"/>
      <c r="D6" s="9"/>
      <c r="E6" s="9"/>
      <c r="F6" s="10"/>
      <c r="G6" s="152" t="s">
        <v>2</v>
      </c>
      <c r="H6" s="152"/>
      <c r="I6" s="10"/>
      <c r="J6" s="153" t="s">
        <v>3</v>
      </c>
      <c r="K6" s="153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21" x14ac:dyDescent="0.45">
      <c r="A7" s="12"/>
      <c r="B7" s="12"/>
      <c r="C7" s="12"/>
      <c r="D7" s="12"/>
      <c r="E7" s="12"/>
      <c r="F7" s="13" t="s">
        <v>4</v>
      </c>
      <c r="G7" s="14" t="s">
        <v>198</v>
      </c>
      <c r="H7" s="14" t="s">
        <v>169</v>
      </c>
      <c r="I7" s="14"/>
      <c r="J7" s="14" t="str">
        <f>G7</f>
        <v>September 30, 2023</v>
      </c>
      <c r="K7" s="14" t="s">
        <v>169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21" x14ac:dyDescent="0.45">
      <c r="A8" s="5"/>
      <c r="F8" s="15"/>
      <c r="G8" s="16" t="s">
        <v>219</v>
      </c>
      <c r="H8" s="17" t="s">
        <v>220</v>
      </c>
      <c r="I8" s="17"/>
      <c r="J8" s="16" t="s">
        <v>219</v>
      </c>
      <c r="K8" s="17" t="s">
        <v>220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21" x14ac:dyDescent="0.45">
      <c r="A9" s="5"/>
      <c r="F9" s="15"/>
      <c r="G9" s="16"/>
      <c r="H9" s="17"/>
      <c r="I9" s="17"/>
      <c r="J9" s="16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ht="21" x14ac:dyDescent="0.45">
      <c r="A10" s="151" t="s">
        <v>18</v>
      </c>
      <c r="B10" s="151"/>
      <c r="C10" s="151"/>
      <c r="D10" s="151"/>
      <c r="E10" s="151"/>
      <c r="F10" s="15"/>
      <c r="G10" s="18"/>
      <c r="H10" s="18"/>
      <c r="I10" s="18"/>
      <c r="J10" s="19"/>
      <c r="K10" s="18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x14ac:dyDescent="0.4">
      <c r="A11" s="7" t="s">
        <v>19</v>
      </c>
      <c r="F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x14ac:dyDescent="0.4">
      <c r="B12" s="21" t="s">
        <v>7</v>
      </c>
      <c r="F12" s="15"/>
      <c r="G12" s="20">
        <v>30751846</v>
      </c>
      <c r="H12" s="20">
        <v>30450956</v>
      </c>
      <c r="I12" s="22"/>
      <c r="J12" s="20">
        <v>8591875</v>
      </c>
      <c r="K12" s="20">
        <v>4687972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4">
      <c r="B13" s="21" t="s">
        <v>111</v>
      </c>
      <c r="F13" s="15" t="s">
        <v>100</v>
      </c>
      <c r="G13" s="20">
        <v>10086059</v>
      </c>
      <c r="H13" s="20">
        <v>6242363</v>
      </c>
      <c r="I13" s="22"/>
      <c r="J13" s="20">
        <v>39518988</v>
      </c>
      <c r="K13" s="20">
        <v>19333331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4">
      <c r="B14" s="21" t="s">
        <v>112</v>
      </c>
      <c r="F14" s="15">
        <v>7</v>
      </c>
      <c r="G14" s="20">
        <v>264400750</v>
      </c>
      <c r="H14" s="20">
        <v>375673042</v>
      </c>
      <c r="I14" s="22"/>
      <c r="J14" s="20">
        <v>152552805</v>
      </c>
      <c r="K14" s="20">
        <v>325943467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4">
      <c r="B15" s="21" t="s">
        <v>110</v>
      </c>
      <c r="F15" s="15">
        <v>5.0999999999999996</v>
      </c>
      <c r="G15" s="20">
        <v>17550000</v>
      </c>
      <c r="H15" s="20">
        <v>11250000</v>
      </c>
      <c r="I15" s="22"/>
      <c r="J15" s="20">
        <v>77300000</v>
      </c>
      <c r="K15" s="2">
        <v>0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x14ac:dyDescent="0.4">
      <c r="B16" s="21" t="s">
        <v>9</v>
      </c>
      <c r="F16" s="15">
        <v>8</v>
      </c>
      <c r="G16" s="20">
        <v>305798806</v>
      </c>
      <c r="H16" s="22">
        <v>291766027</v>
      </c>
      <c r="I16" s="22"/>
      <c r="J16" s="20">
        <v>43550947</v>
      </c>
      <c r="K16" s="20">
        <v>57697294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21" x14ac:dyDescent="0.45">
      <c r="B17" s="21" t="s">
        <v>8</v>
      </c>
      <c r="F17" s="15" t="s">
        <v>164</v>
      </c>
      <c r="G17" s="20">
        <v>23872295</v>
      </c>
      <c r="H17" s="20">
        <v>15288659</v>
      </c>
      <c r="I17" s="22"/>
      <c r="J17" s="20">
        <v>16553973</v>
      </c>
      <c r="K17" s="20">
        <v>13480705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</row>
    <row r="18" spans="1:29" x14ac:dyDescent="0.4">
      <c r="B18" s="21" t="s">
        <v>187</v>
      </c>
      <c r="F18" s="15"/>
      <c r="G18" s="20">
        <v>40000</v>
      </c>
      <c r="H18" s="20">
        <v>40000</v>
      </c>
      <c r="I18" s="22"/>
      <c r="J18" s="20">
        <v>20000</v>
      </c>
      <c r="K18" s="20">
        <v>20000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ht="21" x14ac:dyDescent="0.45">
      <c r="B19" s="21" t="s">
        <v>152</v>
      </c>
      <c r="F19" s="15">
        <v>15</v>
      </c>
      <c r="G19" s="20">
        <v>0</v>
      </c>
      <c r="H19" s="20">
        <v>2269756</v>
      </c>
      <c r="I19" s="22"/>
      <c r="J19" s="20">
        <v>0</v>
      </c>
      <c r="K19" s="20">
        <v>2730970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</row>
    <row r="20" spans="1:29" x14ac:dyDescent="0.4">
      <c r="C20" s="21" t="s">
        <v>10</v>
      </c>
      <c r="G20" s="24">
        <f>SUM(G12:G19)</f>
        <v>652499756</v>
      </c>
      <c r="H20" s="24">
        <f>SUM(H12:H19)</f>
        <v>732980803</v>
      </c>
      <c r="I20" s="25"/>
      <c r="J20" s="24">
        <f>SUM(J12:J19)</f>
        <v>338088588</v>
      </c>
      <c r="K20" s="24">
        <f>SUM(K12:K19)</f>
        <v>423893739</v>
      </c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x14ac:dyDescent="0.4">
      <c r="A21" s="7" t="s">
        <v>20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spans="1:29" x14ac:dyDescent="0.4">
      <c r="B22" s="21" t="s">
        <v>113</v>
      </c>
      <c r="F22" s="15"/>
      <c r="G22" s="20">
        <v>51700000</v>
      </c>
      <c r="H22" s="20">
        <v>50000000</v>
      </c>
      <c r="I22" s="22"/>
      <c r="J22" s="20">
        <v>51500000</v>
      </c>
      <c r="K22" s="20">
        <v>50000000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</row>
    <row r="23" spans="1:29" x14ac:dyDescent="0.4">
      <c r="B23" s="21" t="s">
        <v>11</v>
      </c>
      <c r="F23" s="15">
        <v>10</v>
      </c>
      <c r="G23" s="2">
        <v>0</v>
      </c>
      <c r="H23" s="2">
        <v>0</v>
      </c>
      <c r="I23" s="27"/>
      <c r="J23" s="20">
        <v>35998670</v>
      </c>
      <c r="K23" s="20">
        <v>35998670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4">
      <c r="B24" s="21" t="s">
        <v>155</v>
      </c>
      <c r="F24" s="15">
        <v>11</v>
      </c>
      <c r="G24" s="2">
        <v>2264601</v>
      </c>
      <c r="H24" s="20">
        <v>1768897</v>
      </c>
      <c r="I24" s="22"/>
      <c r="J24" s="2">
        <v>0</v>
      </c>
      <c r="K24" s="2">
        <v>0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4">
      <c r="B25" s="21" t="s">
        <v>114</v>
      </c>
      <c r="F25" s="15">
        <v>12</v>
      </c>
      <c r="G25" s="20">
        <v>553708426</v>
      </c>
      <c r="H25" s="20">
        <v>455966590</v>
      </c>
      <c r="I25" s="22"/>
      <c r="J25" s="20">
        <v>445738398</v>
      </c>
      <c r="K25" s="20">
        <v>437303292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  <row r="26" spans="1:29" x14ac:dyDescent="0.4">
      <c r="B26" s="21" t="s">
        <v>12</v>
      </c>
      <c r="F26" s="15">
        <v>13</v>
      </c>
      <c r="G26" s="20">
        <v>66652589</v>
      </c>
      <c r="H26" s="20">
        <v>34550258</v>
      </c>
      <c r="I26" s="22"/>
      <c r="J26" s="20">
        <v>9098980</v>
      </c>
      <c r="K26" s="20">
        <v>7647371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</row>
    <row r="27" spans="1:29" x14ac:dyDescent="0.4">
      <c r="B27" s="21" t="s">
        <v>190</v>
      </c>
      <c r="F27" s="15">
        <v>14</v>
      </c>
      <c r="G27" s="20">
        <v>176925</v>
      </c>
      <c r="H27" s="20">
        <v>205719</v>
      </c>
      <c r="I27" s="22"/>
      <c r="J27" s="20">
        <v>102347</v>
      </c>
      <c r="K27" s="20">
        <v>205715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</row>
    <row r="28" spans="1:29" x14ac:dyDescent="0.4">
      <c r="B28" s="21" t="s">
        <v>13</v>
      </c>
      <c r="F28" s="15"/>
      <c r="G28" s="2">
        <v>69224</v>
      </c>
      <c r="H28" s="2">
        <v>0</v>
      </c>
      <c r="I28" s="27"/>
      <c r="J28" s="2">
        <v>5254670</v>
      </c>
      <c r="K28" s="2">
        <v>0</v>
      </c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</row>
    <row r="29" spans="1:29" ht="21" x14ac:dyDescent="0.45">
      <c r="B29" s="21" t="s">
        <v>14</v>
      </c>
      <c r="G29" s="20">
        <v>570882</v>
      </c>
      <c r="H29" s="20">
        <v>772413</v>
      </c>
      <c r="I29" s="22"/>
      <c r="J29" s="20">
        <v>569036</v>
      </c>
      <c r="K29" s="20">
        <v>755535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</row>
    <row r="30" spans="1:29" ht="21" x14ac:dyDescent="0.45">
      <c r="C30" s="7" t="s">
        <v>21</v>
      </c>
      <c r="G30" s="24">
        <f>SUM(G22:G29)</f>
        <v>675142647</v>
      </c>
      <c r="H30" s="24">
        <f>SUM(H22:H29)</f>
        <v>543263877</v>
      </c>
      <c r="I30" s="25"/>
      <c r="J30" s="24">
        <f>SUM(J22:J29)</f>
        <v>548262101</v>
      </c>
      <c r="K30" s="24">
        <f>SUM(K22:K29)</f>
        <v>531910583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spans="1:29" s="6" customFormat="1" ht="21.75" thickBot="1" x14ac:dyDescent="0.5">
      <c r="B31" s="7"/>
      <c r="C31" s="7"/>
      <c r="D31" s="7" t="s">
        <v>22</v>
      </c>
      <c r="F31" s="7"/>
      <c r="G31" s="29">
        <f>+G30+G20</f>
        <v>1327642403</v>
      </c>
      <c r="H31" s="29">
        <f>+H30+H20</f>
        <v>1276244680</v>
      </c>
      <c r="I31" s="26"/>
      <c r="J31" s="29">
        <f>+J30+J20</f>
        <v>886350689</v>
      </c>
      <c r="K31" s="29">
        <f>+K30+K20</f>
        <v>955804322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s="6" customFormat="1" ht="21.75" thickTop="1" x14ac:dyDescent="0.45">
      <c r="B32" s="7"/>
      <c r="C32" s="7"/>
      <c r="D32" s="7"/>
      <c r="E32" s="7"/>
      <c r="F32" s="7"/>
      <c r="G32" s="28"/>
      <c r="H32" s="28"/>
      <c r="I32" s="28"/>
      <c r="J32" s="28"/>
      <c r="K32" s="5"/>
      <c r="L32" s="5"/>
      <c r="M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s="6" customFormat="1" ht="21" x14ac:dyDescent="0.45">
      <c r="B33" s="7"/>
      <c r="C33" s="7"/>
      <c r="D33" s="7"/>
      <c r="E33" s="7"/>
      <c r="F33" s="7"/>
      <c r="G33" s="28"/>
      <c r="H33" s="28"/>
      <c r="I33" s="28"/>
      <c r="J33" s="28"/>
      <c r="K33" s="28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s="6" customFormat="1" ht="21" x14ac:dyDescent="0.45">
      <c r="B34" s="7"/>
      <c r="C34" s="7"/>
      <c r="D34" s="7"/>
      <c r="E34" s="7"/>
      <c r="F34" s="7"/>
      <c r="G34" s="28"/>
      <c r="H34" s="28"/>
      <c r="I34" s="28"/>
      <c r="J34" s="28"/>
      <c r="K34" s="28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s="6" customFormat="1" ht="21" x14ac:dyDescent="0.45">
      <c r="B35" s="7"/>
      <c r="C35" s="7"/>
      <c r="D35" s="7"/>
      <c r="E35" s="7"/>
      <c r="F35" s="7"/>
      <c r="G35" s="28"/>
      <c r="H35" s="28"/>
      <c r="I35" s="28"/>
      <c r="J35" s="28"/>
      <c r="K35" s="28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s="6" customFormat="1" ht="21" x14ac:dyDescent="0.45">
      <c r="B36" s="7"/>
      <c r="C36" s="7"/>
      <c r="D36" s="7"/>
      <c r="E36" s="7"/>
      <c r="F36" s="7"/>
      <c r="G36" s="28"/>
      <c r="H36" s="28"/>
      <c r="I36" s="28"/>
      <c r="J36" s="28"/>
      <c r="K36" s="28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s="6" customFormat="1" ht="21" x14ac:dyDescent="0.45">
      <c r="B37" s="7"/>
      <c r="C37" s="7"/>
      <c r="D37" s="7"/>
      <c r="E37" s="7"/>
      <c r="F37" s="7"/>
      <c r="G37" s="28"/>
      <c r="H37" s="28"/>
      <c r="I37" s="28"/>
      <c r="J37" s="28"/>
      <c r="K37" s="28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s="6" customFormat="1" ht="21" x14ac:dyDescent="0.45">
      <c r="B38" s="7"/>
      <c r="C38" s="7"/>
      <c r="D38" s="7"/>
      <c r="E38" s="7"/>
      <c r="F38" s="7"/>
      <c r="G38" s="28"/>
      <c r="H38" s="28"/>
      <c r="I38" s="28"/>
      <c r="J38" s="28"/>
      <c r="K38" s="28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s="6" customFormat="1" ht="21" x14ac:dyDescent="0.45">
      <c r="B39" s="7"/>
      <c r="C39" s="7"/>
      <c r="D39" s="7"/>
      <c r="E39" s="7"/>
      <c r="F39" s="7"/>
      <c r="G39" s="28"/>
      <c r="H39" s="28"/>
      <c r="I39" s="28"/>
      <c r="J39" s="28"/>
      <c r="K39" s="28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s="6" customFormat="1" ht="21" x14ac:dyDescent="0.45">
      <c r="B40" s="7"/>
      <c r="C40" s="7"/>
      <c r="D40" s="7"/>
      <c r="E40" s="7"/>
      <c r="F40" s="7"/>
      <c r="G40" s="28"/>
      <c r="H40" s="28"/>
      <c r="I40" s="28"/>
      <c r="J40" s="28"/>
      <c r="K40" s="28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s="6" customFormat="1" ht="21" x14ac:dyDescent="0.45">
      <c r="B41" s="7"/>
      <c r="C41" s="7"/>
      <c r="D41" s="7"/>
      <c r="E41" s="7"/>
      <c r="F41" s="7"/>
      <c r="G41" s="28"/>
      <c r="H41" s="28"/>
      <c r="I41" s="28"/>
      <c r="J41" s="28"/>
      <c r="K41" s="28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s="6" customFormat="1" ht="21" x14ac:dyDescent="0.45">
      <c r="B42" s="7"/>
      <c r="C42" s="7"/>
      <c r="D42" s="7"/>
      <c r="E42" s="7"/>
      <c r="F42" s="7"/>
      <c r="G42" s="28"/>
      <c r="H42" s="28"/>
      <c r="I42" s="28"/>
      <c r="J42" s="28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s="6" customFormat="1" ht="21" x14ac:dyDescent="0.45">
      <c r="B43" s="7"/>
      <c r="C43" s="7"/>
      <c r="D43" s="7"/>
      <c r="E43" s="7"/>
      <c r="F43" s="7"/>
      <c r="G43" s="28"/>
      <c r="H43" s="28"/>
      <c r="I43" s="28"/>
      <c r="J43" s="28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s="6" customFormat="1" ht="21" x14ac:dyDescent="0.45">
      <c r="B44" s="7"/>
      <c r="C44" s="7"/>
      <c r="D44" s="7"/>
      <c r="E44" s="7"/>
      <c r="F44" s="7"/>
      <c r="G44" s="28"/>
      <c r="H44" s="28"/>
      <c r="I44" s="28"/>
      <c r="J44" s="28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s="6" customFormat="1" ht="21" x14ac:dyDescent="0.45">
      <c r="B45" s="7"/>
      <c r="C45" s="7"/>
      <c r="D45" s="7"/>
      <c r="E45" s="7"/>
      <c r="F45" s="7"/>
      <c r="G45" s="28"/>
      <c r="H45" s="28"/>
      <c r="I45" s="28"/>
      <c r="J45" s="28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s="6" customFormat="1" ht="21" x14ac:dyDescent="0.45">
      <c r="B46" s="7"/>
      <c r="C46" s="7"/>
      <c r="D46" s="7"/>
      <c r="E46" s="7"/>
      <c r="F46" s="7"/>
      <c r="G46" s="28"/>
      <c r="H46" s="28"/>
      <c r="I46" s="28"/>
      <c r="J46" s="28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s="6" customFormat="1" ht="21" x14ac:dyDescent="0.45">
      <c r="B47" s="7"/>
      <c r="C47" s="7"/>
      <c r="D47" s="7"/>
      <c r="E47" s="7"/>
      <c r="F47" s="7"/>
      <c r="G47" s="28"/>
      <c r="H47" s="28"/>
      <c r="I47" s="28"/>
      <c r="J47" s="28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s="6" customFormat="1" ht="21" x14ac:dyDescent="0.45">
      <c r="A48" s="7" t="s">
        <v>6</v>
      </c>
      <c r="B48" s="7"/>
      <c r="C48" s="7"/>
      <c r="D48" s="7"/>
      <c r="E48" s="7"/>
      <c r="F48" s="7"/>
      <c r="G48" s="28"/>
      <c r="H48" s="28"/>
      <c r="I48" s="28"/>
      <c r="J48" s="28"/>
      <c r="K48" s="28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s="6" customFormat="1" ht="21" x14ac:dyDescent="0.45">
      <c r="B49" s="7"/>
      <c r="C49" s="7"/>
      <c r="D49" s="7"/>
      <c r="E49" s="7"/>
      <c r="F49" s="7"/>
      <c r="G49" s="28"/>
      <c r="H49" s="28"/>
      <c r="I49" s="28"/>
      <c r="J49" s="28"/>
      <c r="K49" s="20">
        <v>2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s="6" customFormat="1" ht="21" x14ac:dyDescent="0.45">
      <c r="B50" s="7"/>
      <c r="C50" s="7"/>
      <c r="D50" s="7"/>
      <c r="E50" s="7"/>
      <c r="F50" s="7"/>
      <c r="G50" s="28"/>
      <c r="H50" s="28"/>
      <c r="I50" s="28"/>
      <c r="J50" s="28"/>
      <c r="K50" s="20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s="6" customFormat="1" ht="21" x14ac:dyDescent="0.45">
      <c r="A51" s="5" t="str">
        <f>A2</f>
        <v>ASIA BIOMASS PUBLIC COMPANY LIMITED AND SUBSIDIARIES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s="6" customFormat="1" ht="21" x14ac:dyDescent="0.45">
      <c r="A52" s="5" t="str">
        <f>A3</f>
        <v>STATEMENTS  OF  FINANCIAL  POSITION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s="6" customFormat="1" ht="21" x14ac:dyDescent="0.45">
      <c r="A53" s="5" t="str">
        <f>A4</f>
        <v xml:space="preserve"> AS AT SEPTEMBER 30, 2023</v>
      </c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29" s="6" customFormat="1" ht="21" x14ac:dyDescent="0.45">
      <c r="F54" s="30"/>
      <c r="G54" s="30"/>
      <c r="H54" s="30"/>
      <c r="I54" s="30"/>
      <c r="K54" s="8" t="s">
        <v>5</v>
      </c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</row>
    <row r="55" spans="1:29" ht="21" x14ac:dyDescent="0.45">
      <c r="A55" s="9"/>
      <c r="B55" s="9"/>
      <c r="C55" s="9"/>
      <c r="D55" s="9"/>
      <c r="E55" s="9"/>
      <c r="F55" s="10"/>
      <c r="G55" s="152" t="s">
        <v>2</v>
      </c>
      <c r="H55" s="152"/>
      <c r="I55" s="10"/>
      <c r="J55" s="153" t="s">
        <v>3</v>
      </c>
      <c r="K55" s="153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:29" ht="21" x14ac:dyDescent="0.45">
      <c r="A56" s="31"/>
      <c r="B56" s="12"/>
      <c r="C56" s="12"/>
      <c r="D56" s="12"/>
      <c r="E56" s="12"/>
      <c r="F56" s="13" t="s">
        <v>4</v>
      </c>
      <c r="G56" s="14" t="str">
        <f>G7</f>
        <v>September 30, 2023</v>
      </c>
      <c r="H56" s="14" t="s">
        <v>169</v>
      </c>
      <c r="I56" s="14"/>
      <c r="J56" s="14" t="str">
        <f>J7</f>
        <v>September 30, 2023</v>
      </c>
      <c r="K56" s="14" t="s">
        <v>169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:29" ht="21" x14ac:dyDescent="0.45">
      <c r="F57" s="15"/>
      <c r="G57" s="16" t="s">
        <v>219</v>
      </c>
      <c r="H57" s="17" t="s">
        <v>220</v>
      </c>
      <c r="I57" s="17"/>
      <c r="J57" s="16" t="s">
        <v>219</v>
      </c>
      <c r="K57" s="17" t="s">
        <v>220</v>
      </c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:29" ht="21" x14ac:dyDescent="0.45">
      <c r="F58" s="15"/>
      <c r="G58" s="16"/>
      <c r="H58" s="17"/>
      <c r="I58" s="17"/>
      <c r="J58" s="16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:29" ht="21" x14ac:dyDescent="0.45">
      <c r="A59" s="151" t="s">
        <v>23</v>
      </c>
      <c r="B59" s="151"/>
      <c r="C59" s="151"/>
      <c r="D59" s="151"/>
      <c r="E59" s="151"/>
      <c r="G59" s="18"/>
      <c r="H59" s="18"/>
      <c r="I59" s="18"/>
      <c r="J59" s="19"/>
      <c r="K59" s="18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1:29" x14ac:dyDescent="0.4">
      <c r="A60" s="7" t="s">
        <v>24</v>
      </c>
      <c r="J60" s="32"/>
      <c r="K60" s="32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x14ac:dyDescent="0.4">
      <c r="B61" s="21" t="s">
        <v>115</v>
      </c>
      <c r="F61" s="15"/>
      <c r="G61" s="20">
        <v>515902952</v>
      </c>
      <c r="H61" s="20">
        <v>503496547</v>
      </c>
      <c r="I61" s="22"/>
      <c r="J61" s="20">
        <v>249950750</v>
      </c>
      <c r="K61" s="20">
        <v>253570981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x14ac:dyDescent="0.4">
      <c r="B62" s="21" t="s">
        <v>116</v>
      </c>
      <c r="F62" s="15">
        <v>5.0999999999999996</v>
      </c>
      <c r="G62" s="20">
        <v>17882867</v>
      </c>
      <c r="H62" s="20">
        <v>5758944</v>
      </c>
      <c r="I62" s="22"/>
      <c r="J62" s="20">
        <v>41370873</v>
      </c>
      <c r="K62" s="20">
        <v>45700414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x14ac:dyDescent="0.4">
      <c r="B63" s="21" t="s">
        <v>117</v>
      </c>
      <c r="F63" s="15"/>
      <c r="G63" s="20">
        <v>76620650</v>
      </c>
      <c r="H63" s="20">
        <v>65641508</v>
      </c>
      <c r="I63" s="22"/>
      <c r="J63" s="20">
        <v>38084943</v>
      </c>
      <c r="K63" s="20">
        <v>47417896</v>
      </c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x14ac:dyDescent="0.4">
      <c r="B64" s="21" t="s">
        <v>15</v>
      </c>
      <c r="F64" s="15">
        <v>16</v>
      </c>
      <c r="G64" s="20">
        <v>31110000</v>
      </c>
      <c r="H64" s="20">
        <v>20652000</v>
      </c>
      <c r="I64" s="22"/>
      <c r="J64" s="20">
        <v>20652000</v>
      </c>
      <c r="K64" s="20">
        <v>20652000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x14ac:dyDescent="0.4">
      <c r="B65" s="21" t="s">
        <v>16</v>
      </c>
      <c r="F65" s="15"/>
      <c r="G65" s="20">
        <v>15152432</v>
      </c>
      <c r="H65" s="20">
        <v>8884109</v>
      </c>
      <c r="I65" s="22"/>
      <c r="J65" s="20">
        <v>2368906</v>
      </c>
      <c r="K65" s="20">
        <v>2224960</v>
      </c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x14ac:dyDescent="0.4">
      <c r="B66" s="21" t="s">
        <v>118</v>
      </c>
      <c r="F66" s="33"/>
      <c r="G66" s="2">
        <v>824770</v>
      </c>
      <c r="H66" s="20">
        <v>5152080</v>
      </c>
      <c r="I66" s="22"/>
      <c r="J66" s="2">
        <v>0</v>
      </c>
      <c r="K66" s="2">
        <v>0</v>
      </c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x14ac:dyDescent="0.4">
      <c r="B67" s="21" t="s">
        <v>206</v>
      </c>
      <c r="F67" s="15">
        <v>15</v>
      </c>
      <c r="G67" s="20">
        <v>393433</v>
      </c>
      <c r="H67" s="20">
        <v>0</v>
      </c>
      <c r="I67" s="22"/>
      <c r="J67" s="20">
        <v>393433</v>
      </c>
      <c r="K67" s="20">
        <v>0</v>
      </c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ht="21" x14ac:dyDescent="0.45">
      <c r="C68" s="30" t="s">
        <v>25</v>
      </c>
      <c r="F68" s="15"/>
      <c r="G68" s="34">
        <f>SUM(G61:G67)</f>
        <v>657887104</v>
      </c>
      <c r="H68" s="34">
        <f>SUM(H61:H67)</f>
        <v>609585188</v>
      </c>
      <c r="I68" s="35"/>
      <c r="J68" s="34">
        <f>SUM(J61:J67)</f>
        <v>352820905</v>
      </c>
      <c r="K68" s="34">
        <f>SUM(K61:K67)</f>
        <v>369566251</v>
      </c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</row>
    <row r="69" spans="1:29" ht="21" x14ac:dyDescent="0.45">
      <c r="A69" s="7" t="s">
        <v>26</v>
      </c>
      <c r="F69" s="15"/>
      <c r="G69" s="36"/>
      <c r="H69" s="36"/>
      <c r="I69" s="36"/>
      <c r="J69" s="36"/>
      <c r="K69" s="36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</row>
    <row r="70" spans="1:29" x14ac:dyDescent="0.4">
      <c r="B70" s="21" t="s">
        <v>119</v>
      </c>
      <c r="F70" s="15">
        <v>16</v>
      </c>
      <c r="G70" s="35">
        <v>96743233</v>
      </c>
      <c r="H70" s="35">
        <v>56902000</v>
      </c>
      <c r="I70" s="35"/>
      <c r="J70" s="35">
        <v>41413000</v>
      </c>
      <c r="K70" s="35">
        <v>56902000</v>
      </c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</row>
    <row r="71" spans="1:29" x14ac:dyDescent="0.4">
      <c r="B71" s="21" t="s">
        <v>120</v>
      </c>
      <c r="F71" s="15"/>
      <c r="G71" s="35">
        <v>41050008</v>
      </c>
      <c r="H71" s="35">
        <v>17999078</v>
      </c>
      <c r="I71" s="35"/>
      <c r="J71" s="35">
        <v>5793819</v>
      </c>
      <c r="K71" s="35">
        <v>4642806</v>
      </c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</row>
    <row r="72" spans="1:29" x14ac:dyDescent="0.4">
      <c r="B72" s="21" t="s">
        <v>17</v>
      </c>
      <c r="F72" s="15"/>
      <c r="G72" s="35">
        <v>0</v>
      </c>
      <c r="H72" s="35">
        <v>11906599</v>
      </c>
      <c r="I72" s="35"/>
      <c r="J72" s="35">
        <v>0</v>
      </c>
      <c r="K72" s="35">
        <v>3520267</v>
      </c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</row>
    <row r="73" spans="1:29" ht="21" x14ac:dyDescent="0.45">
      <c r="B73" s="21" t="s">
        <v>121</v>
      </c>
      <c r="F73" s="15"/>
      <c r="G73" s="35">
        <v>7892133</v>
      </c>
      <c r="H73" s="35">
        <v>6292647</v>
      </c>
      <c r="I73" s="35"/>
      <c r="J73" s="35">
        <v>4219987</v>
      </c>
      <c r="K73" s="35">
        <v>3470158</v>
      </c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</row>
    <row r="74" spans="1:29" ht="21" x14ac:dyDescent="0.45">
      <c r="C74" s="7" t="s">
        <v>27</v>
      </c>
      <c r="F74" s="15"/>
      <c r="G74" s="34">
        <f>SUM(G70:G73)</f>
        <v>145685374</v>
      </c>
      <c r="H74" s="34">
        <f>SUM(H70:H73)</f>
        <v>93100324</v>
      </c>
      <c r="I74" s="35"/>
      <c r="J74" s="34">
        <f>SUM(J70:J73)</f>
        <v>51426806</v>
      </c>
      <c r="K74" s="34">
        <f>SUM(K70:K73)</f>
        <v>68535231</v>
      </c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</row>
    <row r="75" spans="1:29" s="6" customFormat="1" ht="21" x14ac:dyDescent="0.45">
      <c r="B75" s="7"/>
      <c r="C75" s="7"/>
      <c r="D75" s="7" t="s">
        <v>28</v>
      </c>
      <c r="F75" s="15"/>
      <c r="G75" s="34">
        <f>+G68+G74</f>
        <v>803572478</v>
      </c>
      <c r="H75" s="34">
        <f>+H68+H74</f>
        <v>702685512</v>
      </c>
      <c r="I75" s="35"/>
      <c r="J75" s="34">
        <f>+J68+J74</f>
        <v>404247711</v>
      </c>
      <c r="K75" s="34">
        <f>+K68+K74</f>
        <v>438101482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s="6" customFormat="1" ht="21" x14ac:dyDescent="0.45">
      <c r="B76" s="7"/>
      <c r="C76" s="7"/>
      <c r="D76" s="7"/>
      <c r="E76" s="37"/>
      <c r="F76" s="15"/>
      <c r="G76" s="36"/>
      <c r="H76" s="36"/>
      <c r="I76" s="36"/>
      <c r="J76" s="36"/>
      <c r="K76" s="36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s="6" customFormat="1" ht="21" hidden="1" x14ac:dyDescent="0.45">
      <c r="B77" s="7"/>
      <c r="C77" s="7"/>
      <c r="D77" s="7"/>
      <c r="E77" s="37"/>
      <c r="F77" s="15"/>
      <c r="G77" s="36"/>
      <c r="H77" s="36"/>
      <c r="I77" s="36"/>
      <c r="J77" s="36"/>
      <c r="K77" s="36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s="6" customFormat="1" ht="21" hidden="1" x14ac:dyDescent="0.45">
      <c r="B78" s="7"/>
      <c r="C78" s="7"/>
      <c r="D78" s="7"/>
      <c r="E78" s="37"/>
      <c r="F78" s="15"/>
      <c r="G78" s="36"/>
      <c r="H78" s="36"/>
      <c r="I78" s="36"/>
      <c r="J78" s="36"/>
      <c r="K78" s="36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s="6" customFormat="1" ht="21" hidden="1" x14ac:dyDescent="0.45">
      <c r="B79" s="7"/>
      <c r="C79" s="7"/>
      <c r="D79" s="7"/>
      <c r="E79" s="37"/>
      <c r="F79" s="15"/>
      <c r="G79" s="36"/>
      <c r="H79" s="36"/>
      <c r="I79" s="36"/>
      <c r="J79" s="36"/>
      <c r="K79" s="36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s="6" customFormat="1" ht="21" hidden="1" x14ac:dyDescent="0.45">
      <c r="B80" s="7"/>
      <c r="C80" s="7"/>
      <c r="D80" s="7"/>
      <c r="E80" s="37"/>
      <c r="F80" s="15"/>
      <c r="G80" s="36"/>
      <c r="H80" s="36"/>
      <c r="I80" s="36"/>
      <c r="J80" s="36"/>
      <c r="K80" s="36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2:29" s="6" customFormat="1" ht="21" hidden="1" x14ac:dyDescent="0.45">
      <c r="B81" s="7"/>
      <c r="C81" s="7"/>
      <c r="D81" s="7"/>
      <c r="E81" s="37"/>
      <c r="F81" s="15"/>
      <c r="G81" s="36"/>
      <c r="H81" s="36"/>
      <c r="I81" s="36"/>
      <c r="J81" s="36"/>
      <c r="K81" s="36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2:29" s="6" customFormat="1" ht="21" hidden="1" x14ac:dyDescent="0.45">
      <c r="B82" s="7"/>
      <c r="C82" s="7"/>
      <c r="D82" s="7"/>
      <c r="E82" s="37"/>
      <c r="F82" s="15"/>
      <c r="G82" s="36"/>
      <c r="H82" s="36"/>
      <c r="I82" s="36"/>
      <c r="J82" s="36"/>
      <c r="K82" s="36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2:29" s="6" customFormat="1" ht="21" hidden="1" x14ac:dyDescent="0.45">
      <c r="B83" s="7"/>
      <c r="C83" s="7"/>
      <c r="D83" s="7"/>
      <c r="E83" s="37"/>
      <c r="F83" s="15"/>
      <c r="G83" s="36"/>
      <c r="H83" s="36"/>
      <c r="I83" s="36"/>
      <c r="J83" s="36"/>
      <c r="K83" s="36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2:29" s="6" customFormat="1" ht="21" hidden="1" x14ac:dyDescent="0.45">
      <c r="B84" s="7"/>
      <c r="C84" s="7"/>
      <c r="D84" s="7"/>
      <c r="E84" s="37"/>
      <c r="F84" s="15"/>
      <c r="G84" s="36"/>
      <c r="H84" s="36"/>
      <c r="I84" s="36"/>
      <c r="J84" s="36"/>
      <c r="K84" s="36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2:29" s="6" customFormat="1" ht="21" hidden="1" x14ac:dyDescent="0.45">
      <c r="B85" s="7"/>
      <c r="C85" s="7"/>
      <c r="D85" s="7"/>
      <c r="E85" s="37"/>
      <c r="F85" s="15"/>
      <c r="G85" s="36"/>
      <c r="H85" s="36"/>
      <c r="I85" s="36"/>
      <c r="J85" s="36"/>
      <c r="K85" s="36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2:29" s="6" customFormat="1" ht="21" hidden="1" x14ac:dyDescent="0.45">
      <c r="B86" s="7"/>
      <c r="C86" s="7"/>
      <c r="D86" s="7"/>
      <c r="E86" s="37"/>
      <c r="F86" s="15"/>
      <c r="G86" s="36"/>
      <c r="H86" s="36"/>
      <c r="I86" s="36"/>
      <c r="J86" s="36"/>
      <c r="K86" s="36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2:29" s="6" customFormat="1" ht="21" hidden="1" x14ac:dyDescent="0.45">
      <c r="B87" s="7"/>
      <c r="C87" s="7"/>
      <c r="D87" s="7"/>
      <c r="E87" s="37"/>
      <c r="F87" s="15"/>
      <c r="G87" s="36"/>
      <c r="H87" s="36"/>
      <c r="I87" s="36"/>
      <c r="J87" s="36"/>
      <c r="K87" s="36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2:29" s="6" customFormat="1" ht="21" hidden="1" x14ac:dyDescent="0.45">
      <c r="B88" s="7"/>
      <c r="C88" s="7"/>
      <c r="D88" s="7"/>
      <c r="E88" s="37"/>
      <c r="F88" s="15"/>
      <c r="G88" s="36"/>
      <c r="H88" s="36"/>
      <c r="I88" s="36"/>
      <c r="J88" s="36"/>
      <c r="K88" s="36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2:29" s="6" customFormat="1" ht="21" hidden="1" x14ac:dyDescent="0.45">
      <c r="B89" s="7"/>
      <c r="C89" s="7"/>
      <c r="D89" s="7"/>
      <c r="E89" s="37"/>
      <c r="F89" s="15"/>
      <c r="G89" s="36"/>
      <c r="H89" s="36"/>
      <c r="I89" s="36"/>
      <c r="J89" s="36"/>
      <c r="K89" s="36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2:29" s="6" customFormat="1" ht="21" hidden="1" x14ac:dyDescent="0.45">
      <c r="B90" s="7"/>
      <c r="C90" s="7"/>
      <c r="D90" s="7"/>
      <c r="E90" s="37"/>
      <c r="F90" s="15"/>
      <c r="G90" s="36"/>
      <c r="H90" s="36"/>
      <c r="I90" s="36"/>
      <c r="J90" s="36"/>
      <c r="K90" s="36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2:29" s="6" customFormat="1" ht="21" hidden="1" x14ac:dyDescent="0.45">
      <c r="B91" s="7"/>
      <c r="C91" s="7"/>
      <c r="D91" s="7"/>
      <c r="E91" s="37"/>
      <c r="F91" s="15"/>
      <c r="G91" s="36"/>
      <c r="H91" s="36"/>
      <c r="I91" s="36"/>
      <c r="J91" s="36"/>
      <c r="K91" s="36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2:29" s="6" customFormat="1" ht="21" hidden="1" x14ac:dyDescent="0.45">
      <c r="B92" s="7"/>
      <c r="C92" s="7"/>
      <c r="D92" s="7"/>
      <c r="E92" s="37"/>
      <c r="F92" s="15"/>
      <c r="G92" s="36"/>
      <c r="H92" s="36"/>
      <c r="I92" s="36"/>
      <c r="J92" s="36"/>
      <c r="K92" s="36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2:29" s="6" customFormat="1" ht="21" hidden="1" x14ac:dyDescent="0.45">
      <c r="B93" s="7"/>
      <c r="C93" s="7"/>
      <c r="D93" s="7"/>
      <c r="E93" s="37"/>
      <c r="F93" s="15"/>
      <c r="G93" s="36"/>
      <c r="H93" s="36"/>
      <c r="I93" s="36"/>
      <c r="J93" s="36"/>
      <c r="K93" s="36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2:29" s="6" customFormat="1" ht="21" hidden="1" x14ac:dyDescent="0.45">
      <c r="B94" s="7"/>
      <c r="C94" s="7"/>
      <c r="D94" s="7"/>
      <c r="E94" s="37"/>
      <c r="F94" s="15"/>
      <c r="G94" s="36"/>
      <c r="H94" s="36"/>
      <c r="I94" s="36"/>
      <c r="J94" s="36"/>
      <c r="K94" s="36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2:29" s="6" customFormat="1" ht="21" hidden="1" x14ac:dyDescent="0.45">
      <c r="B95" s="7"/>
      <c r="C95" s="7"/>
      <c r="D95" s="7"/>
      <c r="E95" s="37"/>
      <c r="F95" s="15"/>
      <c r="G95" s="36"/>
      <c r="H95" s="36"/>
      <c r="I95" s="36"/>
      <c r="J95" s="36"/>
      <c r="K95" s="36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2:29" s="6" customFormat="1" ht="21" hidden="1" x14ac:dyDescent="0.45">
      <c r="B96" s="7"/>
      <c r="C96" s="7"/>
      <c r="D96" s="7"/>
      <c r="E96" s="37"/>
      <c r="F96" s="15"/>
      <c r="G96" s="36"/>
      <c r="H96" s="36"/>
      <c r="I96" s="36"/>
      <c r="J96" s="36"/>
      <c r="K96" s="36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s="6" customFormat="1" ht="21" hidden="1" x14ac:dyDescent="0.45">
      <c r="B97" s="7"/>
      <c r="C97" s="7"/>
      <c r="D97" s="7"/>
      <c r="E97" s="37"/>
      <c r="F97" s="15"/>
      <c r="G97" s="36"/>
      <c r="H97" s="36"/>
      <c r="I97" s="36"/>
      <c r="J97" s="36"/>
      <c r="K97" s="36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s="6" customFormat="1" ht="21" hidden="1" x14ac:dyDescent="0.45">
      <c r="B98" s="7"/>
      <c r="C98" s="7"/>
      <c r="D98" s="7"/>
      <c r="E98" s="37"/>
      <c r="F98" s="15"/>
      <c r="G98" s="36"/>
      <c r="H98" s="36"/>
      <c r="I98" s="36"/>
      <c r="J98" s="36"/>
      <c r="K98" s="36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s="6" customFormat="1" ht="21" hidden="1" x14ac:dyDescent="0.45">
      <c r="B99" s="7"/>
      <c r="C99" s="7"/>
      <c r="D99" s="7"/>
      <c r="E99" s="37"/>
      <c r="F99" s="15"/>
      <c r="G99" s="36"/>
      <c r="H99" s="36"/>
      <c r="I99" s="36"/>
      <c r="J99" s="36"/>
      <c r="K99" s="36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s="6" customFormat="1" ht="21" hidden="1" x14ac:dyDescent="0.45">
      <c r="B100" s="7"/>
      <c r="C100" s="7"/>
      <c r="D100" s="7"/>
      <c r="E100" s="37"/>
      <c r="F100" s="15"/>
      <c r="G100" s="36"/>
      <c r="H100" s="36"/>
      <c r="I100" s="36"/>
      <c r="J100" s="36"/>
      <c r="K100" s="36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s="6" customFormat="1" ht="21" hidden="1" x14ac:dyDescent="0.45">
      <c r="A101" s="7" t="str">
        <f>A48</f>
        <v>Notes to financial statements are an integral part of these financial statements.</v>
      </c>
      <c r="B101" s="7"/>
      <c r="C101" s="7"/>
      <c r="D101" s="7"/>
      <c r="E101" s="37"/>
      <c r="F101" s="15"/>
      <c r="G101" s="36"/>
      <c r="H101" s="36"/>
      <c r="I101" s="36"/>
      <c r="J101" s="36"/>
      <c r="K101" s="36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s="6" customFormat="1" ht="21" hidden="1" x14ac:dyDescent="0.45">
      <c r="B102" s="7"/>
      <c r="C102" s="7"/>
      <c r="D102" s="7"/>
      <c r="E102" s="37"/>
      <c r="F102" s="15"/>
      <c r="G102" s="36"/>
      <c r="H102" s="36"/>
      <c r="I102" s="36"/>
      <c r="J102" s="36"/>
      <c r="K102" s="20">
        <v>3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s="6" customFormat="1" ht="21" hidden="1" x14ac:dyDescent="0.45">
      <c r="B103" s="7"/>
      <c r="C103" s="7"/>
      <c r="D103" s="7"/>
      <c r="E103" s="37"/>
      <c r="F103" s="15"/>
      <c r="G103" s="36"/>
      <c r="H103" s="36"/>
      <c r="I103" s="36"/>
      <c r="J103" s="36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s="6" customFormat="1" ht="21" hidden="1" x14ac:dyDescent="0.45">
      <c r="A104" s="5" t="str">
        <f>A2</f>
        <v>ASIA BIOMASS PUBLIC COMPANY LIMITED AND SUBSIDIARIES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s="6" customFormat="1" ht="21" hidden="1" x14ac:dyDescent="0.45">
      <c r="A105" s="5" t="str">
        <f>A3</f>
        <v>STATEMENTS  OF  FINANCIAL  POSITION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s="6" customFormat="1" ht="21" hidden="1" x14ac:dyDescent="0.45">
      <c r="A106" s="5" t="str">
        <f>A4</f>
        <v xml:space="preserve"> AS AT SEPTEMBER 30, 2023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</row>
    <row r="107" spans="1:29" s="6" customFormat="1" ht="21" hidden="1" x14ac:dyDescent="0.45">
      <c r="F107" s="30"/>
      <c r="G107" s="30"/>
      <c r="H107" s="30"/>
      <c r="I107" s="30"/>
      <c r="K107" s="8" t="s">
        <v>5</v>
      </c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</row>
    <row r="108" spans="1:29" ht="21" hidden="1" x14ac:dyDescent="0.45">
      <c r="A108" s="9"/>
      <c r="B108" s="9"/>
      <c r="C108" s="9"/>
      <c r="D108" s="9"/>
      <c r="E108" s="9"/>
      <c r="F108" s="10"/>
      <c r="G108" s="152" t="s">
        <v>2</v>
      </c>
      <c r="H108" s="152"/>
      <c r="I108" s="10"/>
      <c r="J108" s="153" t="s">
        <v>3</v>
      </c>
      <c r="K108" s="153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</row>
    <row r="109" spans="1:29" ht="21" hidden="1" x14ac:dyDescent="0.45">
      <c r="A109" s="31"/>
      <c r="B109" s="12"/>
      <c r="C109" s="12"/>
      <c r="D109" s="12"/>
      <c r="E109" s="12"/>
      <c r="F109" s="13" t="s">
        <v>4</v>
      </c>
      <c r="G109" s="14" t="s">
        <v>185</v>
      </c>
      <c r="H109" s="14" t="s">
        <v>169</v>
      </c>
      <c r="I109" s="14"/>
      <c r="J109" s="14" t="s">
        <v>185</v>
      </c>
      <c r="K109" s="14" t="s">
        <v>169</v>
      </c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</row>
    <row r="110" spans="1:29" ht="21" hidden="1" x14ac:dyDescent="0.45">
      <c r="A110" s="5"/>
      <c r="F110" s="15"/>
      <c r="G110" s="16" t="s">
        <v>165</v>
      </c>
      <c r="H110" s="17" t="s">
        <v>170</v>
      </c>
      <c r="I110" s="17"/>
      <c r="J110" s="16" t="s">
        <v>165</v>
      </c>
      <c r="K110" s="17" t="s">
        <v>170</v>
      </c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</row>
    <row r="111" spans="1:29" x14ac:dyDescent="0.4">
      <c r="A111" s="7" t="s">
        <v>29</v>
      </c>
      <c r="G111" s="32"/>
      <c r="H111" s="32"/>
      <c r="I111" s="32"/>
      <c r="J111" s="32"/>
      <c r="K111" s="32"/>
    </row>
    <row r="112" spans="1:29" x14ac:dyDescent="0.4">
      <c r="B112" s="7" t="s">
        <v>30</v>
      </c>
      <c r="F112" s="15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</row>
    <row r="113" spans="1:29" x14ac:dyDescent="0.4">
      <c r="B113" s="7" t="s">
        <v>31</v>
      </c>
      <c r="F113" s="15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</row>
    <row r="114" spans="1:29" x14ac:dyDescent="0.4">
      <c r="B114" s="7" t="s">
        <v>158</v>
      </c>
      <c r="F114" s="15">
        <v>17</v>
      </c>
      <c r="G114" s="39">
        <v>225000000</v>
      </c>
      <c r="H114" s="39">
        <v>225000000</v>
      </c>
      <c r="I114" s="40"/>
      <c r="J114" s="39">
        <v>225000000</v>
      </c>
      <c r="K114" s="39">
        <v>225000000</v>
      </c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</row>
    <row r="115" spans="1:29" x14ac:dyDescent="0.4">
      <c r="B115" s="7" t="s">
        <v>153</v>
      </c>
      <c r="F115" s="15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</row>
    <row r="116" spans="1:29" x14ac:dyDescent="0.4">
      <c r="B116" s="7" t="s">
        <v>191</v>
      </c>
      <c r="F116" s="15">
        <v>17</v>
      </c>
      <c r="G116" s="40">
        <v>200005850</v>
      </c>
      <c r="I116" s="40"/>
      <c r="J116" s="40">
        <v>200005850</v>
      </c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</row>
    <row r="117" spans="1:29" x14ac:dyDescent="0.4">
      <c r="B117" s="7" t="s">
        <v>154</v>
      </c>
      <c r="F117" s="15"/>
      <c r="G117" s="35">
        <v>0</v>
      </c>
      <c r="H117" s="40">
        <v>200000000</v>
      </c>
      <c r="I117" s="40"/>
      <c r="J117" s="35">
        <v>0</v>
      </c>
      <c r="K117" s="40">
        <v>200000000</v>
      </c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</row>
    <row r="118" spans="1:29" x14ac:dyDescent="0.4">
      <c r="B118" s="7" t="s">
        <v>32</v>
      </c>
      <c r="C118" s="30"/>
      <c r="D118" s="30"/>
      <c r="F118" s="15"/>
      <c r="G118" s="1">
        <v>219092825</v>
      </c>
      <c r="H118" s="1">
        <v>219152351</v>
      </c>
      <c r="I118" s="1"/>
      <c r="J118" s="1">
        <v>219092825</v>
      </c>
      <c r="K118" s="1">
        <v>219152351</v>
      </c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</row>
    <row r="119" spans="1:29" x14ac:dyDescent="0.4">
      <c r="B119" s="7" t="s">
        <v>42</v>
      </c>
      <c r="C119" s="30"/>
      <c r="D119" s="30"/>
      <c r="F119" s="15"/>
      <c r="G119" s="2">
        <v>2482778</v>
      </c>
      <c r="H119" s="1">
        <v>2482778</v>
      </c>
      <c r="I119" s="1"/>
      <c r="J119" s="2">
        <v>0</v>
      </c>
      <c r="K119" s="2">
        <v>0</v>
      </c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</row>
    <row r="120" spans="1:29" x14ac:dyDescent="0.4">
      <c r="B120" s="7" t="s">
        <v>38</v>
      </c>
      <c r="C120" s="30"/>
      <c r="D120" s="30"/>
      <c r="F120" s="15"/>
      <c r="G120" s="1"/>
      <c r="H120" s="1"/>
      <c r="I120" s="1"/>
      <c r="J120" s="1"/>
      <c r="K120" s="1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</row>
    <row r="121" spans="1:29" x14ac:dyDescent="0.4">
      <c r="B121" s="30"/>
      <c r="C121" s="7" t="s">
        <v>39</v>
      </c>
      <c r="F121" s="15"/>
      <c r="G121" s="1"/>
      <c r="H121" s="1"/>
      <c r="I121" s="1"/>
      <c r="J121" s="1"/>
      <c r="K121" s="1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</row>
    <row r="122" spans="1:29" x14ac:dyDescent="0.4">
      <c r="A122" s="30"/>
      <c r="B122" s="30"/>
      <c r="D122" s="7" t="s">
        <v>37</v>
      </c>
      <c r="F122" s="15"/>
      <c r="G122" s="1">
        <v>6100000</v>
      </c>
      <c r="H122" s="1">
        <v>6100000</v>
      </c>
      <c r="I122" s="1"/>
      <c r="J122" s="1">
        <v>6100000</v>
      </c>
      <c r="K122" s="1">
        <v>6100000</v>
      </c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</row>
    <row r="123" spans="1:29" x14ac:dyDescent="0.4">
      <c r="A123" s="30"/>
      <c r="C123" s="7" t="s">
        <v>40</v>
      </c>
      <c r="F123" s="15"/>
      <c r="G123" s="1">
        <v>7911709</v>
      </c>
      <c r="H123" s="1">
        <v>66047761</v>
      </c>
      <c r="I123" s="1"/>
      <c r="J123" s="1">
        <v>-48043632</v>
      </c>
      <c r="K123" s="1">
        <v>-12432902</v>
      </c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</row>
    <row r="124" spans="1:29" s="5" customFormat="1" ht="21" x14ac:dyDescent="0.45">
      <c r="B124" s="7" t="s">
        <v>33</v>
      </c>
      <c r="C124" s="30"/>
      <c r="D124" s="41"/>
      <c r="E124" s="7"/>
      <c r="F124" s="15"/>
      <c r="G124" s="1">
        <v>105737442</v>
      </c>
      <c r="H124" s="1">
        <v>97558574</v>
      </c>
      <c r="I124" s="1"/>
      <c r="J124" s="1">
        <v>104947935</v>
      </c>
      <c r="K124" s="1">
        <v>104883391</v>
      </c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</row>
    <row r="125" spans="1:29" ht="21" x14ac:dyDescent="0.45">
      <c r="A125" s="5"/>
      <c r="B125" s="5"/>
      <c r="C125" s="5"/>
      <c r="D125" s="7" t="s">
        <v>41</v>
      </c>
      <c r="E125" s="5"/>
      <c r="F125" s="11"/>
      <c r="G125" s="42">
        <f>SUM(G116:G124)</f>
        <v>541330604</v>
      </c>
      <c r="H125" s="42">
        <f>SUM(H117:H124)</f>
        <v>591341464</v>
      </c>
      <c r="I125" s="1"/>
      <c r="J125" s="42">
        <f>SUM(J116:J124)</f>
        <v>482102978</v>
      </c>
      <c r="K125" s="42">
        <f>SUM(K117:K124)</f>
        <v>517702840</v>
      </c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</row>
    <row r="126" spans="1:29" ht="21" x14ac:dyDescent="0.45">
      <c r="B126" s="7" t="s">
        <v>34</v>
      </c>
      <c r="F126" s="15"/>
      <c r="G126" s="4">
        <v>-17260679</v>
      </c>
      <c r="H126" s="4">
        <v>-17782296</v>
      </c>
      <c r="I126" s="1"/>
      <c r="J126" s="43">
        <v>0</v>
      </c>
      <c r="K126" s="43">
        <v>0</v>
      </c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</row>
    <row r="127" spans="1:29" ht="21" x14ac:dyDescent="0.45">
      <c r="D127" s="7" t="s">
        <v>35</v>
      </c>
      <c r="F127" s="15"/>
      <c r="G127" s="44">
        <f>SUM(G125:G126)</f>
        <v>524069925</v>
      </c>
      <c r="H127" s="44">
        <f>SUM(H125:H126)</f>
        <v>573559168</v>
      </c>
      <c r="I127" s="1"/>
      <c r="J127" s="44">
        <f>SUM(J125:J126)</f>
        <v>482102978</v>
      </c>
      <c r="K127" s="44">
        <f>SUM(K125:K126)</f>
        <v>517702840</v>
      </c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</row>
    <row r="128" spans="1:29" ht="21" thickBot="1" x14ac:dyDescent="0.45">
      <c r="D128" s="7" t="s">
        <v>36</v>
      </c>
      <c r="G128" s="45">
        <f>+G75+G127</f>
        <v>1327642403</v>
      </c>
      <c r="H128" s="45">
        <f>+H75+H127</f>
        <v>1276244680</v>
      </c>
      <c r="I128" s="1"/>
      <c r="J128" s="45">
        <f>+J75+J127</f>
        <v>886350689</v>
      </c>
      <c r="K128" s="45">
        <f>+K75+K127</f>
        <v>955804322</v>
      </c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</row>
    <row r="129" spans="1:29" ht="21.75" thickTop="1" x14ac:dyDescent="0.45">
      <c r="G129" s="46">
        <f>G128-G31</f>
        <v>0</v>
      </c>
      <c r="H129" s="46">
        <f>H128-H31</f>
        <v>0</v>
      </c>
      <c r="I129" s="46"/>
      <c r="J129" s="46">
        <f>J128-J31</f>
        <v>0</v>
      </c>
      <c r="K129" s="46">
        <f>K128-K31</f>
        <v>0</v>
      </c>
      <c r="L129" s="47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</row>
    <row r="130" spans="1:29" ht="21" x14ac:dyDescent="0.45">
      <c r="G130" s="28"/>
      <c r="H130" s="28"/>
      <c r="I130" s="28"/>
      <c r="J130" s="28"/>
      <c r="K130" s="28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</row>
    <row r="131" spans="1:29" x14ac:dyDescent="0.4">
      <c r="A131" s="7" t="str">
        <f>A48</f>
        <v>Notes to financial statements are an integral part of these financial statements.</v>
      </c>
    </row>
    <row r="132" spans="1:29" x14ac:dyDescent="0.4">
      <c r="K132" s="20">
        <v>3</v>
      </c>
    </row>
  </sheetData>
  <mergeCells count="8">
    <mergeCell ref="A10:E10"/>
    <mergeCell ref="A59:E59"/>
    <mergeCell ref="G108:H108"/>
    <mergeCell ref="J108:K108"/>
    <mergeCell ref="J6:K6"/>
    <mergeCell ref="G55:H55"/>
    <mergeCell ref="J55:K55"/>
    <mergeCell ref="G6:H6"/>
  </mergeCells>
  <pageMargins left="0.78740157480314965" right="0" top="0.51181102362204722" bottom="0.39370078740157483" header="0" footer="0"/>
  <pageSetup paperSize="9" scale="77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92"/>
  <sheetViews>
    <sheetView topLeftCell="A39" zoomScale="84" zoomScaleNormal="84" zoomScaleSheetLayoutView="63" workbookViewId="0">
      <selection activeCell="W65" sqref="W65"/>
    </sheetView>
  </sheetViews>
  <sheetFormatPr defaultColWidth="11" defaultRowHeight="20.25" x14ac:dyDescent="0.4"/>
  <cols>
    <col min="1" max="3" width="1.88671875" style="7" customWidth="1"/>
    <col min="4" max="4" width="38.5546875" style="7" customWidth="1"/>
    <col min="5" max="5" width="8.33203125" style="49" customWidth="1"/>
    <col min="6" max="7" width="14.44140625" style="7" customWidth="1"/>
    <col min="8" max="8" width="2.5546875" style="7" customWidth="1"/>
    <col min="9" max="10" width="14.44140625" style="7" customWidth="1"/>
    <col min="11" max="11" width="5.109375" style="7" customWidth="1"/>
    <col min="12" max="12" width="8" style="7" bestFit="1" customWidth="1"/>
    <col min="13" max="24" width="5.109375" style="7" customWidth="1"/>
    <col min="25" max="16384" width="11" style="7"/>
  </cols>
  <sheetData>
    <row r="2" spans="1:24" s="6" customFormat="1" ht="24" customHeight="1" x14ac:dyDescent="0.4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4" customHeight="1" x14ac:dyDescent="0.45">
      <c r="A3" s="5" t="s">
        <v>192</v>
      </c>
      <c r="B3" s="5"/>
      <c r="C3" s="5"/>
      <c r="D3" s="5"/>
      <c r="E3" s="5"/>
      <c r="F3" s="5"/>
      <c r="G3" s="5"/>
      <c r="H3" s="5"/>
      <c r="I3" s="5"/>
      <c r="J3" s="5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6" customFormat="1" ht="24" customHeight="1" x14ac:dyDescent="0.45">
      <c r="A4" s="48" t="s">
        <v>199</v>
      </c>
      <c r="B4" s="48"/>
      <c r="C4" s="48"/>
      <c r="D4" s="48"/>
      <c r="E4" s="48"/>
      <c r="F4" s="48"/>
      <c r="G4" s="48"/>
      <c r="H4" s="48"/>
      <c r="I4" s="48"/>
      <c r="J4" s="4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6" customFormat="1" ht="24" customHeight="1" x14ac:dyDescent="0.45">
      <c r="B5" s="5"/>
      <c r="C5" s="5"/>
      <c r="D5" s="5"/>
      <c r="E5" s="49"/>
      <c r="F5" s="7"/>
      <c r="G5" s="5"/>
      <c r="H5" s="5"/>
      <c r="I5" s="5"/>
      <c r="J5" s="8" t="s">
        <v>98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6" customFormat="1" ht="24" customHeight="1" x14ac:dyDescent="0.45">
      <c r="A6" s="9"/>
      <c r="B6" s="9"/>
      <c r="C6" s="9"/>
      <c r="D6" s="9"/>
      <c r="E6" s="10"/>
      <c r="F6" s="152" t="s">
        <v>2</v>
      </c>
      <c r="G6" s="152"/>
      <c r="H6" s="10"/>
      <c r="I6" s="153" t="s">
        <v>3</v>
      </c>
      <c r="J6" s="153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4" customHeight="1" x14ac:dyDescent="0.45">
      <c r="A7" s="12"/>
      <c r="B7" s="12"/>
      <c r="C7" s="12"/>
      <c r="D7" s="12"/>
      <c r="E7" s="13" t="s">
        <v>4</v>
      </c>
      <c r="F7" s="14" t="s">
        <v>163</v>
      </c>
      <c r="G7" s="14" t="s">
        <v>140</v>
      </c>
      <c r="H7" s="14"/>
      <c r="I7" s="14" t="s">
        <v>163</v>
      </c>
      <c r="J7" s="14" t="s">
        <v>140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24" customHeight="1" x14ac:dyDescent="0.45">
      <c r="E8" s="11"/>
      <c r="F8" s="50"/>
      <c r="G8" s="50"/>
      <c r="H8" s="50"/>
      <c r="I8" s="50"/>
      <c r="J8" s="50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ht="24" customHeight="1" x14ac:dyDescent="0.4">
      <c r="A9" s="7" t="s">
        <v>43</v>
      </c>
      <c r="E9" s="38"/>
      <c r="F9" s="15"/>
      <c r="G9" s="15"/>
      <c r="H9" s="15"/>
      <c r="I9" s="32"/>
      <c r="J9" s="32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24" customHeight="1" x14ac:dyDescent="0.4">
      <c r="B10" s="7" t="s">
        <v>44</v>
      </c>
      <c r="E10" s="15"/>
      <c r="F10" s="2">
        <v>729522942</v>
      </c>
      <c r="G10" s="2">
        <v>701659880</v>
      </c>
      <c r="H10" s="2"/>
      <c r="I10" s="2">
        <v>497818037</v>
      </c>
      <c r="J10" s="27">
        <v>525083207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4" customHeight="1" x14ac:dyDescent="0.4">
      <c r="B11" s="7" t="s">
        <v>45</v>
      </c>
      <c r="E11" s="15"/>
      <c r="F11" s="2">
        <v>6061258</v>
      </c>
      <c r="G11" s="2">
        <v>4827469</v>
      </c>
      <c r="H11" s="27"/>
      <c r="I11" s="2">
        <v>0</v>
      </c>
      <c r="J11" s="2">
        <v>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24" customHeight="1" x14ac:dyDescent="0.4">
      <c r="B12" s="7" t="s">
        <v>46</v>
      </c>
      <c r="E12" s="15"/>
      <c r="F12" s="2">
        <v>2118543</v>
      </c>
      <c r="G12" s="2">
        <v>1986371</v>
      </c>
      <c r="H12" s="27"/>
      <c r="I12" s="2">
        <v>3472263</v>
      </c>
      <c r="J12" s="2">
        <v>1921837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s="5" customFormat="1" ht="24" customHeight="1" x14ac:dyDescent="0.45">
      <c r="C13" s="7" t="s">
        <v>47</v>
      </c>
      <c r="E13" s="11"/>
      <c r="F13" s="51">
        <f>SUM(F10:F12)</f>
        <v>737702743</v>
      </c>
      <c r="G13" s="51">
        <f>SUM(G10:G12)</f>
        <v>708473720</v>
      </c>
      <c r="H13" s="52"/>
      <c r="I13" s="51">
        <f>SUM(I10:I12)</f>
        <v>501290300</v>
      </c>
      <c r="J13" s="51">
        <f>SUM(J10:J12)</f>
        <v>527005044</v>
      </c>
    </row>
    <row r="14" spans="1:24" s="5" customFormat="1" ht="11.25" customHeight="1" x14ac:dyDescent="0.45">
      <c r="A14" s="53"/>
      <c r="E14" s="11"/>
      <c r="F14" s="54"/>
      <c r="G14" s="28"/>
      <c r="H14" s="28"/>
      <c r="I14" s="54"/>
      <c r="J14" s="28"/>
    </row>
    <row r="15" spans="1:24" ht="24" customHeight="1" x14ac:dyDescent="0.4">
      <c r="A15" s="7" t="s">
        <v>48</v>
      </c>
      <c r="E15" s="15"/>
      <c r="F15" s="52"/>
      <c r="G15" s="54"/>
      <c r="H15" s="54"/>
      <c r="I15" s="52"/>
      <c r="J15" s="54"/>
    </row>
    <row r="16" spans="1:24" ht="24" customHeight="1" x14ac:dyDescent="0.4">
      <c r="B16" s="7" t="s">
        <v>49</v>
      </c>
      <c r="E16" s="15"/>
      <c r="F16" s="26">
        <v>627084320</v>
      </c>
      <c r="G16" s="26">
        <v>595983529</v>
      </c>
      <c r="H16" s="26"/>
      <c r="I16" s="26">
        <v>425537898</v>
      </c>
      <c r="J16" s="2">
        <v>445448374</v>
      </c>
    </row>
    <row r="17" spans="1:24" ht="24" customHeight="1" x14ac:dyDescent="0.4">
      <c r="B17" s="7" t="s">
        <v>50</v>
      </c>
      <c r="E17" s="15"/>
      <c r="F17" s="26">
        <v>4858818</v>
      </c>
      <c r="G17" s="26">
        <v>4670517</v>
      </c>
      <c r="H17" s="26"/>
      <c r="I17" s="26">
        <v>0</v>
      </c>
      <c r="J17" s="3">
        <v>0</v>
      </c>
    </row>
    <row r="18" spans="1:24" ht="24" customHeight="1" x14ac:dyDescent="0.4">
      <c r="B18" s="7" t="s">
        <v>51</v>
      </c>
      <c r="E18" s="15"/>
      <c r="F18" s="26">
        <v>74290308</v>
      </c>
      <c r="G18" s="26">
        <v>55556841</v>
      </c>
      <c r="H18" s="26"/>
      <c r="I18" s="26">
        <v>48260437</v>
      </c>
      <c r="J18" s="2">
        <v>49288618</v>
      </c>
    </row>
    <row r="19" spans="1:24" ht="24" customHeight="1" x14ac:dyDescent="0.4">
      <c r="B19" s="7" t="s">
        <v>52</v>
      </c>
      <c r="E19" s="15"/>
      <c r="F19" s="26">
        <v>26549059</v>
      </c>
      <c r="G19" s="55">
        <v>34612333</v>
      </c>
      <c r="H19" s="26"/>
      <c r="I19" s="26">
        <v>20177491</v>
      </c>
      <c r="J19" s="2">
        <v>30535412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24" customHeight="1" x14ac:dyDescent="0.45">
      <c r="C20" s="7" t="s">
        <v>53</v>
      </c>
      <c r="E20" s="15"/>
      <c r="F20" s="51">
        <f>SUM(F16:F19)</f>
        <v>732782505</v>
      </c>
      <c r="G20" s="51">
        <f>SUM(G16:G19)</f>
        <v>690823220</v>
      </c>
      <c r="H20" s="52"/>
      <c r="I20" s="51">
        <f>SUM(I16:I19)</f>
        <v>493975826</v>
      </c>
      <c r="J20" s="51">
        <f>SUM(J16:J19)</f>
        <v>525272404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24" customHeight="1" x14ac:dyDescent="0.45">
      <c r="A21" s="7" t="s">
        <v>179</v>
      </c>
      <c r="E21" s="15"/>
      <c r="F21" s="51">
        <v>111977</v>
      </c>
      <c r="G21" s="56">
        <v>0</v>
      </c>
      <c r="H21" s="27"/>
      <c r="I21" s="56">
        <v>0</v>
      </c>
      <c r="J21" s="56">
        <v>0</v>
      </c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24" customHeight="1" x14ac:dyDescent="0.4">
      <c r="A22" s="7" t="s">
        <v>225</v>
      </c>
      <c r="E22" s="15"/>
      <c r="F22" s="52">
        <f>F13-F20+F21</f>
        <v>5032215</v>
      </c>
      <c r="G22" s="52">
        <f>G13-G20+G21</f>
        <v>17650500</v>
      </c>
      <c r="H22" s="52"/>
      <c r="I22" s="52">
        <f>I13-I20+I21</f>
        <v>7314474</v>
      </c>
      <c r="J22" s="52">
        <f>J13-J20+J21</f>
        <v>1732640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24" customHeight="1" x14ac:dyDescent="0.4">
      <c r="A23" s="7" t="s">
        <v>54</v>
      </c>
      <c r="E23" s="15"/>
      <c r="F23" s="43">
        <v>7408902</v>
      </c>
      <c r="G23" s="43">
        <v>6127166</v>
      </c>
      <c r="H23" s="27"/>
      <c r="I23" s="43">
        <v>4339035</v>
      </c>
      <c r="J23" s="43">
        <v>2978993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s="5" customFormat="1" ht="24" customHeight="1" x14ac:dyDescent="0.45">
      <c r="A24" s="7" t="s">
        <v>123</v>
      </c>
      <c r="E24" s="11"/>
      <c r="F24" s="57">
        <f>F22-F23</f>
        <v>-2376687</v>
      </c>
      <c r="G24" s="52">
        <f>G22-G23</f>
        <v>11523334</v>
      </c>
      <c r="H24" s="52"/>
      <c r="I24" s="52">
        <f>I22-I23</f>
        <v>2975439</v>
      </c>
      <c r="J24" s="52">
        <f>J22-J23</f>
        <v>-1246353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s="5" customFormat="1" ht="24" customHeight="1" x14ac:dyDescent="0.45">
      <c r="A25" s="7" t="s">
        <v>145</v>
      </c>
      <c r="E25" s="15"/>
      <c r="F25" s="2">
        <v>638009</v>
      </c>
      <c r="G25" s="2">
        <v>2475875</v>
      </c>
      <c r="H25" s="27"/>
      <c r="I25" s="2">
        <v>413931</v>
      </c>
      <c r="J25" s="2">
        <v>-175292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s="5" customFormat="1" ht="24" customHeight="1" x14ac:dyDescent="0.45">
      <c r="A26" s="7" t="s">
        <v>171</v>
      </c>
      <c r="E26" s="11"/>
      <c r="F26" s="51">
        <f>F24-F25</f>
        <v>-3014696</v>
      </c>
      <c r="G26" s="51">
        <f>G24-G25</f>
        <v>9047459</v>
      </c>
      <c r="H26" s="52"/>
      <c r="I26" s="51">
        <f>I24-I25</f>
        <v>2561508</v>
      </c>
      <c r="J26" s="51">
        <f>J24-J25</f>
        <v>-1071061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s="5" customFormat="1" ht="12" customHeight="1" x14ac:dyDescent="0.45">
      <c r="A27" s="37"/>
      <c r="B27" s="7"/>
      <c r="C27" s="7"/>
      <c r="D27" s="7"/>
      <c r="E27" s="15"/>
      <c r="F27" s="52"/>
      <c r="G27" s="52"/>
      <c r="H27" s="52"/>
      <c r="I27" s="52"/>
      <c r="J27" s="52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5" customFormat="1" ht="21" x14ac:dyDescent="0.45">
      <c r="A28" s="7" t="s">
        <v>70</v>
      </c>
      <c r="B28" s="7"/>
      <c r="C28" s="7"/>
      <c r="E28" s="11"/>
      <c r="F28" s="52"/>
      <c r="G28" s="52"/>
      <c r="H28" s="52"/>
      <c r="I28" s="52"/>
      <c r="J28" s="52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s="5" customFormat="1" ht="21" x14ac:dyDescent="0.45">
      <c r="A29" s="7" t="s">
        <v>124</v>
      </c>
      <c r="B29" s="7"/>
      <c r="C29" s="7"/>
      <c r="E29" s="11"/>
      <c r="F29" s="26"/>
      <c r="G29" s="26"/>
      <c r="H29" s="26"/>
      <c r="I29" s="26"/>
      <c r="J29" s="26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x14ac:dyDescent="0.4">
      <c r="A30" s="7" t="s">
        <v>56</v>
      </c>
      <c r="E30" s="15"/>
      <c r="F30" s="52">
        <v>786464</v>
      </c>
      <c r="G30" s="2">
        <v>326564</v>
      </c>
      <c r="H30" s="27"/>
      <c r="I30" s="52">
        <v>0</v>
      </c>
      <c r="J30" s="58"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x14ac:dyDescent="0.4">
      <c r="A31" s="7" t="s">
        <v>205</v>
      </c>
      <c r="E31" s="15"/>
      <c r="F31" s="2">
        <v>24524</v>
      </c>
      <c r="G31" s="2">
        <v>-267585</v>
      </c>
      <c r="H31" s="27"/>
      <c r="I31" s="2">
        <v>24524</v>
      </c>
      <c r="J31" s="2">
        <v>-267585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x14ac:dyDescent="0.4">
      <c r="A32" s="7" t="s">
        <v>126</v>
      </c>
      <c r="E32" s="15"/>
      <c r="F32" s="52"/>
      <c r="G32" s="52"/>
      <c r="H32" s="52"/>
      <c r="I32" s="52"/>
      <c r="J32" s="52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x14ac:dyDescent="0.4">
      <c r="B33" s="7" t="s">
        <v>125</v>
      </c>
      <c r="E33" s="15"/>
      <c r="F33" s="43">
        <v>-4905</v>
      </c>
      <c r="G33" s="43">
        <v>53516</v>
      </c>
      <c r="H33" s="27"/>
      <c r="I33" s="43">
        <v>-4905</v>
      </c>
      <c r="J33" s="43">
        <v>53516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s="5" customFormat="1" ht="21" x14ac:dyDescent="0.45">
      <c r="A34" s="7" t="s">
        <v>128</v>
      </c>
      <c r="B34" s="7"/>
      <c r="C34" s="7"/>
      <c r="D34" s="7"/>
      <c r="E34" s="11"/>
      <c r="F34" s="52"/>
      <c r="G34" s="52"/>
      <c r="H34" s="52"/>
      <c r="I34" s="52"/>
      <c r="J34" s="52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s="5" customFormat="1" ht="21" x14ac:dyDescent="0.45">
      <c r="A35" s="7"/>
      <c r="B35" s="7" t="s">
        <v>127</v>
      </c>
      <c r="C35" s="7"/>
      <c r="D35" s="7"/>
      <c r="E35" s="11"/>
      <c r="F35" s="59">
        <f>SUM(F30:F33)</f>
        <v>806083</v>
      </c>
      <c r="G35" s="59">
        <f>SUM(G30:G33)</f>
        <v>112495</v>
      </c>
      <c r="H35" s="52"/>
      <c r="I35" s="59">
        <f>SUM(I30:I33)</f>
        <v>19619</v>
      </c>
      <c r="J35" s="59">
        <f>SUM(J30:J33)</f>
        <v>-214069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s="5" customFormat="1" ht="21" x14ac:dyDescent="0.45">
      <c r="A36" s="7" t="s">
        <v>221</v>
      </c>
      <c r="B36" s="7"/>
      <c r="C36" s="7"/>
      <c r="D36" s="7"/>
      <c r="E36" s="11"/>
      <c r="F36" s="51">
        <f>F35</f>
        <v>806083</v>
      </c>
      <c r="G36" s="51">
        <f>G35</f>
        <v>112495</v>
      </c>
      <c r="H36" s="52"/>
      <c r="I36" s="51">
        <f>I35</f>
        <v>19619</v>
      </c>
      <c r="J36" s="51">
        <f>J35</f>
        <v>-214069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s="5" customFormat="1" ht="24" customHeight="1" thickBot="1" x14ac:dyDescent="0.5">
      <c r="A37" s="7" t="s">
        <v>181</v>
      </c>
      <c r="B37" s="7"/>
      <c r="C37" s="7"/>
      <c r="D37" s="7"/>
      <c r="E37" s="15"/>
      <c r="F37" s="63">
        <f>F36+F26</f>
        <v>-2208613</v>
      </c>
      <c r="G37" s="63">
        <f>G36+G26</f>
        <v>9159954</v>
      </c>
      <c r="H37" s="52"/>
      <c r="I37" s="63">
        <f>I36+I26</f>
        <v>2581127</v>
      </c>
      <c r="J37" s="63">
        <f>J36+J26</f>
        <v>-1285130</v>
      </c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s="5" customFormat="1" ht="21.75" thickTop="1" x14ac:dyDescent="0.45">
      <c r="A38" s="37"/>
      <c r="B38" s="7"/>
      <c r="C38" s="7"/>
      <c r="D38" s="7"/>
      <c r="E38" s="15"/>
      <c r="F38" s="52"/>
      <c r="G38" s="52"/>
      <c r="H38" s="52"/>
      <c r="I38" s="52"/>
      <c r="J38" s="52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" customFormat="1" ht="21" x14ac:dyDescent="0.45">
      <c r="A39" s="30"/>
      <c r="B39" s="7"/>
      <c r="C39" s="7"/>
      <c r="D39" s="7"/>
      <c r="E39" s="11"/>
      <c r="F39" s="54"/>
      <c r="G39" s="54"/>
      <c r="H39" s="54"/>
      <c r="I39" s="54"/>
      <c r="J39" s="6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s="5" customFormat="1" ht="21" x14ac:dyDescent="0.45">
      <c r="A40" s="30"/>
      <c r="B40" s="7"/>
      <c r="C40" s="7"/>
      <c r="D40" s="7"/>
      <c r="E40" s="11"/>
      <c r="F40" s="54"/>
      <c r="G40" s="54"/>
      <c r="H40" s="54"/>
      <c r="I40" s="54"/>
      <c r="J40" s="6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5" customFormat="1" ht="21" x14ac:dyDescent="0.45">
      <c r="A41" s="30"/>
      <c r="B41" s="7"/>
      <c r="C41" s="7"/>
      <c r="D41" s="7"/>
      <c r="E41" s="11"/>
      <c r="F41" s="54"/>
      <c r="G41" s="54"/>
      <c r="H41" s="54"/>
      <c r="I41" s="54"/>
      <c r="J41" s="6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 s="5" customFormat="1" ht="21" x14ac:dyDescent="0.45">
      <c r="A42" s="30"/>
      <c r="B42" s="7"/>
      <c r="C42" s="7"/>
      <c r="D42" s="7"/>
      <c r="E42" s="11"/>
      <c r="F42" s="54"/>
      <c r="G42" s="54"/>
      <c r="H42" s="54"/>
      <c r="I42" s="54"/>
      <c r="J42" s="6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s="5" customFormat="1" ht="21" x14ac:dyDescent="0.45">
      <c r="A43" s="30"/>
      <c r="B43" s="7"/>
      <c r="C43" s="7"/>
      <c r="D43" s="7"/>
      <c r="E43" s="11"/>
      <c r="F43" s="54"/>
      <c r="G43" s="54"/>
      <c r="H43" s="54"/>
      <c r="I43" s="54"/>
      <c r="J43" s="6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s="5" customFormat="1" ht="21" x14ac:dyDescent="0.45">
      <c r="A44" s="30"/>
      <c r="B44" s="7"/>
      <c r="C44" s="7"/>
      <c r="D44" s="7"/>
      <c r="E44" s="11"/>
      <c r="F44" s="54"/>
      <c r="G44" s="54"/>
      <c r="H44" s="54"/>
      <c r="I44" s="54"/>
      <c r="J44" s="6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s="5" customFormat="1" ht="21" x14ac:dyDescent="0.45">
      <c r="A45" s="7" t="s">
        <v>6</v>
      </c>
      <c r="B45" s="7"/>
      <c r="C45" s="7"/>
      <c r="D45" s="7"/>
      <c r="E45" s="11"/>
      <c r="F45" s="54"/>
      <c r="G45" s="54"/>
      <c r="H45" s="54"/>
      <c r="I45" s="54"/>
      <c r="J45" s="60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1:24" s="5" customFormat="1" ht="21" x14ac:dyDescent="0.45">
      <c r="B46" s="7"/>
      <c r="C46" s="7"/>
      <c r="D46" s="7"/>
      <c r="E46" s="11"/>
      <c r="F46" s="54"/>
      <c r="G46" s="54"/>
      <c r="H46" s="54"/>
      <c r="I46" s="54"/>
      <c r="J46" s="20">
        <v>4</v>
      </c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s="5" customFormat="1" ht="21.75" customHeight="1" x14ac:dyDescent="0.45">
      <c r="A47" s="30"/>
      <c r="B47" s="7"/>
      <c r="C47" s="7"/>
      <c r="D47" s="7"/>
      <c r="E47" s="11"/>
      <c r="F47" s="54"/>
      <c r="G47" s="54"/>
      <c r="H47" s="54"/>
      <c r="I47" s="54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 s="5" customFormat="1" ht="24" customHeight="1" x14ac:dyDescent="0.45">
      <c r="A48" s="5" t="str">
        <f>A2</f>
        <v>ASIA BIOMASS PUBLIC COMPANY LIMITED AND SUBSIDIARIES</v>
      </c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 s="5" customFormat="1" ht="24" customHeight="1" x14ac:dyDescent="0.45">
      <c r="A49" s="5" t="str">
        <f>A3</f>
        <v>STATEMENTS  OF  COMPREHENSIVE  INCOME (UNAUDITED)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1:24" s="5" customFormat="1" ht="24" customHeight="1" x14ac:dyDescent="0.45">
      <c r="A50" s="5" t="str">
        <f>A4</f>
        <v>FOR THE THREE-MONTH PERIOD ENDED  SEPTEMBER 30, 2023</v>
      </c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1:24" s="5" customFormat="1" ht="24" customHeight="1" x14ac:dyDescent="0.45">
      <c r="A51" s="6"/>
      <c r="E51" s="49"/>
      <c r="F51" s="7"/>
      <c r="J51" s="8" t="s">
        <v>5</v>
      </c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1:24" s="5" customFormat="1" ht="24.75" customHeight="1" x14ac:dyDescent="0.45">
      <c r="A52" s="9"/>
      <c r="B52" s="9"/>
      <c r="C52" s="9"/>
      <c r="D52" s="9"/>
      <c r="E52" s="10"/>
      <c r="F52" s="152" t="s">
        <v>2</v>
      </c>
      <c r="G52" s="152"/>
      <c r="H52" s="10"/>
      <c r="I52" s="153" t="s">
        <v>3</v>
      </c>
      <c r="J52" s="153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1:24" s="5" customFormat="1" ht="24.75" customHeight="1" x14ac:dyDescent="0.45">
      <c r="A53" s="12"/>
      <c r="B53" s="12"/>
      <c r="C53" s="12"/>
      <c r="D53" s="12"/>
      <c r="E53" s="13" t="s">
        <v>4</v>
      </c>
      <c r="F53" s="14" t="s">
        <v>163</v>
      </c>
      <c r="G53" s="14" t="s">
        <v>140</v>
      </c>
      <c r="H53" s="14"/>
      <c r="I53" s="14" t="s">
        <v>163</v>
      </c>
      <c r="J53" s="14" t="s">
        <v>140</v>
      </c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1:24" s="5" customFormat="1" ht="24.75" customHeight="1" x14ac:dyDescent="0.45">
      <c r="A54" s="30"/>
      <c r="B54" s="7"/>
      <c r="C54" s="7"/>
      <c r="D54" s="7"/>
      <c r="E54" s="11"/>
      <c r="F54" s="54"/>
      <c r="G54" s="54"/>
      <c r="H54" s="54"/>
      <c r="I54" s="54"/>
      <c r="J54" s="54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1:24" ht="24" customHeight="1" x14ac:dyDescent="0.4">
      <c r="A55" s="7" t="s">
        <v>130</v>
      </c>
      <c r="E55" s="7"/>
      <c r="F55" s="52"/>
      <c r="G55" s="52"/>
      <c r="H55" s="52"/>
      <c r="I55" s="52"/>
      <c r="J55" s="52"/>
    </row>
    <row r="56" spans="1:24" ht="24.75" customHeight="1" x14ac:dyDescent="0.4">
      <c r="A56" s="37"/>
      <c r="B56" s="7" t="s">
        <v>58</v>
      </c>
      <c r="E56" s="15"/>
      <c r="F56" s="2">
        <v>-2396457</v>
      </c>
      <c r="G56" s="2">
        <v>9134424</v>
      </c>
      <c r="H56" s="27"/>
      <c r="I56" s="2">
        <v>2561508</v>
      </c>
      <c r="J56" s="2">
        <v>-1071061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24.75" customHeight="1" x14ac:dyDescent="0.4">
      <c r="A57" s="37"/>
      <c r="B57" s="7" t="s">
        <v>57</v>
      </c>
      <c r="E57" s="15"/>
      <c r="F57" s="2">
        <v>-618239</v>
      </c>
      <c r="G57" s="2">
        <v>-86965</v>
      </c>
      <c r="H57" s="27"/>
      <c r="I57" s="2">
        <v>0</v>
      </c>
      <c r="J57" s="58">
        <v>0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s="5" customFormat="1" ht="24" customHeight="1" thickBot="1" x14ac:dyDescent="0.5">
      <c r="A58" s="7" t="s">
        <v>171</v>
      </c>
      <c r="B58" s="7"/>
      <c r="C58" s="7"/>
      <c r="D58" s="7"/>
      <c r="E58" s="11"/>
      <c r="F58" s="63">
        <f>SUM(F56:F57)</f>
        <v>-3014696</v>
      </c>
      <c r="G58" s="63">
        <f>SUM(G56:G57)</f>
        <v>9047459</v>
      </c>
      <c r="H58" s="52"/>
      <c r="I58" s="63">
        <f>SUM(I56:I57)</f>
        <v>2561508</v>
      </c>
      <c r="J58" s="63">
        <f>SUM(J56:J57)</f>
        <v>-1071061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1:24" s="6" customFormat="1" ht="12" customHeight="1" thickTop="1" x14ac:dyDescent="0.45">
      <c r="A59" s="30"/>
      <c r="B59" s="30"/>
      <c r="C59" s="30"/>
      <c r="D59" s="30"/>
      <c r="E59" s="30"/>
      <c r="F59" s="64"/>
      <c r="G59" s="64"/>
      <c r="H59" s="64"/>
      <c r="I59" s="64"/>
      <c r="J59" s="64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</row>
    <row r="60" spans="1:24" ht="24" customHeight="1" x14ac:dyDescent="0.4">
      <c r="A60" s="7" t="s">
        <v>131</v>
      </c>
      <c r="E60" s="7"/>
      <c r="F60" s="52"/>
      <c r="G60" s="52"/>
      <c r="H60" s="52"/>
      <c r="I60" s="52"/>
      <c r="J60" s="52"/>
    </row>
    <row r="61" spans="1:24" ht="24.75" customHeight="1" x14ac:dyDescent="0.4">
      <c r="A61" s="37"/>
      <c r="B61" s="7" t="s">
        <v>58</v>
      </c>
      <c r="E61" s="15"/>
      <c r="F61" s="71">
        <f>F63-F62</f>
        <v>-1705162</v>
      </c>
      <c r="G61" s="2">
        <v>9548391</v>
      </c>
      <c r="H61" s="27"/>
      <c r="I61" s="2">
        <f>I37</f>
        <v>2581127</v>
      </c>
      <c r="J61" s="2">
        <v>-1285130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24.75" customHeight="1" x14ac:dyDescent="0.4">
      <c r="A62" s="37"/>
      <c r="B62" s="7" t="s">
        <v>57</v>
      </c>
      <c r="E62" s="15"/>
      <c r="F62" s="2">
        <v>-503451</v>
      </c>
      <c r="G62" s="2">
        <v>-388437</v>
      </c>
      <c r="H62" s="27"/>
      <c r="I62" s="2">
        <v>0</v>
      </c>
      <c r="J62" s="58">
        <v>0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s="5" customFormat="1" ht="24" customHeight="1" thickBot="1" x14ac:dyDescent="0.5">
      <c r="A63" s="7" t="s">
        <v>172</v>
      </c>
      <c r="B63" s="7"/>
      <c r="C63" s="7"/>
      <c r="D63" s="7"/>
      <c r="E63" s="11"/>
      <c r="F63" s="72">
        <f>F37</f>
        <v>-2208613</v>
      </c>
      <c r="G63" s="63">
        <f>SUM(G61:G62)</f>
        <v>9159954</v>
      </c>
      <c r="H63" s="52"/>
      <c r="I63" s="63">
        <f>SUM(I61:I62)</f>
        <v>2581127</v>
      </c>
      <c r="J63" s="63">
        <f>SUM(J61:J62)</f>
        <v>-1285130</v>
      </c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</row>
    <row r="64" spans="1:24" s="5" customFormat="1" ht="12" customHeight="1" thickTop="1" x14ac:dyDescent="0.45">
      <c r="A64" s="30"/>
      <c r="B64" s="7"/>
      <c r="C64" s="7"/>
      <c r="D64" s="7"/>
      <c r="E64" s="11"/>
      <c r="F64" s="54"/>
      <c r="G64" s="54"/>
      <c r="H64" s="54"/>
      <c r="I64" s="54"/>
      <c r="J64" s="54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</row>
    <row r="65" spans="1:24" ht="24" customHeight="1" x14ac:dyDescent="0.4">
      <c r="E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24" customHeight="1" x14ac:dyDescent="0.4">
      <c r="A66" s="7" t="s">
        <v>159</v>
      </c>
      <c r="E66" s="15"/>
      <c r="F66" s="65"/>
      <c r="G66" s="65"/>
      <c r="H66" s="65"/>
      <c r="I66" s="65"/>
      <c r="J66" s="6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24" customHeight="1" x14ac:dyDescent="0.4">
      <c r="B67" s="7" t="s">
        <v>132</v>
      </c>
      <c r="E67" s="15">
        <v>20</v>
      </c>
      <c r="F67" s="66">
        <f>ROUND(F56/F70,2)</f>
        <v>-0.01</v>
      </c>
      <c r="G67" s="66">
        <v>0.03</v>
      </c>
      <c r="H67" s="66"/>
      <c r="I67" s="66">
        <f>ROUND(I58/I70,2)</f>
        <v>0.01</v>
      </c>
      <c r="J67" s="67">
        <f>ROUND(J56/300000000,2)</f>
        <v>0</v>
      </c>
    </row>
    <row r="68" spans="1:24" x14ac:dyDescent="0.4">
      <c r="B68" s="7" t="s">
        <v>160</v>
      </c>
      <c r="E68" s="15">
        <v>20</v>
      </c>
      <c r="F68" s="68">
        <f>ROUND(F56/F71,2)</f>
        <v>-0.01</v>
      </c>
      <c r="G68" s="68">
        <v>0.03</v>
      </c>
      <c r="H68" s="68"/>
      <c r="I68" s="68">
        <f>ROUND(I58/I71,2)</f>
        <v>0.01</v>
      </c>
      <c r="J68" s="67">
        <f>J67</f>
        <v>0</v>
      </c>
    </row>
    <row r="69" spans="1:24" ht="21.75" customHeight="1" x14ac:dyDescent="0.4">
      <c r="E69" s="7"/>
      <c r="J69" s="69"/>
    </row>
    <row r="70" spans="1:24" x14ac:dyDescent="0.4">
      <c r="A70" s="7" t="s">
        <v>161</v>
      </c>
      <c r="E70" s="7"/>
      <c r="F70" s="70">
        <v>381647041</v>
      </c>
      <c r="G70" s="70">
        <v>300000000</v>
      </c>
      <c r="H70" s="70"/>
      <c r="I70" s="70">
        <v>381647041</v>
      </c>
      <c r="J70" s="70">
        <v>300000000</v>
      </c>
    </row>
    <row r="71" spans="1:24" x14ac:dyDescent="0.4">
      <c r="A71" s="7" t="s">
        <v>162</v>
      </c>
      <c r="E71" s="7"/>
      <c r="F71" s="70">
        <v>381647041</v>
      </c>
      <c r="G71" s="70">
        <v>300000000</v>
      </c>
      <c r="H71" s="70"/>
      <c r="I71" s="70">
        <v>381647041</v>
      </c>
      <c r="J71" s="70">
        <v>300000000</v>
      </c>
    </row>
    <row r="72" spans="1:24" ht="21" x14ac:dyDescent="0.45">
      <c r="E72" s="7"/>
      <c r="J72" s="60"/>
    </row>
    <row r="73" spans="1:24" ht="21" x14ac:dyDescent="0.45">
      <c r="E73" s="7"/>
      <c r="J73" s="60"/>
    </row>
    <row r="74" spans="1:24" ht="21" x14ac:dyDescent="0.4">
      <c r="E74" s="7"/>
      <c r="J74" s="54"/>
    </row>
    <row r="75" spans="1:24" ht="21" x14ac:dyDescent="0.45">
      <c r="E75" s="7"/>
      <c r="J75" s="60"/>
    </row>
    <row r="76" spans="1:24" ht="21" x14ac:dyDescent="0.45">
      <c r="E76" s="7"/>
      <c r="J76" s="60"/>
    </row>
    <row r="77" spans="1:24" ht="21" x14ac:dyDescent="0.45">
      <c r="E77" s="7"/>
      <c r="J77" s="60"/>
    </row>
    <row r="78" spans="1:24" ht="21" x14ac:dyDescent="0.45">
      <c r="E78" s="7"/>
      <c r="J78" s="60"/>
    </row>
    <row r="79" spans="1:24" ht="21" x14ac:dyDescent="0.45">
      <c r="E79" s="7"/>
      <c r="J79" s="60"/>
    </row>
    <row r="80" spans="1:24" ht="21" x14ac:dyDescent="0.45">
      <c r="E80" s="7"/>
      <c r="J80" s="60"/>
    </row>
    <row r="81" spans="1:10" ht="21" x14ac:dyDescent="0.45">
      <c r="E81" s="7"/>
      <c r="J81" s="60"/>
    </row>
    <row r="82" spans="1:10" ht="21" x14ac:dyDescent="0.45">
      <c r="E82" s="7"/>
      <c r="J82" s="60"/>
    </row>
    <row r="83" spans="1:10" ht="21" x14ac:dyDescent="0.45">
      <c r="E83" s="7"/>
      <c r="J83" s="60"/>
    </row>
    <row r="84" spans="1:10" ht="21" x14ac:dyDescent="0.45">
      <c r="E84" s="7"/>
      <c r="J84" s="60"/>
    </row>
    <row r="85" spans="1:10" ht="21" x14ac:dyDescent="0.45">
      <c r="E85" s="7"/>
      <c r="J85" s="60"/>
    </row>
    <row r="86" spans="1:10" ht="21" x14ac:dyDescent="0.45">
      <c r="E86" s="7"/>
      <c r="J86" s="60"/>
    </row>
    <row r="87" spans="1:10" ht="21" x14ac:dyDescent="0.45">
      <c r="E87" s="7"/>
      <c r="J87" s="60"/>
    </row>
    <row r="88" spans="1:10" ht="21" x14ac:dyDescent="0.45">
      <c r="E88" s="7"/>
      <c r="J88" s="60"/>
    </row>
    <row r="89" spans="1:10" ht="21" x14ac:dyDescent="0.45">
      <c r="E89" s="7"/>
      <c r="J89" s="60"/>
    </row>
    <row r="91" spans="1:10" ht="21.75" customHeight="1" x14ac:dyDescent="0.4">
      <c r="A91" s="7" t="str">
        <f>A45</f>
        <v>Notes to financial statements are an integral part of these financial statements.</v>
      </c>
    </row>
    <row r="92" spans="1:10" x14ac:dyDescent="0.4">
      <c r="J92" s="20">
        <v>5</v>
      </c>
    </row>
  </sheetData>
  <mergeCells count="4">
    <mergeCell ref="F52:G52"/>
    <mergeCell ref="I52:J52"/>
    <mergeCell ref="F6:G6"/>
    <mergeCell ref="I6:J6"/>
  </mergeCells>
  <pageMargins left="0.78740157480314965" right="0" top="0.51181102362204722" bottom="0.39370078740157483" header="0" footer="0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X94"/>
  <sheetViews>
    <sheetView topLeftCell="A59" zoomScaleNormal="100" zoomScaleSheetLayoutView="70" workbookViewId="0">
      <selection activeCell="O78" sqref="O78"/>
    </sheetView>
  </sheetViews>
  <sheetFormatPr defaultColWidth="11" defaultRowHeight="20.25" x14ac:dyDescent="0.4"/>
  <cols>
    <col min="1" max="3" width="1.88671875" style="7" customWidth="1"/>
    <col min="4" max="4" width="38.77734375" style="7" customWidth="1"/>
    <col min="5" max="5" width="8.33203125" style="49" customWidth="1"/>
    <col min="6" max="7" width="14.44140625" style="7" customWidth="1"/>
    <col min="8" max="8" width="2.5546875" style="7" customWidth="1"/>
    <col min="9" max="10" width="14.44140625" style="7" customWidth="1"/>
    <col min="11" max="11" width="5.109375" style="7" customWidth="1"/>
    <col min="12" max="12" width="8" style="7" bestFit="1" customWidth="1"/>
    <col min="13" max="24" width="5.109375" style="7" customWidth="1"/>
    <col min="25" max="16384" width="11" style="7"/>
  </cols>
  <sheetData>
    <row r="2" spans="1:24" s="6" customFormat="1" ht="24" customHeight="1" x14ac:dyDescent="0.4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4" customHeight="1" x14ac:dyDescent="0.45">
      <c r="A3" s="5" t="s">
        <v>192</v>
      </c>
      <c r="B3" s="5"/>
      <c r="C3" s="5"/>
      <c r="D3" s="5"/>
      <c r="E3" s="5"/>
      <c r="F3" s="5"/>
      <c r="G3" s="5"/>
      <c r="H3" s="5"/>
      <c r="I3" s="5"/>
      <c r="J3" s="5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6" customFormat="1" ht="24" customHeight="1" x14ac:dyDescent="0.45">
      <c r="A4" s="48" t="s">
        <v>200</v>
      </c>
      <c r="B4" s="48"/>
      <c r="C4" s="48"/>
      <c r="D4" s="48"/>
      <c r="E4" s="48"/>
      <c r="F4" s="48"/>
      <c r="G4" s="48"/>
      <c r="H4" s="48"/>
      <c r="I4" s="48"/>
      <c r="J4" s="4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6" customFormat="1" ht="24" customHeight="1" x14ac:dyDescent="0.45">
      <c r="B5" s="5"/>
      <c r="C5" s="5"/>
      <c r="D5" s="5"/>
      <c r="E5" s="49"/>
      <c r="F5" s="7"/>
      <c r="G5" s="5"/>
      <c r="H5" s="5"/>
      <c r="I5" s="5"/>
      <c r="J5" s="8" t="s">
        <v>98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6" customFormat="1" ht="24" customHeight="1" x14ac:dyDescent="0.45">
      <c r="A6" s="9"/>
      <c r="B6" s="9"/>
      <c r="C6" s="9"/>
      <c r="D6" s="9"/>
      <c r="E6" s="10"/>
      <c r="F6" s="152" t="s">
        <v>2</v>
      </c>
      <c r="G6" s="152"/>
      <c r="H6" s="10"/>
      <c r="I6" s="153" t="s">
        <v>3</v>
      </c>
      <c r="J6" s="153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4" customHeight="1" x14ac:dyDescent="0.45">
      <c r="A7" s="12"/>
      <c r="B7" s="12"/>
      <c r="C7" s="12"/>
      <c r="D7" s="12"/>
      <c r="E7" s="13" t="s">
        <v>4</v>
      </c>
      <c r="F7" s="14" t="s">
        <v>163</v>
      </c>
      <c r="G7" s="14" t="s">
        <v>140</v>
      </c>
      <c r="H7" s="14"/>
      <c r="I7" s="14" t="s">
        <v>163</v>
      </c>
      <c r="J7" s="14" t="s">
        <v>140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24" customHeight="1" x14ac:dyDescent="0.45">
      <c r="E8" s="11"/>
      <c r="F8" s="50"/>
      <c r="G8" s="50"/>
      <c r="H8" s="73"/>
      <c r="I8" s="50"/>
      <c r="J8" s="50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ht="24" customHeight="1" x14ac:dyDescent="0.4">
      <c r="A9" s="7" t="s">
        <v>43</v>
      </c>
      <c r="E9" s="38"/>
      <c r="F9" s="15"/>
      <c r="G9" s="15"/>
      <c r="H9" s="15"/>
      <c r="I9" s="32"/>
      <c r="J9" s="32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24" customHeight="1" x14ac:dyDescent="0.4">
      <c r="B10" s="7" t="s">
        <v>44</v>
      </c>
      <c r="E10" s="15"/>
      <c r="F10" s="2">
        <v>1851250870</v>
      </c>
      <c r="G10" s="2">
        <v>1870970177</v>
      </c>
      <c r="H10" s="27"/>
      <c r="I10" s="2">
        <v>1269997347</v>
      </c>
      <c r="J10" s="27">
        <v>1361881503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4" customHeight="1" x14ac:dyDescent="0.4">
      <c r="B11" s="7" t="s">
        <v>45</v>
      </c>
      <c r="E11" s="15"/>
      <c r="F11" s="2">
        <v>13898164</v>
      </c>
      <c r="G11" s="2">
        <v>13134135</v>
      </c>
      <c r="H11" s="27"/>
      <c r="I11" s="2">
        <v>0</v>
      </c>
      <c r="J11" s="2">
        <v>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24" customHeight="1" x14ac:dyDescent="0.4">
      <c r="B12" s="7" t="s">
        <v>46</v>
      </c>
      <c r="E12" s="15"/>
      <c r="F12" s="2">
        <v>6125648</v>
      </c>
      <c r="G12" s="2">
        <v>4680300</v>
      </c>
      <c r="H12" s="27"/>
      <c r="I12" s="2">
        <v>8857688</v>
      </c>
      <c r="J12" s="2">
        <v>5392794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s="5" customFormat="1" ht="24" customHeight="1" x14ac:dyDescent="0.45">
      <c r="C13" s="7" t="s">
        <v>47</v>
      </c>
      <c r="E13" s="11"/>
      <c r="F13" s="51">
        <f>SUM(F10:F12)</f>
        <v>1871274682</v>
      </c>
      <c r="G13" s="51">
        <f>SUM(G10:G12)</f>
        <v>1888784612</v>
      </c>
      <c r="H13" s="52"/>
      <c r="I13" s="51">
        <f>SUM(I10:I12)</f>
        <v>1278855035</v>
      </c>
      <c r="J13" s="51">
        <f>SUM(J10:J12)</f>
        <v>1367274297</v>
      </c>
    </row>
    <row r="14" spans="1:24" s="5" customFormat="1" ht="11.25" customHeight="1" x14ac:dyDescent="0.45">
      <c r="A14" s="53"/>
      <c r="E14" s="11"/>
      <c r="F14" s="54"/>
      <c r="G14" s="28"/>
      <c r="H14" s="28"/>
      <c r="I14" s="54"/>
      <c r="J14" s="28"/>
    </row>
    <row r="15" spans="1:24" ht="24" customHeight="1" x14ac:dyDescent="0.4">
      <c r="A15" s="7" t="s">
        <v>48</v>
      </c>
      <c r="E15" s="15"/>
      <c r="F15" s="52"/>
      <c r="G15" s="54"/>
      <c r="H15" s="54"/>
      <c r="I15" s="52"/>
      <c r="J15" s="54"/>
    </row>
    <row r="16" spans="1:24" ht="24" customHeight="1" x14ac:dyDescent="0.4">
      <c r="B16" s="7" t="s">
        <v>49</v>
      </c>
      <c r="E16" s="15"/>
      <c r="F16" s="26">
        <v>1627754503</v>
      </c>
      <c r="G16" s="26">
        <v>1601074780</v>
      </c>
      <c r="H16" s="26"/>
      <c r="I16" s="26">
        <v>1109711397</v>
      </c>
      <c r="J16" s="2">
        <v>1160330783</v>
      </c>
    </row>
    <row r="17" spans="1:24" ht="24" customHeight="1" x14ac:dyDescent="0.4">
      <c r="B17" s="7" t="s">
        <v>50</v>
      </c>
      <c r="E17" s="15"/>
      <c r="F17" s="26">
        <v>11356164</v>
      </c>
      <c r="G17" s="26">
        <v>10298276</v>
      </c>
      <c r="H17" s="26"/>
      <c r="I17" s="26">
        <v>0</v>
      </c>
      <c r="J17" s="3">
        <v>0</v>
      </c>
    </row>
    <row r="18" spans="1:24" ht="24" customHeight="1" x14ac:dyDescent="0.4">
      <c r="B18" s="7" t="s">
        <v>51</v>
      </c>
      <c r="E18" s="15"/>
      <c r="F18" s="26">
        <v>199443834</v>
      </c>
      <c r="G18" s="26">
        <v>156194343</v>
      </c>
      <c r="H18" s="26"/>
      <c r="I18" s="26">
        <v>139859564</v>
      </c>
      <c r="J18" s="2">
        <v>138549599</v>
      </c>
    </row>
    <row r="19" spans="1:24" ht="24" customHeight="1" x14ac:dyDescent="0.4">
      <c r="B19" s="7" t="s">
        <v>52</v>
      </c>
      <c r="E19" s="15"/>
      <c r="F19" s="26">
        <v>84794429</v>
      </c>
      <c r="G19" s="55">
        <v>77008752</v>
      </c>
      <c r="H19" s="26"/>
      <c r="I19" s="26">
        <v>62543367</v>
      </c>
      <c r="J19" s="2">
        <v>72038923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24" customHeight="1" x14ac:dyDescent="0.45">
      <c r="C20" s="7" t="s">
        <v>53</v>
      </c>
      <c r="E20" s="15"/>
      <c r="F20" s="51">
        <f>SUM(F16:F19)</f>
        <v>1923348930</v>
      </c>
      <c r="G20" s="51">
        <f>SUM(G16:G19)</f>
        <v>1844576151</v>
      </c>
      <c r="H20" s="52"/>
      <c r="I20" s="51">
        <f>SUM(I16:I19)</f>
        <v>1312114328</v>
      </c>
      <c r="J20" s="51">
        <f>SUM(J16:J19)</f>
        <v>1370919305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24" customHeight="1" x14ac:dyDescent="0.45">
      <c r="A21" s="7" t="s">
        <v>179</v>
      </c>
      <c r="E21" s="15"/>
      <c r="F21" s="51">
        <v>495705</v>
      </c>
      <c r="G21" s="56">
        <v>0</v>
      </c>
      <c r="H21" s="27"/>
      <c r="I21" s="56">
        <v>0</v>
      </c>
      <c r="J21" s="56">
        <v>0</v>
      </c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24" customHeight="1" x14ac:dyDescent="0.4">
      <c r="A22" s="7" t="s">
        <v>122</v>
      </c>
      <c r="E22" s="15"/>
      <c r="F22" s="52">
        <f>F13-F20+F21</f>
        <v>-51578543</v>
      </c>
      <c r="G22" s="52">
        <f>G13-G20+G21</f>
        <v>44208461</v>
      </c>
      <c r="H22" s="52"/>
      <c r="I22" s="52">
        <f>I13-I20+I21</f>
        <v>-33259293</v>
      </c>
      <c r="J22" s="52">
        <f>J13-J20+J21</f>
        <v>-3645008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24" customHeight="1" x14ac:dyDescent="0.4">
      <c r="A23" s="7" t="s">
        <v>54</v>
      </c>
      <c r="E23" s="15"/>
      <c r="F23" s="43">
        <v>18832568</v>
      </c>
      <c r="G23" s="43">
        <v>13843549</v>
      </c>
      <c r="H23" s="27"/>
      <c r="I23" s="43">
        <v>11142510</v>
      </c>
      <c r="J23" s="43">
        <v>6933576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s="5" customFormat="1" ht="24" customHeight="1" x14ac:dyDescent="0.45">
      <c r="A24" s="7" t="s">
        <v>123</v>
      </c>
      <c r="E24" s="11"/>
      <c r="F24" s="57">
        <f>F22-F23</f>
        <v>-70411111</v>
      </c>
      <c r="G24" s="52">
        <f>G22-G23</f>
        <v>30364912</v>
      </c>
      <c r="H24" s="52"/>
      <c r="I24" s="52">
        <f>I22-I23</f>
        <v>-44401803</v>
      </c>
      <c r="J24" s="52">
        <f>J22-J23</f>
        <v>-10578584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s="5" customFormat="1" ht="24" customHeight="1" x14ac:dyDescent="0.45">
      <c r="A25" s="7" t="s">
        <v>145</v>
      </c>
      <c r="E25" s="15">
        <v>19</v>
      </c>
      <c r="F25" s="2">
        <v>-12278718</v>
      </c>
      <c r="G25" s="2">
        <v>6689107</v>
      </c>
      <c r="H25" s="27"/>
      <c r="I25" s="2">
        <v>-8791073</v>
      </c>
      <c r="J25" s="2">
        <v>-1990124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s="5" customFormat="1" ht="24" customHeight="1" x14ac:dyDescent="0.45">
      <c r="A26" s="7" t="s">
        <v>171</v>
      </c>
      <c r="E26" s="11"/>
      <c r="F26" s="51">
        <f>F24-F25</f>
        <v>-58132393</v>
      </c>
      <c r="G26" s="51">
        <f>G24-G25</f>
        <v>23675805</v>
      </c>
      <c r="H26" s="52"/>
      <c r="I26" s="51">
        <f>I24-I25</f>
        <v>-35610730</v>
      </c>
      <c r="J26" s="51">
        <f>J24-J25</f>
        <v>-8588460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s="5" customFormat="1" ht="12" customHeight="1" x14ac:dyDescent="0.45">
      <c r="A27" s="37"/>
      <c r="B27" s="7"/>
      <c r="C27" s="7"/>
      <c r="D27" s="7"/>
      <c r="E27" s="15"/>
      <c r="F27" s="52"/>
      <c r="G27" s="52"/>
      <c r="H27" s="52"/>
      <c r="I27" s="52"/>
      <c r="J27" s="52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5" customFormat="1" ht="21" x14ac:dyDescent="0.45">
      <c r="A28" s="7" t="s">
        <v>55</v>
      </c>
      <c r="B28" s="7"/>
      <c r="C28" s="7"/>
      <c r="E28" s="11"/>
      <c r="F28" s="52"/>
      <c r="G28" s="52"/>
      <c r="H28" s="52"/>
      <c r="I28" s="52"/>
      <c r="J28" s="52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s="5" customFormat="1" ht="21" x14ac:dyDescent="0.45">
      <c r="A29" s="7" t="s">
        <v>124</v>
      </c>
      <c r="B29" s="7"/>
      <c r="C29" s="7"/>
      <c r="E29" s="11"/>
      <c r="F29" s="26"/>
      <c r="G29" s="26"/>
      <c r="H29" s="26"/>
      <c r="I29" s="26"/>
      <c r="J29" s="26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x14ac:dyDescent="0.4">
      <c r="A30" s="7" t="s">
        <v>56</v>
      </c>
      <c r="E30" s="15"/>
      <c r="F30" s="52">
        <v>517700</v>
      </c>
      <c r="G30" s="2">
        <v>1700757</v>
      </c>
      <c r="H30" s="27"/>
      <c r="I30" s="52">
        <v>0</v>
      </c>
      <c r="J30" s="58"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x14ac:dyDescent="0.4">
      <c r="A31" s="7" t="s">
        <v>59</v>
      </c>
      <c r="E31" s="15"/>
      <c r="F31" s="2">
        <v>80680</v>
      </c>
      <c r="G31" s="2">
        <v>1642545</v>
      </c>
      <c r="H31" s="27"/>
      <c r="I31" s="2">
        <v>80680</v>
      </c>
      <c r="J31" s="2">
        <v>1642545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x14ac:dyDescent="0.4">
      <c r="A32" s="7" t="s">
        <v>126</v>
      </c>
      <c r="E32" s="15"/>
      <c r="F32" s="52"/>
      <c r="G32" s="52"/>
      <c r="H32" s="52"/>
      <c r="I32" s="52"/>
      <c r="J32" s="52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x14ac:dyDescent="0.4">
      <c r="B33" s="7" t="s">
        <v>125</v>
      </c>
      <c r="E33" s="15"/>
      <c r="F33" s="43">
        <v>-16136</v>
      </c>
      <c r="G33" s="43">
        <v>-328509</v>
      </c>
      <c r="H33" s="27"/>
      <c r="I33" s="43">
        <v>-16136</v>
      </c>
      <c r="J33" s="43">
        <v>-328509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s="5" customFormat="1" ht="21" x14ac:dyDescent="0.45">
      <c r="A34" s="7" t="s">
        <v>128</v>
      </c>
      <c r="B34" s="7"/>
      <c r="C34" s="7"/>
      <c r="D34" s="7"/>
      <c r="E34" s="11"/>
      <c r="F34" s="52"/>
      <c r="G34" s="52"/>
      <c r="H34" s="52"/>
      <c r="I34" s="52"/>
      <c r="J34" s="52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s="5" customFormat="1" ht="21" x14ac:dyDescent="0.45">
      <c r="A35" s="7"/>
      <c r="B35" s="7" t="s">
        <v>127</v>
      </c>
      <c r="C35" s="7"/>
      <c r="D35" s="7"/>
      <c r="E35" s="11"/>
      <c r="F35" s="59">
        <f>SUM(F30:F33)</f>
        <v>582244</v>
      </c>
      <c r="G35" s="59">
        <f>SUM(G30:G33)</f>
        <v>3014793</v>
      </c>
      <c r="H35" s="52"/>
      <c r="I35" s="59">
        <f>SUM(I30:I33)</f>
        <v>64544</v>
      </c>
      <c r="J35" s="59">
        <f>SUM(J30:J33)</f>
        <v>1314036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s="5" customFormat="1" ht="21" x14ac:dyDescent="0.45">
      <c r="A36" s="7" t="s">
        <v>129</v>
      </c>
      <c r="B36" s="7"/>
      <c r="C36" s="7"/>
      <c r="D36" s="7"/>
      <c r="E36" s="11"/>
      <c r="F36" s="51">
        <f>F35</f>
        <v>582244</v>
      </c>
      <c r="G36" s="51">
        <f>G35</f>
        <v>3014793</v>
      </c>
      <c r="H36" s="52"/>
      <c r="I36" s="51">
        <f>I35</f>
        <v>64544</v>
      </c>
      <c r="J36" s="51">
        <f>J35</f>
        <v>1314036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s="5" customFormat="1" ht="21" x14ac:dyDescent="0.45">
      <c r="A37" s="7"/>
      <c r="B37" s="7"/>
      <c r="C37" s="7"/>
      <c r="D37" s="7"/>
      <c r="E37" s="11"/>
      <c r="F37" s="52"/>
      <c r="G37" s="52"/>
      <c r="H37" s="52"/>
      <c r="I37" s="52"/>
      <c r="J37" s="52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s="5" customFormat="1" ht="21" x14ac:dyDescent="0.45">
      <c r="A38" s="30"/>
      <c r="B38" s="7"/>
      <c r="C38" s="7"/>
      <c r="D38" s="7"/>
      <c r="E38" s="11"/>
      <c r="F38" s="54"/>
      <c r="G38" s="54"/>
      <c r="H38" s="54"/>
      <c r="I38" s="54"/>
      <c r="J38" s="54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" customFormat="1" ht="21" x14ac:dyDescent="0.45">
      <c r="A39" s="30"/>
      <c r="B39" s="7"/>
      <c r="C39" s="7"/>
      <c r="D39" s="7"/>
      <c r="E39" s="11"/>
      <c r="F39" s="54"/>
      <c r="G39" s="54"/>
      <c r="H39" s="54"/>
      <c r="I39" s="54"/>
      <c r="J39" s="54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s="5" customFormat="1" ht="21" x14ac:dyDescent="0.45">
      <c r="A40" s="30"/>
      <c r="B40" s="7"/>
      <c r="C40" s="7"/>
      <c r="D40" s="7"/>
      <c r="E40" s="11"/>
      <c r="F40" s="54"/>
      <c r="G40" s="54"/>
      <c r="H40" s="54"/>
      <c r="I40" s="54"/>
      <c r="J40" s="6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5" customFormat="1" ht="21" x14ac:dyDescent="0.45">
      <c r="A41" s="30"/>
      <c r="B41" s="7"/>
      <c r="C41" s="7"/>
      <c r="D41" s="7"/>
      <c r="E41" s="11"/>
      <c r="F41" s="54"/>
      <c r="G41" s="54"/>
      <c r="H41" s="54"/>
      <c r="I41" s="54"/>
      <c r="J41" s="6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 s="5" customFormat="1" ht="21" x14ac:dyDescent="0.45">
      <c r="A42" s="30"/>
      <c r="B42" s="7"/>
      <c r="C42" s="7"/>
      <c r="D42" s="7"/>
      <c r="E42" s="11"/>
      <c r="F42" s="54"/>
      <c r="G42" s="54"/>
      <c r="H42" s="54"/>
      <c r="I42" s="54"/>
      <c r="J42" s="6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s="5" customFormat="1" ht="21" x14ac:dyDescent="0.45">
      <c r="A43" s="30"/>
      <c r="B43" s="7"/>
      <c r="C43" s="7"/>
      <c r="D43" s="7"/>
      <c r="E43" s="11"/>
      <c r="F43" s="54"/>
      <c r="G43" s="54"/>
      <c r="H43" s="54"/>
      <c r="I43" s="54"/>
      <c r="J43" s="6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s="5" customFormat="1" ht="21" x14ac:dyDescent="0.45">
      <c r="A44" s="30"/>
      <c r="B44" s="7"/>
      <c r="C44" s="7"/>
      <c r="D44" s="7"/>
      <c r="E44" s="11"/>
      <c r="F44" s="54"/>
      <c r="G44" s="54"/>
      <c r="H44" s="54"/>
      <c r="I44" s="54"/>
      <c r="J44" s="6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s="5" customFormat="1" ht="21" x14ac:dyDescent="0.45">
      <c r="A45" s="30"/>
      <c r="B45" s="7"/>
      <c r="C45" s="7"/>
      <c r="D45" s="7"/>
      <c r="E45" s="11"/>
      <c r="F45" s="54"/>
      <c r="G45" s="54"/>
      <c r="H45" s="54"/>
      <c r="I45" s="54"/>
      <c r="J45" s="60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1:24" s="5" customFormat="1" ht="21" x14ac:dyDescent="0.45">
      <c r="A46" s="7" t="s">
        <v>6</v>
      </c>
      <c r="B46" s="7"/>
      <c r="C46" s="7"/>
      <c r="D46" s="7"/>
      <c r="E46" s="11"/>
      <c r="F46" s="54"/>
      <c r="G46" s="54"/>
      <c r="H46" s="54"/>
      <c r="I46" s="54"/>
      <c r="J46" s="60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s="5" customFormat="1" ht="21" x14ac:dyDescent="0.45">
      <c r="B47" s="7"/>
      <c r="C47" s="7"/>
      <c r="D47" s="7"/>
      <c r="E47" s="11"/>
      <c r="F47" s="54"/>
      <c r="G47" s="54"/>
      <c r="H47" s="54"/>
      <c r="I47" s="54"/>
      <c r="J47" s="20">
        <v>6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 s="5" customFormat="1" ht="21.75" customHeight="1" x14ac:dyDescent="0.45">
      <c r="A48" s="30"/>
      <c r="B48" s="7"/>
      <c r="C48" s="7"/>
      <c r="D48" s="7"/>
      <c r="E48" s="11"/>
      <c r="F48" s="54"/>
      <c r="G48" s="54"/>
      <c r="H48" s="54"/>
      <c r="I48" s="54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 s="5" customFormat="1" ht="24" customHeight="1" x14ac:dyDescent="0.45">
      <c r="A49" s="5" t="str">
        <f>A2</f>
        <v>ASIA BIOMASS PUBLIC COMPANY LIMITED AND SUBSIDIARIES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1:24" s="5" customFormat="1" ht="24" customHeight="1" x14ac:dyDescent="0.45">
      <c r="A50" s="5" t="str">
        <f>A3</f>
        <v>STATEMENTS  OF  COMPREHENSIVE  INCOME (UNAUDITED)</v>
      </c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1:24" s="5" customFormat="1" ht="24" customHeight="1" x14ac:dyDescent="0.45">
      <c r="A51" s="5" t="str">
        <f>A4</f>
        <v>FOR THE NINE-MONTH PERIOD ENDED SEPTEMBER 30, 2023</v>
      </c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1:24" s="5" customFormat="1" ht="24" customHeight="1" x14ac:dyDescent="0.45">
      <c r="A52" s="6"/>
      <c r="E52" s="49"/>
      <c r="F52" s="7"/>
      <c r="J52" s="8" t="s">
        <v>5</v>
      </c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1:24" s="5" customFormat="1" ht="24.75" customHeight="1" x14ac:dyDescent="0.45">
      <c r="A53" s="9"/>
      <c r="B53" s="9"/>
      <c r="C53" s="9"/>
      <c r="D53" s="9"/>
      <c r="E53" s="10"/>
      <c r="F53" s="154" t="s">
        <v>2</v>
      </c>
      <c r="G53" s="154"/>
      <c r="H53" s="10"/>
      <c r="I53" s="155" t="s">
        <v>3</v>
      </c>
      <c r="J53" s="155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1:24" s="5" customFormat="1" ht="24.75" customHeight="1" x14ac:dyDescent="0.45">
      <c r="A54" s="12"/>
      <c r="B54" s="12"/>
      <c r="C54" s="12"/>
      <c r="D54" s="12"/>
      <c r="E54" s="13" t="s">
        <v>4</v>
      </c>
      <c r="F54" s="14" t="s">
        <v>163</v>
      </c>
      <c r="G54" s="14" t="s">
        <v>140</v>
      </c>
      <c r="H54" s="14"/>
      <c r="I54" s="14" t="s">
        <v>163</v>
      </c>
      <c r="J54" s="14" t="s">
        <v>140</v>
      </c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1:24" s="5" customFormat="1" ht="24.75" customHeight="1" x14ac:dyDescent="0.45">
      <c r="A55" s="30"/>
      <c r="B55" s="7"/>
      <c r="C55" s="7"/>
      <c r="D55" s="7"/>
      <c r="E55" s="11"/>
      <c r="F55" s="54"/>
      <c r="G55" s="54"/>
      <c r="H55" s="54"/>
      <c r="I55" s="54"/>
      <c r="J55" s="54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1:24" s="5" customFormat="1" ht="21" x14ac:dyDescent="0.45">
      <c r="A56" s="7" t="s">
        <v>146</v>
      </c>
      <c r="B56" s="7"/>
      <c r="C56" s="7"/>
      <c r="D56" s="7"/>
      <c r="E56" s="11"/>
      <c r="F56" s="52"/>
      <c r="G56" s="52"/>
      <c r="H56" s="52"/>
      <c r="I56" s="52"/>
      <c r="J56" s="52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spans="1:24" s="5" customFormat="1" ht="21" x14ac:dyDescent="0.45">
      <c r="A57" s="7"/>
      <c r="B57" s="7" t="s">
        <v>60</v>
      </c>
      <c r="C57" s="7"/>
      <c r="D57" s="7"/>
      <c r="E57" s="11"/>
      <c r="F57" s="52"/>
      <c r="G57" s="52"/>
      <c r="H57" s="52"/>
      <c r="I57" s="52"/>
      <c r="J57" s="52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spans="1:24" s="5" customFormat="1" ht="21" x14ac:dyDescent="0.45">
      <c r="A58" s="7" t="s">
        <v>147</v>
      </c>
      <c r="B58" s="7"/>
      <c r="C58" s="7"/>
      <c r="D58" s="7"/>
      <c r="E58" s="11"/>
      <c r="F58" s="58">
        <v>10143227</v>
      </c>
      <c r="G58" s="27">
        <v>0</v>
      </c>
      <c r="H58" s="27"/>
      <c r="I58" s="27">
        <v>0</v>
      </c>
      <c r="J58" s="27">
        <v>0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1:24" s="5" customFormat="1" ht="21" x14ac:dyDescent="0.45">
      <c r="A59" s="7" t="s">
        <v>148</v>
      </c>
      <c r="B59" s="7"/>
      <c r="C59" s="7"/>
      <c r="D59" s="7"/>
      <c r="E59" s="11"/>
      <c r="F59" s="52"/>
      <c r="G59" s="52"/>
      <c r="H59" s="52"/>
      <c r="I59" s="52"/>
      <c r="J59" s="52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1:24" s="5" customFormat="1" ht="21" x14ac:dyDescent="0.45">
      <c r="A60" s="7"/>
      <c r="B60" s="7" t="s">
        <v>149</v>
      </c>
      <c r="C60" s="7"/>
      <c r="D60" s="7"/>
      <c r="E60" s="11"/>
      <c r="F60" s="27">
        <v>-2028645</v>
      </c>
      <c r="G60" s="27">
        <v>0</v>
      </c>
      <c r="H60" s="27"/>
      <c r="I60" s="27">
        <v>0</v>
      </c>
      <c r="J60" s="27">
        <v>0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1:24" s="5" customFormat="1" ht="21" x14ac:dyDescent="0.45">
      <c r="A61" s="7" t="s">
        <v>97</v>
      </c>
      <c r="B61" s="7"/>
      <c r="C61" s="7"/>
      <c r="D61" s="7"/>
      <c r="E61" s="11"/>
      <c r="F61" s="58">
        <v>0</v>
      </c>
      <c r="G61" s="58">
        <v>1033685</v>
      </c>
      <c r="H61" s="62"/>
      <c r="I61" s="58">
        <v>0</v>
      </c>
      <c r="J61" s="58">
        <v>868023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 s="5" customFormat="1" ht="21" x14ac:dyDescent="0.45">
      <c r="A62" s="7" t="s">
        <v>156</v>
      </c>
      <c r="B62" s="7"/>
      <c r="C62" s="7"/>
      <c r="D62" s="7"/>
      <c r="E62" s="11"/>
      <c r="F62" s="52"/>
      <c r="G62" s="52"/>
      <c r="H62" s="52"/>
      <c r="I62" s="52"/>
      <c r="J62" s="52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  <row r="63" spans="1:24" s="5" customFormat="1" ht="21" x14ac:dyDescent="0.45">
      <c r="A63" s="7"/>
      <c r="B63" s="7" t="s">
        <v>157</v>
      </c>
      <c r="C63" s="7"/>
      <c r="D63" s="7"/>
      <c r="E63" s="11"/>
      <c r="F63" s="61">
        <v>0</v>
      </c>
      <c r="G63" s="61">
        <v>-206737</v>
      </c>
      <c r="H63" s="62"/>
      <c r="I63" s="61">
        <v>0</v>
      </c>
      <c r="J63" s="61">
        <v>-173605</v>
      </c>
      <c r="K63" s="11"/>
      <c r="L63" s="11"/>
      <c r="M63" s="11"/>
      <c r="O63" s="11"/>
      <c r="P63" s="11"/>
      <c r="Q63" s="11"/>
      <c r="R63" s="11"/>
      <c r="S63" s="11"/>
      <c r="T63" s="11"/>
      <c r="U63" s="11"/>
      <c r="V63" s="11"/>
      <c r="W63" s="11"/>
      <c r="X63" s="11"/>
    </row>
    <row r="64" spans="1:24" s="5" customFormat="1" ht="21" x14ac:dyDescent="0.45">
      <c r="A64" s="7" t="s">
        <v>150</v>
      </c>
      <c r="B64" s="7"/>
      <c r="C64" s="7"/>
      <c r="D64" s="7"/>
      <c r="E64" s="11"/>
      <c r="F64" s="52"/>
      <c r="G64" s="52"/>
      <c r="H64" s="52"/>
      <c r="I64" s="52"/>
      <c r="J64" s="52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</row>
    <row r="65" spans="1:24" s="5" customFormat="1" ht="21" x14ac:dyDescent="0.45">
      <c r="A65" s="7"/>
      <c r="B65" s="7" t="s">
        <v>151</v>
      </c>
      <c r="C65" s="7"/>
      <c r="D65" s="7"/>
      <c r="E65" s="11"/>
      <c r="F65" s="59">
        <f>SUM(F58:F63)</f>
        <v>8114582</v>
      </c>
      <c r="G65" s="59">
        <f>SUM(G58:G63)</f>
        <v>826948</v>
      </c>
      <c r="H65" s="52"/>
      <c r="I65" s="59">
        <f>SUM(I58:I63)</f>
        <v>0</v>
      </c>
      <c r="J65" s="59">
        <f>SUM(J58:J63)</f>
        <v>694418</v>
      </c>
      <c r="K65" s="11"/>
      <c r="L65" s="11"/>
      <c r="M65" s="7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</row>
    <row r="66" spans="1:24" s="5" customFormat="1" ht="21" x14ac:dyDescent="0.45">
      <c r="A66" s="7" t="s">
        <v>180</v>
      </c>
      <c r="B66" s="7"/>
      <c r="C66" s="7"/>
      <c r="D66" s="7"/>
      <c r="E66" s="11"/>
      <c r="F66" s="52">
        <f>+F65+F36</f>
        <v>8696826</v>
      </c>
      <c r="G66" s="52">
        <f>+G65+G36</f>
        <v>3841741</v>
      </c>
      <c r="H66" s="52"/>
      <c r="I66" s="52">
        <f>+I65+I36</f>
        <v>64544</v>
      </c>
      <c r="J66" s="52">
        <f>+J65+J36</f>
        <v>2008454</v>
      </c>
      <c r="K66" s="11"/>
      <c r="L66" s="11"/>
      <c r="M66" s="7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4" s="5" customFormat="1" ht="24" customHeight="1" thickBot="1" x14ac:dyDescent="0.5">
      <c r="A67" s="7" t="s">
        <v>181</v>
      </c>
      <c r="B67" s="7"/>
      <c r="C67" s="7"/>
      <c r="D67" s="7"/>
      <c r="E67" s="15"/>
      <c r="F67" s="63">
        <f>F66+F26</f>
        <v>-49435567</v>
      </c>
      <c r="G67" s="63">
        <f>G66+G26</f>
        <v>27517546</v>
      </c>
      <c r="H67" s="52"/>
      <c r="I67" s="63">
        <f>I66+I26</f>
        <v>-35546186</v>
      </c>
      <c r="J67" s="63">
        <f>J66+J26</f>
        <v>-6580006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4" s="5" customFormat="1" ht="21.75" thickTop="1" x14ac:dyDescent="0.45">
      <c r="A68" s="37"/>
      <c r="B68" s="7"/>
      <c r="C68" s="7"/>
      <c r="D68" s="7"/>
      <c r="E68" s="15"/>
      <c r="F68" s="52"/>
      <c r="G68" s="52"/>
      <c r="H68" s="52"/>
      <c r="I68" s="52"/>
      <c r="J68" s="52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</row>
    <row r="69" spans="1:24" ht="24" customHeight="1" x14ac:dyDescent="0.4">
      <c r="A69" s="7" t="s">
        <v>130</v>
      </c>
      <c r="E69" s="7"/>
      <c r="F69" s="52"/>
      <c r="G69" s="52"/>
      <c r="H69" s="52"/>
      <c r="I69" s="52"/>
      <c r="J69" s="52"/>
    </row>
    <row r="70" spans="1:24" ht="24.75" customHeight="1" x14ac:dyDescent="0.4">
      <c r="A70" s="37"/>
      <c r="B70" s="7" t="s">
        <v>58</v>
      </c>
      <c r="E70" s="15"/>
      <c r="F70" s="2">
        <v>-58136052</v>
      </c>
      <c r="G70" s="2">
        <v>24248790</v>
      </c>
      <c r="H70" s="27"/>
      <c r="I70" s="2">
        <v>-35610730</v>
      </c>
      <c r="J70" s="2">
        <v>-8588460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24.75" customHeight="1" x14ac:dyDescent="0.4">
      <c r="A71" s="37"/>
      <c r="B71" s="7" t="s">
        <v>57</v>
      </c>
      <c r="E71" s="15"/>
      <c r="F71" s="2">
        <v>3659</v>
      </c>
      <c r="G71" s="2">
        <v>-572985</v>
      </c>
      <c r="H71" s="27"/>
      <c r="I71" s="2">
        <v>0</v>
      </c>
      <c r="J71" s="58">
        <v>0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s="5" customFormat="1" ht="24" customHeight="1" thickBot="1" x14ac:dyDescent="0.5">
      <c r="A72" s="7" t="s">
        <v>171</v>
      </c>
      <c r="B72" s="7"/>
      <c r="C72" s="7"/>
      <c r="D72" s="7"/>
      <c r="E72" s="11"/>
      <c r="F72" s="63">
        <f>SUM(F70:F71)</f>
        <v>-58132393</v>
      </c>
      <c r="G72" s="63">
        <f>SUM(G70:G71)</f>
        <v>23675805</v>
      </c>
      <c r="H72" s="52"/>
      <c r="I72" s="63">
        <f>SUM(I70:I71)</f>
        <v>-35610730</v>
      </c>
      <c r="J72" s="63">
        <f>SUM(J70:J71)</f>
        <v>-8588460</v>
      </c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spans="1:24" s="6" customFormat="1" ht="12" customHeight="1" thickTop="1" x14ac:dyDescent="0.45">
      <c r="A73" s="30"/>
      <c r="B73" s="30"/>
      <c r="C73" s="30"/>
      <c r="D73" s="30"/>
      <c r="E73" s="30"/>
      <c r="F73" s="64"/>
      <c r="G73" s="64"/>
      <c r="H73" s="64"/>
      <c r="I73" s="64"/>
      <c r="J73" s="64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</row>
    <row r="74" spans="1:24" ht="24" customHeight="1" x14ac:dyDescent="0.4">
      <c r="A74" s="7" t="s">
        <v>131</v>
      </c>
      <c r="E74" s="7"/>
      <c r="F74" s="52"/>
      <c r="G74" s="52"/>
      <c r="H74" s="52"/>
      <c r="I74" s="52"/>
      <c r="J74" s="52"/>
    </row>
    <row r="75" spans="1:24" ht="24.75" customHeight="1" x14ac:dyDescent="0.4">
      <c r="A75" s="37"/>
      <c r="B75" s="7" t="s">
        <v>58</v>
      </c>
      <c r="E75" s="15"/>
      <c r="F75" s="2">
        <v>-49957184</v>
      </c>
      <c r="G75" s="2">
        <v>29828302</v>
      </c>
      <c r="H75" s="27"/>
      <c r="I75" s="2">
        <v>-35546186</v>
      </c>
      <c r="J75" s="2">
        <v>-6580006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24.75" customHeight="1" x14ac:dyDescent="0.4">
      <c r="A76" s="37"/>
      <c r="B76" s="7" t="s">
        <v>57</v>
      </c>
      <c r="E76" s="15"/>
      <c r="F76" s="2">
        <v>521617</v>
      </c>
      <c r="G76" s="2">
        <v>-2310756</v>
      </c>
      <c r="H76" s="27"/>
      <c r="I76" s="2">
        <v>0</v>
      </c>
      <c r="J76" s="58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s="5" customFormat="1" ht="24" customHeight="1" thickBot="1" x14ac:dyDescent="0.5">
      <c r="A77" s="7" t="s">
        <v>172</v>
      </c>
      <c r="B77" s="7"/>
      <c r="C77" s="7"/>
      <c r="D77" s="7"/>
      <c r="E77" s="11"/>
      <c r="F77" s="63">
        <f>SUM(F75:F76)</f>
        <v>-49435567</v>
      </c>
      <c r="G77" s="63">
        <v>27517546</v>
      </c>
      <c r="H77" s="52"/>
      <c r="I77" s="63">
        <f>SUM(I75:I76)</f>
        <v>-35546186</v>
      </c>
      <c r="J77" s="63">
        <f>SUM(J75:J76)</f>
        <v>-6580006</v>
      </c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</row>
    <row r="78" spans="1:24" s="5" customFormat="1" ht="21.75" thickTop="1" x14ac:dyDescent="0.45">
      <c r="A78" s="30"/>
      <c r="B78" s="7"/>
      <c r="C78" s="7"/>
      <c r="D78" s="7"/>
      <c r="E78" s="11"/>
      <c r="F78" s="54"/>
      <c r="G78" s="54"/>
      <c r="H78" s="54"/>
      <c r="I78" s="54"/>
      <c r="J78" s="54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</row>
    <row r="79" spans="1:24" ht="24" customHeight="1" x14ac:dyDescent="0.4">
      <c r="A79" s="7" t="s">
        <v>159</v>
      </c>
      <c r="E79" s="15"/>
      <c r="F79" s="65"/>
      <c r="G79" s="65"/>
      <c r="H79" s="65"/>
      <c r="I79" s="65"/>
      <c r="J79" s="6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24" customHeight="1" x14ac:dyDescent="0.4">
      <c r="B80" s="7" t="s">
        <v>132</v>
      </c>
      <c r="E80" s="15">
        <v>20</v>
      </c>
      <c r="F80" s="66">
        <f>ROUND(F70/F83,2)</f>
        <v>-0.15</v>
      </c>
      <c r="G80" s="66">
        <f>ROUND(G70/300000000,2)</f>
        <v>0.08</v>
      </c>
      <c r="H80" s="66"/>
      <c r="I80" s="66">
        <f>ROUND(I72/I83,2)</f>
        <v>-0.09</v>
      </c>
      <c r="J80" s="67">
        <f>ROUND(J70/300000000,2)</f>
        <v>-0.03</v>
      </c>
    </row>
    <row r="81" spans="1:10" x14ac:dyDescent="0.4">
      <c r="B81" s="7" t="s">
        <v>160</v>
      </c>
      <c r="E81" s="15">
        <v>20</v>
      </c>
      <c r="F81" s="68">
        <f>ROUND(F70/F84,2)</f>
        <v>-0.15</v>
      </c>
      <c r="G81" s="66">
        <f>ROUND(G70/300000000,2)</f>
        <v>0.08</v>
      </c>
      <c r="H81" s="66"/>
      <c r="I81" s="68">
        <f>ROUND(I72/I84,2)</f>
        <v>-0.09</v>
      </c>
      <c r="J81" s="67">
        <f>J80</f>
        <v>-0.03</v>
      </c>
    </row>
    <row r="82" spans="1:10" ht="21.75" customHeight="1" x14ac:dyDescent="0.4">
      <c r="E82" s="7"/>
      <c r="J82" s="69"/>
    </row>
    <row r="83" spans="1:10" x14ac:dyDescent="0.4">
      <c r="A83" s="7" t="s">
        <v>161</v>
      </c>
      <c r="E83" s="7"/>
      <c r="F83" s="70">
        <v>381647041</v>
      </c>
      <c r="G83" s="70">
        <v>300000000</v>
      </c>
      <c r="H83" s="70"/>
      <c r="I83" s="70">
        <f>F83</f>
        <v>381647041</v>
      </c>
      <c r="J83" s="70">
        <v>300000000</v>
      </c>
    </row>
    <row r="84" spans="1:10" x14ac:dyDescent="0.4">
      <c r="A84" s="150" t="s">
        <v>162</v>
      </c>
      <c r="E84" s="7"/>
      <c r="F84" s="70">
        <v>381647041</v>
      </c>
      <c r="G84" s="70">
        <v>300000000</v>
      </c>
      <c r="H84" s="70"/>
      <c r="I84" s="70">
        <f>F84</f>
        <v>381647041</v>
      </c>
      <c r="J84" s="70">
        <v>300000000</v>
      </c>
    </row>
    <row r="85" spans="1:10" ht="21" x14ac:dyDescent="0.45">
      <c r="E85" s="7"/>
      <c r="J85" s="60"/>
    </row>
    <row r="86" spans="1:10" ht="21" x14ac:dyDescent="0.45">
      <c r="E86" s="7"/>
      <c r="J86" s="60"/>
    </row>
    <row r="87" spans="1:10" ht="21" x14ac:dyDescent="0.4">
      <c r="E87" s="7"/>
      <c r="J87" s="54"/>
    </row>
    <row r="88" spans="1:10" ht="21" x14ac:dyDescent="0.45">
      <c r="E88" s="7"/>
      <c r="J88" s="60"/>
    </row>
    <row r="89" spans="1:10" ht="21" x14ac:dyDescent="0.45">
      <c r="E89" s="7"/>
      <c r="J89" s="60"/>
    </row>
    <row r="90" spans="1:10" ht="21" x14ac:dyDescent="0.45">
      <c r="E90" s="7"/>
      <c r="J90" s="60"/>
    </row>
    <row r="91" spans="1:10" ht="21" x14ac:dyDescent="0.45">
      <c r="E91" s="7"/>
      <c r="J91" s="60"/>
    </row>
    <row r="93" spans="1:10" ht="21.75" customHeight="1" x14ac:dyDescent="0.4">
      <c r="A93" s="7" t="str">
        <f>A46</f>
        <v>Notes to financial statements are an integral part of these financial statements.</v>
      </c>
    </row>
    <row r="94" spans="1:10" x14ac:dyDescent="0.4">
      <c r="J94" s="20">
        <v>7</v>
      </c>
    </row>
  </sheetData>
  <mergeCells count="4">
    <mergeCell ref="F53:G53"/>
    <mergeCell ref="I53:J53"/>
    <mergeCell ref="F6:G6"/>
    <mergeCell ref="I6:J6"/>
  </mergeCells>
  <pageMargins left="0.78740157480314965" right="0" top="0.51181102362204722" bottom="0.39370078740157483" header="0" footer="0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zoomScale="82" zoomScaleNormal="82" zoomScaleSheetLayoutView="59" workbookViewId="0">
      <selection activeCell="J19" sqref="J19"/>
    </sheetView>
  </sheetViews>
  <sheetFormatPr defaultColWidth="7.6640625" defaultRowHeight="20.25" x14ac:dyDescent="0.4"/>
  <cols>
    <col min="1" max="1" width="32.109375" style="110" customWidth="1"/>
    <col min="2" max="2" width="6.88671875" style="111" customWidth="1"/>
    <col min="3" max="3" width="10.77734375" style="111" customWidth="1"/>
    <col min="4" max="4" width="10.44140625" style="111" customWidth="1"/>
    <col min="5" max="5" width="10.77734375" style="111" customWidth="1"/>
    <col min="6" max="6" width="11.77734375" style="111" customWidth="1"/>
    <col min="7" max="7" width="12.77734375" style="111" customWidth="1"/>
    <col min="8" max="8" width="12" style="111" bestFit="1" customWidth="1"/>
    <col min="9" max="9" width="10.6640625" style="111" bestFit="1" customWidth="1"/>
    <col min="10" max="10" width="10.77734375" style="111" customWidth="1"/>
    <col min="11" max="11" width="16" style="111" customWidth="1"/>
    <col min="12" max="12" width="12.109375" style="111" customWidth="1"/>
    <col min="13" max="13" width="12.88671875" style="111" customWidth="1"/>
    <col min="14" max="14" width="12.5546875" style="111" customWidth="1"/>
    <col min="15" max="15" width="11.21875" style="111" customWidth="1"/>
    <col min="16" max="16" width="15.6640625" style="111" bestFit="1" customWidth="1"/>
    <col min="17" max="16384" width="7.6640625" style="111"/>
  </cols>
  <sheetData>
    <row r="1" spans="1:16" s="74" customFormat="1" ht="23.25" customHeight="1" x14ac:dyDescent="0.4"/>
    <row r="2" spans="1:16" s="74" customFormat="1" ht="23.25" customHeight="1" x14ac:dyDescent="0.4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6" s="74" customFormat="1" ht="23.25" customHeight="1" x14ac:dyDescent="0.45">
      <c r="A3" s="48" t="s">
        <v>193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74" customFormat="1" ht="23.25" customHeight="1" x14ac:dyDescent="0.45">
      <c r="A4" s="48" t="s">
        <v>200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75"/>
    </row>
    <row r="5" spans="1:16" s="74" customFormat="1" ht="23.25" customHeight="1" x14ac:dyDescent="0.45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 t="s">
        <v>98</v>
      </c>
      <c r="P5" s="75"/>
    </row>
    <row r="6" spans="1:16" s="80" customFormat="1" ht="17.25" customHeight="1" x14ac:dyDescent="0.45">
      <c r="A6" s="79"/>
      <c r="C6" s="160" t="s">
        <v>64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7"/>
      <c r="O6" s="17"/>
    </row>
    <row r="7" spans="1:16" s="80" customFormat="1" ht="21.75" customHeight="1" x14ac:dyDescent="0.45">
      <c r="A7" s="79"/>
      <c r="B7" s="48"/>
      <c r="C7" s="17"/>
      <c r="D7" s="17"/>
      <c r="E7" s="17"/>
      <c r="F7" s="17"/>
      <c r="G7" s="17"/>
      <c r="H7" s="159" t="s">
        <v>33</v>
      </c>
      <c r="I7" s="159"/>
      <c r="J7" s="159"/>
      <c r="K7" s="159"/>
      <c r="L7" s="159"/>
      <c r="M7" s="17"/>
      <c r="N7" s="17"/>
      <c r="O7" s="17"/>
    </row>
    <row r="8" spans="1:16" s="80" customFormat="1" ht="21.75" customHeight="1" x14ac:dyDescent="0.45">
      <c r="A8" s="79"/>
      <c r="B8" s="48"/>
      <c r="C8" s="17"/>
      <c r="D8" s="17"/>
      <c r="E8" s="17"/>
      <c r="F8" s="159" t="s">
        <v>66</v>
      </c>
      <c r="G8" s="159"/>
      <c r="H8" s="159" t="s">
        <v>70</v>
      </c>
      <c r="I8" s="159"/>
      <c r="J8" s="159"/>
      <c r="K8" s="159"/>
      <c r="L8" s="159"/>
      <c r="M8" s="17"/>
      <c r="N8" s="17"/>
      <c r="O8" s="17"/>
    </row>
    <row r="9" spans="1:16" s="7" customFormat="1" ht="21.75" customHeight="1" x14ac:dyDescent="0.45">
      <c r="A9" s="30"/>
      <c r="B9" s="81"/>
      <c r="C9" s="11" t="s">
        <v>102</v>
      </c>
      <c r="D9" s="11"/>
      <c r="E9" s="11"/>
      <c r="F9" s="11"/>
      <c r="G9" s="11"/>
      <c r="H9" s="17" t="s">
        <v>67</v>
      </c>
      <c r="I9" s="17" t="s">
        <v>81</v>
      </c>
      <c r="J9" s="17" t="s">
        <v>78</v>
      </c>
      <c r="K9" s="156" t="s">
        <v>97</v>
      </c>
      <c r="L9" s="11"/>
      <c r="M9" s="82" t="s">
        <v>75</v>
      </c>
      <c r="N9" s="83" t="s">
        <v>72</v>
      </c>
      <c r="O9" s="11"/>
      <c r="P9" s="84"/>
    </row>
    <row r="10" spans="1:16" s="7" customFormat="1" ht="21.75" customHeight="1" x14ac:dyDescent="0.45">
      <c r="A10" s="30"/>
      <c r="B10" s="80"/>
      <c r="C10" s="85" t="s">
        <v>101</v>
      </c>
      <c r="D10" s="85" t="s">
        <v>62</v>
      </c>
      <c r="E10" s="17" t="s">
        <v>104</v>
      </c>
      <c r="F10" s="17" t="s">
        <v>39</v>
      </c>
      <c r="G10" s="11"/>
      <c r="H10" s="17" t="s">
        <v>68</v>
      </c>
      <c r="I10" s="17" t="s">
        <v>82</v>
      </c>
      <c r="J10" s="17" t="s">
        <v>79</v>
      </c>
      <c r="K10" s="157"/>
      <c r="L10" s="11"/>
      <c r="M10" s="83" t="s">
        <v>76</v>
      </c>
      <c r="N10" s="83" t="s">
        <v>73</v>
      </c>
      <c r="O10" s="11"/>
      <c r="P10" s="84"/>
    </row>
    <row r="11" spans="1:16" s="7" customFormat="1" ht="21.75" customHeight="1" x14ac:dyDescent="0.45">
      <c r="A11" s="86"/>
      <c r="B11" s="87" t="s">
        <v>4</v>
      </c>
      <c r="C11" s="88" t="s">
        <v>63</v>
      </c>
      <c r="D11" s="88" t="s">
        <v>63</v>
      </c>
      <c r="E11" s="87" t="s">
        <v>103</v>
      </c>
      <c r="F11" s="87" t="s">
        <v>65</v>
      </c>
      <c r="G11" s="87" t="s">
        <v>40</v>
      </c>
      <c r="H11" s="87" t="s">
        <v>69</v>
      </c>
      <c r="I11" s="87" t="s">
        <v>83</v>
      </c>
      <c r="J11" s="87" t="s">
        <v>80</v>
      </c>
      <c r="K11" s="158"/>
      <c r="L11" s="13" t="s">
        <v>71</v>
      </c>
      <c r="M11" s="89" t="s">
        <v>77</v>
      </c>
      <c r="N11" s="87" t="s">
        <v>74</v>
      </c>
      <c r="O11" s="90" t="s">
        <v>75</v>
      </c>
      <c r="P11" s="84"/>
    </row>
    <row r="12" spans="1:16" s="7" customFormat="1" ht="8.25" customHeight="1" x14ac:dyDescent="0.45">
      <c r="A12" s="79"/>
      <c r="C12" s="91"/>
      <c r="D12" s="91"/>
      <c r="E12" s="91"/>
      <c r="F12" s="91"/>
      <c r="G12" s="91"/>
      <c r="H12" s="91"/>
      <c r="I12" s="91"/>
      <c r="J12" s="92"/>
      <c r="K12" s="92"/>
      <c r="L12" s="1"/>
    </row>
    <row r="13" spans="1:16" s="48" customFormat="1" ht="21" x14ac:dyDescent="0.45">
      <c r="A13" s="80" t="s">
        <v>166</v>
      </c>
      <c r="B13" s="84"/>
      <c r="C13" s="93">
        <v>200000000</v>
      </c>
      <c r="D13" s="93">
        <v>219152351</v>
      </c>
      <c r="E13" s="93">
        <v>2482778</v>
      </c>
      <c r="F13" s="93">
        <v>6100000</v>
      </c>
      <c r="G13" s="93">
        <v>66047761</v>
      </c>
      <c r="H13" s="93">
        <v>-7457345.6444158182</v>
      </c>
      <c r="I13" s="94">
        <v>-161506</v>
      </c>
      <c r="J13" s="94">
        <v>104350478</v>
      </c>
      <c r="K13" s="94">
        <v>826948</v>
      </c>
      <c r="L13" s="93">
        <f>SUM(H13:K13)</f>
        <v>97558574.355584174</v>
      </c>
      <c r="M13" s="93">
        <f>SUM(C13+D13+E13+F13+G13+L13)</f>
        <v>591341464.35558414</v>
      </c>
      <c r="N13" s="94">
        <v>-17782296</v>
      </c>
      <c r="O13" s="93">
        <f>SUM(M13:N13)</f>
        <v>573559168.35558414</v>
      </c>
    </row>
    <row r="14" spans="1:16" s="48" customFormat="1" ht="21" x14ac:dyDescent="0.45">
      <c r="A14" s="80" t="s">
        <v>173</v>
      </c>
      <c r="B14" s="84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</row>
    <row r="15" spans="1:16" s="48" customFormat="1" ht="21" x14ac:dyDescent="0.45">
      <c r="A15" s="80" t="s">
        <v>188</v>
      </c>
      <c r="B15" s="84"/>
      <c r="C15" s="93">
        <v>5850</v>
      </c>
      <c r="D15" s="93">
        <v>15210</v>
      </c>
      <c r="E15" s="93">
        <v>0</v>
      </c>
      <c r="F15" s="93">
        <v>0</v>
      </c>
      <c r="G15" s="93">
        <v>0</v>
      </c>
      <c r="H15" s="93">
        <v>0</v>
      </c>
      <c r="I15" s="93">
        <v>0</v>
      </c>
      <c r="J15" s="93">
        <v>0</v>
      </c>
      <c r="K15" s="93">
        <v>0</v>
      </c>
      <c r="L15" s="93">
        <f>SUM(H15:K15)</f>
        <v>0</v>
      </c>
      <c r="M15" s="93">
        <f>SUM(C15+D15+E15+F15+G15+L15)</f>
        <v>21060</v>
      </c>
      <c r="N15" s="93">
        <v>0</v>
      </c>
      <c r="O15" s="93">
        <f>SUM(M15:N15)</f>
        <v>21060</v>
      </c>
    </row>
    <row r="16" spans="1:16" s="48" customFormat="1" ht="21.75" customHeight="1" x14ac:dyDescent="0.45">
      <c r="A16" s="80" t="s">
        <v>182</v>
      </c>
      <c r="B16" s="80"/>
      <c r="C16" s="93">
        <v>0</v>
      </c>
      <c r="D16" s="93">
        <v>-74736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v>0</v>
      </c>
      <c r="K16" s="93">
        <v>0</v>
      </c>
      <c r="L16" s="93">
        <f>SUM(H16:K16)</f>
        <v>0</v>
      </c>
      <c r="M16" s="93">
        <f>SUM(C16+D16+E16+F16+G16+L16)</f>
        <v>-74736</v>
      </c>
      <c r="N16" s="93">
        <v>0</v>
      </c>
      <c r="O16" s="93">
        <f>SUM(M16:N16)</f>
        <v>-74736</v>
      </c>
    </row>
    <row r="17" spans="1:17" s="48" customFormat="1" ht="21.75" customHeight="1" x14ac:dyDescent="0.45">
      <c r="A17" s="80" t="s">
        <v>174</v>
      </c>
      <c r="B17" s="80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</row>
    <row r="18" spans="1:17" s="7" customFormat="1" ht="21.75" customHeight="1" x14ac:dyDescent="0.4">
      <c r="A18" s="95" t="s">
        <v>168</v>
      </c>
      <c r="B18" s="80"/>
      <c r="C18" s="93">
        <v>0</v>
      </c>
      <c r="D18" s="93">
        <v>0</v>
      </c>
      <c r="E18" s="93">
        <v>0</v>
      </c>
      <c r="F18" s="93">
        <v>0</v>
      </c>
      <c r="G18" s="94">
        <v>-58136052</v>
      </c>
      <c r="H18" s="93">
        <v>0</v>
      </c>
      <c r="I18" s="93">
        <v>0</v>
      </c>
      <c r="J18" s="93">
        <v>0</v>
      </c>
      <c r="K18" s="93">
        <v>0</v>
      </c>
      <c r="L18" s="93">
        <f>SUM(H18:K18)</f>
        <v>0</v>
      </c>
      <c r="M18" s="93">
        <f>SUM(C18+D18+E18+F18+G18+L18)</f>
        <v>-58136052</v>
      </c>
      <c r="N18" s="93">
        <v>3659</v>
      </c>
      <c r="O18" s="93">
        <f>SUM(M18:N18)</f>
        <v>-58132393</v>
      </c>
    </row>
    <row r="19" spans="1:17" s="7" customFormat="1" ht="21.75" customHeight="1" x14ac:dyDescent="0.4">
      <c r="A19" s="95" t="s">
        <v>70</v>
      </c>
      <c r="B19" s="84"/>
      <c r="C19" s="93">
        <v>0</v>
      </c>
      <c r="D19" s="93">
        <v>0</v>
      </c>
      <c r="E19" s="93">
        <v>0</v>
      </c>
      <c r="F19" s="93">
        <v>0</v>
      </c>
      <c r="G19" s="93">
        <v>0</v>
      </c>
      <c r="H19" s="96">
        <v>-258</v>
      </c>
      <c r="I19" s="96">
        <v>64544</v>
      </c>
      <c r="J19" s="96">
        <v>8114582</v>
      </c>
      <c r="K19" s="96">
        <v>0</v>
      </c>
      <c r="L19" s="96">
        <f>H19+I19+J19+K19</f>
        <v>8178868</v>
      </c>
      <c r="M19" s="93">
        <f>SUM(C19+D19+E19+F19+G19+L19)</f>
        <v>8178868</v>
      </c>
      <c r="N19" s="93">
        <v>517958</v>
      </c>
      <c r="O19" s="93">
        <f>SUM(M19:N19)</f>
        <v>8696826</v>
      </c>
    </row>
    <row r="20" spans="1:17" s="48" customFormat="1" ht="21.75" customHeight="1" x14ac:dyDescent="0.45">
      <c r="A20" s="80" t="s">
        <v>172</v>
      </c>
      <c r="B20" s="80"/>
      <c r="C20" s="97">
        <f t="shared" ref="C20:J20" si="0">SUM(C18:C19)</f>
        <v>0</v>
      </c>
      <c r="D20" s="97">
        <f t="shared" si="0"/>
        <v>0</v>
      </c>
      <c r="E20" s="97">
        <f t="shared" si="0"/>
        <v>0</v>
      </c>
      <c r="F20" s="97">
        <f t="shared" si="0"/>
        <v>0</v>
      </c>
      <c r="G20" s="97">
        <f t="shared" si="0"/>
        <v>-58136052</v>
      </c>
      <c r="H20" s="97">
        <f t="shared" si="0"/>
        <v>-258</v>
      </c>
      <c r="I20" s="97">
        <f t="shared" si="0"/>
        <v>64544</v>
      </c>
      <c r="J20" s="98">
        <f t="shared" si="0"/>
        <v>8114582</v>
      </c>
      <c r="K20" s="98">
        <f>SUM(K18:K19)</f>
        <v>0</v>
      </c>
      <c r="L20" s="98">
        <f>SUM(L18:L19)</f>
        <v>8178868</v>
      </c>
      <c r="M20" s="99">
        <f>SUM(C20:G20)+L20</f>
        <v>-49957184</v>
      </c>
      <c r="N20" s="97">
        <f>SUM(N18:N19)</f>
        <v>521617</v>
      </c>
      <c r="O20" s="97">
        <f>SUM(O18:O19)</f>
        <v>-49435567</v>
      </c>
      <c r="P20" s="100"/>
    </row>
    <row r="21" spans="1:17" s="7" customFormat="1" ht="21.75" customHeight="1" thickBot="1" x14ac:dyDescent="0.45">
      <c r="A21" s="80" t="s">
        <v>201</v>
      </c>
      <c r="B21" s="84"/>
      <c r="C21" s="101">
        <f>SUM(C20,C16,C13,C15)</f>
        <v>200005850</v>
      </c>
      <c r="D21" s="101">
        <f t="shared" ref="D21:O21" si="1">SUM(D20,D16,D13,D15)</f>
        <v>219092825</v>
      </c>
      <c r="E21" s="101">
        <f t="shared" si="1"/>
        <v>2482778</v>
      </c>
      <c r="F21" s="101">
        <f t="shared" si="1"/>
        <v>6100000</v>
      </c>
      <c r="G21" s="101">
        <f t="shared" si="1"/>
        <v>7911709</v>
      </c>
      <c r="H21" s="101">
        <f t="shared" si="1"/>
        <v>-7457603.6444158182</v>
      </c>
      <c r="I21" s="101">
        <f t="shared" si="1"/>
        <v>-96962</v>
      </c>
      <c r="J21" s="101">
        <f t="shared" si="1"/>
        <v>112465060</v>
      </c>
      <c r="K21" s="101">
        <f t="shared" si="1"/>
        <v>826948</v>
      </c>
      <c r="L21" s="101">
        <f t="shared" si="1"/>
        <v>105737442.35558417</v>
      </c>
      <c r="M21" s="101">
        <f t="shared" si="1"/>
        <v>541330604.35558414</v>
      </c>
      <c r="N21" s="101">
        <f t="shared" si="1"/>
        <v>-17260679</v>
      </c>
      <c r="O21" s="101">
        <f t="shared" si="1"/>
        <v>524069925.35558414</v>
      </c>
      <c r="P21" s="102"/>
      <c r="Q21" s="103"/>
    </row>
    <row r="22" spans="1:17" s="7" customFormat="1" ht="21.75" customHeight="1" thickTop="1" x14ac:dyDescent="0.4">
      <c r="A22" s="80"/>
      <c r="B22" s="8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2"/>
      <c r="Q22" s="103"/>
    </row>
    <row r="23" spans="1:17" s="7" customFormat="1" ht="21.75" customHeight="1" x14ac:dyDescent="0.4">
      <c r="A23" s="80" t="s">
        <v>167</v>
      </c>
      <c r="B23" s="84"/>
      <c r="C23" s="93">
        <v>150000000</v>
      </c>
      <c r="D23" s="93">
        <v>90507012</v>
      </c>
      <c r="E23" s="93">
        <v>2482778</v>
      </c>
      <c r="F23" s="93">
        <v>6100000</v>
      </c>
      <c r="G23" s="93">
        <v>30161377</v>
      </c>
      <c r="H23" s="93">
        <v>-8632808</v>
      </c>
      <c r="I23" s="93">
        <v>-1552467</v>
      </c>
      <c r="J23" s="93">
        <v>104350478</v>
      </c>
      <c r="K23" s="93">
        <v>0</v>
      </c>
      <c r="L23" s="93">
        <f>SUM(H23:K23)</f>
        <v>94165203</v>
      </c>
      <c r="M23" s="105">
        <f>SUM(C23:G23)+L23</f>
        <v>373416370</v>
      </c>
      <c r="N23" s="93">
        <v>-15778500</v>
      </c>
      <c r="O23" s="93">
        <f>SUM(M23:N23)</f>
        <v>357637870</v>
      </c>
      <c r="P23" s="102"/>
      <c r="Q23" s="103"/>
    </row>
    <row r="24" spans="1:17" s="48" customFormat="1" ht="21" x14ac:dyDescent="0.45">
      <c r="A24" s="80" t="s">
        <v>173</v>
      </c>
      <c r="B24" s="84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</row>
    <row r="25" spans="1:17" s="48" customFormat="1" ht="21.75" customHeight="1" x14ac:dyDescent="0.45">
      <c r="A25" s="80" t="s">
        <v>174</v>
      </c>
      <c r="B25" s="80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</row>
    <row r="26" spans="1:17" s="7" customFormat="1" ht="21.75" customHeight="1" x14ac:dyDescent="0.4">
      <c r="A26" s="95" t="s">
        <v>184</v>
      </c>
      <c r="B26" s="80"/>
      <c r="C26" s="94">
        <v>0</v>
      </c>
      <c r="D26" s="94">
        <v>0</v>
      </c>
      <c r="E26" s="94">
        <v>0</v>
      </c>
      <c r="F26" s="94">
        <v>0</v>
      </c>
      <c r="G26" s="94">
        <v>24248790</v>
      </c>
      <c r="H26" s="94">
        <v>0</v>
      </c>
      <c r="I26" s="94">
        <v>0</v>
      </c>
      <c r="J26" s="94">
        <v>0</v>
      </c>
      <c r="K26" s="93">
        <v>0</v>
      </c>
      <c r="L26" s="93">
        <f>SUM(H26:K26)</f>
        <v>0</v>
      </c>
      <c r="M26" s="105">
        <f>SUM(C26:G26)+L26</f>
        <v>24248790</v>
      </c>
      <c r="N26" s="94">
        <v>-572985</v>
      </c>
      <c r="O26" s="94">
        <f>SUM(M26:N26)</f>
        <v>23675805</v>
      </c>
    </row>
    <row r="27" spans="1:17" s="7" customFormat="1" ht="21.75" customHeight="1" x14ac:dyDescent="0.4">
      <c r="A27" s="95" t="s">
        <v>70</v>
      </c>
      <c r="B27" s="84"/>
      <c r="C27" s="94">
        <v>0</v>
      </c>
      <c r="D27" s="94">
        <v>0</v>
      </c>
      <c r="E27" s="94">
        <v>0</v>
      </c>
      <c r="F27" s="94">
        <v>0</v>
      </c>
      <c r="G27" s="106">
        <v>0</v>
      </c>
      <c r="H27" s="96">
        <v>1700757</v>
      </c>
      <c r="I27" s="107">
        <v>1314036</v>
      </c>
      <c r="J27" s="107">
        <v>0</v>
      </c>
      <c r="K27" s="93">
        <v>826948</v>
      </c>
      <c r="L27" s="93">
        <f>SUM(H27:K27)</f>
        <v>3841741</v>
      </c>
      <c r="M27" s="105">
        <f>SUM(C27:G27)+L27</f>
        <v>3841741</v>
      </c>
      <c r="N27" s="94">
        <v>-1737771</v>
      </c>
      <c r="O27" s="94">
        <f>SUM(M27:N27)</f>
        <v>2103970</v>
      </c>
    </row>
    <row r="28" spans="1:17" s="48" customFormat="1" ht="21.75" customHeight="1" x14ac:dyDescent="0.45">
      <c r="A28" s="80" t="s">
        <v>172</v>
      </c>
      <c r="B28" s="80"/>
      <c r="C28" s="97">
        <f>SUM(C26:C27)</f>
        <v>0</v>
      </c>
      <c r="D28" s="97">
        <f>SUM(D26:D27)</f>
        <v>0</v>
      </c>
      <c r="E28" s="97">
        <f>SUM(E26:E27)</f>
        <v>0</v>
      </c>
      <c r="F28" s="97">
        <f>SUM(F26:F27)</f>
        <v>0</v>
      </c>
      <c r="G28" s="97">
        <f t="shared" ref="G28:L28" si="2">SUM(G25:G27)</f>
        <v>24248790</v>
      </c>
      <c r="H28" s="97">
        <f t="shared" si="2"/>
        <v>1700757</v>
      </c>
      <c r="I28" s="97">
        <f t="shared" si="2"/>
        <v>1314036</v>
      </c>
      <c r="J28" s="97">
        <f t="shared" si="2"/>
        <v>0</v>
      </c>
      <c r="K28" s="97">
        <f t="shared" si="2"/>
        <v>826948</v>
      </c>
      <c r="L28" s="97">
        <f t="shared" si="2"/>
        <v>3841741</v>
      </c>
      <c r="M28" s="97">
        <f>SUM(M26:M27)</f>
        <v>28090531</v>
      </c>
      <c r="N28" s="97">
        <f>SUM(N26:N27)</f>
        <v>-2310756</v>
      </c>
      <c r="O28" s="97">
        <f>SUM(O26:O27)</f>
        <v>25779775</v>
      </c>
      <c r="P28" s="100"/>
    </row>
    <row r="29" spans="1:17" s="7" customFormat="1" ht="21.75" customHeight="1" thickBot="1" x14ac:dyDescent="0.45">
      <c r="A29" s="80" t="s">
        <v>202</v>
      </c>
      <c r="B29" s="84"/>
      <c r="C29" s="101">
        <f t="shared" ref="C29:O29" si="3">SUM(C28,C23)</f>
        <v>150000000</v>
      </c>
      <c r="D29" s="101">
        <f t="shared" si="3"/>
        <v>90507012</v>
      </c>
      <c r="E29" s="101">
        <f t="shared" si="3"/>
        <v>2482778</v>
      </c>
      <c r="F29" s="101">
        <f t="shared" si="3"/>
        <v>6100000</v>
      </c>
      <c r="G29" s="101">
        <f t="shared" si="3"/>
        <v>54410167</v>
      </c>
      <c r="H29" s="101">
        <f t="shared" si="3"/>
        <v>-6932051</v>
      </c>
      <c r="I29" s="101">
        <f t="shared" si="3"/>
        <v>-238431</v>
      </c>
      <c r="J29" s="101">
        <f t="shared" si="3"/>
        <v>104350478</v>
      </c>
      <c r="K29" s="101">
        <f t="shared" si="3"/>
        <v>826948</v>
      </c>
      <c r="L29" s="101">
        <f t="shared" si="3"/>
        <v>98006944</v>
      </c>
      <c r="M29" s="101">
        <f t="shared" si="3"/>
        <v>401506901</v>
      </c>
      <c r="N29" s="101">
        <f t="shared" si="3"/>
        <v>-18089256</v>
      </c>
      <c r="O29" s="101">
        <f t="shared" si="3"/>
        <v>383417645</v>
      </c>
      <c r="P29" s="102"/>
      <c r="Q29" s="103"/>
    </row>
    <row r="30" spans="1:17" s="7" customFormat="1" ht="21.75" customHeight="1" thickTop="1" x14ac:dyDescent="0.4">
      <c r="A30" s="108"/>
      <c r="B30" s="8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9"/>
      <c r="Q30" s="103"/>
    </row>
    <row r="31" spans="1:17" ht="21" x14ac:dyDescent="0.45">
      <c r="D31" s="80"/>
      <c r="O31" s="112"/>
    </row>
    <row r="32" spans="1:17" ht="21" x14ac:dyDescent="0.4">
      <c r="D32" s="80"/>
      <c r="O32" s="54"/>
    </row>
    <row r="33" spans="1:4" x14ac:dyDescent="0.4">
      <c r="A33" s="111"/>
      <c r="D33" s="30"/>
    </row>
    <row r="34" spans="1:4" x14ac:dyDescent="0.4">
      <c r="D34" s="80"/>
    </row>
    <row r="35" spans="1:4" x14ac:dyDescent="0.4">
      <c r="A35" s="80" t="s">
        <v>6</v>
      </c>
      <c r="D35" s="80"/>
    </row>
    <row r="36" spans="1:4" x14ac:dyDescent="0.4">
      <c r="A36" s="80"/>
      <c r="D36" s="80"/>
    </row>
    <row r="37" spans="1:4" x14ac:dyDescent="0.4">
      <c r="A37" s="113">
        <v>8</v>
      </c>
    </row>
  </sheetData>
  <mergeCells count="5">
    <mergeCell ref="K9:K11"/>
    <mergeCell ref="H7:L7"/>
    <mergeCell ref="F8:G8"/>
    <mergeCell ref="H8:L8"/>
    <mergeCell ref="C6:M6"/>
  </mergeCells>
  <printOptions horizontalCentered="1"/>
  <pageMargins left="0.31496062992125984" right="0" top="0.51181102362204722" bottom="0.31496062992125984" header="0" footer="0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34"/>
  <sheetViews>
    <sheetView zoomScale="80" zoomScaleNormal="80" zoomScaleSheetLayoutView="78" workbookViewId="0">
      <selection activeCell="I42" sqref="I42"/>
    </sheetView>
  </sheetViews>
  <sheetFormatPr defaultColWidth="7.6640625" defaultRowHeight="20.25" x14ac:dyDescent="0.4"/>
  <cols>
    <col min="1" max="1" width="35.44140625" style="80" customWidth="1"/>
    <col min="2" max="2" width="7.44140625" style="80" customWidth="1"/>
    <col min="3" max="3" width="14.88671875" style="80" customWidth="1"/>
    <col min="4" max="4" width="12.88671875" style="80" customWidth="1"/>
    <col min="5" max="5" width="12.109375" style="80" customWidth="1"/>
    <col min="6" max="6" width="13.109375" style="80" customWidth="1"/>
    <col min="7" max="7" width="12.77734375" style="80" customWidth="1"/>
    <col min="8" max="8" width="12.21875" style="80" customWidth="1"/>
    <col min="9" max="9" width="15.44140625" style="80" customWidth="1"/>
    <col min="10" max="10" width="11.77734375" style="80" customWidth="1"/>
    <col min="11" max="11" width="11.88671875" style="80" customWidth="1"/>
    <col min="12" max="12" width="12.33203125" style="80" customWidth="1"/>
    <col min="13" max="13" width="1.33203125" style="80" customWidth="1"/>
    <col min="14" max="16384" width="7.6640625" style="80"/>
  </cols>
  <sheetData>
    <row r="2" spans="1:19" ht="24.75" customHeight="1" x14ac:dyDescent="0.45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14"/>
    </row>
    <row r="3" spans="1:19" ht="22.5" customHeight="1" x14ac:dyDescent="0.45">
      <c r="A3" s="161" t="s">
        <v>194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14"/>
    </row>
    <row r="4" spans="1:19" ht="22.5" customHeight="1" x14ac:dyDescent="0.45">
      <c r="A4" s="161" t="s">
        <v>203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48"/>
      <c r="M4" s="48"/>
      <c r="N4" s="48"/>
      <c r="O4" s="48"/>
    </row>
    <row r="5" spans="1:19" ht="22.5" customHeight="1" x14ac:dyDescent="0.45">
      <c r="A5" s="79"/>
      <c r="B5" s="79"/>
      <c r="C5" s="79"/>
      <c r="D5" s="79"/>
      <c r="E5" s="79"/>
      <c r="F5" s="79"/>
      <c r="G5" s="79"/>
      <c r="H5" s="79"/>
      <c r="I5" s="79"/>
      <c r="J5" s="79"/>
      <c r="K5" s="78" t="s">
        <v>98</v>
      </c>
      <c r="L5" s="114"/>
    </row>
    <row r="6" spans="1:19" ht="21" customHeight="1" x14ac:dyDescent="0.45">
      <c r="A6" s="115"/>
      <c r="B6" s="116"/>
      <c r="C6" s="117"/>
      <c r="D6" s="117"/>
      <c r="E6" s="117"/>
      <c r="F6" s="117"/>
      <c r="G6" s="154" t="s">
        <v>33</v>
      </c>
      <c r="H6" s="154"/>
      <c r="I6" s="154"/>
      <c r="J6" s="154"/>
      <c r="K6" s="117"/>
    </row>
    <row r="7" spans="1:19" s="7" customFormat="1" ht="21" x14ac:dyDescent="0.45">
      <c r="A7" s="30"/>
      <c r="B7" s="48"/>
      <c r="C7" s="17"/>
      <c r="D7" s="17"/>
      <c r="E7" s="5"/>
      <c r="F7" s="5"/>
      <c r="G7" s="159" t="s">
        <v>70</v>
      </c>
      <c r="H7" s="159"/>
      <c r="I7" s="159"/>
      <c r="J7" s="159"/>
      <c r="K7" s="5"/>
      <c r="L7" s="84"/>
    </row>
    <row r="8" spans="1:19" s="7" customFormat="1" ht="21" x14ac:dyDescent="0.45">
      <c r="A8" s="30"/>
      <c r="B8" s="17"/>
      <c r="C8" s="11"/>
      <c r="D8" s="11"/>
      <c r="E8" s="159" t="s">
        <v>66</v>
      </c>
      <c r="F8" s="159"/>
      <c r="G8" s="17" t="s">
        <v>81</v>
      </c>
      <c r="H8" s="17" t="s">
        <v>78</v>
      </c>
      <c r="I8" s="156" t="s">
        <v>97</v>
      </c>
      <c r="J8" s="11"/>
      <c r="K8" s="5"/>
      <c r="L8" s="84"/>
    </row>
    <row r="9" spans="1:19" s="7" customFormat="1" ht="21" x14ac:dyDescent="0.45">
      <c r="A9" s="30"/>
      <c r="B9" s="80"/>
      <c r="C9" s="85" t="s">
        <v>61</v>
      </c>
      <c r="D9" s="85" t="s">
        <v>62</v>
      </c>
      <c r="E9" s="17" t="s">
        <v>39</v>
      </c>
      <c r="F9" s="11"/>
      <c r="G9" s="17" t="s">
        <v>82</v>
      </c>
      <c r="H9" s="17" t="s">
        <v>79</v>
      </c>
      <c r="I9" s="157"/>
      <c r="J9" s="11"/>
      <c r="K9" s="11"/>
      <c r="L9" s="84"/>
    </row>
    <row r="10" spans="1:19" s="124" customFormat="1" ht="36" customHeight="1" x14ac:dyDescent="0.2">
      <c r="A10" s="118"/>
      <c r="B10" s="119" t="s">
        <v>4</v>
      </c>
      <c r="C10" s="120" t="s">
        <v>63</v>
      </c>
      <c r="D10" s="120" t="s">
        <v>63</v>
      </c>
      <c r="E10" s="119" t="s">
        <v>65</v>
      </c>
      <c r="F10" s="119" t="s">
        <v>40</v>
      </c>
      <c r="G10" s="119" t="s">
        <v>83</v>
      </c>
      <c r="H10" s="119" t="s">
        <v>80</v>
      </c>
      <c r="I10" s="158"/>
      <c r="J10" s="121" t="s">
        <v>71</v>
      </c>
      <c r="K10" s="122" t="s">
        <v>75</v>
      </c>
      <c r="L10" s="123"/>
    </row>
    <row r="11" spans="1:19" s="7" customFormat="1" ht="8.25" customHeight="1" x14ac:dyDescent="0.45">
      <c r="A11" s="79"/>
      <c r="C11" s="91"/>
      <c r="D11" s="91"/>
      <c r="E11" s="91"/>
      <c r="F11" s="91"/>
      <c r="G11" s="91"/>
      <c r="H11" s="91"/>
      <c r="I11" s="91"/>
      <c r="J11" s="91"/>
      <c r="K11" s="92"/>
      <c r="L11" s="1"/>
    </row>
    <row r="12" spans="1:19" s="48" customFormat="1" ht="21" x14ac:dyDescent="0.45">
      <c r="A12" s="80" t="s">
        <v>166</v>
      </c>
      <c r="B12" s="80"/>
      <c r="C12" s="125">
        <v>200000000</v>
      </c>
      <c r="D12" s="125">
        <v>219152351</v>
      </c>
      <c r="E12" s="125">
        <v>6100000</v>
      </c>
      <c r="F12" s="125">
        <v>-12432902</v>
      </c>
      <c r="G12" s="125">
        <v>-161506</v>
      </c>
      <c r="H12" s="125">
        <v>104350478</v>
      </c>
      <c r="I12" s="125">
        <v>694419</v>
      </c>
      <c r="J12" s="126">
        <f>SUM(G12:I12)</f>
        <v>104883391</v>
      </c>
      <c r="K12" s="126">
        <f>SUM(C12+D12+E12+F12+J12)</f>
        <v>517702840</v>
      </c>
      <c r="L12" s="127"/>
      <c r="M12" s="128"/>
      <c r="N12" s="129"/>
      <c r="O12" s="128"/>
      <c r="P12" s="129"/>
      <c r="Q12" s="128"/>
      <c r="R12" s="129"/>
      <c r="S12" s="128"/>
    </row>
    <row r="13" spans="1:19" s="48" customFormat="1" ht="21" x14ac:dyDescent="0.45">
      <c r="A13" s="80" t="s">
        <v>173</v>
      </c>
      <c r="B13" s="80"/>
      <c r="C13" s="126"/>
      <c r="D13" s="126"/>
      <c r="E13" s="126"/>
      <c r="F13" s="126"/>
      <c r="G13" s="126"/>
      <c r="H13" s="126"/>
      <c r="I13" s="126"/>
      <c r="J13" s="126"/>
      <c r="K13" s="126"/>
      <c r="L13" s="127"/>
      <c r="M13" s="128"/>
      <c r="N13" s="129"/>
      <c r="O13" s="128"/>
      <c r="P13" s="129"/>
      <c r="Q13" s="128"/>
      <c r="R13" s="129"/>
      <c r="S13" s="128"/>
    </row>
    <row r="14" spans="1:19" s="48" customFormat="1" ht="21" x14ac:dyDescent="0.45">
      <c r="A14" s="80" t="s">
        <v>188</v>
      </c>
      <c r="B14" s="80"/>
      <c r="C14" s="126">
        <v>5850</v>
      </c>
      <c r="D14" s="126">
        <v>15210</v>
      </c>
      <c r="E14" s="126">
        <v>0</v>
      </c>
      <c r="F14" s="126">
        <v>0</v>
      </c>
      <c r="G14" s="126">
        <v>0</v>
      </c>
      <c r="H14" s="126">
        <v>0</v>
      </c>
      <c r="I14" s="126">
        <v>0</v>
      </c>
      <c r="J14" s="126">
        <f>SUM(G14:I14)</f>
        <v>0</v>
      </c>
      <c r="K14" s="126">
        <f>SUM(C14+D14+E14+F14+J14)</f>
        <v>21060</v>
      </c>
      <c r="L14" s="127"/>
      <c r="M14" s="128"/>
      <c r="N14" s="129"/>
      <c r="O14" s="128"/>
      <c r="P14" s="129"/>
      <c r="Q14" s="128"/>
      <c r="R14" s="129"/>
      <c r="S14" s="128"/>
    </row>
    <row r="15" spans="1:19" s="48" customFormat="1" ht="21" x14ac:dyDescent="0.45">
      <c r="A15" s="80" t="s">
        <v>182</v>
      </c>
      <c r="B15" s="80"/>
      <c r="C15" s="126">
        <v>0</v>
      </c>
      <c r="D15" s="126">
        <v>-74736</v>
      </c>
      <c r="E15" s="126">
        <v>0</v>
      </c>
      <c r="F15" s="126">
        <v>0</v>
      </c>
      <c r="G15" s="126">
        <v>0</v>
      </c>
      <c r="H15" s="126">
        <v>0</v>
      </c>
      <c r="I15" s="126">
        <v>0</v>
      </c>
      <c r="J15" s="126">
        <f>SUM(G15:I15)</f>
        <v>0</v>
      </c>
      <c r="K15" s="126">
        <f>SUM(C15+D15+E15+F15+J15)</f>
        <v>-74736</v>
      </c>
      <c r="L15" s="127"/>
      <c r="M15" s="128"/>
      <c r="N15" s="129"/>
      <c r="O15" s="128"/>
      <c r="P15" s="129"/>
      <c r="Q15" s="128"/>
      <c r="R15" s="129"/>
      <c r="S15" s="128"/>
    </row>
    <row r="16" spans="1:19" s="48" customFormat="1" ht="21" x14ac:dyDescent="0.45">
      <c r="A16" s="80" t="s">
        <v>174</v>
      </c>
      <c r="B16" s="80"/>
      <c r="C16" s="126"/>
      <c r="D16" s="126"/>
      <c r="E16" s="126"/>
      <c r="F16" s="126"/>
      <c r="G16" s="126"/>
      <c r="H16" s="126"/>
      <c r="I16" s="126"/>
      <c r="J16" s="126"/>
      <c r="K16" s="126"/>
      <c r="L16" s="127"/>
      <c r="M16" s="128"/>
      <c r="N16" s="129"/>
      <c r="O16" s="128"/>
      <c r="P16" s="129"/>
      <c r="Q16" s="128"/>
      <c r="R16" s="129"/>
      <c r="S16" s="128"/>
    </row>
    <row r="17" spans="1:19" s="48" customFormat="1" ht="21" x14ac:dyDescent="0.45">
      <c r="A17" s="95" t="s">
        <v>168</v>
      </c>
      <c r="B17" s="84"/>
      <c r="C17" s="126">
        <v>0</v>
      </c>
      <c r="D17" s="126">
        <v>0</v>
      </c>
      <c r="E17" s="126">
        <v>0</v>
      </c>
      <c r="F17" s="126">
        <v>-35610730</v>
      </c>
      <c r="G17" s="126">
        <v>0</v>
      </c>
      <c r="H17" s="126">
        <v>0</v>
      </c>
      <c r="I17" s="126">
        <v>0</v>
      </c>
      <c r="J17" s="126">
        <f>SUM(G17:I17)</f>
        <v>0</v>
      </c>
      <c r="K17" s="126">
        <f>SUM(C17+D17+E17+F17+J17)</f>
        <v>-35610730</v>
      </c>
      <c r="L17" s="130"/>
      <c r="M17" s="128"/>
      <c r="N17" s="129"/>
      <c r="O17" s="128"/>
      <c r="P17" s="129"/>
      <c r="Q17" s="128"/>
      <c r="R17" s="129"/>
      <c r="S17" s="128"/>
    </row>
    <row r="18" spans="1:19" s="48" customFormat="1" ht="21" x14ac:dyDescent="0.45">
      <c r="A18" s="95" t="s">
        <v>55</v>
      </c>
      <c r="B18" s="84"/>
      <c r="C18" s="131">
        <v>0</v>
      </c>
      <c r="D18" s="131">
        <v>0</v>
      </c>
      <c r="E18" s="131">
        <v>0</v>
      </c>
      <c r="F18" s="131">
        <v>0</v>
      </c>
      <c r="G18" s="131">
        <v>64544</v>
      </c>
      <c r="H18" s="131">
        <v>0</v>
      </c>
      <c r="I18" s="131">
        <v>0</v>
      </c>
      <c r="J18" s="131">
        <f>SUM(G18:I18)</f>
        <v>64544</v>
      </c>
      <c r="K18" s="131">
        <f>SUM(C18+D18+E18+F18+J18)</f>
        <v>64544</v>
      </c>
      <c r="L18" s="130"/>
      <c r="M18" s="128"/>
      <c r="N18" s="129"/>
      <c r="O18" s="128"/>
      <c r="P18" s="129"/>
      <c r="Q18" s="128"/>
      <c r="R18" s="129"/>
      <c r="S18" s="128"/>
    </row>
    <row r="19" spans="1:19" s="7" customFormat="1" x14ac:dyDescent="0.4">
      <c r="A19" s="80" t="s">
        <v>172</v>
      </c>
      <c r="B19" s="108"/>
      <c r="C19" s="132">
        <f t="shared" ref="C19:K19" si="0">SUM(C17:C18)</f>
        <v>0</v>
      </c>
      <c r="D19" s="132">
        <f t="shared" si="0"/>
        <v>0</v>
      </c>
      <c r="E19" s="132">
        <f t="shared" si="0"/>
        <v>0</v>
      </c>
      <c r="F19" s="132">
        <f t="shared" si="0"/>
        <v>-35610730</v>
      </c>
      <c r="G19" s="131">
        <f t="shared" si="0"/>
        <v>64544</v>
      </c>
      <c r="H19" s="132">
        <f t="shared" si="0"/>
        <v>0</v>
      </c>
      <c r="I19" s="132">
        <f t="shared" si="0"/>
        <v>0</v>
      </c>
      <c r="J19" s="131">
        <f t="shared" si="0"/>
        <v>64544</v>
      </c>
      <c r="K19" s="132">
        <f t="shared" si="0"/>
        <v>-35546186</v>
      </c>
    </row>
    <row r="20" spans="1:19" s="7" customFormat="1" ht="21" thickBot="1" x14ac:dyDescent="0.45">
      <c r="A20" s="80" t="s">
        <v>201</v>
      </c>
      <c r="C20" s="133">
        <f>SUM(C19,C15,C12,C14)</f>
        <v>200005850</v>
      </c>
      <c r="D20" s="133">
        <f t="shared" ref="D20:K20" si="1">SUM(D19,D15,D12,D14)</f>
        <v>219092825</v>
      </c>
      <c r="E20" s="133">
        <f t="shared" si="1"/>
        <v>6100000</v>
      </c>
      <c r="F20" s="133">
        <f t="shared" si="1"/>
        <v>-48043632</v>
      </c>
      <c r="G20" s="133">
        <f t="shared" si="1"/>
        <v>-96962</v>
      </c>
      <c r="H20" s="133">
        <f t="shared" si="1"/>
        <v>104350478</v>
      </c>
      <c r="I20" s="133">
        <f t="shared" si="1"/>
        <v>694419</v>
      </c>
      <c r="J20" s="133">
        <f t="shared" si="1"/>
        <v>104947935</v>
      </c>
      <c r="K20" s="133">
        <f t="shared" si="1"/>
        <v>482102978</v>
      </c>
      <c r="L20" s="1"/>
    </row>
    <row r="21" spans="1:19" s="7" customFormat="1" ht="11.1" customHeight="1" thickTop="1" x14ac:dyDescent="0.4">
      <c r="A21" s="80"/>
      <c r="C21" s="126"/>
      <c r="D21" s="126"/>
      <c r="E21" s="126"/>
      <c r="F21" s="126"/>
      <c r="G21" s="126"/>
      <c r="H21" s="126"/>
      <c r="I21" s="126"/>
      <c r="J21" s="126"/>
      <c r="K21" s="134"/>
      <c r="L21" s="1"/>
    </row>
    <row r="22" spans="1:19" s="7" customFormat="1" x14ac:dyDescent="0.4">
      <c r="A22" s="80" t="s">
        <v>167</v>
      </c>
      <c r="C22" s="126">
        <v>150000000</v>
      </c>
      <c r="D22" s="126">
        <v>90507012</v>
      </c>
      <c r="E22" s="126">
        <v>6100000</v>
      </c>
      <c r="F22" s="126">
        <v>-27104001</v>
      </c>
      <c r="G22" s="126">
        <v>-1552467</v>
      </c>
      <c r="H22" s="126">
        <v>104350478</v>
      </c>
      <c r="I22" s="126">
        <v>0</v>
      </c>
      <c r="J22" s="125">
        <f>SUM(G22:I22)</f>
        <v>102798011</v>
      </c>
      <c r="K22" s="135">
        <f>SUM(C22:F22)+J22</f>
        <v>322301022</v>
      </c>
      <c r="L22" s="1"/>
    </row>
    <row r="23" spans="1:19" s="48" customFormat="1" ht="21" x14ac:dyDescent="0.45">
      <c r="A23" s="80" t="s">
        <v>173</v>
      </c>
      <c r="B23" s="80"/>
      <c r="C23" s="126"/>
      <c r="D23" s="126"/>
      <c r="E23" s="126"/>
      <c r="F23" s="126"/>
      <c r="G23" s="126"/>
      <c r="H23" s="126"/>
      <c r="I23" s="126"/>
      <c r="J23" s="126"/>
      <c r="K23" s="126"/>
      <c r="L23" s="127"/>
      <c r="M23" s="128"/>
      <c r="N23" s="129"/>
      <c r="O23" s="128"/>
      <c r="P23" s="129"/>
      <c r="Q23" s="128"/>
      <c r="R23" s="129"/>
      <c r="S23" s="128"/>
    </row>
    <row r="24" spans="1:19" s="48" customFormat="1" ht="21" x14ac:dyDescent="0.45">
      <c r="A24" s="80" t="s">
        <v>174</v>
      </c>
      <c r="B24" s="80"/>
      <c r="C24" s="126"/>
      <c r="D24" s="126"/>
      <c r="E24" s="126"/>
      <c r="F24" s="126"/>
      <c r="G24" s="126"/>
      <c r="H24" s="126"/>
      <c r="I24" s="126"/>
      <c r="J24" s="126"/>
      <c r="K24" s="126"/>
      <c r="L24" s="127"/>
      <c r="M24" s="128"/>
      <c r="N24" s="129"/>
      <c r="O24" s="128"/>
      <c r="P24" s="129"/>
      <c r="Q24" s="128"/>
      <c r="R24" s="129"/>
      <c r="S24" s="128"/>
    </row>
    <row r="25" spans="1:19" s="48" customFormat="1" ht="21" x14ac:dyDescent="0.45">
      <c r="A25" s="95" t="s">
        <v>168</v>
      </c>
      <c r="B25" s="84"/>
      <c r="C25" s="126">
        <v>0</v>
      </c>
      <c r="D25" s="126">
        <v>0</v>
      </c>
      <c r="E25" s="126">
        <v>0</v>
      </c>
      <c r="F25" s="126">
        <v>-8588460</v>
      </c>
      <c r="G25" s="126">
        <v>0</v>
      </c>
      <c r="H25" s="126">
        <v>0</v>
      </c>
      <c r="I25" s="126">
        <v>0</v>
      </c>
      <c r="J25" s="125">
        <f>SUM(G25:I25)</f>
        <v>0</v>
      </c>
      <c r="K25" s="135">
        <f>SUM(C25:F25)+J25</f>
        <v>-8588460</v>
      </c>
      <c r="L25" s="130"/>
      <c r="M25" s="128"/>
      <c r="N25" s="129"/>
      <c r="O25" s="128"/>
      <c r="P25" s="129"/>
      <c r="Q25" s="128"/>
      <c r="R25" s="129"/>
      <c r="S25" s="128"/>
    </row>
    <row r="26" spans="1:19" s="48" customFormat="1" ht="21" x14ac:dyDescent="0.45">
      <c r="A26" s="95" t="s">
        <v>55</v>
      </c>
      <c r="B26" s="84"/>
      <c r="C26" s="126">
        <v>0</v>
      </c>
      <c r="D26" s="126">
        <v>0</v>
      </c>
      <c r="E26" s="126">
        <v>0</v>
      </c>
      <c r="F26" s="126">
        <v>0</v>
      </c>
      <c r="G26" s="126">
        <v>1314036</v>
      </c>
      <c r="H26" s="126">
        <v>0</v>
      </c>
      <c r="I26" s="126">
        <v>694418</v>
      </c>
      <c r="J26" s="125">
        <f>SUM(G26:I26)</f>
        <v>2008454</v>
      </c>
      <c r="K26" s="135">
        <f>SUM(C26:F26)+J26</f>
        <v>2008454</v>
      </c>
      <c r="L26" s="130"/>
      <c r="M26" s="128"/>
      <c r="N26" s="129"/>
      <c r="O26" s="128"/>
      <c r="P26" s="129"/>
      <c r="Q26" s="128"/>
      <c r="R26" s="129"/>
      <c r="S26" s="128"/>
    </row>
    <row r="27" spans="1:19" s="7" customFormat="1" x14ac:dyDescent="0.4">
      <c r="A27" s="80" t="s">
        <v>172</v>
      </c>
      <c r="B27" s="108"/>
      <c r="C27" s="136">
        <f>SUM(C25:C26)</f>
        <v>0</v>
      </c>
      <c r="D27" s="136">
        <f t="shared" ref="D27:K27" si="2">SUM(D25:D26)</f>
        <v>0</v>
      </c>
      <c r="E27" s="136">
        <f t="shared" si="2"/>
        <v>0</v>
      </c>
      <c r="F27" s="137">
        <f t="shared" si="2"/>
        <v>-8588460</v>
      </c>
      <c r="G27" s="137">
        <f t="shared" si="2"/>
        <v>1314036</v>
      </c>
      <c r="H27" s="137">
        <f t="shared" si="2"/>
        <v>0</v>
      </c>
      <c r="I27" s="137">
        <f t="shared" si="2"/>
        <v>694418</v>
      </c>
      <c r="J27" s="136">
        <f t="shared" si="2"/>
        <v>2008454</v>
      </c>
      <c r="K27" s="136">
        <f t="shared" si="2"/>
        <v>-6580006</v>
      </c>
    </row>
    <row r="28" spans="1:19" s="7" customFormat="1" ht="21" thickBot="1" x14ac:dyDescent="0.45">
      <c r="A28" s="80" t="s">
        <v>202</v>
      </c>
      <c r="C28" s="133">
        <f t="shared" ref="C28:K28" si="3">SUM(C22+C27)</f>
        <v>150000000</v>
      </c>
      <c r="D28" s="133">
        <f t="shared" si="3"/>
        <v>90507012</v>
      </c>
      <c r="E28" s="133">
        <f t="shared" si="3"/>
        <v>6100000</v>
      </c>
      <c r="F28" s="133">
        <f t="shared" si="3"/>
        <v>-35692461</v>
      </c>
      <c r="G28" s="138">
        <f t="shared" si="3"/>
        <v>-238431</v>
      </c>
      <c r="H28" s="133">
        <f t="shared" si="3"/>
        <v>104350478</v>
      </c>
      <c r="I28" s="133">
        <f t="shared" si="3"/>
        <v>694418</v>
      </c>
      <c r="J28" s="133">
        <f t="shared" si="3"/>
        <v>104806465</v>
      </c>
      <c r="K28" s="133">
        <f t="shared" si="3"/>
        <v>315721016</v>
      </c>
      <c r="L28" s="1"/>
    </row>
    <row r="29" spans="1:19" s="7" customFormat="1" ht="8.4499999999999993" customHeight="1" thickTop="1" x14ac:dyDescent="0.4">
      <c r="A29" s="108"/>
      <c r="C29" s="126"/>
      <c r="D29" s="126"/>
      <c r="E29" s="126"/>
      <c r="F29" s="126"/>
      <c r="G29" s="126"/>
      <c r="H29" s="126"/>
      <c r="I29" s="126"/>
      <c r="J29" s="126"/>
      <c r="L29" s="1"/>
    </row>
    <row r="30" spans="1:19" s="7" customFormat="1" ht="21" x14ac:dyDescent="0.4">
      <c r="A30" s="108"/>
      <c r="C30" s="126"/>
      <c r="D30" s="126"/>
      <c r="E30" s="126"/>
      <c r="F30" s="126"/>
      <c r="G30" s="126"/>
      <c r="H30" s="126"/>
      <c r="I30" s="126"/>
      <c r="J30" s="126"/>
      <c r="K30" s="54"/>
      <c r="L30" s="1"/>
    </row>
    <row r="31" spans="1:19" x14ac:dyDescent="0.4">
      <c r="A31" s="80" t="s">
        <v>6</v>
      </c>
    </row>
    <row r="32" spans="1:19" ht="9.6" customHeight="1" x14ac:dyDescent="0.45">
      <c r="K32" s="112"/>
    </row>
    <row r="33" spans="1:3" x14ac:dyDescent="0.4">
      <c r="A33" s="139">
        <v>9</v>
      </c>
      <c r="C33" s="95"/>
    </row>
    <row r="34" spans="1:3" x14ac:dyDescent="0.4">
      <c r="C34" s="30"/>
    </row>
  </sheetData>
  <mergeCells count="7">
    <mergeCell ref="G6:J6"/>
    <mergeCell ref="G7:J7"/>
    <mergeCell ref="E8:F8"/>
    <mergeCell ref="A2:K2"/>
    <mergeCell ref="A3:K3"/>
    <mergeCell ref="A4:K4"/>
    <mergeCell ref="I8:I10"/>
  </mergeCells>
  <printOptions horizontalCentered="1"/>
  <pageMargins left="0.31496062992125984" right="0.11811023622047245" top="0.51181102362204722" bottom="0.39370078740157483" header="0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105"/>
  <sheetViews>
    <sheetView tabSelected="1" topLeftCell="A59" zoomScale="87" zoomScaleNormal="87" zoomScaleSheetLayoutView="70" workbookViewId="0">
      <selection activeCell="O74" sqref="O74"/>
    </sheetView>
  </sheetViews>
  <sheetFormatPr defaultColWidth="11" defaultRowHeight="20.25" x14ac:dyDescent="0.4"/>
  <cols>
    <col min="1" max="3" width="1.88671875" style="7" customWidth="1"/>
    <col min="4" max="4" width="44.5546875" style="7" customWidth="1"/>
    <col min="5" max="5" width="5.109375" style="7" customWidth="1"/>
    <col min="6" max="6" width="14.88671875" style="49" customWidth="1"/>
    <col min="7" max="7" width="14.88671875" style="7" customWidth="1"/>
    <col min="8" max="8" width="2.5546875" style="7" customWidth="1"/>
    <col min="9" max="10" width="14.88671875" style="7" customWidth="1"/>
    <col min="11" max="16384" width="11" style="7"/>
  </cols>
  <sheetData>
    <row r="2" spans="1:10" s="6" customFormat="1" ht="24" customHeight="1" x14ac:dyDescent="0.4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6" customFormat="1" ht="24" customHeight="1" x14ac:dyDescent="0.45">
      <c r="A3" s="5" t="s">
        <v>195</v>
      </c>
      <c r="B3" s="5"/>
      <c r="C3" s="5"/>
      <c r="D3" s="5"/>
      <c r="E3" s="5"/>
      <c r="F3" s="5"/>
      <c r="G3" s="5"/>
      <c r="H3" s="5"/>
      <c r="I3" s="5"/>
      <c r="J3" s="5"/>
    </row>
    <row r="4" spans="1:10" s="6" customFormat="1" ht="24" customHeight="1" x14ac:dyDescent="0.45">
      <c r="A4" s="5" t="s">
        <v>204</v>
      </c>
      <c r="B4" s="5"/>
      <c r="C4" s="5"/>
      <c r="D4" s="5"/>
      <c r="E4" s="5"/>
      <c r="F4" s="5"/>
      <c r="G4" s="5"/>
      <c r="H4" s="5"/>
      <c r="I4" s="5"/>
      <c r="J4" s="5"/>
    </row>
    <row r="5" spans="1:10" s="6" customFormat="1" ht="24" customHeight="1" x14ac:dyDescent="0.45">
      <c r="A5" s="5"/>
      <c r="B5" s="5"/>
      <c r="C5" s="5"/>
      <c r="D5" s="5"/>
      <c r="E5" s="5"/>
      <c r="F5" s="140"/>
      <c r="G5" s="5"/>
      <c r="H5" s="5"/>
      <c r="I5" s="5"/>
      <c r="J5" s="8" t="s">
        <v>98</v>
      </c>
    </row>
    <row r="6" spans="1:10" ht="18.75" customHeight="1" x14ac:dyDescent="0.45">
      <c r="A6" s="141"/>
      <c r="B6" s="141"/>
      <c r="C6" s="141"/>
      <c r="D6" s="141"/>
      <c r="E6" s="10"/>
      <c r="F6" s="152" t="s">
        <v>2</v>
      </c>
      <c r="G6" s="152"/>
      <c r="H6" s="10"/>
      <c r="I6" s="153" t="s">
        <v>3</v>
      </c>
      <c r="J6" s="153"/>
    </row>
    <row r="7" spans="1:10" ht="18.75" customHeight="1" x14ac:dyDescent="0.45">
      <c r="A7" s="12"/>
      <c r="B7" s="12"/>
      <c r="C7" s="12"/>
      <c r="D7" s="12"/>
      <c r="E7" s="13" t="s">
        <v>4</v>
      </c>
      <c r="F7" s="14" t="s">
        <v>163</v>
      </c>
      <c r="G7" s="14" t="s">
        <v>140</v>
      </c>
      <c r="H7" s="14"/>
      <c r="I7" s="14" t="s">
        <v>163</v>
      </c>
      <c r="J7" s="14" t="s">
        <v>140</v>
      </c>
    </row>
    <row r="8" spans="1:10" ht="18.75" customHeight="1" x14ac:dyDescent="0.4">
      <c r="E8" s="38"/>
      <c r="I8" s="32"/>
      <c r="J8" s="32"/>
    </row>
    <row r="9" spans="1:10" x14ac:dyDescent="0.4">
      <c r="A9" s="7" t="s">
        <v>84</v>
      </c>
      <c r="I9" s="32"/>
      <c r="J9" s="32"/>
    </row>
    <row r="10" spans="1:10" x14ac:dyDescent="0.4">
      <c r="A10" s="7" t="s">
        <v>99</v>
      </c>
      <c r="F10" s="58">
        <v>-70411111</v>
      </c>
      <c r="G10" s="58">
        <v>30364912</v>
      </c>
      <c r="H10" s="58"/>
      <c r="I10" s="58">
        <v>-44401803</v>
      </c>
      <c r="J10" s="58">
        <v>-10578584</v>
      </c>
    </row>
    <row r="11" spans="1:10" x14ac:dyDescent="0.4">
      <c r="A11" s="7" t="s">
        <v>85</v>
      </c>
      <c r="F11" s="2"/>
      <c r="G11" s="2"/>
      <c r="H11" s="2"/>
      <c r="I11" s="2"/>
      <c r="J11" s="2"/>
    </row>
    <row r="12" spans="1:10" x14ac:dyDescent="0.4">
      <c r="B12" s="7" t="s">
        <v>86</v>
      </c>
      <c r="F12" s="2"/>
      <c r="G12" s="2"/>
      <c r="H12" s="2"/>
      <c r="I12" s="2"/>
      <c r="J12" s="2"/>
    </row>
    <row r="13" spans="1:10" x14ac:dyDescent="0.4">
      <c r="B13" s="7" t="s">
        <v>208</v>
      </c>
      <c r="F13" s="58">
        <v>1914091</v>
      </c>
      <c r="G13" s="58">
        <v>-16647386</v>
      </c>
      <c r="H13" s="58"/>
      <c r="I13" s="58">
        <v>1574246</v>
      </c>
      <c r="J13" s="58">
        <v>3646747</v>
      </c>
    </row>
    <row r="14" spans="1:10" x14ac:dyDescent="0.4">
      <c r="B14" s="7" t="s">
        <v>207</v>
      </c>
      <c r="F14" s="58">
        <v>0</v>
      </c>
      <c r="G14" s="58">
        <v>0</v>
      </c>
      <c r="H14" s="58"/>
      <c r="I14" s="58">
        <v>-34336199</v>
      </c>
      <c r="J14" s="58">
        <v>0</v>
      </c>
    </row>
    <row r="15" spans="1:10" x14ac:dyDescent="0.4">
      <c r="B15" s="7" t="s">
        <v>209</v>
      </c>
      <c r="F15" s="58">
        <v>0</v>
      </c>
      <c r="G15" s="58">
        <v>0</v>
      </c>
      <c r="H15" s="58"/>
      <c r="I15" s="58">
        <v>33983938</v>
      </c>
      <c r="J15" s="58">
        <v>0</v>
      </c>
    </row>
    <row r="16" spans="1:10" x14ac:dyDescent="0.4">
      <c r="B16" s="7" t="s">
        <v>210</v>
      </c>
      <c r="F16" s="58">
        <v>0</v>
      </c>
      <c r="G16" s="58">
        <v>0</v>
      </c>
      <c r="H16" s="58"/>
      <c r="I16" s="58">
        <v>1031715</v>
      </c>
      <c r="J16" s="58">
        <v>0</v>
      </c>
    </row>
    <row r="17" spans="1:10" x14ac:dyDescent="0.4">
      <c r="B17" s="7" t="s">
        <v>211</v>
      </c>
      <c r="F17" s="58">
        <v>243521</v>
      </c>
      <c r="G17" s="58">
        <v>0</v>
      </c>
      <c r="H17" s="58"/>
      <c r="I17" s="58">
        <v>243487</v>
      </c>
      <c r="J17" s="58">
        <v>0</v>
      </c>
    </row>
    <row r="18" spans="1:10" x14ac:dyDescent="0.4">
      <c r="B18" s="7" t="s">
        <v>87</v>
      </c>
      <c r="E18" s="2"/>
      <c r="F18" s="58">
        <v>18034642</v>
      </c>
      <c r="G18" s="58">
        <v>13558470</v>
      </c>
      <c r="H18" s="58"/>
      <c r="I18" s="58">
        <v>10699792</v>
      </c>
      <c r="J18" s="58">
        <v>10325225</v>
      </c>
    </row>
    <row r="19" spans="1:10" x14ac:dyDescent="0.4">
      <c r="B19" s="7" t="s">
        <v>92</v>
      </c>
      <c r="E19" s="2"/>
      <c r="F19" s="58">
        <v>5210450</v>
      </c>
      <c r="G19" s="58">
        <v>3752558</v>
      </c>
      <c r="H19" s="58"/>
      <c r="I19" s="58">
        <v>1798105</v>
      </c>
      <c r="J19" s="58">
        <v>1803097</v>
      </c>
    </row>
    <row r="20" spans="1:10" x14ac:dyDescent="0.4">
      <c r="B20" s="7" t="s">
        <v>88</v>
      </c>
      <c r="E20" s="2"/>
      <c r="F20" s="58">
        <v>58294</v>
      </c>
      <c r="G20" s="58">
        <v>166220</v>
      </c>
      <c r="H20" s="58"/>
      <c r="I20" s="58">
        <v>55866</v>
      </c>
      <c r="J20" s="58">
        <v>156033</v>
      </c>
    </row>
    <row r="21" spans="1:10" x14ac:dyDescent="0.4">
      <c r="B21" s="7" t="s">
        <v>133</v>
      </c>
      <c r="F21" s="58">
        <v>11462453</v>
      </c>
      <c r="G21" s="58">
        <v>-791003</v>
      </c>
      <c r="H21" s="58"/>
      <c r="I21" s="58">
        <v>2582939</v>
      </c>
      <c r="J21" s="58">
        <v>145398</v>
      </c>
    </row>
    <row r="22" spans="1:10" x14ac:dyDescent="0.4">
      <c r="B22" s="7" t="s">
        <v>91</v>
      </c>
      <c r="F22" s="58">
        <v>1599486</v>
      </c>
      <c r="G22" s="58">
        <v>1101565</v>
      </c>
      <c r="H22" s="58"/>
      <c r="I22" s="58">
        <v>885697</v>
      </c>
      <c r="J22" s="2">
        <v>704581</v>
      </c>
    </row>
    <row r="23" spans="1:10" x14ac:dyDescent="0.4">
      <c r="B23" s="7" t="s">
        <v>141</v>
      </c>
      <c r="F23" s="58">
        <v>2612383</v>
      </c>
      <c r="G23" s="58">
        <v>-304285</v>
      </c>
      <c r="H23" s="58"/>
      <c r="I23" s="58">
        <v>3073594</v>
      </c>
      <c r="J23" s="2">
        <v>392393</v>
      </c>
    </row>
    <row r="24" spans="1:10" x14ac:dyDescent="0.4">
      <c r="B24" s="7" t="s">
        <v>212</v>
      </c>
      <c r="F24" s="58">
        <v>439963</v>
      </c>
      <c r="G24" s="58">
        <v>128270</v>
      </c>
      <c r="H24" s="58"/>
      <c r="I24" s="58">
        <v>814867</v>
      </c>
      <c r="J24" s="2">
        <v>28085</v>
      </c>
    </row>
    <row r="25" spans="1:10" x14ac:dyDescent="0.4">
      <c r="B25" s="7" t="s">
        <v>213</v>
      </c>
      <c r="F25" s="58">
        <v>0</v>
      </c>
      <c r="G25" s="58">
        <v>-60000</v>
      </c>
      <c r="H25" s="58"/>
      <c r="I25" s="58">
        <v>0</v>
      </c>
      <c r="J25" s="2">
        <v>0</v>
      </c>
    </row>
    <row r="26" spans="1:10" x14ac:dyDescent="0.4">
      <c r="B26" s="7" t="s">
        <v>214</v>
      </c>
      <c r="F26" s="58">
        <v>-21076</v>
      </c>
      <c r="G26" s="58">
        <v>0</v>
      </c>
      <c r="H26" s="58"/>
      <c r="I26" s="58">
        <v>-12644</v>
      </c>
      <c r="J26" s="2">
        <v>0</v>
      </c>
    </row>
    <row r="27" spans="1:10" x14ac:dyDescent="0.4">
      <c r="B27" s="7" t="s">
        <v>179</v>
      </c>
      <c r="F27" s="58">
        <v>-495705</v>
      </c>
      <c r="G27" s="58">
        <v>0</v>
      </c>
      <c r="H27" s="58"/>
      <c r="I27" s="58">
        <v>0</v>
      </c>
      <c r="J27" s="2">
        <v>0</v>
      </c>
    </row>
    <row r="28" spans="1:10" x14ac:dyDescent="0.4">
      <c r="B28" s="7" t="s">
        <v>89</v>
      </c>
      <c r="F28" s="58">
        <v>-286839</v>
      </c>
      <c r="G28" s="58">
        <v>-91201</v>
      </c>
      <c r="H28" s="62"/>
      <c r="I28" s="58">
        <v>-2887354</v>
      </c>
      <c r="J28" s="2">
        <v>-90458</v>
      </c>
    </row>
    <row r="29" spans="1:10" ht="22.5" customHeight="1" x14ac:dyDescent="0.4">
      <c r="B29" s="7" t="s">
        <v>90</v>
      </c>
      <c r="F29" s="58">
        <v>18832567</v>
      </c>
      <c r="G29" s="58">
        <v>13843550</v>
      </c>
      <c r="H29" s="62"/>
      <c r="I29" s="58">
        <v>11142509</v>
      </c>
      <c r="J29" s="2">
        <v>6933577</v>
      </c>
    </row>
    <row r="30" spans="1:10" ht="21" customHeight="1" x14ac:dyDescent="0.4">
      <c r="A30" s="7" t="s">
        <v>107</v>
      </c>
      <c r="F30" s="142">
        <f>SUM(F10:F29)</f>
        <v>-10806881</v>
      </c>
      <c r="G30" s="142">
        <f>SUM(G10:G29)</f>
        <v>45021670</v>
      </c>
      <c r="H30" s="27"/>
      <c r="I30" s="142">
        <f>SUM(I10:I29)</f>
        <v>-13751245</v>
      </c>
      <c r="J30" s="142">
        <f>SUM(J10:J29)</f>
        <v>13466094</v>
      </c>
    </row>
    <row r="31" spans="1:10" ht="21.75" customHeight="1" x14ac:dyDescent="0.4">
      <c r="A31" s="7" t="s">
        <v>105</v>
      </c>
      <c r="F31" s="27"/>
      <c r="G31" s="27"/>
      <c r="H31" s="27"/>
      <c r="I31" s="27"/>
      <c r="J31" s="27"/>
    </row>
    <row r="32" spans="1:10" x14ac:dyDescent="0.4">
      <c r="B32" s="7" t="s">
        <v>111</v>
      </c>
      <c r="F32" s="58">
        <v>-5571131</v>
      </c>
      <c r="G32" s="58">
        <v>-4572910</v>
      </c>
      <c r="H32" s="62"/>
      <c r="I32" s="58">
        <v>-18799638</v>
      </c>
      <c r="J32" s="58">
        <v>-8714867</v>
      </c>
    </row>
    <row r="33" spans="1:10" x14ac:dyDescent="0.4">
      <c r="B33" s="7" t="s">
        <v>112</v>
      </c>
      <c r="F33" s="58">
        <v>110935055</v>
      </c>
      <c r="G33" s="58">
        <v>-33319357</v>
      </c>
      <c r="H33" s="62"/>
      <c r="I33" s="58">
        <v>171721198</v>
      </c>
      <c r="J33" s="58">
        <v>-29115760</v>
      </c>
    </row>
    <row r="34" spans="1:10" x14ac:dyDescent="0.4">
      <c r="B34" s="7" t="s">
        <v>9</v>
      </c>
      <c r="F34" s="58">
        <v>-25495232</v>
      </c>
      <c r="G34" s="58">
        <v>-316051955</v>
      </c>
      <c r="H34" s="62"/>
      <c r="I34" s="58">
        <v>11563408</v>
      </c>
      <c r="J34" s="58">
        <v>-144088377</v>
      </c>
    </row>
    <row r="35" spans="1:10" x14ac:dyDescent="0.4">
      <c r="B35" s="7" t="s">
        <v>8</v>
      </c>
      <c r="F35" s="58">
        <v>-8583636</v>
      </c>
      <c r="G35" s="58">
        <v>29559189</v>
      </c>
      <c r="H35" s="62"/>
      <c r="I35" s="58">
        <v>-3073268</v>
      </c>
      <c r="J35" s="58">
        <v>15467506</v>
      </c>
    </row>
    <row r="36" spans="1:10" x14ac:dyDescent="0.4">
      <c r="B36" s="7" t="s">
        <v>14</v>
      </c>
      <c r="F36" s="58">
        <v>374031</v>
      </c>
      <c r="G36" s="58">
        <v>866197</v>
      </c>
      <c r="H36" s="62"/>
      <c r="I36" s="58">
        <v>290000</v>
      </c>
      <c r="J36" s="58">
        <v>-15537</v>
      </c>
    </row>
    <row r="37" spans="1:10" x14ac:dyDescent="0.4">
      <c r="A37" s="7" t="s">
        <v>106</v>
      </c>
      <c r="F37" s="27"/>
      <c r="G37" s="27"/>
      <c r="H37" s="27"/>
      <c r="I37" s="27"/>
      <c r="J37" s="27"/>
    </row>
    <row r="38" spans="1:10" x14ac:dyDescent="0.4">
      <c r="B38" s="7" t="s">
        <v>116</v>
      </c>
      <c r="F38" s="58">
        <v>12114125</v>
      </c>
      <c r="G38" s="58">
        <v>-26055002</v>
      </c>
      <c r="H38" s="62"/>
      <c r="I38" s="58">
        <v>-4339339</v>
      </c>
      <c r="J38" s="58">
        <v>51546043</v>
      </c>
    </row>
    <row r="39" spans="1:10" x14ac:dyDescent="0.4">
      <c r="B39" s="7" t="s">
        <v>117</v>
      </c>
      <c r="F39" s="58">
        <v>10558116</v>
      </c>
      <c r="G39" s="58">
        <v>45867334</v>
      </c>
      <c r="H39" s="62"/>
      <c r="I39" s="58">
        <v>-10654624</v>
      </c>
      <c r="J39" s="58">
        <v>18244065</v>
      </c>
    </row>
    <row r="40" spans="1:10" x14ac:dyDescent="0.4">
      <c r="B40" s="7" t="s">
        <v>121</v>
      </c>
      <c r="F40" s="58">
        <v>0</v>
      </c>
      <c r="G40" s="58">
        <v>0</v>
      </c>
      <c r="H40" s="62"/>
      <c r="I40" s="58">
        <v>-135868</v>
      </c>
      <c r="J40" s="58">
        <v>0</v>
      </c>
    </row>
    <row r="41" spans="1:10" x14ac:dyDescent="0.4">
      <c r="A41" s="7" t="s">
        <v>183</v>
      </c>
      <c r="B41" s="37"/>
      <c r="F41" s="142">
        <f>SUM(F30:F36,F38:F40)</f>
        <v>83524447</v>
      </c>
      <c r="G41" s="142">
        <f>SUM(G30:G36,G38:G40)</f>
        <v>-258684834</v>
      </c>
      <c r="H41" s="27"/>
      <c r="I41" s="142">
        <f>SUM(I30:I36,I38:I40)</f>
        <v>132820624</v>
      </c>
      <c r="J41" s="142">
        <f>SUM(J30:J36,J38:J40)</f>
        <v>-83210833</v>
      </c>
    </row>
    <row r="42" spans="1:10" x14ac:dyDescent="0.4">
      <c r="A42" s="7" t="s">
        <v>135</v>
      </c>
      <c r="B42" s="37"/>
      <c r="F42" s="58">
        <v>98719</v>
      </c>
      <c r="G42" s="58">
        <v>91201</v>
      </c>
      <c r="H42" s="62"/>
      <c r="I42" s="58">
        <v>1499870</v>
      </c>
      <c r="J42" s="58">
        <v>90458</v>
      </c>
    </row>
    <row r="43" spans="1:10" x14ac:dyDescent="0.4">
      <c r="A43" s="7" t="s">
        <v>136</v>
      </c>
      <c r="B43" s="37"/>
      <c r="F43" s="58">
        <v>-20263925</v>
      </c>
      <c r="G43" s="58">
        <v>-15767081</v>
      </c>
      <c r="H43" s="62"/>
      <c r="I43" s="58">
        <v>-11276547</v>
      </c>
      <c r="J43" s="58">
        <v>-7227420</v>
      </c>
    </row>
    <row r="44" spans="1:10" x14ac:dyDescent="0.4">
      <c r="A44" s="7" t="s">
        <v>134</v>
      </c>
      <c r="F44" s="58">
        <v>-5873494</v>
      </c>
      <c r="G44" s="58">
        <v>-6723894</v>
      </c>
      <c r="H44" s="62"/>
      <c r="I44" s="58">
        <v>-46284</v>
      </c>
      <c r="J44" s="58">
        <v>-175875</v>
      </c>
    </row>
    <row r="45" spans="1:10" s="5" customFormat="1" ht="21" x14ac:dyDescent="0.45">
      <c r="A45" s="5" t="s">
        <v>196</v>
      </c>
      <c r="F45" s="143">
        <f>SUM(F41:F44)</f>
        <v>57485747</v>
      </c>
      <c r="G45" s="143">
        <f>SUM(G41:G44)</f>
        <v>-281084608</v>
      </c>
      <c r="H45" s="144"/>
      <c r="I45" s="143">
        <f>SUM(I41:I44)</f>
        <v>122997663</v>
      </c>
      <c r="J45" s="143">
        <f>SUM(J41:J44)</f>
        <v>-90523670</v>
      </c>
    </row>
    <row r="46" spans="1:10" s="5" customFormat="1" ht="21" x14ac:dyDescent="0.45">
      <c r="F46" s="145"/>
      <c r="G46" s="145"/>
      <c r="H46" s="145"/>
      <c r="I46" s="145"/>
      <c r="J46" s="145"/>
    </row>
    <row r="47" spans="1:10" s="5" customFormat="1" ht="21" x14ac:dyDescent="0.45">
      <c r="F47" s="145"/>
      <c r="G47" s="145"/>
      <c r="H47" s="145"/>
      <c r="I47" s="145"/>
      <c r="J47" s="146"/>
    </row>
    <row r="48" spans="1:10" s="5" customFormat="1" ht="21" x14ac:dyDescent="0.45">
      <c r="F48" s="145"/>
      <c r="G48" s="145"/>
      <c r="H48" s="145"/>
      <c r="I48" s="145"/>
      <c r="J48" s="145"/>
    </row>
    <row r="49" spans="1:10" s="5" customFormat="1" ht="21" x14ac:dyDescent="0.45">
      <c r="F49" s="145"/>
      <c r="G49" s="145"/>
      <c r="H49" s="145"/>
      <c r="I49" s="145"/>
      <c r="J49" s="145"/>
    </row>
    <row r="50" spans="1:10" s="5" customFormat="1" ht="21" x14ac:dyDescent="0.45">
      <c r="F50" s="145"/>
      <c r="G50" s="145"/>
      <c r="H50" s="145"/>
      <c r="I50" s="145"/>
      <c r="J50" s="145"/>
    </row>
    <row r="51" spans="1:10" x14ac:dyDescent="0.4">
      <c r="A51" s="7" t="s">
        <v>6</v>
      </c>
      <c r="B51" s="37"/>
      <c r="F51" s="27"/>
      <c r="I51" s="27"/>
      <c r="J51" s="20"/>
    </row>
    <row r="52" spans="1:10" x14ac:dyDescent="0.4">
      <c r="B52" s="37"/>
      <c r="F52" s="27"/>
      <c r="I52" s="27"/>
      <c r="J52" s="20">
        <v>10</v>
      </c>
    </row>
    <row r="53" spans="1:10" x14ac:dyDescent="0.4">
      <c r="B53" s="37"/>
      <c r="F53" s="27"/>
      <c r="I53" s="27"/>
      <c r="J53" s="20"/>
    </row>
    <row r="54" spans="1:10" ht="21" x14ac:dyDescent="0.45">
      <c r="A54" s="5" t="str">
        <f>A2</f>
        <v>ASIA BIOMASS PUBLIC COMPANY LIMITED AND SUBSIDIARIES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ht="21" x14ac:dyDescent="0.45">
      <c r="A55" s="5" t="s">
        <v>195</v>
      </c>
      <c r="B55" s="5"/>
      <c r="C55" s="5"/>
      <c r="D55" s="5"/>
      <c r="E55" s="5"/>
      <c r="F55" s="5"/>
      <c r="G55" s="5"/>
      <c r="H55" s="5"/>
      <c r="I55" s="5"/>
      <c r="J55" s="5"/>
    </row>
    <row r="56" spans="1:10" ht="21" x14ac:dyDescent="0.45">
      <c r="A56" s="5" t="str">
        <f>A4</f>
        <v>FOR THE NINE-MONTH PERIOD ENDED  SEPTEMBER 30, 2023</v>
      </c>
      <c r="B56" s="5"/>
      <c r="C56" s="5"/>
      <c r="D56" s="5"/>
      <c r="E56" s="5"/>
      <c r="F56" s="5"/>
      <c r="G56" s="5"/>
      <c r="H56" s="5"/>
      <c r="I56" s="5"/>
      <c r="J56" s="5"/>
    </row>
    <row r="57" spans="1:10" ht="21" x14ac:dyDescent="0.45">
      <c r="A57" s="5"/>
      <c r="B57" s="5"/>
      <c r="C57" s="5"/>
      <c r="D57" s="5"/>
      <c r="E57" s="5"/>
      <c r="F57" s="140"/>
      <c r="G57" s="5"/>
      <c r="H57" s="5"/>
      <c r="I57" s="5"/>
      <c r="J57" s="8" t="s">
        <v>98</v>
      </c>
    </row>
    <row r="58" spans="1:10" ht="21" x14ac:dyDescent="0.45">
      <c r="A58" s="141"/>
      <c r="B58" s="141"/>
      <c r="C58" s="141"/>
      <c r="D58" s="141"/>
      <c r="E58" s="10"/>
      <c r="F58" s="152" t="s">
        <v>2</v>
      </c>
      <c r="G58" s="152"/>
      <c r="H58" s="10"/>
      <c r="I58" s="153" t="s">
        <v>3</v>
      </c>
      <c r="J58" s="153"/>
    </row>
    <row r="59" spans="1:10" ht="21" x14ac:dyDescent="0.45">
      <c r="A59" s="12"/>
      <c r="B59" s="12"/>
      <c r="C59" s="12"/>
      <c r="D59" s="12"/>
      <c r="E59" s="13" t="s">
        <v>4</v>
      </c>
      <c r="F59" s="14" t="s">
        <v>163</v>
      </c>
      <c r="G59" s="14" t="s">
        <v>140</v>
      </c>
      <c r="H59" s="14"/>
      <c r="I59" s="14" t="s">
        <v>163</v>
      </c>
      <c r="J59" s="14" t="s">
        <v>140</v>
      </c>
    </row>
    <row r="60" spans="1:10" x14ac:dyDescent="0.4">
      <c r="B60" s="37"/>
      <c r="F60" s="27"/>
      <c r="I60" s="27"/>
      <c r="J60" s="27"/>
    </row>
    <row r="61" spans="1:10" ht="21.75" customHeight="1" x14ac:dyDescent="0.4">
      <c r="A61" s="7" t="s">
        <v>93</v>
      </c>
      <c r="F61" s="147"/>
      <c r="G61" s="147"/>
      <c r="H61" s="147"/>
      <c r="I61" s="147"/>
      <c r="J61" s="147"/>
    </row>
    <row r="62" spans="1:10" s="49" customFormat="1" x14ac:dyDescent="0.4">
      <c r="B62" s="7" t="s">
        <v>222</v>
      </c>
      <c r="C62" s="7"/>
      <c r="F62" s="58">
        <v>11250000</v>
      </c>
      <c r="G62" s="58">
        <v>0</v>
      </c>
      <c r="H62" s="62"/>
      <c r="I62" s="58">
        <v>75000000</v>
      </c>
      <c r="J62" s="58">
        <v>4600000</v>
      </c>
    </row>
    <row r="63" spans="1:10" ht="21.75" customHeight="1" x14ac:dyDescent="0.4">
      <c r="B63" s="7" t="s">
        <v>223</v>
      </c>
      <c r="F63" s="58">
        <v>-17550000</v>
      </c>
      <c r="G63" s="58">
        <v>0</v>
      </c>
      <c r="H63" s="58"/>
      <c r="I63" s="58">
        <v>-152300000</v>
      </c>
      <c r="J63" s="58">
        <v>0</v>
      </c>
    </row>
    <row r="64" spans="1:10" x14ac:dyDescent="0.4">
      <c r="B64" s="7" t="s">
        <v>143</v>
      </c>
      <c r="F64" s="58">
        <v>-1700000</v>
      </c>
      <c r="G64" s="58">
        <v>-9900000</v>
      </c>
      <c r="H64" s="58"/>
      <c r="I64" s="58">
        <v>-1500000</v>
      </c>
      <c r="J64" s="58">
        <v>-9900000</v>
      </c>
    </row>
    <row r="65" spans="1:10" s="49" customFormat="1" x14ac:dyDescent="0.4">
      <c r="B65" s="7" t="s">
        <v>216</v>
      </c>
      <c r="C65" s="7"/>
      <c r="D65" s="7"/>
      <c r="F65" s="58">
        <v>2080962</v>
      </c>
      <c r="G65" s="58">
        <v>1354939</v>
      </c>
      <c r="H65" s="58"/>
      <c r="I65" s="58">
        <v>217667</v>
      </c>
      <c r="J65" s="58">
        <v>211682</v>
      </c>
    </row>
    <row r="66" spans="1:10" s="49" customFormat="1" x14ac:dyDescent="0.4">
      <c r="B66" s="7" t="s">
        <v>215</v>
      </c>
      <c r="C66" s="7"/>
      <c r="D66" s="7"/>
      <c r="F66" s="58">
        <v>0</v>
      </c>
      <c r="G66" s="58"/>
      <c r="H66" s="58"/>
      <c r="I66" s="58">
        <v>50828</v>
      </c>
      <c r="J66" s="58">
        <v>0</v>
      </c>
    </row>
    <row r="67" spans="1:10" s="49" customFormat="1" x14ac:dyDescent="0.4">
      <c r="B67" s="7" t="s">
        <v>94</v>
      </c>
      <c r="C67" s="7"/>
      <c r="D67" s="7"/>
      <c r="F67" s="58">
        <v>-106300566</v>
      </c>
      <c r="G67" s="58">
        <v>-29419223</v>
      </c>
      <c r="H67" s="58"/>
      <c r="I67" s="58">
        <v>-18715048</v>
      </c>
      <c r="J67" s="58">
        <v>-28052219</v>
      </c>
    </row>
    <row r="68" spans="1:10" s="49" customFormat="1" x14ac:dyDescent="0.4">
      <c r="B68" s="7" t="s">
        <v>217</v>
      </c>
      <c r="C68" s="7"/>
      <c r="D68" s="7"/>
      <c r="F68" s="58">
        <v>-29500</v>
      </c>
      <c r="G68" s="58">
        <v>-199000</v>
      </c>
      <c r="H68" s="58"/>
      <c r="I68" s="58">
        <v>0</v>
      </c>
      <c r="J68" s="58">
        <v>-199000</v>
      </c>
    </row>
    <row r="69" spans="1:10" s="49" customFormat="1" x14ac:dyDescent="0.4">
      <c r="B69" s="7" t="s">
        <v>218</v>
      </c>
      <c r="C69" s="7"/>
      <c r="D69" s="7"/>
      <c r="F69" s="58">
        <v>0</v>
      </c>
      <c r="G69" s="58">
        <v>0</v>
      </c>
      <c r="H69" s="58"/>
      <c r="I69" s="58">
        <v>-679454</v>
      </c>
      <c r="J69" s="58">
        <v>0</v>
      </c>
    </row>
    <row r="70" spans="1:10" s="49" customFormat="1" x14ac:dyDescent="0.4">
      <c r="B70" s="80" t="s">
        <v>175</v>
      </c>
      <c r="C70" s="7"/>
      <c r="D70" s="7"/>
      <c r="F70" s="58">
        <v>0</v>
      </c>
      <c r="G70" s="58">
        <v>160000</v>
      </c>
      <c r="H70" s="58"/>
      <c r="I70" s="58">
        <v>0</v>
      </c>
      <c r="J70" s="58">
        <v>0</v>
      </c>
    </row>
    <row r="71" spans="1:10" s="5" customFormat="1" ht="21" x14ac:dyDescent="0.45">
      <c r="A71" s="5" t="s">
        <v>108</v>
      </c>
      <c r="F71" s="143">
        <f>SUM(F62:F70)</f>
        <v>-112249104</v>
      </c>
      <c r="G71" s="143">
        <f>SUM(G62:G70)</f>
        <v>-38003284</v>
      </c>
      <c r="H71" s="144"/>
      <c r="I71" s="143">
        <f>SUM(I62:I70)</f>
        <v>-97926007</v>
      </c>
      <c r="J71" s="143">
        <f>SUM(J62:J70)</f>
        <v>-33339537</v>
      </c>
    </row>
    <row r="72" spans="1:10" x14ac:dyDescent="0.4">
      <c r="F72" s="27"/>
      <c r="G72" s="27"/>
      <c r="H72" s="27"/>
      <c r="I72" s="27"/>
      <c r="J72" s="27"/>
    </row>
    <row r="73" spans="1:10" x14ac:dyDescent="0.4">
      <c r="A73" s="7" t="s">
        <v>95</v>
      </c>
      <c r="F73" s="1"/>
      <c r="G73" s="1"/>
      <c r="H73" s="1"/>
      <c r="I73" s="1"/>
      <c r="J73" s="1"/>
    </row>
    <row r="74" spans="1:10" x14ac:dyDescent="0.4">
      <c r="B74" s="7" t="s">
        <v>137</v>
      </c>
      <c r="F74" s="58">
        <v>1187397772</v>
      </c>
      <c r="G74" s="58">
        <v>1223900702</v>
      </c>
      <c r="H74" s="58"/>
      <c r="I74" s="58">
        <v>671670369</v>
      </c>
      <c r="J74" s="58">
        <v>459187180</v>
      </c>
    </row>
    <row r="75" spans="1:10" x14ac:dyDescent="0.4">
      <c r="B75" s="7" t="s">
        <v>96</v>
      </c>
      <c r="F75" s="58">
        <v>-1174991367</v>
      </c>
      <c r="G75" s="58">
        <v>-890261212</v>
      </c>
      <c r="H75" s="58"/>
      <c r="I75" s="58">
        <v>-675290600</v>
      </c>
      <c r="J75" s="58">
        <v>-325557716</v>
      </c>
    </row>
    <row r="76" spans="1:10" x14ac:dyDescent="0.4">
      <c r="B76" s="7" t="s">
        <v>186</v>
      </c>
      <c r="F76" s="58">
        <v>65788233</v>
      </c>
      <c r="G76" s="58">
        <v>10000000</v>
      </c>
      <c r="H76" s="58"/>
      <c r="I76" s="58">
        <v>0</v>
      </c>
      <c r="J76" s="58">
        <v>10000000</v>
      </c>
    </row>
    <row r="77" spans="1:10" x14ac:dyDescent="0.4">
      <c r="B77" s="7" t="s">
        <v>138</v>
      </c>
      <c r="F77" s="58">
        <v>-15489000</v>
      </c>
      <c r="G77" s="58">
        <v>-15489000</v>
      </c>
      <c r="H77" s="58"/>
      <c r="I77" s="58">
        <v>-15489000</v>
      </c>
      <c r="J77" s="58">
        <v>-15489000</v>
      </c>
    </row>
    <row r="78" spans="1:10" x14ac:dyDescent="0.4">
      <c r="B78" s="7" t="s">
        <v>139</v>
      </c>
      <c r="F78" s="58">
        <v>-8144954</v>
      </c>
      <c r="G78" s="58">
        <v>-5437380</v>
      </c>
      <c r="H78" s="58"/>
      <c r="I78" s="58">
        <v>-2045611</v>
      </c>
      <c r="J78" s="58">
        <v>-1678081</v>
      </c>
    </row>
    <row r="79" spans="1:10" x14ac:dyDescent="0.4">
      <c r="B79" s="7" t="s">
        <v>189</v>
      </c>
      <c r="F79" s="58">
        <v>21060</v>
      </c>
      <c r="G79" s="58">
        <v>0</v>
      </c>
      <c r="H79" s="58"/>
      <c r="I79" s="58">
        <v>21060</v>
      </c>
      <c r="J79" s="58">
        <v>0</v>
      </c>
    </row>
    <row r="80" spans="1:10" x14ac:dyDescent="0.4">
      <c r="B80" s="7" t="s">
        <v>178</v>
      </c>
      <c r="F80" s="58">
        <v>-74736</v>
      </c>
      <c r="G80" s="58">
        <v>0</v>
      </c>
      <c r="H80" s="58"/>
      <c r="I80" s="58">
        <v>-74736</v>
      </c>
      <c r="J80" s="58">
        <v>0</v>
      </c>
    </row>
    <row r="81" spans="1:16" s="5" customFormat="1" ht="21" x14ac:dyDescent="0.45">
      <c r="A81" s="5" t="s">
        <v>224</v>
      </c>
      <c r="D81" s="7"/>
      <c r="F81" s="143">
        <f>SUM(F74:F80)</f>
        <v>54507008</v>
      </c>
      <c r="G81" s="143">
        <f>SUM(G74:G80)</f>
        <v>322713110</v>
      </c>
      <c r="H81" s="144"/>
      <c r="I81" s="143">
        <f>SUM(I74:I80)</f>
        <v>-21208518</v>
      </c>
      <c r="J81" s="143">
        <f>SUM(J74:J80)</f>
        <v>126462383</v>
      </c>
      <c r="P81" s="21"/>
    </row>
    <row r="82" spans="1:16" ht="10.35" customHeight="1" x14ac:dyDescent="0.4">
      <c r="E82" s="38"/>
      <c r="F82" s="1"/>
      <c r="G82" s="1"/>
      <c r="H82" s="1"/>
      <c r="I82" s="1"/>
      <c r="J82" s="1"/>
    </row>
    <row r="83" spans="1:16" x14ac:dyDescent="0.4">
      <c r="A83" s="7" t="s">
        <v>144</v>
      </c>
      <c r="E83" s="38"/>
      <c r="F83" s="58">
        <f>SUM(F81+F71+F45)</f>
        <v>-256349</v>
      </c>
      <c r="G83" s="58">
        <f>SUM(G81+G71+G45)</f>
        <v>3625218</v>
      </c>
      <c r="H83" s="62"/>
      <c r="I83" s="58">
        <f>SUM(I81+I71+I45)</f>
        <v>3863138</v>
      </c>
      <c r="J83" s="58">
        <f>SUM(J81+J71+J45)</f>
        <v>2599176</v>
      </c>
    </row>
    <row r="84" spans="1:16" x14ac:dyDescent="0.4">
      <c r="A84" s="7" t="s">
        <v>176</v>
      </c>
      <c r="E84" s="15"/>
      <c r="F84" s="58">
        <v>30450956</v>
      </c>
      <c r="G84" s="58">
        <v>25428623</v>
      </c>
      <c r="H84" s="62"/>
      <c r="I84" s="58">
        <v>4687972</v>
      </c>
      <c r="J84" s="58">
        <v>13485121</v>
      </c>
    </row>
    <row r="85" spans="1:16" x14ac:dyDescent="0.4">
      <c r="A85" s="7" t="s">
        <v>109</v>
      </c>
      <c r="F85" s="58">
        <v>40765</v>
      </c>
      <c r="G85" s="58">
        <v>91955</v>
      </c>
      <c r="H85" s="62"/>
      <c r="I85" s="58">
        <v>40765</v>
      </c>
      <c r="J85" s="58">
        <v>91510</v>
      </c>
    </row>
    <row r="86" spans="1:16" x14ac:dyDescent="0.4">
      <c r="A86" s="7" t="s">
        <v>142</v>
      </c>
      <c r="F86" s="58">
        <v>516474</v>
      </c>
      <c r="G86" s="58">
        <v>-50269</v>
      </c>
      <c r="H86" s="62"/>
      <c r="I86" s="58">
        <v>0</v>
      </c>
      <c r="J86" s="58">
        <v>0</v>
      </c>
    </row>
    <row r="87" spans="1:16" ht="21.75" thickBot="1" x14ac:dyDescent="0.5">
      <c r="A87" s="7" t="s">
        <v>177</v>
      </c>
      <c r="E87" s="15"/>
      <c r="F87" s="148">
        <f>SUM(F83:F86)</f>
        <v>30751846</v>
      </c>
      <c r="G87" s="148">
        <f>SUM(G83:G86)</f>
        <v>29095527</v>
      </c>
      <c r="H87" s="149"/>
      <c r="I87" s="148">
        <f>SUM(I83:I86)</f>
        <v>8591875</v>
      </c>
      <c r="J87" s="148">
        <f>SUM(J83:J86)</f>
        <v>16175807</v>
      </c>
    </row>
    <row r="88" spans="1:16" ht="24" customHeight="1" thickTop="1" x14ac:dyDescent="0.4">
      <c r="F88" s="7"/>
      <c r="K88" s="2"/>
      <c r="L88" s="2"/>
      <c r="M88" s="2"/>
      <c r="N88" s="2"/>
    </row>
    <row r="89" spans="1:16" ht="24" customHeight="1" x14ac:dyDescent="0.45">
      <c r="F89" s="1"/>
      <c r="I89" s="1"/>
      <c r="J89" s="146"/>
    </row>
    <row r="104" spans="1:10" x14ac:dyDescent="0.4">
      <c r="A104" s="7" t="s">
        <v>6</v>
      </c>
    </row>
    <row r="105" spans="1:10" x14ac:dyDescent="0.4">
      <c r="I105" s="20"/>
      <c r="J105" s="7">
        <v>11</v>
      </c>
    </row>
  </sheetData>
  <mergeCells count="4">
    <mergeCell ref="F58:G58"/>
    <mergeCell ref="I58:J58"/>
    <mergeCell ref="F6:G6"/>
    <mergeCell ref="I6:J6"/>
  </mergeCells>
  <pageMargins left="0.78740157480314965" right="0" top="0.51181102362204722" bottom="0.39370078740157483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Page 2-3</vt:lpstr>
      <vt:lpstr>Page 4-5</vt:lpstr>
      <vt:lpstr>Page 6-7</vt:lpstr>
      <vt:lpstr>Page 8</vt:lpstr>
      <vt:lpstr>Page 9</vt:lpstr>
      <vt:lpstr>Page 10-11</vt:lpstr>
      <vt:lpstr>'Page 2-3'!Print_Area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Ronnakorn Tongdonyod</cp:lastModifiedBy>
  <cp:lastPrinted>2023-11-13T13:04:48Z</cp:lastPrinted>
  <dcterms:created xsi:type="dcterms:W3CDTF">2022-02-28T11:25:18Z</dcterms:created>
  <dcterms:modified xsi:type="dcterms:W3CDTF">2023-11-14T11:15:06Z</dcterms:modified>
</cp:coreProperties>
</file>