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23 Q3\"/>
    </mc:Choice>
  </mc:AlternateContent>
  <xr:revisionPtr revIDLastSave="0" documentId="13_ncr:1_{77D05A0B-9210-4AE1-AD82-84F5BEB6A758}" xr6:coauthVersionLast="47" xr6:coauthVersionMax="47" xr10:uidLastSave="{00000000-0000-0000-0000-000000000000}"/>
  <bookViews>
    <workbookView xWindow="-120" yWindow="-120" windowWidth="21840" windowHeight="13020" tabRatio="674" activeTab="5" xr2:uid="{00000000-000D-0000-FFFF-FFFF00000000}"/>
  </bookViews>
  <sheets>
    <sheet name="2-4E" sheetId="6" r:id="rId1"/>
    <sheet name="5E (3M)" sheetId="13" r:id="rId2"/>
    <sheet name="6E (9M)" sheetId="17" r:id="rId3"/>
    <sheet name="7E" sheetId="14" r:id="rId4"/>
    <sheet name="8E" sheetId="15" r:id="rId5"/>
    <sheet name="9-10E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2" i="16" l="1"/>
  <c r="H153" i="6" l="1"/>
  <c r="J41" i="16"/>
  <c r="Z34" i="14" l="1"/>
  <c r="AD34" i="14" s="1"/>
  <c r="Z31" i="14"/>
  <c r="AD31" i="14" s="1"/>
  <c r="Z30" i="14"/>
  <c r="AD30" i="14" s="1"/>
  <c r="Z32" i="14"/>
  <c r="AD32" i="14" s="1"/>
  <c r="Z33" i="14"/>
  <c r="AD33" i="14" s="1"/>
  <c r="Z28" i="14"/>
  <c r="AD28" i="14" s="1"/>
  <c r="Z23" i="14"/>
  <c r="AD23" i="14" s="1"/>
  <c r="Z22" i="14"/>
  <c r="AD22" i="14" s="1"/>
  <c r="Z20" i="14"/>
  <c r="AD20" i="14" s="1"/>
  <c r="Z19" i="14"/>
  <c r="AD19" i="14" s="1"/>
  <c r="Z18" i="14"/>
  <c r="AD18" i="14" s="1"/>
  <c r="Z17" i="14"/>
  <c r="AD17" i="14" s="1"/>
  <c r="Z21" i="14"/>
  <c r="AD21" i="14" s="1"/>
  <c r="Z15" i="14"/>
  <c r="AD15" i="14" s="1"/>
  <c r="N20" i="17" l="1"/>
  <c r="N27" i="17" s="1"/>
  <c r="L20" i="17"/>
  <c r="L27" i="17" s="1"/>
  <c r="L11" i="16" s="1"/>
  <c r="J20" i="17"/>
  <c r="J27" i="17" s="1"/>
  <c r="H20" i="17"/>
  <c r="H27" i="17" s="1"/>
  <c r="H11" i="16" s="1"/>
  <c r="R16" i="15"/>
  <c r="R15" i="15"/>
  <c r="R14" i="15"/>
  <c r="N18" i="13"/>
  <c r="L18" i="13"/>
  <c r="J18" i="13"/>
  <c r="H18" i="13"/>
  <c r="H36" i="14" l="1"/>
  <c r="H83" i="6"/>
  <c r="J83" i="6"/>
  <c r="L83" i="6"/>
  <c r="N83" i="6"/>
  <c r="X25" i="14" l="1"/>
  <c r="X36" i="14" l="1"/>
  <c r="N88" i="16" l="1"/>
  <c r="L88" i="16"/>
  <c r="J88" i="16"/>
  <c r="H88" i="16"/>
  <c r="J153" i="6"/>
  <c r="J156" i="6" s="1"/>
  <c r="N153" i="6"/>
  <c r="L153" i="6"/>
  <c r="H156" i="6"/>
  <c r="A3" i="14" l="1"/>
  <c r="N45" i="17"/>
  <c r="L45" i="17"/>
  <c r="J45" i="17"/>
  <c r="H45" i="17"/>
  <c r="N39" i="17"/>
  <c r="L39" i="17"/>
  <c r="J39" i="17"/>
  <c r="H39" i="17"/>
  <c r="N30" i="17"/>
  <c r="N33" i="17" s="1"/>
  <c r="L30" i="17"/>
  <c r="L33" i="17" s="1"/>
  <c r="J30" i="17"/>
  <c r="J33" i="17" s="1"/>
  <c r="H30" i="17"/>
  <c r="H33" i="17" s="1"/>
  <c r="N8" i="17"/>
  <c r="L8" i="17"/>
  <c r="N25" i="14" l="1"/>
  <c r="N107" i="16"/>
  <c r="J107" i="16"/>
  <c r="H107" i="16"/>
  <c r="L107" i="16"/>
  <c r="N36" i="14" l="1"/>
  <c r="H25" i="14"/>
  <c r="L27" i="6"/>
  <c r="J27" i="6"/>
  <c r="H27" i="6"/>
  <c r="N8" i="16" l="1"/>
  <c r="N71" i="16" s="1"/>
  <c r="J71" i="16"/>
  <c r="P29" i="15"/>
  <c r="N29" i="15"/>
  <c r="L29" i="15"/>
  <c r="J29" i="15"/>
  <c r="H29" i="15"/>
  <c r="AB36" i="14"/>
  <c r="V36" i="14"/>
  <c r="T36" i="14"/>
  <c r="R36" i="14"/>
  <c r="P36" i="14"/>
  <c r="L36" i="14"/>
  <c r="J36" i="14"/>
  <c r="N43" i="13"/>
  <c r="N37" i="13"/>
  <c r="N25" i="13"/>
  <c r="N8" i="13"/>
  <c r="J43" i="13"/>
  <c r="J37" i="13"/>
  <c r="J25" i="13"/>
  <c r="H71" i="16"/>
  <c r="L8" i="16"/>
  <c r="L71" i="16" s="1"/>
  <c r="P19" i="15"/>
  <c r="N19" i="15"/>
  <c r="L19" i="15"/>
  <c r="J19" i="15"/>
  <c r="H19" i="15"/>
  <c r="R12" i="15"/>
  <c r="A32" i="15"/>
  <c r="A63" i="16" s="1"/>
  <c r="A127" i="16" s="1"/>
  <c r="AB25" i="14"/>
  <c r="V25" i="14"/>
  <c r="T25" i="14"/>
  <c r="R25" i="14"/>
  <c r="P25" i="14"/>
  <c r="L25" i="14"/>
  <c r="J25" i="14"/>
  <c r="A3" i="15"/>
  <c r="A3" i="16" s="1"/>
  <c r="A66" i="16" s="1"/>
  <c r="L43" i="13"/>
  <c r="H43" i="13"/>
  <c r="L37" i="13"/>
  <c r="H37" i="13"/>
  <c r="L25" i="13"/>
  <c r="H25" i="13"/>
  <c r="L8" i="13"/>
  <c r="N28" i="13" l="1"/>
  <c r="N31" i="13" s="1"/>
  <c r="N41" i="16"/>
  <c r="N47" i="16" s="1"/>
  <c r="N109" i="16" s="1"/>
  <c r="N112" i="16" s="1"/>
  <c r="J28" i="13"/>
  <c r="J31" i="13" s="1"/>
  <c r="J47" i="16"/>
  <c r="J109" i="16" s="1"/>
  <c r="J112" i="16" s="1"/>
  <c r="L28" i="13"/>
  <c r="L31" i="13" s="1"/>
  <c r="L41" i="16"/>
  <c r="L47" i="16" s="1"/>
  <c r="L109" i="16" s="1"/>
  <c r="L112" i="16" s="1"/>
  <c r="H28" i="13"/>
  <c r="H31" i="13" s="1"/>
  <c r="H41" i="16"/>
  <c r="H47" i="16" s="1"/>
  <c r="R29" i="15"/>
  <c r="R19" i="15"/>
  <c r="AD36" i="14"/>
  <c r="Z36" i="14"/>
  <c r="Z25" i="14"/>
  <c r="AD25" i="14"/>
  <c r="N94" i="6" l="1"/>
  <c r="J94" i="6"/>
  <c r="L94" i="6"/>
  <c r="H94" i="6"/>
  <c r="N156" i="6"/>
  <c r="L46" i="6"/>
  <c r="L156" i="6"/>
  <c r="A112" i="6"/>
  <c r="N46" i="6"/>
  <c r="J46" i="6"/>
  <c r="H46" i="6"/>
  <c r="N27" i="6"/>
  <c r="A59" i="6"/>
  <c r="A115" i="6" s="1"/>
  <c r="J48" i="6" l="1"/>
  <c r="H48" i="6"/>
  <c r="N96" i="6"/>
  <c r="N158" i="6" s="1"/>
  <c r="H96" i="6"/>
  <c r="H158" i="6" s="1"/>
  <c r="J96" i="6"/>
  <c r="J158" i="6" s="1"/>
  <c r="L96" i="6"/>
  <c r="L158" i="6" s="1"/>
  <c r="N48" i="6"/>
  <c r="L48" i="6"/>
</calcChain>
</file>

<file path=xl/sharedStrings.xml><?xml version="1.0" encoding="utf-8"?>
<sst xmlns="http://schemas.openxmlformats.org/spreadsheetml/2006/main" count="551" uniqueCount="255">
  <si>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</si>
  <si>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</si>
  <si>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</si>
  <si>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</si>
  <si>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</si>
  <si>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</si>
  <si>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</si>
  <si>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</si>
  <si>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</si>
  <si>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</si>
  <si>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</si>
  <si>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</si>
  <si>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</si>
  <si>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</si>
  <si>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</si>
  <si>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</si>
  <si>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</si>
  <si>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</si>
  <si>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</si>
  <si>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</si>
  <si>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</si>
  <si>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</si>
  <si>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</si>
  <si>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</si>
  <si>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</si>
  <si>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</si>
  <si>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</si>
  <si>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</si>
  <si>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</si>
  <si>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</si>
  <si>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</si>
  <si>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</si>
  <si>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</si>
  <si>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</si>
  <si>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</si>
  <si>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</si>
  <si>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</si>
  <si>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</si>
  <si>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</si>
  <si>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</si>
  <si>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</si>
  <si>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</si>
  <si>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</si>
  <si>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</si>
  <si>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</si>
  <si>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</si>
  <si>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</si>
  <si>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</si>
  <si>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</si>
  <si>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</si>
  <si>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</si>
  <si>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</si>
  <si>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</si>
  <si>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</si>
  <si>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</si>
  <si>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</si>
  <si>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</si>
  <si>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</si>
  <si>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</si>
  <si>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</si>
  <si>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</si>
  <si>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</si>
  <si>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</si>
  <si>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</si>
  <si>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</si>
  <si>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</si>
  <si>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</si>
  <si>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</si>
  <si>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</si>
  <si>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</si>
  <si>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</si>
  <si>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</si>
  <si>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</si>
  <si>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</si>
  <si>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</si>
  <si>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</si>
  <si>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</si>
  <si>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</si>
  <si>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</si>
  <si>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</si>
  <si>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</si>
  <si>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</si>
  <si>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</si>
  <si>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</si>
  <si>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</si>
  <si>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</si>
  <si>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</si>
  <si>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</si>
  <si>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</si>
  <si>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</si>
  <si>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</si>
  <si>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</si>
  <si>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</si>
  <si>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</si>
  <si>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</si>
  <si>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Short-term loans to related parties</t>
  </si>
  <si>
    <t>Service income from debt collection services</t>
  </si>
  <si>
    <t>Deposit for purchasing loans to non-performing assets</t>
  </si>
  <si>
    <t>Loan receivables</t>
  </si>
  <si>
    <t>Loans to non-performing assets</t>
  </si>
  <si>
    <t>Foreclosed assets</t>
  </si>
  <si>
    <t>Interest income</t>
  </si>
  <si>
    <t>Interest received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</si>
  <si>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</si>
  <si>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</si>
  <si>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</si>
  <si>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</si>
  <si>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Debentures</t>
  </si>
  <si>
    <t>Other interest received</t>
  </si>
  <si>
    <t>Proceeds from short-term loans to related parties</t>
  </si>
  <si>
    <t>Financial assets measured at amortised cost</t>
  </si>
  <si>
    <t>Expected credit loss</t>
  </si>
  <si>
    <t>Revenue from sales</t>
  </si>
  <si>
    <t>Costs of goods sold</t>
  </si>
  <si>
    <t>________________________________   Director</t>
  </si>
  <si>
    <t>Deferred tax liabilities</t>
  </si>
  <si>
    <t>Diluted earnings per share</t>
  </si>
  <si>
    <t>Inventories</t>
  </si>
  <si>
    <t>Lease liabilities, net</t>
  </si>
  <si>
    <r>
      <t xml:space="preserve">Statements of Comprehensive Income </t>
    </r>
    <r>
      <rPr>
        <sz val="8"/>
        <rFont val="Arial"/>
        <family val="2"/>
      </rPr>
      <t>(Unaudited)</t>
    </r>
  </si>
  <si>
    <t>Legal reserve</t>
  </si>
  <si>
    <t xml:space="preserve"> combinations</t>
  </si>
  <si>
    <t>business</t>
  </si>
  <si>
    <t>under</t>
  </si>
  <si>
    <t>common control</t>
  </si>
  <si>
    <t>Stock dividend</t>
  </si>
  <si>
    <t>Current portion of lease liabilities</t>
  </si>
  <si>
    <t>Shares to</t>
  </si>
  <si>
    <t>be issued</t>
  </si>
  <si>
    <t>Short-term borrowing from financial institutions</t>
  </si>
  <si>
    <t>Short-term borrowings from others</t>
  </si>
  <si>
    <t>Proceeds from exercise warrants</t>
  </si>
  <si>
    <t>Other income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</si>
  <si>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</si>
  <si>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</si>
  <si>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</si>
  <si>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</si>
  <si>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</si>
  <si>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</si>
  <si>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>Restricted deposits at financial institutions - current</t>
  </si>
  <si>
    <t>2022</t>
  </si>
  <si>
    <t>Current portion of loan receivables, net</t>
  </si>
  <si>
    <t xml:space="preserve">Net cash generated from financing activities
</t>
  </si>
  <si>
    <t>the following significant non-cash transaction occurred:</t>
  </si>
  <si>
    <t>Increase in restricted deposits at financial institutions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</si>
  <si>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</si>
  <si>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</si>
  <si>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t>2023</t>
  </si>
  <si>
    <t>Appropriated-</t>
  </si>
  <si>
    <t>legal reserve</t>
  </si>
  <si>
    <t>Issued and paid-up</t>
  </si>
  <si>
    <t xml:space="preserve">Proceeds from long-term borrowings from </t>
  </si>
  <si>
    <t>financial institutions</t>
  </si>
  <si>
    <t xml:space="preserve">Repayments of long-term borrowings from </t>
  </si>
  <si>
    <t xml:space="preserve">Proceeds from short-term borrowings from </t>
  </si>
  <si>
    <t xml:space="preserve">Repayments of short-term borrowings from </t>
  </si>
  <si>
    <t>Cash and cash equivalents at the beginning of the period</t>
  </si>
  <si>
    <t xml:space="preserve">Capital reserve </t>
  </si>
  <si>
    <t>for share-based</t>
  </si>
  <si>
    <t>payment transactions</t>
  </si>
  <si>
    <t>Capital reserve for share-based payment transactions</t>
  </si>
  <si>
    <t>Long-term loan to related parties</t>
  </si>
  <si>
    <t>Revenue from recruitment service</t>
  </si>
  <si>
    <t>Costs of recruitment service</t>
  </si>
  <si>
    <t>Proceeds from debentures</t>
  </si>
  <si>
    <t>Payments on long-term loans to related parties</t>
  </si>
  <si>
    <t>Net cash used in operating activities</t>
  </si>
  <si>
    <t>Share to be issued</t>
  </si>
  <si>
    <t>Opening balance as at 1 January 2023 (restated)</t>
  </si>
  <si>
    <t>Opening balance as at 1 January 2022 (restated)</t>
  </si>
  <si>
    <t>(31 December 2022: 1,338,718,124 ordinary shares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</si>
  <si>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</si>
  <si>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r>
      <t xml:space="preserve">Statements of Changes in Equity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</si>
  <si>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</si>
  <si>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</si>
  <si>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>Exercised warrants</t>
  </si>
  <si>
    <t>Dividend</t>
  </si>
  <si>
    <t>Dividend income</t>
  </si>
  <si>
    <t>Income tax paid</t>
  </si>
  <si>
    <t>1,114,898,554 ordinary shares,</t>
  </si>
  <si>
    <t>Proceeds from issuance of ordinary shares of subsidiary</t>
  </si>
  <si>
    <t>Debt settlement to foreclosed assets</t>
  </si>
  <si>
    <t>Payments on investments in subsidiaries</t>
  </si>
  <si>
    <t>Dividends received</t>
  </si>
  <si>
    <t>Current portion of debentures</t>
  </si>
  <si>
    <t>Reclassified</t>
  </si>
  <si>
    <t>22 c)</t>
  </si>
  <si>
    <t>Deposits for purchasing loans to non-performing assets</t>
  </si>
  <si>
    <t>22 d)</t>
  </si>
  <si>
    <t>22 a)</t>
  </si>
  <si>
    <t>Payments for financial assets measured at amortised cost</t>
  </si>
  <si>
    <t>Payment for principal elements of lease payments</t>
  </si>
  <si>
    <t>Dividends paid to the Company’s shareholders</t>
  </si>
  <si>
    <t>Dividends paid to non-controlling interests</t>
  </si>
  <si>
    <t>16, 17</t>
  </si>
  <si>
    <t xml:space="preserve">1,359,577,478 ordinary shares </t>
  </si>
  <si>
    <t>Property, plant and equipment, net</t>
  </si>
  <si>
    <t>Purchases of property, plant and equipment</t>
  </si>
  <si>
    <t>Proceeds from property, plant and equipment</t>
  </si>
  <si>
    <t>Loan receivables, net</t>
  </si>
  <si>
    <t>Right-of-use assets, net</t>
  </si>
  <si>
    <t>Weighted-average number of ordinary shares (shares)</t>
  </si>
  <si>
    <t>Discount from change in ownership interests in subsidiaries</t>
  </si>
  <si>
    <t xml:space="preserve"> in subsidiaries</t>
  </si>
  <si>
    <t>change in</t>
  </si>
  <si>
    <t xml:space="preserve"> interests</t>
  </si>
  <si>
    <t>ownership</t>
  </si>
  <si>
    <t>at par value of Baht 0.50 each</t>
  </si>
  <si>
    <t>at par value of Baht 0.50 each)</t>
  </si>
  <si>
    <t>paid-up at Baht 0.50 each</t>
  </si>
  <si>
    <t>(31 December 2022: 1,066,390,144 ordinary shares,</t>
  </si>
  <si>
    <t>paid-up at Baht 0.50 each)</t>
  </si>
  <si>
    <t>Gain on disposal of investment in subsidiaries</t>
  </si>
  <si>
    <t>As at 30 September 2023</t>
  </si>
  <si>
    <t>30 September</t>
  </si>
  <si>
    <t>Closing balance as at 30 September 2023</t>
  </si>
  <si>
    <t>Closing balance as at 30 September 2022</t>
  </si>
  <si>
    <t>For the three-month period ended 30 September 2023</t>
  </si>
  <si>
    <t xml:space="preserve">During the nine-month periods ended 30 September 2023 and 2022, </t>
  </si>
  <si>
    <t>For the nine-month period ended 30 September 2023</t>
  </si>
  <si>
    <t>Payments for acquisition in a subsidiary's ownership interest</t>
  </si>
  <si>
    <t>Payments from debentures</t>
  </si>
  <si>
    <t>Reclassify land and building from investment properties</t>
  </si>
  <si>
    <t>Acquisition of right-of-use assets</t>
  </si>
  <si>
    <t>Restricted cash reclassification</t>
  </si>
  <si>
    <t>22 b)</t>
  </si>
  <si>
    <t>-</t>
  </si>
  <si>
    <t>Purchase of investment in properties</t>
  </si>
  <si>
    <t>Net profit (loss) for the period</t>
  </si>
  <si>
    <t>Profit (loss) before income tax</t>
  </si>
  <si>
    <t>Profit (loss) attributable to:</t>
  </si>
  <si>
    <t>Total comprehensive income (expense) attributable to:</t>
  </si>
  <si>
    <t>for the period</t>
  </si>
  <si>
    <t xml:space="preserve">Total comprehensive income (expense) </t>
  </si>
  <si>
    <t>Termination of right-of-use assets</t>
  </si>
  <si>
    <t>Income tax (expense) income</t>
  </si>
  <si>
    <t>Gain on disposal of property, plant and equipment</t>
  </si>
  <si>
    <t>Loss on write-off of property, plant and equipment</t>
  </si>
  <si>
    <t>Cash used in operations</t>
  </si>
  <si>
    <t>Net profit for the period</t>
  </si>
  <si>
    <t xml:space="preserve">Total comprehensive income </t>
  </si>
  <si>
    <t>Profit attributable to:</t>
  </si>
  <si>
    <t>Current portion of finance lease receivables</t>
  </si>
  <si>
    <t>Finance lease receivables</t>
  </si>
  <si>
    <t>Note</t>
  </si>
  <si>
    <t>Total comprehensive income for the period</t>
  </si>
  <si>
    <t>Share-based payment</t>
  </si>
  <si>
    <t>Subsidiary's ordinary shared issued</t>
  </si>
  <si>
    <t>Share-based payment expense</t>
  </si>
  <si>
    <t>Income tax expense</t>
  </si>
  <si>
    <t>Net cash used in investing activities</t>
  </si>
  <si>
    <t xml:space="preserve">Net (decrease) increase in cash and cash equivalents
</t>
  </si>
  <si>
    <t>Gain on lease termination</t>
  </si>
  <si>
    <t>Proceeds from finance lease receivables</t>
  </si>
  <si>
    <t>Reclassify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</si>
</sst>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_(* #,##0_);_(* \(#,##0\);_(* &quot;-&quot;??_);_(@_)"/>
    <numFmt numFmtId="171" formatCode="#,##0;\(#,##0\);&quot;-&quot;;@"/>
    <numFmt numFmtId="172" formatCode="_-* #,##0_-;\-* #,##0_-;_-* &quot;-&quot;??_-;_-@_-"/>
    <numFmt numFmtId="173" formatCode="0.0000"/>
    <numFmt numFmtId="174" formatCode="#,###;\(#,###\);\-"/>
    <numFmt numFmtId="175" formatCode="#,###;\(#,###\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#,##0;\(#,##0\);&quot;-&quot;"/>
    <numFmt numFmtId="245" formatCode="#,##0.0000;\(#,##0.0000\)"/>
  </numFmts>
  <fonts count="3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7030A0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2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66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64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70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72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4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64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66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5" applyNumberFormat="0" applyFill="0" applyAlignment="0" applyProtection="0"/>
    <xf numFmtId="0" fontId="242" fillId="0" borderId="6" applyNumberFormat="0" applyFill="0" applyAlignment="0" applyProtection="0"/>
    <xf numFmtId="0" fontId="243" fillId="0" borderId="7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8" applyNumberFormat="0" applyAlignment="0" applyProtection="0"/>
    <xf numFmtId="0" fontId="248" fillId="6" borderId="9" applyNumberFormat="0" applyAlignment="0" applyProtection="0"/>
    <xf numFmtId="0" fontId="249" fillId="6" borderId="8" applyNumberFormat="0" applyAlignment="0" applyProtection="0"/>
    <xf numFmtId="0" fontId="250" fillId="0" borderId="10" applyNumberFormat="0" applyFill="0" applyAlignment="0" applyProtection="0"/>
    <xf numFmtId="0" fontId="251" fillId="7" borderId="11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4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7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8" applyNumberFormat="0" applyAlignment="0" applyProtection="0"/>
    <xf numFmtId="0" fontId="289" fillId="6" borderId="9" applyNumberFormat="0" applyAlignment="0" applyProtection="0"/>
    <xf numFmtId="0" fontId="290" fillId="6" borderId="8" applyNumberFormat="0" applyAlignment="0" applyProtection="0"/>
    <xf numFmtId="0" fontId="291" fillId="0" borderId="10" applyNumberFormat="0" applyFill="0" applyAlignment="0" applyProtection="0"/>
    <xf numFmtId="0" fontId="292" fillId="7" borderId="11" applyNumberFormat="0" applyAlignment="0" applyProtection="0"/>
    <xf numFmtId="0" fontId="293" fillId="0" borderId="0" applyNumberFormat="0" applyFill="0" applyBorder="0" applyAlignment="0" applyProtection="0"/>
    <xf numFmtId="0" fontId="257" fillId="8" borderId="12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3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6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6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" fillId="0" borderId="0" applyFont="0" applyFill="0" applyBorder="0" applyAlignment="0" applyProtection="0"/>
    <xf numFmtId="0" fontId="299" fillId="0" borderId="0"/>
  </cellStyleXfs>
  <cellXfs count="340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0" fontId="11" fillId="0" borderId="0" xfId="5" applyNumberFormat="1" applyFont="1" applyFill="1" applyBorder="1" applyAlignment="1">
      <alignment vertical="center"/>
    </xf>
    <xf numFmtId="169" fontId="12" fillId="0" borderId="0" xfId="0" applyNumberFormat="1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169" fontId="12" fillId="0" borderId="0" xfId="0" quotePrefix="1" applyNumberFormat="1" applyFont="1" applyAlignment="1">
      <alignment horizontal="right" vertical="center" wrapText="1"/>
    </xf>
    <xf numFmtId="169" fontId="11" fillId="0" borderId="0" xfId="0" applyNumberFormat="1" applyFont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170" fontId="12" fillId="0" borderId="0" xfId="5" applyNumberFormat="1" applyFont="1" applyFill="1" applyBorder="1" applyAlignment="1">
      <alignment horizontal="right" vertical="center" wrapText="1"/>
    </xf>
    <xf numFmtId="170" fontId="11" fillId="0" borderId="0" xfId="5" applyNumberFormat="1" applyFont="1" applyFill="1" applyBorder="1" applyAlignment="1">
      <alignment horizontal="right" vertical="center" wrapText="1"/>
    </xf>
    <xf numFmtId="170" fontId="11" fillId="0" borderId="0" xfId="5" applyNumberFormat="1" applyFont="1" applyFill="1" applyAlignment="1">
      <alignment horizontal="right" vertical="center" wrapText="1"/>
    </xf>
    <xf numFmtId="170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70" fontId="11" fillId="90" borderId="0" xfId="5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0" fontId="11" fillId="90" borderId="0" xfId="0" applyFont="1" applyFill="1" applyAlignment="1">
      <alignment horizontal="right" vertical="center"/>
    </xf>
    <xf numFmtId="171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Alignment="1">
      <alignment vertical="center"/>
    </xf>
    <xf numFmtId="171" fontId="11" fillId="90" borderId="0" xfId="6" applyNumberFormat="1" applyFont="1" applyFill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8" fontId="11" fillId="90" borderId="54" xfId="0" applyNumberFormat="1" applyFont="1" applyFill="1" applyBorder="1" applyAlignment="1">
      <alignment horizontal="right" vertical="center" wrapText="1"/>
    </xf>
    <xf numFmtId="169" fontId="11" fillId="0" borderId="0" xfId="0" applyNumberFormat="1" applyFont="1" applyAlignment="1">
      <alignment vertical="center"/>
    </xf>
    <xf numFmtId="168" fontId="11" fillId="90" borderId="2" xfId="0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right" vertical="center" wrapText="1"/>
    </xf>
    <xf numFmtId="168" fontId="11" fillId="0" borderId="54" xfId="0" applyNumberFormat="1" applyFont="1" applyBorder="1" applyAlignment="1">
      <alignment horizontal="right" vertical="center" wrapText="1"/>
    </xf>
    <xf numFmtId="168" fontId="11" fillId="0" borderId="2" xfId="0" applyNumberFormat="1" applyFont="1" applyBorder="1" applyAlignment="1">
      <alignment vertical="center"/>
    </xf>
    <xf numFmtId="168" fontId="11" fillId="0" borderId="0" xfId="3" applyNumberFormat="1" applyFont="1" applyAlignment="1">
      <alignment vertical="center"/>
    </xf>
    <xf numFmtId="168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170" fontId="11" fillId="0" borderId="54" xfId="1" applyNumberFormat="1" applyFont="1" applyBorder="1" applyAlignment="1">
      <alignment horizontal="right" vertical="center" wrapText="1"/>
    </xf>
    <xf numFmtId="0" fontId="12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horizontal="justify" vertical="center" wrapText="1"/>
    </xf>
    <xf numFmtId="49" fontId="12" fillId="0" borderId="0" xfId="3" applyNumberFormat="1" applyFont="1" applyAlignment="1">
      <alignment horizontal="justify" vertical="center" wrapText="1"/>
    </xf>
    <xf numFmtId="0" fontId="11" fillId="90" borderId="0" xfId="3" applyFont="1" applyFill="1" applyAlignment="1">
      <alignment vertical="center"/>
    </xf>
    <xf numFmtId="168" fontId="12" fillId="0" borderId="0" xfId="5" applyNumberFormat="1" applyFont="1" applyFill="1" applyBorder="1" applyAlignment="1">
      <alignment horizontal="right" vertical="center" wrapText="1"/>
    </xf>
    <xf numFmtId="169" fontId="11" fillId="90" borderId="0" xfId="3" applyNumberFormat="1" applyFont="1" applyFill="1" applyAlignment="1">
      <alignment horizontal="right" vertical="center" wrapText="1"/>
    </xf>
    <xf numFmtId="169" fontId="11" fillId="0" borderId="0" xfId="3" applyNumberFormat="1" applyFont="1" applyAlignment="1">
      <alignment horizontal="right" vertical="center" wrapText="1"/>
    </xf>
    <xf numFmtId="169" fontId="12" fillId="90" borderId="0" xfId="3" applyNumberFormat="1" applyFont="1" applyFill="1" applyAlignment="1">
      <alignment horizontal="right" vertical="center" wrapText="1"/>
    </xf>
    <xf numFmtId="169" fontId="12" fillId="0" borderId="0" xfId="3" applyNumberFormat="1" applyFont="1" applyAlignment="1">
      <alignment horizontal="right" vertical="center" wrapText="1"/>
    </xf>
    <xf numFmtId="170" fontId="11" fillId="0" borderId="0" xfId="3" applyNumberFormat="1" applyFont="1" applyAlignment="1">
      <alignment horizontal="center" vertical="center" wrapText="1"/>
    </xf>
    <xf numFmtId="170" fontId="11" fillId="0" borderId="0" xfId="3" applyNumberFormat="1" applyFont="1" applyAlignment="1">
      <alignment horizontal="right" vertical="center" wrapText="1"/>
    </xf>
    <xf numFmtId="168" fontId="11" fillId="90" borderId="0" xfId="3" applyNumberFormat="1" applyFont="1" applyFill="1" applyAlignment="1">
      <alignment horizontal="right" vertical="center" wrapText="1"/>
    </xf>
    <xf numFmtId="0" fontId="11" fillId="0" borderId="0" xfId="3" quotePrefix="1" applyFont="1" applyAlignment="1">
      <alignment vertical="center"/>
    </xf>
    <xf numFmtId="0" fontId="11" fillId="0" borderId="0" xfId="3" applyFont="1" applyAlignment="1">
      <alignment horizontal="center" vertical="center" wrapText="1"/>
    </xf>
    <xf numFmtId="38" fontId="11" fillId="0" borderId="0" xfId="6" applyNumberFormat="1" applyFont="1" applyAlignment="1">
      <alignment vertical="center"/>
    </xf>
    <xf numFmtId="0" fontId="11" fillId="0" borderId="0" xfId="8" applyFont="1" applyAlignment="1">
      <alignment vertical="center"/>
    </xf>
    <xf numFmtId="170" fontId="11" fillId="90" borderId="0" xfId="3" applyNumberFormat="1" applyFont="1" applyFill="1" applyAlignment="1">
      <alignment horizontal="right" vertical="center" wrapText="1"/>
    </xf>
    <xf numFmtId="168" fontId="11" fillId="90" borderId="54" xfId="3" applyNumberFormat="1" applyFont="1" applyFill="1" applyBorder="1" applyAlignment="1">
      <alignment horizontal="right" vertical="center" wrapText="1"/>
    </xf>
    <xf numFmtId="169" fontId="11" fillId="90" borderId="1" xfId="3" applyNumberFormat="1" applyFont="1" applyFill="1" applyBorder="1" applyAlignment="1">
      <alignment horizontal="right" vertical="center" wrapText="1"/>
    </xf>
    <xf numFmtId="169" fontId="11" fillId="0" borderId="1" xfId="3" applyNumberFormat="1" applyFont="1" applyBorder="1" applyAlignment="1">
      <alignment horizontal="right" vertical="center" wrapText="1"/>
    </xf>
    <xf numFmtId="0" fontId="11" fillId="0" borderId="0" xfId="3" applyFont="1" applyAlignment="1">
      <alignment horizontal="justify" vertical="center" wrapText="1"/>
    </xf>
    <xf numFmtId="169" fontId="11" fillId="0" borderId="0" xfId="3" applyNumberFormat="1" applyFont="1" applyAlignment="1">
      <alignment horizontal="justify" vertical="center" wrapText="1"/>
    </xf>
    <xf numFmtId="167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/>
    </xf>
    <xf numFmtId="169" fontId="11" fillId="0" borderId="0" xfId="3" applyNumberFormat="1" applyFont="1" applyAlignment="1">
      <alignment vertical="center" wrapText="1"/>
    </xf>
    <xf numFmtId="169" fontId="11" fillId="90" borderId="2" xfId="3" applyNumberFormat="1" applyFont="1" applyFill="1" applyBorder="1" applyAlignment="1">
      <alignment horizontal="right" vertical="center" wrapText="1"/>
    </xf>
    <xf numFmtId="169" fontId="11" fillId="0" borderId="2" xfId="3" applyNumberFormat="1" applyFont="1" applyBorder="1" applyAlignment="1">
      <alignment horizontal="right" vertical="center" wrapText="1"/>
    </xf>
    <xf numFmtId="169" fontId="11" fillId="90" borderId="0" xfId="3" applyNumberFormat="1" applyFont="1" applyFill="1" applyAlignment="1">
      <alignment vertical="center"/>
    </xf>
    <xf numFmtId="170" fontId="11" fillId="0" borderId="0" xfId="8" applyNumberFormat="1" applyFont="1" applyAlignment="1">
      <alignment horizontal="right" vertical="center" wrapText="1"/>
    </xf>
    <xf numFmtId="168" fontId="11" fillId="0" borderId="0" xfId="8" applyNumberFormat="1" applyFont="1" applyAlignment="1">
      <alignment vertical="center"/>
    </xf>
    <xf numFmtId="169" fontId="11" fillId="0" borderId="0" xfId="8" applyNumberFormat="1" applyFont="1" applyAlignment="1">
      <alignment horizontal="right" vertical="center" wrapText="1"/>
    </xf>
    <xf numFmtId="169" fontId="11" fillId="90" borderId="1" xfId="7" applyNumberFormat="1" applyFont="1" applyFill="1" applyBorder="1" applyAlignment="1">
      <alignment horizontal="right" vertical="center" wrapText="1"/>
    </xf>
    <xf numFmtId="168" fontId="11" fillId="90" borderId="0" xfId="5" applyNumberFormat="1" applyFont="1" applyFill="1" applyBorder="1" applyAlignment="1">
      <alignment horizontal="right" vertical="center" wrapText="1"/>
    </xf>
    <xf numFmtId="169" fontId="11" fillId="0" borderId="0" xfId="7" applyNumberFormat="1" applyFont="1" applyAlignment="1">
      <alignment horizontal="right" vertical="center" wrapText="1"/>
    </xf>
    <xf numFmtId="0" fontId="11" fillId="0" borderId="54" xfId="0" applyFont="1" applyBorder="1" applyAlignment="1">
      <alignment vertical="center"/>
    </xf>
    <xf numFmtId="0" fontId="12" fillId="0" borderId="0" xfId="3" applyFont="1" applyAlignment="1">
      <alignment horizontal="center" vertical="center"/>
    </xf>
    <xf numFmtId="0" fontId="11" fillId="0" borderId="0" xfId="9" applyFont="1" applyAlignment="1">
      <alignment vertical="center"/>
    </xf>
    <xf numFmtId="170" fontId="11" fillId="90" borderId="54" xfId="3" applyNumberFormat="1" applyFont="1" applyFill="1" applyBorder="1" applyAlignment="1">
      <alignment horizontal="right" vertical="center" wrapText="1"/>
    </xf>
    <xf numFmtId="169" fontId="11" fillId="90" borderId="0" xfId="5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72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169" fontId="11" fillId="0" borderId="54" xfId="5" applyNumberFormat="1" applyFont="1" applyFill="1" applyBorder="1" applyAlignment="1">
      <alignment horizontal="right" vertical="center" wrapText="1"/>
    </xf>
    <xf numFmtId="169" fontId="11" fillId="90" borderId="54" xfId="5" applyNumberFormat="1" applyFont="1" applyFill="1" applyBorder="1" applyAlignment="1">
      <alignment horizontal="right" vertical="center" wrapText="1"/>
    </xf>
    <xf numFmtId="170" fontId="11" fillId="90" borderId="54" xfId="1" applyNumberFormat="1" applyFont="1" applyFill="1" applyBorder="1" applyAlignment="1">
      <alignment horizontal="right" vertical="center" wrapText="1"/>
    </xf>
    <xf numFmtId="170" fontId="11" fillId="90" borderId="0" xfId="10" applyNumberFormat="1" applyFont="1" applyFill="1" applyBorder="1" applyAlignment="1">
      <alignment horizontal="right" vertical="center" wrapText="1"/>
    </xf>
    <xf numFmtId="170" fontId="11" fillId="0" borderId="0" xfId="10" applyNumberFormat="1" applyFont="1" applyFill="1" applyBorder="1" applyAlignment="1">
      <alignment horizontal="right" vertical="center" wrapText="1"/>
    </xf>
    <xf numFmtId="168" fontId="11" fillId="90" borderId="2" xfId="0" applyNumberFormat="1" applyFont="1" applyFill="1" applyBorder="1" applyAlignment="1">
      <alignment horizontal="right" vertical="center" wrapText="1"/>
    </xf>
    <xf numFmtId="168" fontId="11" fillId="0" borderId="2" xfId="0" applyNumberFormat="1" applyFont="1" applyBorder="1" applyAlignment="1">
      <alignment horizontal="right" vertical="center" wrapText="1"/>
    </xf>
    <xf numFmtId="0" fontId="12" fillId="0" borderId="0" xfId="9" applyFont="1" applyAlignment="1">
      <alignment vertical="center"/>
    </xf>
    <xf numFmtId="173" fontId="11" fillId="0" borderId="0" xfId="5" applyNumberFormat="1" applyFont="1" applyFill="1" applyBorder="1" applyAlignment="1">
      <alignment vertical="center"/>
    </xf>
    <xf numFmtId="173" fontId="11" fillId="90" borderId="0" xfId="0" applyNumberFormat="1" applyFont="1" applyFill="1" applyAlignment="1">
      <alignment vertical="center"/>
    </xf>
    <xf numFmtId="173" fontId="11" fillId="0" borderId="0" xfId="0" applyNumberFormat="1" applyFont="1" applyAlignment="1">
      <alignment vertical="center"/>
    </xf>
    <xf numFmtId="173" fontId="11" fillId="0" borderId="0" xfId="5" applyNumberFormat="1" applyFont="1" applyFill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54" xfId="1" applyFont="1" applyBorder="1" applyAlignment="1">
      <alignment vertical="center"/>
    </xf>
    <xf numFmtId="169" fontId="11" fillId="90" borderId="0" xfId="1" applyNumberFormat="1" applyFont="1" applyFill="1" applyAlignment="1">
      <alignment horizontal="right" vertical="center" wrapText="1"/>
    </xf>
    <xf numFmtId="0" fontId="12" fillId="0" borderId="54" xfId="0" applyFont="1" applyBorder="1" applyAlignment="1">
      <alignment vertical="center"/>
    </xf>
    <xf numFmtId="168" fontId="11" fillId="0" borderId="54" xfId="0" applyNumberFormat="1" applyFont="1" applyBorder="1" applyAlignment="1">
      <alignment horizontal="right" vertical="center"/>
    </xf>
    <xf numFmtId="170" fontId="11" fillId="0" borderId="54" xfId="3" applyNumberFormat="1" applyFont="1" applyBorder="1" applyAlignment="1">
      <alignment horizontal="right" vertical="center" wrapText="1"/>
    </xf>
    <xf numFmtId="172" fontId="11" fillId="0" borderId="0" xfId="5" applyNumberFormat="1" applyFont="1" applyFill="1" applyBorder="1" applyAlignment="1">
      <alignment horizontal="right" vertical="center" wrapText="1"/>
    </xf>
    <xf numFmtId="169" fontId="11" fillId="0" borderId="0" xfId="1" applyNumberFormat="1" applyFont="1" applyAlignment="1">
      <alignment horizontal="right" vertical="center" wrapText="1"/>
    </xf>
    <xf numFmtId="169" fontId="12" fillId="0" borderId="0" xfId="0" quotePrefix="1" applyNumberFormat="1" applyFont="1" applyAlignment="1">
      <alignment horizontal="right" vertical="center"/>
    </xf>
    <xf numFmtId="168" fontId="11" fillId="0" borderId="0" xfId="1" applyNumberFormat="1" applyFont="1" applyAlignment="1">
      <alignment horizontal="right" vertical="center" wrapText="1"/>
    </xf>
    <xf numFmtId="168" fontId="11" fillId="90" borderId="0" xfId="0" applyNumberFormat="1" applyFont="1" applyFill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70" fontId="11" fillId="0" borderId="0" xfId="14" applyNumberFormat="1" applyFont="1" applyFill="1" applyAlignment="1">
      <alignment horizontal="right" vertical="center" wrapText="1"/>
    </xf>
    <xf numFmtId="170" fontId="11" fillId="0" borderId="0" xfId="14" applyNumberFormat="1" applyFont="1" applyFill="1" applyBorder="1" applyAlignment="1">
      <alignment horizontal="right" vertical="center" wrapText="1"/>
    </xf>
    <xf numFmtId="170" fontId="11" fillId="90" borderId="0" xfId="1" applyNumberFormat="1" applyFont="1" applyFill="1" applyAlignment="1">
      <alignment horizontal="right" vertical="center" wrapText="1"/>
    </xf>
    <xf numFmtId="170" fontId="11" fillId="0" borderId="0" xfId="1" applyNumberFormat="1" applyFont="1" applyAlignment="1">
      <alignment horizontal="right" vertical="center" wrapText="1"/>
    </xf>
    <xf numFmtId="0" fontId="11" fillId="0" borderId="0" xfId="13" applyFont="1" applyAlignment="1">
      <alignment vertical="center"/>
    </xf>
    <xf numFmtId="0" fontId="11" fillId="90" borderId="0" xfId="13" applyFont="1" applyFill="1" applyAlignment="1">
      <alignment vertical="center"/>
    </xf>
    <xf numFmtId="168" fontId="11" fillId="90" borderId="0" xfId="1" applyNumberFormat="1" applyFont="1" applyFill="1" applyAlignment="1">
      <alignment horizontal="right" vertical="center" wrapText="1"/>
    </xf>
    <xf numFmtId="170" fontId="11" fillId="90" borderId="0" xfId="14" applyNumberFormat="1" applyFont="1" applyFill="1" applyAlignment="1">
      <alignment horizontal="right" vertical="center" wrapText="1"/>
    </xf>
    <xf numFmtId="168" fontId="11" fillId="0" borderId="0" xfId="14" applyNumberFormat="1" applyFont="1" applyFill="1" applyBorder="1" applyAlignment="1">
      <alignment horizontal="right" vertical="center" wrapText="1"/>
    </xf>
    <xf numFmtId="168" fontId="11" fillId="90" borderId="0" xfId="0" applyNumberFormat="1" applyFont="1" applyFill="1" applyAlignment="1">
      <alignment vertical="center"/>
    </xf>
    <xf numFmtId="168" fontId="11" fillId="0" borderId="0" xfId="14" applyNumberFormat="1" applyFont="1" applyFill="1" applyAlignment="1">
      <alignment horizontal="right" vertical="center" wrapText="1"/>
    </xf>
    <xf numFmtId="174" fontId="11" fillId="90" borderId="0" xfId="13" applyNumberFormat="1" applyFont="1" applyFill="1" applyAlignment="1">
      <alignment horizontal="right" vertical="center" wrapText="1"/>
    </xf>
    <xf numFmtId="174" fontId="11" fillId="0" borderId="0" xfId="13" applyNumberFormat="1" applyFont="1" applyAlignment="1">
      <alignment horizontal="right" vertical="center" wrapText="1"/>
    </xf>
    <xf numFmtId="168" fontId="11" fillId="90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70" fontId="11" fillId="90" borderId="0" xfId="1" applyNumberFormat="1" applyFont="1" applyFill="1" applyAlignment="1">
      <alignment horizontal="right" vertical="center"/>
    </xf>
    <xf numFmtId="170" fontId="11" fillId="90" borderId="0" xfId="14" applyNumberFormat="1" applyFont="1" applyFill="1" applyBorder="1" applyAlignment="1">
      <alignment horizontal="right" vertical="center"/>
    </xf>
    <xf numFmtId="170" fontId="11" fillId="0" borderId="0" xfId="14" applyNumberFormat="1" applyFont="1" applyFill="1" applyBorder="1" applyAlignment="1">
      <alignment horizontal="right" vertical="center"/>
    </xf>
    <xf numFmtId="170" fontId="11" fillId="90" borderId="0" xfId="5" applyNumberFormat="1" applyFont="1" applyFill="1" applyBorder="1" applyAlignment="1">
      <alignment horizontal="right" vertical="center"/>
    </xf>
    <xf numFmtId="170" fontId="11" fillId="90" borderId="0" xfId="0" applyNumberFormat="1" applyFont="1" applyFill="1" applyAlignment="1">
      <alignment horizontal="right" vertical="center" wrapText="1"/>
    </xf>
    <xf numFmtId="170" fontId="11" fillId="0" borderId="0" xfId="0" applyNumberFormat="1" applyFont="1" applyAlignment="1">
      <alignment horizontal="right" vertical="center" wrapText="1"/>
    </xf>
    <xf numFmtId="175" fontId="11" fillId="0" borderId="0" xfId="14" applyNumberFormat="1" applyFont="1" applyFill="1" applyBorder="1" applyAlignment="1">
      <alignment horizontal="right" vertical="center" wrapText="1"/>
    </xf>
    <xf numFmtId="170" fontId="12" fillId="90" borderId="0" xfId="5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horizontal="right" vertical="center" wrapText="1"/>
    </xf>
    <xf numFmtId="175" fontId="12" fillId="90" borderId="0" xfId="13" applyNumberFormat="1" applyFont="1" applyFill="1" applyAlignment="1">
      <alignment vertical="center"/>
    </xf>
    <xf numFmtId="175" fontId="12" fillId="0" borderId="0" xfId="13" applyNumberFormat="1" applyFont="1" applyAlignment="1">
      <alignment vertical="center"/>
    </xf>
    <xf numFmtId="170" fontId="12" fillId="90" borderId="0" xfId="5" applyNumberFormat="1" applyFont="1" applyFill="1" applyAlignment="1">
      <alignment horizontal="right" vertical="center"/>
    </xf>
    <xf numFmtId="0" fontId="11" fillId="90" borderId="0" xfId="13" applyFont="1" applyFill="1" applyAlignment="1">
      <alignment horizontal="right" vertical="center" wrapText="1"/>
    </xf>
    <xf numFmtId="0" fontId="11" fillId="0" borderId="0" xfId="13" applyFont="1" applyAlignment="1">
      <alignment horizontal="right" vertical="center" wrapText="1"/>
    </xf>
    <xf numFmtId="172" fontId="11" fillId="90" borderId="0" xfId="14" applyNumberFormat="1" applyFont="1" applyFill="1" applyBorder="1" applyAlignment="1">
      <alignment horizontal="right" vertical="center" wrapText="1"/>
    </xf>
    <xf numFmtId="170" fontId="11" fillId="90" borderId="54" xfId="14" applyNumberFormat="1" applyFont="1" applyFill="1" applyBorder="1" applyAlignment="1">
      <alignment horizontal="right" vertical="center" wrapText="1"/>
    </xf>
    <xf numFmtId="170" fontId="11" fillId="0" borderId="54" xfId="14" applyNumberFormat="1" applyFont="1" applyFill="1" applyBorder="1" applyAlignment="1">
      <alignment horizontal="right" vertical="center" wrapText="1"/>
    </xf>
    <xf numFmtId="170" fontId="11" fillId="90" borderId="54" xfId="0" applyNumberFormat="1" applyFont="1" applyFill="1" applyBorder="1" applyAlignment="1">
      <alignment horizontal="right" vertical="center" wrapText="1"/>
    </xf>
    <xf numFmtId="172" fontId="11" fillId="90" borderId="2" xfId="14" applyNumberFormat="1" applyFont="1" applyFill="1" applyBorder="1" applyAlignment="1">
      <alignment horizontal="right" vertical="center" wrapText="1"/>
    </xf>
    <xf numFmtId="172" fontId="11" fillId="0" borderId="2" xfId="14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0" fontId="3" fillId="0" borderId="54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3" applyFont="1" applyBorder="1" applyAlignment="1">
      <alignment horizontal="justify" vertical="center" wrapText="1"/>
    </xf>
    <xf numFmtId="0" fontId="3" fillId="0" borderId="54" xfId="3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169" fontId="11" fillId="90" borderId="0" xfId="7" applyNumberFormat="1" applyFont="1" applyFill="1" applyAlignment="1">
      <alignment horizontal="right" vertical="center" wrapText="1"/>
    </xf>
    <xf numFmtId="170" fontId="11" fillId="90" borderId="0" xfId="5" applyNumberFormat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171" fontId="11" fillId="90" borderId="55" xfId="8" applyNumberFormat="1" applyFont="1" applyFill="1" applyBorder="1" applyAlignment="1">
      <alignment vertical="center"/>
    </xf>
    <xf numFmtId="170" fontId="11" fillId="90" borderId="0" xfId="7" applyNumberFormat="1" applyFont="1" applyFill="1" applyAlignment="1">
      <alignment horizontal="right" vertical="center" wrapText="1"/>
    </xf>
    <xf numFmtId="170" fontId="11" fillId="0" borderId="0" xfId="7" applyNumberFormat="1" applyFont="1" applyAlignment="1">
      <alignment horizontal="right" vertical="center" wrapText="1"/>
    </xf>
    <xf numFmtId="168" fontId="11" fillId="90" borderId="0" xfId="7" applyNumberFormat="1" applyFont="1" applyFill="1" applyAlignment="1">
      <alignment horizontal="right" vertical="center" wrapText="1"/>
    </xf>
    <xf numFmtId="168" fontId="11" fillId="0" borderId="0" xfId="7" applyNumberFormat="1" applyFont="1" applyAlignment="1">
      <alignment horizontal="right" vertical="center" wrapText="1"/>
    </xf>
    <xf numFmtId="171" fontId="11" fillId="90" borderId="54" xfId="7" applyNumberFormat="1" applyFont="1" applyFill="1" applyBorder="1" applyAlignment="1">
      <alignment horizontal="right" vertical="center" wrapText="1"/>
    </xf>
    <xf numFmtId="170" fontId="11" fillId="90" borderId="54" xfId="7" applyNumberFormat="1" applyFont="1" applyFill="1" applyBorder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170" fontId="11" fillId="90" borderId="1" xfId="3" applyNumberFormat="1" applyFont="1" applyFill="1" applyBorder="1" applyAlignment="1">
      <alignment horizontal="right" vertical="center" wrapText="1"/>
    </xf>
    <xf numFmtId="172" fontId="11" fillId="90" borderId="2" xfId="46980" applyNumberFormat="1" applyFont="1" applyFill="1" applyBorder="1" applyAlignment="1">
      <alignment horizontal="right" vertical="center" wrapText="1"/>
    </xf>
    <xf numFmtId="49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12" fillId="0" borderId="0" xfId="9" applyFont="1" applyAlignment="1">
      <alignment horizontal="justify" vertical="center" wrapText="1"/>
    </xf>
    <xf numFmtId="0" fontId="12" fillId="0" borderId="0" xfId="9" applyFont="1" applyAlignment="1">
      <alignment horizontal="justify" vertical="center"/>
    </xf>
    <xf numFmtId="0" fontId="12" fillId="0" borderId="0" xfId="0" quotePrefix="1" applyFont="1" applyAlignment="1">
      <alignment horizontal="right" vertical="center" wrapText="1"/>
    </xf>
    <xf numFmtId="169" fontId="12" fillId="0" borderId="54" xfId="0" applyNumberFormat="1" applyFont="1" applyBorder="1" applyAlignment="1">
      <alignment horizontal="right" vertical="center"/>
    </xf>
    <xf numFmtId="169" fontId="12" fillId="90" borderId="0" xfId="0" applyNumberFormat="1" applyFont="1" applyFill="1" applyAlignment="1">
      <alignment horizontal="right" vertical="center"/>
    </xf>
    <xf numFmtId="0" fontId="11" fillId="0" borderId="0" xfId="9" applyFont="1" applyAlignment="1">
      <alignment horizontal="center" vertical="center" wrapText="1"/>
    </xf>
    <xf numFmtId="169" fontId="11" fillId="0" borderId="0" xfId="41087" applyNumberFormat="1" applyFont="1" applyAlignment="1">
      <alignment horizontal="right" vertical="center" wrapText="1"/>
    </xf>
    <xf numFmtId="169" fontId="11" fillId="90" borderId="0" xfId="41087" applyNumberFormat="1" applyFont="1" applyFill="1" applyAlignment="1">
      <alignment horizontal="right" vertical="center" wrapText="1"/>
    </xf>
    <xf numFmtId="0" fontId="11" fillId="0" borderId="0" xfId="41087" applyFont="1" applyAlignment="1">
      <alignment horizontal="right" vertical="center" wrapText="1"/>
    </xf>
    <xf numFmtId="172" fontId="11" fillId="90" borderId="0" xfId="3" applyNumberFormat="1" applyFont="1" applyFill="1" applyAlignment="1">
      <alignment horizontal="right" vertical="center" wrapText="1"/>
    </xf>
    <xf numFmtId="170" fontId="11" fillId="0" borderId="0" xfId="41087" applyNumberFormat="1" applyFont="1" applyAlignment="1">
      <alignment horizontal="right" vertical="center" wrapText="1"/>
    </xf>
    <xf numFmtId="170" fontId="11" fillId="90" borderId="0" xfId="41087" applyNumberFormat="1" applyFont="1" applyFill="1" applyAlignment="1">
      <alignment horizontal="right" vertical="center" wrapText="1"/>
    </xf>
    <xf numFmtId="0" fontId="12" fillId="90" borderId="0" xfId="3" applyFont="1" applyFill="1" applyAlignment="1">
      <alignment horizontal="right" vertical="center" wrapText="1"/>
    </xf>
    <xf numFmtId="0" fontId="12" fillId="0" borderId="0" xfId="3" applyFont="1" applyAlignment="1">
      <alignment horizontal="right" vertical="center" wrapText="1"/>
    </xf>
    <xf numFmtId="0" fontId="12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38" fontId="11" fillId="0" borderId="0" xfId="6" applyNumberFormat="1" applyFont="1" applyAlignment="1">
      <alignment horizontal="left" vertical="center"/>
    </xf>
    <xf numFmtId="38" fontId="12" fillId="0" borderId="0" xfId="6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90" borderId="0" xfId="9" applyFont="1" applyFill="1" applyAlignment="1">
      <alignment vertical="center"/>
    </xf>
    <xf numFmtId="0" fontId="11" fillId="90" borderId="0" xfId="9" applyFont="1" applyFill="1" applyAlignment="1">
      <alignment vertical="center"/>
    </xf>
    <xf numFmtId="0" fontId="11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 wrapText="1"/>
    </xf>
    <xf numFmtId="170" fontId="11" fillId="90" borderId="0" xfId="9" quotePrefix="1" applyNumberFormat="1" applyFont="1" applyFill="1" applyAlignment="1">
      <alignment horizontal="right" vertical="center" wrapText="1"/>
    </xf>
    <xf numFmtId="170" fontId="11" fillId="0" borderId="0" xfId="9" quotePrefix="1" applyNumberFormat="1" applyFont="1" applyAlignment="1">
      <alignment horizontal="right" vertical="center" wrapText="1"/>
    </xf>
    <xf numFmtId="0" fontId="11" fillId="0" borderId="0" xfId="9" quotePrefix="1" applyFont="1" applyAlignment="1">
      <alignment horizontal="right" vertical="center" wrapText="1"/>
    </xf>
    <xf numFmtId="38" fontId="11" fillId="0" borderId="0" xfId="6" applyNumberFormat="1" applyFont="1" applyAlignment="1">
      <alignment horizontal="center" vertical="center"/>
    </xf>
    <xf numFmtId="0" fontId="12" fillId="0" borderId="54" xfId="3" applyFont="1" applyBorder="1" applyAlignment="1">
      <alignment horizontal="justify" vertical="center" wrapText="1"/>
    </xf>
    <xf numFmtId="0" fontId="12" fillId="0" borderId="54" xfId="3" applyFont="1" applyBorder="1" applyAlignment="1">
      <alignment horizontal="center" vertical="center" wrapText="1"/>
    </xf>
    <xf numFmtId="168" fontId="12" fillId="0" borderId="54" xfId="4" applyNumberFormat="1" applyFont="1" applyFill="1" applyBorder="1" applyAlignment="1">
      <alignment horizontal="right" vertical="center" wrapText="1"/>
    </xf>
    <xf numFmtId="168" fontId="12" fillId="0" borderId="54" xfId="5" applyNumberFormat="1" applyFont="1" applyFill="1" applyBorder="1" applyAlignment="1">
      <alignment horizontal="right" vertical="center" wrapText="1"/>
    </xf>
    <xf numFmtId="3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right" vertical="center"/>
    </xf>
    <xf numFmtId="171" fontId="11" fillId="0" borderId="54" xfId="6" applyNumberFormat="1" applyFont="1" applyBorder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71" fontId="12" fillId="0" borderId="0" xfId="12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71" fontId="12" fillId="0" borderId="0" xfId="6" quotePrefix="1" applyNumberFormat="1" applyFont="1" applyAlignment="1">
      <alignment horizontal="right" vertical="center"/>
    </xf>
    <xf numFmtId="171" fontId="12" fillId="0" borderId="54" xfId="6" applyNumberFormat="1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right" vertical="center" wrapText="1"/>
    </xf>
    <xf numFmtId="171" fontId="12" fillId="0" borderId="0" xfId="6" applyNumberFormat="1" applyFont="1" applyAlignment="1">
      <alignment horizontal="right" vertical="center" wrapText="1"/>
    </xf>
    <xf numFmtId="169" fontId="11" fillId="0" borderId="0" xfId="0" applyNumberFormat="1" applyFont="1" applyAlignment="1">
      <alignment horizontal="right" vertical="center" wrapText="1"/>
    </xf>
    <xf numFmtId="0" fontId="11" fillId="0" borderId="0" xfId="6" applyFont="1" applyAlignment="1">
      <alignment horizontal="justify" vertical="center" wrapText="1"/>
    </xf>
    <xf numFmtId="174" fontId="11" fillId="0" borderId="0" xfId="0" applyNumberFormat="1" applyFont="1" applyAlignment="1">
      <alignment vertical="center"/>
    </xf>
    <xf numFmtId="174" fontId="11" fillId="0" borderId="0" xfId="6" applyNumberFormat="1" applyFont="1" applyAlignment="1">
      <alignment horizontal="right" vertical="center"/>
    </xf>
    <xf numFmtId="174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center" vertical="center"/>
    </xf>
    <xf numFmtId="174" fontId="11" fillId="0" borderId="54" xfId="6" applyNumberFormat="1" applyFont="1" applyBorder="1" applyAlignment="1">
      <alignment horizontal="right" vertical="center"/>
    </xf>
    <xf numFmtId="174" fontId="12" fillId="0" borderId="0" xfId="0" applyNumberFormat="1" applyFont="1" applyAlignment="1">
      <alignment horizontal="right" vertical="center"/>
    </xf>
    <xf numFmtId="174" fontId="12" fillId="0" borderId="0" xfId="6" applyNumberFormat="1" applyFont="1" applyAlignment="1">
      <alignment horizontal="right" vertical="center"/>
    </xf>
    <xf numFmtId="174" fontId="12" fillId="0" borderId="0" xfId="12" applyNumberFormat="1" applyFont="1" applyAlignment="1">
      <alignment horizontal="right" vertical="center"/>
    </xf>
    <xf numFmtId="174" fontId="12" fillId="0" borderId="0" xfId="0" quotePrefix="1" applyNumberFormat="1" applyFont="1" applyAlignment="1">
      <alignment horizontal="right" vertical="center"/>
    </xf>
    <xf numFmtId="174" fontId="12" fillId="0" borderId="0" xfId="6" quotePrefix="1" applyNumberFormat="1" applyFont="1" applyAlignment="1">
      <alignment horizontal="right" vertical="center"/>
    </xf>
    <xf numFmtId="174" fontId="12" fillId="0" borderId="54" xfId="6" applyNumberFormat="1" applyFont="1" applyBorder="1" applyAlignment="1">
      <alignment horizontal="right" vertical="center"/>
    </xf>
    <xf numFmtId="174" fontId="12" fillId="0" borderId="54" xfId="6" applyNumberFormat="1" applyFont="1" applyBorder="1" applyAlignment="1">
      <alignment horizontal="right" vertical="center" wrapText="1"/>
    </xf>
    <xf numFmtId="174" fontId="12" fillId="0" borderId="0" xfId="6" applyNumberFormat="1" applyFont="1" applyAlignment="1">
      <alignment horizontal="right" vertical="center" wrapText="1"/>
    </xf>
    <xf numFmtId="174" fontId="11" fillId="90" borderId="0" xfId="0" applyNumberFormat="1" applyFont="1" applyFill="1" applyAlignment="1">
      <alignment vertical="center"/>
    </xf>
    <xf numFmtId="174" fontId="11" fillId="90" borderId="0" xfId="0" applyNumberFormat="1" applyFont="1" applyFill="1" applyAlignment="1">
      <alignment horizontal="right" vertical="center" wrapText="1"/>
    </xf>
    <xf numFmtId="174" fontId="11" fillId="90" borderId="0" xfId="0" applyNumberFormat="1" applyFont="1" applyFill="1" applyAlignment="1">
      <alignment horizontal="right" vertical="center"/>
    </xf>
    <xf numFmtId="174" fontId="11" fillId="0" borderId="0" xfId="0" applyNumberFormat="1" applyFont="1" applyAlignment="1">
      <alignment horizontal="right" vertical="center"/>
    </xf>
    <xf numFmtId="174" fontId="11" fillId="90" borderId="0" xfId="6" applyNumberFormat="1" applyFont="1" applyFill="1" applyAlignment="1">
      <alignment horizontal="right" vertical="center"/>
    </xf>
    <xf numFmtId="174" fontId="11" fillId="90" borderId="54" xfId="0" applyNumberFormat="1" applyFont="1" applyFill="1" applyBorder="1" applyAlignment="1">
      <alignment horizontal="right" vertical="center" wrapText="1"/>
    </xf>
    <xf numFmtId="174" fontId="11" fillId="90" borderId="54" xfId="0" applyNumberFormat="1" applyFont="1" applyFill="1" applyBorder="1" applyAlignment="1">
      <alignment horizontal="right" vertical="center"/>
    </xf>
    <xf numFmtId="174" fontId="11" fillId="90" borderId="2" xfId="0" applyNumberFormat="1" applyFont="1" applyFill="1" applyBorder="1" applyAlignment="1">
      <alignment vertical="center"/>
    </xf>
    <xf numFmtId="174" fontId="11" fillId="0" borderId="54" xfId="0" applyNumberFormat="1" applyFont="1" applyBorder="1" applyAlignment="1">
      <alignment vertical="center"/>
    </xf>
    <xf numFmtId="170" fontId="11" fillId="0" borderId="54" xfId="5" applyNumberFormat="1" applyFont="1" applyFill="1" applyBorder="1" applyAlignment="1">
      <alignment vertical="center"/>
    </xf>
    <xf numFmtId="0" fontId="11" fillId="0" borderId="0" xfId="9" applyFont="1" applyAlignment="1">
      <alignment horizontal="justify" vertical="center" wrapText="1"/>
    </xf>
    <xf numFmtId="0" fontId="11" fillId="0" borderId="0" xfId="13" applyFont="1" applyAlignment="1">
      <alignment horizontal="center" vertical="center" wrapText="1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 wrapText="1"/>
    </xf>
    <xf numFmtId="0" fontId="11" fillId="0" borderId="0" xfId="13" quotePrefix="1" applyFont="1" applyAlignment="1">
      <alignment vertical="center"/>
    </xf>
    <xf numFmtId="0" fontId="11" fillId="0" borderId="0" xfId="13" applyFont="1" applyAlignment="1">
      <alignment horizontal="center" vertical="center"/>
    </xf>
    <xf numFmtId="174" fontId="11" fillId="0" borderId="0" xfId="14" applyNumberFormat="1" applyFont="1" applyFill="1" applyAlignment="1">
      <alignment horizontal="right" vertical="center" wrapText="1"/>
    </xf>
    <xf numFmtId="0" fontId="11" fillId="0" borderId="0" xfId="13" quotePrefix="1" applyFont="1" applyAlignment="1">
      <alignment horizontal="center" vertical="center"/>
    </xf>
    <xf numFmtId="174" fontId="11" fillId="0" borderId="0" xfId="14" applyNumberFormat="1" applyFont="1" applyFill="1" applyBorder="1" applyAlignment="1">
      <alignment horizontal="right" vertical="center" wrapText="1"/>
    </xf>
    <xf numFmtId="170" fontId="11" fillId="0" borderId="0" xfId="5" applyNumberFormat="1" applyFont="1" applyFill="1" applyBorder="1" applyAlignment="1">
      <alignment horizontal="right" vertical="center"/>
    </xf>
    <xf numFmtId="0" fontId="12" fillId="0" borderId="0" xfId="13" quotePrefix="1" applyFont="1" applyAlignment="1">
      <alignment vertical="center"/>
    </xf>
    <xf numFmtId="175" fontId="11" fillId="0" borderId="0" xfId="13" applyNumberFormat="1" applyFont="1" applyAlignment="1">
      <alignment horizontal="right" vertical="center" wrapText="1"/>
    </xf>
    <xf numFmtId="170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horizontal="justify" vertical="center" wrapText="1"/>
    </xf>
    <xf numFmtId="0" fontId="12" fillId="90" borderId="0" xfId="13" applyFont="1" applyFill="1" applyAlignment="1">
      <alignment horizontal="right" vertical="center" wrapText="1"/>
    </xf>
    <xf numFmtId="0" fontId="12" fillId="0" borderId="0" xfId="13" applyFont="1" applyAlignment="1">
      <alignment horizontal="right" vertical="center" wrapText="1"/>
    </xf>
    <xf numFmtId="172" fontId="12" fillId="0" borderId="0" xfId="13" applyNumberFormat="1" applyFont="1" applyAlignment="1">
      <alignment horizontal="right" vertical="center" wrapText="1"/>
    </xf>
    <xf numFmtId="168" fontId="11" fillId="90" borderId="54" xfId="13" applyNumberFormat="1" applyFont="1" applyFill="1" applyBorder="1" applyAlignment="1">
      <alignment horizontal="right" vertical="center" wrapText="1"/>
    </xf>
    <xf numFmtId="170" fontId="11" fillId="90" borderId="54" xfId="5" applyNumberFormat="1" applyFont="1" applyFill="1" applyBorder="1" applyAlignment="1">
      <alignment horizontal="right" vertical="center" wrapText="1"/>
    </xf>
    <xf numFmtId="170" fontId="11" fillId="0" borderId="54" xfId="5" applyNumberFormat="1" applyFont="1" applyFill="1" applyBorder="1" applyAlignment="1">
      <alignment horizontal="right" vertical="center" wrapText="1"/>
    </xf>
    <xf numFmtId="0" fontId="11" fillId="0" borderId="54" xfId="9" applyFont="1" applyBorder="1" applyAlignment="1">
      <alignment horizontal="center" vertical="center" wrapText="1"/>
    </xf>
    <xf numFmtId="170" fontId="12" fillId="0" borderId="0" xfId="13" applyNumberFormat="1" applyFont="1" applyAlignment="1">
      <alignment vertical="center"/>
    </xf>
    <xf numFmtId="170" fontId="12" fillId="0" borderId="0" xfId="5" applyNumberFormat="1" applyFont="1" applyFill="1" applyAlignment="1">
      <alignment horizontal="right" vertical="center"/>
    </xf>
    <xf numFmtId="3" fontId="11" fillId="90" borderId="0" xfId="0" applyNumberFormat="1" applyFont="1" applyFill="1" applyAlignment="1">
      <alignment vertical="center"/>
    </xf>
    <xf numFmtId="172" fontId="11" fillId="0" borderId="0" xfId="13" applyNumberFormat="1" applyFont="1" applyAlignment="1">
      <alignment horizontal="right" vertical="center" wrapText="1"/>
    </xf>
    <xf numFmtId="3" fontId="11" fillId="90" borderId="0" xfId="13" applyNumberFormat="1" applyFont="1" applyFill="1" applyAlignment="1">
      <alignment horizontal="right" vertical="center" wrapText="1"/>
    </xf>
    <xf numFmtId="0" fontId="11" fillId="0" borderId="0" xfId="41086" applyFont="1" applyAlignment="1">
      <alignment vertical="center"/>
    </xf>
    <xf numFmtId="0" fontId="11" fillId="0" borderId="0" xfId="13" applyFont="1" applyAlignment="1">
      <alignment horizontal="justify" vertical="center" wrapText="1"/>
    </xf>
    <xf numFmtId="170" fontId="11" fillId="90" borderId="0" xfId="14" applyNumberFormat="1" applyFont="1" applyFill="1" applyBorder="1" applyAlignment="1">
      <alignment horizontal="right" vertical="center" wrapText="1"/>
    </xf>
    <xf numFmtId="168" fontId="11" fillId="0" borderId="0" xfId="13" applyNumberFormat="1" applyFont="1" applyAlignment="1">
      <alignment vertical="center"/>
    </xf>
    <xf numFmtId="170" fontId="11" fillId="90" borderId="0" xfId="1010" applyNumberFormat="1" applyFont="1" applyFill="1" applyBorder="1" applyAlignment="1">
      <alignment horizontal="right" vertical="center" wrapText="1"/>
    </xf>
    <xf numFmtId="170" fontId="11" fillId="0" borderId="0" xfId="1010" applyNumberFormat="1" applyFont="1" applyFill="1" applyBorder="1" applyAlignment="1">
      <alignment horizontal="right" vertical="center" wrapText="1"/>
    </xf>
    <xf numFmtId="172" fontId="11" fillId="0" borderId="0" xfId="3" applyNumberFormat="1" applyFont="1" applyAlignment="1">
      <alignment horizontal="right" vertical="center" wrapText="1"/>
    </xf>
    <xf numFmtId="43" fontId="11" fillId="0" borderId="54" xfId="46980" applyFont="1" applyFill="1" applyBorder="1" applyAlignment="1">
      <alignment horizontal="right" vertical="center" wrapText="1"/>
    </xf>
    <xf numFmtId="174" fontId="11" fillId="0" borderId="0" xfId="0" applyNumberFormat="1" applyFont="1" applyAlignment="1">
      <alignment horizontal="right" vertical="center" wrapText="1"/>
    </xf>
    <xf numFmtId="174" fontId="11" fillId="0" borderId="54" xfId="0" applyNumberFormat="1" applyFont="1" applyBorder="1" applyAlignment="1">
      <alignment horizontal="right" vertical="center" wrapText="1"/>
    </xf>
    <xf numFmtId="174" fontId="11" fillId="0" borderId="2" xfId="0" applyNumberFormat="1" applyFont="1" applyBorder="1" applyAlignment="1">
      <alignment vertical="center"/>
    </xf>
    <xf numFmtId="168" fontId="11" fillId="0" borderId="54" xfId="13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vertical="center"/>
    </xf>
    <xf numFmtId="3" fontId="11" fillId="0" borderId="0" xfId="13" applyNumberFormat="1" applyFont="1" applyAlignment="1">
      <alignment horizontal="right" vertical="center" wrapText="1"/>
    </xf>
    <xf numFmtId="170" fontId="11" fillId="0" borderId="54" xfId="0" applyNumberFormat="1" applyFont="1" applyBorder="1" applyAlignment="1">
      <alignment horizontal="right" vertical="center" wrapText="1"/>
    </xf>
    <xf numFmtId="244" fontId="297" fillId="0" borderId="0" xfId="0" applyNumberFormat="1" applyFont="1" applyAlignment="1">
      <alignment horizontal="right" vertical="center"/>
    </xf>
    <xf numFmtId="244" fontId="298" fillId="0" borderId="0" xfId="0" applyNumberFormat="1" applyFont="1" applyAlignment="1">
      <alignment horizontal="right" vertical="center"/>
    </xf>
    <xf numFmtId="168" fontId="11" fillId="90" borderId="0" xfId="0" applyNumberFormat="1" applyFont="1" applyFill="1"/>
    <xf numFmtId="168" fontId="11" fillId="0" borderId="0" xfId="0" applyNumberFormat="1" applyFont="1"/>
    <xf numFmtId="171" fontId="11" fillId="0" borderId="0" xfId="8" applyNumberFormat="1" applyFont="1" applyAlignment="1">
      <alignment horizontal="right" vertical="center" wrapText="1"/>
    </xf>
    <xf numFmtId="171" fontId="11" fillId="0" borderId="53" xfId="8" applyNumberFormat="1" applyFont="1" applyBorder="1" applyAlignment="1">
      <alignment horizontal="right" vertical="center" wrapText="1"/>
    </xf>
    <xf numFmtId="171" fontId="11" fillId="0" borderId="0" xfId="41036" applyNumberFormat="1" applyFont="1" applyAlignment="1">
      <alignment horizontal="right" vertical="center" wrapText="1"/>
    </xf>
    <xf numFmtId="171" fontId="11" fillId="0" borderId="0" xfId="8" applyNumberFormat="1" applyFont="1" applyAlignment="1">
      <alignment horizontal="right" vertical="center"/>
    </xf>
    <xf numFmtId="171" fontId="11" fillId="0" borderId="0" xfId="8" applyNumberFormat="1" applyFont="1" applyAlignment="1">
      <alignment vertical="center"/>
    </xf>
    <xf numFmtId="171" fontId="11" fillId="0" borderId="54" xfId="8" applyNumberFormat="1" applyFont="1" applyBorder="1" applyAlignment="1">
      <alignment horizontal="right" vertical="center" wrapText="1"/>
    </xf>
    <xf numFmtId="43" fontId="11" fillId="0" borderId="0" xfId="0" applyNumberFormat="1" applyFont="1" applyAlignment="1">
      <alignment vertical="center"/>
    </xf>
    <xf numFmtId="170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vertical="center"/>
    </xf>
    <xf numFmtId="167" fontId="11" fillId="0" borderId="0" xfId="9" quotePrefix="1" applyNumberFormat="1" applyFont="1" applyAlignment="1">
      <alignment horizontal="right" vertical="center" wrapText="1"/>
    </xf>
    <xf numFmtId="168" fontId="11" fillId="0" borderId="0" xfId="4" applyNumberFormat="1" applyFont="1" applyFill="1" applyAlignment="1">
      <alignment vertical="center"/>
    </xf>
    <xf numFmtId="0" fontId="12" fillId="0" borderId="5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1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vertical="center"/>
    </xf>
    <xf numFmtId="168" fontId="11" fillId="0" borderId="1" xfId="4" applyNumberFormat="1" applyFont="1" applyFill="1" applyBorder="1" applyAlignment="1">
      <alignment vertical="center"/>
    </xf>
    <xf numFmtId="168" fontId="11" fillId="0" borderId="1" xfId="3" applyNumberFormat="1" applyFont="1" applyBorder="1" applyAlignment="1">
      <alignment vertical="center"/>
    </xf>
    <xf numFmtId="0" fontId="12" fillId="0" borderId="1" xfId="3" applyFont="1" applyBorder="1" applyAlignment="1">
      <alignment horizontal="center" vertical="center" wrapText="1"/>
    </xf>
    <xf numFmtId="168" fontId="12" fillId="0" borderId="1" xfId="4" applyNumberFormat="1" applyFont="1" applyFill="1" applyBorder="1" applyAlignment="1">
      <alignment horizontal="right" vertical="center" wrapText="1"/>
    </xf>
    <xf numFmtId="168" fontId="12" fillId="0" borderId="1" xfId="5" applyNumberFormat="1" applyFont="1" applyFill="1" applyBorder="1" applyAlignment="1">
      <alignment horizontal="right" vertical="center" wrapText="1"/>
    </xf>
    <xf numFmtId="168" fontId="11" fillId="0" borderId="0" xfId="4" applyNumberFormat="1" applyFont="1" applyFill="1" applyBorder="1" applyAlignment="1">
      <alignment vertical="center"/>
    </xf>
    <xf numFmtId="0" fontId="11" fillId="0" borderId="54" xfId="3" applyFont="1" applyBorder="1" applyAlignment="1">
      <alignment vertical="center"/>
    </xf>
    <xf numFmtId="0" fontId="11" fillId="0" borderId="54" xfId="3" applyFont="1" applyBorder="1" applyAlignment="1">
      <alignment horizontal="center" vertical="center"/>
    </xf>
    <xf numFmtId="169" fontId="11" fillId="0" borderId="54" xfId="7" applyNumberFormat="1" applyFont="1" applyBorder="1" applyAlignment="1">
      <alignment horizontal="right" vertical="center" wrapText="1"/>
    </xf>
    <xf numFmtId="169" fontId="11" fillId="0" borderId="54" xfId="3" applyNumberFormat="1" applyFont="1" applyBorder="1" applyAlignment="1">
      <alignment horizontal="right" vertical="center" wrapText="1"/>
    </xf>
    <xf numFmtId="171" fontId="11" fillId="0" borderId="2" xfId="1" applyNumberFormat="1" applyFont="1" applyBorder="1" applyAlignment="1">
      <alignment horizontal="right" vertical="center" wrapText="1"/>
    </xf>
    <xf numFmtId="172" fontId="11" fillId="90" borderId="54" xfId="3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11" applyNumberFormat="1" applyFont="1" applyAlignment="1">
      <alignment vertical="center"/>
    </xf>
    <xf numFmtId="3" fontId="3" fillId="0" borderId="0" xfId="11" applyNumberFormat="1" applyFont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12" fillId="0" borderId="54" xfId="13" applyFont="1" applyBorder="1" applyAlignment="1">
      <alignment horizontal="center" vertical="center"/>
    </xf>
    <xf numFmtId="168" fontId="11" fillId="90" borderId="0" xfId="14" applyNumberFormat="1" applyFont="1" applyFill="1" applyAlignment="1">
      <alignment horizontal="right" vertical="center" wrapText="1"/>
    </xf>
    <xf numFmtId="244" fontId="11" fillId="0" borderId="0" xfId="0" applyNumberFormat="1" applyFont="1" applyAlignment="1">
      <alignment horizontal="right" vertical="center" wrapText="1"/>
    </xf>
    <xf numFmtId="0" fontId="300" fillId="0" borderId="0" xfId="0" applyFont="1" applyAlignment="1">
      <alignment vertical="center"/>
    </xf>
    <xf numFmtId="0" fontId="301" fillId="0" borderId="54" xfId="0" applyFont="1" applyBorder="1" applyAlignment="1">
      <alignment horizontal="center" vertical="center"/>
    </xf>
    <xf numFmtId="171" fontId="300" fillId="0" borderId="54" xfId="6" applyNumberFormat="1" applyFont="1" applyBorder="1" applyAlignment="1">
      <alignment horizontal="right" vertical="center"/>
    </xf>
    <xf numFmtId="174" fontId="300" fillId="0" borderId="54" xfId="0" applyNumberFormat="1" applyFont="1" applyBorder="1" applyAlignment="1">
      <alignment horizontal="right" vertical="center"/>
    </xf>
    <xf numFmtId="174" fontId="300" fillId="0" borderId="54" xfId="6" applyNumberFormat="1" applyFont="1" applyBorder="1" applyAlignment="1">
      <alignment horizontal="right" vertical="center"/>
    </xf>
    <xf numFmtId="171" fontId="11" fillId="0" borderId="53" xfId="41036" applyNumberFormat="1" applyFont="1" applyBorder="1" applyAlignment="1">
      <alignment horizontal="right" vertical="center" wrapText="1"/>
    </xf>
    <xf numFmtId="169" fontId="11" fillId="0" borderId="1" xfId="7" applyNumberFormat="1" applyFont="1" applyBorder="1" applyAlignment="1">
      <alignment horizontal="right" vertical="center" wrapText="1"/>
    </xf>
    <xf numFmtId="0" fontId="11" fillId="90" borderId="0" xfId="0" applyFont="1" applyFill="1"/>
    <xf numFmtId="244" fontId="11" fillId="90" borderId="0" xfId="0" applyNumberFormat="1" applyFont="1" applyFill="1" applyAlignment="1">
      <alignment horizontal="right" vertical="center" wrapText="1"/>
    </xf>
    <xf numFmtId="170" fontId="11" fillId="0" borderId="1" xfId="3" applyNumberFormat="1" applyFont="1" applyBorder="1" applyAlignment="1">
      <alignment horizontal="right" vertical="center" wrapText="1"/>
    </xf>
    <xf numFmtId="0" fontId="3" fillId="0" borderId="54" xfId="1" applyFont="1" applyBorder="1" applyAlignment="1">
      <alignment vertical="center"/>
    </xf>
    <xf numFmtId="171" fontId="11" fillId="90" borderId="0" xfId="7" applyNumberFormat="1" applyFont="1" applyFill="1" applyAlignment="1">
      <alignment horizontal="right" vertical="center" wrapText="1"/>
    </xf>
    <xf numFmtId="0" fontId="11" fillId="0" borderId="0" xfId="46966" quotePrefix="1" applyFont="1" applyAlignment="1">
      <alignment vertical="center"/>
    </xf>
    <xf numFmtId="245" fontId="11" fillId="0" borderId="0" xfId="1" applyNumberFormat="1" applyFont="1" applyAlignment="1">
      <alignment horizontal="right" vertical="center" wrapText="1"/>
    </xf>
    <xf numFmtId="0" fontId="11" fillId="0" borderId="0" xfId="41139" applyFont="1" applyAlignment="1">
      <alignment horizontal="center" vertical="center"/>
    </xf>
    <xf numFmtId="169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center" vertical="center"/>
    </xf>
    <xf numFmtId="168" fontId="12" fillId="0" borderId="0" xfId="4" applyNumberFormat="1" applyFont="1" applyFill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11" fillId="0" borderId="0" xfId="41129" applyFont="1" applyAlignment="1">
      <alignment horizontal="center" vertical="center"/>
    </xf>
    <xf numFmtId="0" fontId="11" fillId="0" borderId="0" xfId="41139" applyFont="1" applyAlignment="1">
      <alignment horizontal="center" vertical="center"/>
    </xf>
    <xf numFmtId="169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center" vertical="center"/>
    </xf>
    <xf numFmtId="174" fontId="12" fillId="0" borderId="54" xfId="0" applyNumberFormat="1" applyFont="1" applyBorder="1" applyAlignment="1">
      <alignment horizontal="center" vertical="center"/>
    </xf>
    <xf numFmtId="174" fontId="12" fillId="0" borderId="54" xfId="6" applyNumberFormat="1" applyFont="1" applyBorder="1" applyAlignment="1">
      <alignment horizontal="center" vertical="center"/>
    </xf>
  </cellXfs>
  <cellStyles count="46982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46980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4" xfId="46981" xr:uid="{7C8334E8-9DE0-4AFD-8DF7-E20EE3F5F173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67"/>
  <sheetViews>
    <sheetView zoomScale="115" zoomScaleNormal="115" zoomScaleSheetLayoutView="100" zoomScalePageLayoutView="55" workbookViewId="0">
      <selection activeCell="E10" sqref="E10"/>
    </sheetView>
  </sheetViews>
  <sheetFormatPr defaultColWidth="9.28515625" defaultRowHeight="16.149999999999999" customHeight="1"/>
  <cols>
    <col min="1" max="4" width="1.42578125" style="38" customWidth="1"/>
    <col min="5" max="5" width="33.28515625" style="38" customWidth="1"/>
    <col min="6" max="6" width="5.7109375" style="37" customWidth="1"/>
    <col min="7" max="7" width="0.7109375" style="38" customWidth="1"/>
    <col min="8" max="8" width="11.7109375" style="38" customWidth="1"/>
    <col min="9" max="9" width="0.7109375" style="38" customWidth="1"/>
    <col min="10" max="10" width="11.7109375" style="38" customWidth="1"/>
    <col min="11" max="11" width="0.7109375" style="38" customWidth="1"/>
    <col min="12" max="12" width="11.7109375" style="38" customWidth="1"/>
    <col min="13" max="13" width="0.7109375" style="38" customWidth="1"/>
    <col min="14" max="14" width="11.7109375" style="38" customWidth="1"/>
    <col min="15" max="16384" width="9.28515625" style="1"/>
  </cols>
  <sheetData>
    <row r="1" spans="1:14" ht="16.149999999999999" customHeight="1">
      <c r="A1" s="139" t="s">
        <v>85</v>
      </c>
      <c r="B1" s="36"/>
      <c r="C1" s="36"/>
      <c r="D1" s="36"/>
      <c r="E1" s="36"/>
      <c r="H1" s="287"/>
      <c r="I1" s="32"/>
      <c r="J1" s="32"/>
      <c r="K1" s="32"/>
      <c r="L1" s="287"/>
      <c r="M1" s="32"/>
      <c r="N1" s="32"/>
    </row>
    <row r="2" spans="1:14" ht="16.149999999999999" customHeight="1">
      <c r="A2" s="139" t="s">
        <v>0</v>
      </c>
      <c r="B2" s="36"/>
      <c r="C2" s="36"/>
      <c r="D2" s="36"/>
      <c r="E2" s="36"/>
      <c r="H2" s="287"/>
      <c r="I2" s="32"/>
      <c r="J2" s="32"/>
      <c r="K2" s="32"/>
      <c r="L2" s="287"/>
      <c r="M2" s="32"/>
      <c r="N2" s="32"/>
    </row>
    <row r="3" spans="1:14" ht="16.149999999999999" customHeight="1">
      <c r="A3" s="140" t="s">
        <v>213</v>
      </c>
      <c r="B3" s="288"/>
      <c r="C3" s="288"/>
      <c r="D3" s="288"/>
      <c r="E3" s="289"/>
      <c r="F3" s="290"/>
      <c r="G3" s="291"/>
      <c r="H3" s="292"/>
      <c r="I3" s="293"/>
      <c r="J3" s="293"/>
      <c r="K3" s="293"/>
      <c r="L3" s="292"/>
      <c r="M3" s="293"/>
      <c r="N3" s="293"/>
    </row>
    <row r="4" spans="1:14" ht="16.149999999999999" customHeight="1">
      <c r="A4" s="39"/>
      <c r="B4" s="39"/>
      <c r="C4" s="39"/>
      <c r="D4" s="39"/>
      <c r="E4" s="39"/>
      <c r="F4" s="5"/>
      <c r="G4" s="5"/>
      <c r="H4" s="287"/>
      <c r="I4" s="32"/>
      <c r="J4" s="32"/>
      <c r="K4" s="32"/>
      <c r="L4" s="287"/>
      <c r="M4" s="32"/>
      <c r="N4" s="32"/>
    </row>
    <row r="5" spans="1:14" ht="16.149999999999999" customHeight="1">
      <c r="A5" s="39"/>
      <c r="B5" s="39"/>
      <c r="C5" s="39"/>
      <c r="D5" s="39"/>
      <c r="E5" s="39"/>
      <c r="F5" s="5"/>
      <c r="G5" s="5"/>
      <c r="H5" s="287"/>
      <c r="I5" s="32"/>
      <c r="J5" s="32"/>
      <c r="K5" s="32"/>
      <c r="L5" s="287"/>
      <c r="M5" s="32"/>
      <c r="N5" s="32"/>
    </row>
    <row r="6" spans="1:14" ht="16.149999999999999" customHeight="1">
      <c r="A6" s="39"/>
      <c r="B6" s="39"/>
      <c r="C6" s="39"/>
      <c r="D6" s="39"/>
      <c r="E6" s="39"/>
      <c r="F6" s="5"/>
      <c r="G6" s="5"/>
      <c r="H6" s="331" t="s">
        <v>1</v>
      </c>
      <c r="I6" s="331"/>
      <c r="J6" s="331"/>
      <c r="K6" s="32"/>
      <c r="L6" s="331" t="s">
        <v>2</v>
      </c>
      <c r="M6" s="331"/>
      <c r="N6" s="331"/>
    </row>
    <row r="7" spans="1:14" ht="16.149999999999999" customHeight="1">
      <c r="A7" s="39"/>
      <c r="B7" s="39"/>
      <c r="C7" s="39"/>
      <c r="D7" s="39"/>
      <c r="E7" s="39"/>
      <c r="F7" s="2"/>
      <c r="G7" s="1"/>
      <c r="H7" s="332" t="s">
        <v>3</v>
      </c>
      <c r="I7" s="332"/>
      <c r="J7" s="332"/>
      <c r="K7" s="4"/>
      <c r="L7" s="332" t="s">
        <v>4</v>
      </c>
      <c r="M7" s="332"/>
      <c r="N7" s="332"/>
    </row>
    <row r="8" spans="1:14" ht="16.149999999999999" customHeight="1">
      <c r="A8" s="39"/>
      <c r="B8" s="39"/>
      <c r="C8" s="39"/>
      <c r="D8" s="39"/>
      <c r="E8" s="39"/>
      <c r="F8" s="2"/>
      <c r="G8" s="1"/>
      <c r="H8" s="9"/>
      <c r="I8" s="9"/>
      <c r="J8" s="9" t="s">
        <v>185</v>
      </c>
      <c r="K8" s="9"/>
      <c r="L8" s="9"/>
      <c r="M8" s="9"/>
      <c r="N8" s="9" t="s">
        <v>185</v>
      </c>
    </row>
    <row r="9" spans="1:14" ht="16.149999999999999" customHeight="1">
      <c r="A9" s="39"/>
      <c r="B9" s="39"/>
      <c r="C9" s="39"/>
      <c r="D9" s="39"/>
      <c r="E9" s="39"/>
      <c r="F9" s="2"/>
      <c r="G9" s="1"/>
      <c r="H9" s="9" t="s">
        <v>5</v>
      </c>
      <c r="I9" s="9"/>
      <c r="J9" s="9" t="s">
        <v>6</v>
      </c>
      <c r="K9" s="9"/>
      <c r="L9" s="9" t="s">
        <v>5</v>
      </c>
      <c r="M9" s="9"/>
      <c r="N9" s="9" t="s">
        <v>6</v>
      </c>
    </row>
    <row r="10" spans="1:14" s="160" customFormat="1" ht="16.149999999999999" customHeight="1">
      <c r="A10" s="40"/>
      <c r="B10" s="40"/>
      <c r="C10" s="40"/>
      <c r="D10" s="40"/>
      <c r="E10" s="40"/>
      <c r="F10" s="2"/>
      <c r="G10" s="1"/>
      <c r="H10" s="100" t="s">
        <v>214</v>
      </c>
      <c r="I10" s="9"/>
      <c r="J10" s="100" t="s">
        <v>7</v>
      </c>
      <c r="K10" s="9"/>
      <c r="L10" s="100" t="s">
        <v>214</v>
      </c>
      <c r="M10" s="9"/>
      <c r="N10" s="100" t="s">
        <v>7</v>
      </c>
    </row>
    <row r="11" spans="1:14" s="160" customFormat="1" ht="16.149999999999999" customHeight="1">
      <c r="A11" s="40"/>
      <c r="B11" s="40"/>
      <c r="C11" s="40"/>
      <c r="D11" s="40"/>
      <c r="E11" s="40"/>
      <c r="F11" s="2"/>
      <c r="G11" s="1"/>
      <c r="H11" s="6" t="s">
        <v>147</v>
      </c>
      <c r="I11" s="7"/>
      <c r="J11" s="6" t="s">
        <v>140</v>
      </c>
      <c r="K11" s="7"/>
      <c r="L11" s="6" t="s">
        <v>147</v>
      </c>
      <c r="M11" s="7"/>
      <c r="N11" s="6" t="s">
        <v>140</v>
      </c>
    </row>
    <row r="12" spans="1:14" ht="16.149999999999999" customHeight="1">
      <c r="A12" s="39"/>
      <c r="B12" s="39"/>
      <c r="C12" s="39"/>
      <c r="D12" s="39"/>
      <c r="E12" s="39"/>
      <c r="F12" s="92" t="s">
        <v>8</v>
      </c>
      <c r="G12" s="2"/>
      <c r="H12" s="8" t="s">
        <v>9</v>
      </c>
      <c r="I12" s="7"/>
      <c r="J12" s="8" t="s">
        <v>9</v>
      </c>
      <c r="K12" s="7"/>
      <c r="L12" s="8" t="s">
        <v>9</v>
      </c>
      <c r="M12" s="7"/>
      <c r="N12" s="8" t="s">
        <v>9</v>
      </c>
    </row>
    <row r="13" spans="1:14" ht="15.75" customHeight="1">
      <c r="A13" s="36" t="s">
        <v>10</v>
      </c>
      <c r="B13" s="39"/>
      <c r="C13" s="39"/>
      <c r="D13" s="39"/>
      <c r="E13" s="39"/>
      <c r="F13" s="5"/>
      <c r="G13" s="5"/>
      <c r="H13" s="41"/>
      <c r="K13" s="42"/>
      <c r="L13" s="41"/>
    </row>
    <row r="14" spans="1:14" ht="6" customHeight="1">
      <c r="A14" s="39"/>
      <c r="B14" s="36"/>
      <c r="C14" s="36"/>
      <c r="D14" s="36"/>
      <c r="E14" s="36"/>
      <c r="F14" s="5"/>
      <c r="G14" s="5"/>
      <c r="H14" s="43"/>
      <c r="I14" s="44"/>
      <c r="J14" s="44"/>
      <c r="K14" s="44"/>
      <c r="L14" s="43"/>
      <c r="M14" s="44"/>
      <c r="N14" s="44"/>
    </row>
    <row r="15" spans="1:14" ht="16.149999999999999" customHeight="1">
      <c r="A15" s="36" t="s">
        <v>11</v>
      </c>
      <c r="B15" s="39"/>
      <c r="C15" s="39"/>
      <c r="D15" s="39"/>
      <c r="E15" s="39"/>
      <c r="F15" s="5"/>
      <c r="G15" s="5"/>
      <c r="H15" s="45"/>
      <c r="I15" s="46"/>
      <c r="J15" s="44"/>
      <c r="K15" s="44"/>
      <c r="L15" s="43"/>
      <c r="M15" s="44"/>
      <c r="N15" s="44"/>
    </row>
    <row r="16" spans="1:14" ht="6" customHeight="1">
      <c r="A16" s="39"/>
      <c r="B16" s="36"/>
      <c r="C16" s="36"/>
      <c r="D16" s="36"/>
      <c r="E16" s="36"/>
      <c r="F16" s="5"/>
      <c r="G16" s="5"/>
      <c r="H16" s="43"/>
      <c r="I16" s="44"/>
      <c r="J16" s="44"/>
      <c r="K16" s="44"/>
      <c r="L16" s="43"/>
      <c r="M16" s="44"/>
      <c r="N16" s="44"/>
    </row>
    <row r="17" spans="1:14" ht="16.149999999999999" customHeight="1">
      <c r="A17" s="38" t="s">
        <v>12</v>
      </c>
      <c r="B17" s="39"/>
      <c r="C17" s="39"/>
      <c r="D17" s="39"/>
      <c r="E17" s="39"/>
      <c r="F17" s="47"/>
      <c r="G17" s="48"/>
      <c r="H17" s="49">
        <v>992652954</v>
      </c>
      <c r="I17" s="48"/>
      <c r="J17" s="48">
        <v>1021420435</v>
      </c>
      <c r="K17" s="48"/>
      <c r="L17" s="49">
        <v>85467937</v>
      </c>
      <c r="M17" s="44"/>
      <c r="N17" s="48">
        <v>77676335</v>
      </c>
    </row>
    <row r="18" spans="1:14" ht="16.149999999999999" customHeight="1">
      <c r="A18" s="1" t="s">
        <v>139</v>
      </c>
      <c r="B18" s="39"/>
      <c r="C18" s="39"/>
      <c r="D18" s="39"/>
      <c r="E18" s="39"/>
      <c r="F18" s="47"/>
      <c r="G18" s="48"/>
      <c r="H18" s="49">
        <v>500000</v>
      </c>
      <c r="I18" s="48"/>
      <c r="J18" s="48">
        <v>500000</v>
      </c>
      <c r="K18" s="48"/>
      <c r="L18" s="49">
        <v>500000</v>
      </c>
      <c r="M18" s="48"/>
      <c r="N18" s="48">
        <v>500000</v>
      </c>
    </row>
    <row r="19" spans="1:14" ht="16.149999999999999" customHeight="1">
      <c r="A19" s="1" t="s">
        <v>110</v>
      </c>
      <c r="B19" s="50"/>
      <c r="C19" s="50"/>
      <c r="D19" s="50"/>
      <c r="F19" s="51"/>
      <c r="G19" s="48"/>
      <c r="H19" s="49">
        <v>7828523</v>
      </c>
      <c r="I19" s="48"/>
      <c r="J19" s="48">
        <v>7797790</v>
      </c>
      <c r="K19" s="48"/>
      <c r="L19" s="49">
        <v>1115627</v>
      </c>
      <c r="M19" s="48"/>
      <c r="N19" s="48">
        <v>1109110</v>
      </c>
    </row>
    <row r="20" spans="1:14" ht="16.149999999999999" customHeight="1">
      <c r="A20" s="52" t="s">
        <v>14</v>
      </c>
      <c r="F20" s="51">
        <v>8</v>
      </c>
      <c r="G20" s="48"/>
      <c r="H20" s="49">
        <v>45513175</v>
      </c>
      <c r="I20" s="48"/>
      <c r="J20" s="48">
        <v>23185919</v>
      </c>
      <c r="K20" s="48"/>
      <c r="L20" s="49">
        <v>454874533</v>
      </c>
      <c r="M20" s="48"/>
      <c r="N20" s="48">
        <v>293732594</v>
      </c>
    </row>
    <row r="21" spans="1:14" ht="16.149999999999999" customHeight="1">
      <c r="A21" s="52" t="s">
        <v>95</v>
      </c>
      <c r="F21" s="51" t="s">
        <v>186</v>
      </c>
      <c r="G21" s="48"/>
      <c r="H21" s="49">
        <v>0</v>
      </c>
      <c r="I21" s="48"/>
      <c r="J21" s="48">
        <v>0</v>
      </c>
      <c r="K21" s="48"/>
      <c r="L21" s="49">
        <v>3547799900</v>
      </c>
      <c r="M21" s="48"/>
      <c r="N21" s="48">
        <v>3208799900</v>
      </c>
    </row>
    <row r="22" spans="1:14" ht="16.149999999999999" customHeight="1">
      <c r="A22" s="52" t="s">
        <v>187</v>
      </c>
      <c r="B22" s="53"/>
      <c r="C22" s="53"/>
      <c r="D22" s="53"/>
      <c r="F22" s="51"/>
      <c r="G22" s="48"/>
      <c r="H22" s="49">
        <v>177643934</v>
      </c>
      <c r="I22" s="48"/>
      <c r="J22" s="48">
        <v>80931892</v>
      </c>
      <c r="K22" s="48"/>
      <c r="L22" s="49">
        <v>100000</v>
      </c>
      <c r="M22" s="48"/>
      <c r="N22" s="48">
        <v>233645</v>
      </c>
    </row>
    <row r="23" spans="1:14" ht="16.149999999999999" customHeight="1">
      <c r="A23" s="52" t="s">
        <v>141</v>
      </c>
      <c r="B23" s="53"/>
      <c r="C23" s="53"/>
      <c r="D23" s="53"/>
      <c r="F23" s="51">
        <v>9</v>
      </c>
      <c r="G23" s="48"/>
      <c r="H23" s="49">
        <v>855879487</v>
      </c>
      <c r="I23" s="48"/>
      <c r="J23" s="48">
        <v>644851182</v>
      </c>
      <c r="K23" s="48"/>
      <c r="L23" s="49">
        <v>0</v>
      </c>
      <c r="M23" s="48"/>
      <c r="N23" s="48">
        <v>0</v>
      </c>
    </row>
    <row r="24" spans="1:14" ht="16.149999999999999" customHeight="1">
      <c r="A24" s="52" t="s">
        <v>242</v>
      </c>
      <c r="B24" s="53"/>
      <c r="C24" s="53"/>
      <c r="D24" s="53"/>
      <c r="F24" s="51" t="s">
        <v>225</v>
      </c>
      <c r="G24" s="48"/>
      <c r="H24" s="49">
        <v>0</v>
      </c>
      <c r="I24" s="48"/>
      <c r="J24" s="48">
        <v>0</v>
      </c>
      <c r="K24" s="48"/>
      <c r="L24" s="49">
        <v>528992</v>
      </c>
      <c r="M24" s="48"/>
      <c r="N24" s="48">
        <v>0</v>
      </c>
    </row>
    <row r="25" spans="1:14" ht="16.149999999999999" customHeight="1">
      <c r="A25" s="52" t="s">
        <v>15</v>
      </c>
      <c r="F25" s="51"/>
      <c r="G25" s="51"/>
      <c r="H25" s="55">
        <v>37397877</v>
      </c>
      <c r="I25" s="44"/>
      <c r="J25" s="97">
        <v>23888866</v>
      </c>
      <c r="K25" s="48"/>
      <c r="L25" s="75">
        <v>30493884</v>
      </c>
      <c r="M25" s="48"/>
      <c r="N25" s="97">
        <v>22153537</v>
      </c>
    </row>
    <row r="26" spans="1:14" ht="6" customHeight="1">
      <c r="A26" s="39"/>
      <c r="B26" s="36"/>
      <c r="C26" s="36"/>
      <c r="D26" s="36"/>
      <c r="E26" s="36"/>
      <c r="F26" s="5"/>
      <c r="G26" s="5"/>
      <c r="H26" s="43"/>
      <c r="I26" s="44"/>
      <c r="J26" s="44"/>
      <c r="K26" s="44"/>
      <c r="L26" s="43"/>
      <c r="M26" s="44"/>
      <c r="N26" s="44"/>
    </row>
    <row r="27" spans="1:14" ht="16.149999999999999" customHeight="1">
      <c r="A27" s="36" t="s">
        <v>16</v>
      </c>
      <c r="B27" s="36"/>
      <c r="C27" s="36"/>
      <c r="D27" s="36"/>
      <c r="E27" s="36"/>
      <c r="F27" s="51"/>
      <c r="G27" s="51"/>
      <c r="H27" s="56">
        <f>SUM(H17:H25)</f>
        <v>2117415950</v>
      </c>
      <c r="I27" s="44"/>
      <c r="J27" s="57">
        <f>SUM(J17:J25)</f>
        <v>1802576084</v>
      </c>
      <c r="K27" s="44"/>
      <c r="L27" s="56">
        <f>SUM(L17:L25)</f>
        <v>4120880873</v>
      </c>
      <c r="M27" s="44"/>
      <c r="N27" s="57">
        <f>SUM(N17:N25)</f>
        <v>3604205121</v>
      </c>
    </row>
    <row r="28" spans="1:14" ht="16.149999999999999" customHeight="1">
      <c r="A28" s="1"/>
      <c r="B28" s="58"/>
      <c r="C28" s="58"/>
      <c r="D28" s="58"/>
      <c r="E28" s="58"/>
      <c r="F28" s="47"/>
      <c r="G28" s="48"/>
      <c r="H28" s="54"/>
      <c r="I28" s="48"/>
      <c r="J28" s="48"/>
      <c r="K28" s="48"/>
      <c r="L28" s="54"/>
      <c r="M28" s="59"/>
      <c r="N28" s="48"/>
    </row>
    <row r="29" spans="1:14" ht="16.149999999999999" customHeight="1">
      <c r="A29" s="36" t="s">
        <v>17</v>
      </c>
      <c r="B29" s="58"/>
      <c r="C29" s="58"/>
      <c r="D29" s="58"/>
      <c r="E29" s="58"/>
      <c r="F29" s="47"/>
      <c r="G29" s="48"/>
      <c r="H29" s="54"/>
      <c r="I29" s="48"/>
      <c r="J29" s="48"/>
      <c r="K29" s="48"/>
      <c r="L29" s="54"/>
      <c r="M29" s="59"/>
      <c r="N29" s="48"/>
    </row>
    <row r="30" spans="1:14" ht="6" customHeight="1">
      <c r="A30" s="39"/>
      <c r="B30" s="36"/>
      <c r="C30" s="36"/>
      <c r="D30" s="36"/>
      <c r="E30" s="36"/>
      <c r="F30" s="5"/>
      <c r="G30" s="5"/>
      <c r="H30" s="43"/>
      <c r="I30" s="44"/>
      <c r="J30" s="44"/>
      <c r="K30" s="44"/>
      <c r="L30" s="43"/>
      <c r="M30" s="44"/>
      <c r="N30" s="44"/>
    </row>
    <row r="31" spans="1:14" ht="16.149999999999999" customHeight="1">
      <c r="A31" s="1" t="s">
        <v>13</v>
      </c>
      <c r="B31" s="39"/>
      <c r="C31" s="39"/>
      <c r="D31" s="39"/>
      <c r="E31" s="39"/>
      <c r="F31" s="47"/>
      <c r="G31" s="48"/>
      <c r="H31" s="54"/>
      <c r="I31" s="48"/>
      <c r="J31" s="48"/>
      <c r="K31" s="48"/>
      <c r="L31" s="54"/>
      <c r="M31" s="46"/>
      <c r="N31" s="48"/>
    </row>
    <row r="32" spans="1:14" ht="16.149999999999999" customHeight="1">
      <c r="A32" s="1"/>
      <c r="B32" s="50" t="s">
        <v>18</v>
      </c>
      <c r="C32" s="50"/>
      <c r="D32" s="50"/>
      <c r="E32" s="60"/>
      <c r="F32" s="51"/>
      <c r="G32" s="60"/>
      <c r="H32" s="49">
        <v>11992548</v>
      </c>
      <c r="I32" s="61"/>
      <c r="J32" s="48">
        <v>4842616</v>
      </c>
      <c r="K32" s="61"/>
      <c r="L32" s="49">
        <v>2539447</v>
      </c>
      <c r="M32" s="44"/>
      <c r="N32" s="48">
        <v>2537515</v>
      </c>
    </row>
    <row r="33" spans="1:14" ht="16.149999999999999" customHeight="1">
      <c r="A33" s="52" t="s">
        <v>19</v>
      </c>
      <c r="B33" s="34"/>
      <c r="C33" s="34"/>
      <c r="D33" s="34"/>
      <c r="E33" s="60"/>
      <c r="F33" s="51">
        <v>11</v>
      </c>
      <c r="G33" s="60"/>
      <c r="H33" s="49">
        <v>6004876823</v>
      </c>
      <c r="I33" s="61"/>
      <c r="J33" s="48">
        <v>4928059240</v>
      </c>
      <c r="K33" s="61"/>
      <c r="L33" s="49">
        <v>577115679</v>
      </c>
      <c r="M33" s="61"/>
      <c r="N33" s="48">
        <v>422412535</v>
      </c>
    </row>
    <row r="34" spans="1:14" ht="16.149999999999999" customHeight="1">
      <c r="A34" s="52" t="s">
        <v>199</v>
      </c>
      <c r="B34" s="34"/>
      <c r="C34" s="34"/>
      <c r="D34" s="34"/>
      <c r="E34" s="60"/>
      <c r="F34" s="51">
        <v>9</v>
      </c>
      <c r="G34" s="60"/>
      <c r="H34" s="49">
        <v>5780797</v>
      </c>
      <c r="I34" s="61"/>
      <c r="J34" s="48">
        <v>2564294</v>
      </c>
      <c r="K34" s="61"/>
      <c r="L34" s="49">
        <v>0</v>
      </c>
      <c r="M34" s="61"/>
      <c r="N34" s="48">
        <v>0</v>
      </c>
    </row>
    <row r="35" spans="1:14" ht="16.149999999999999" customHeight="1">
      <c r="A35" s="52" t="s">
        <v>243</v>
      </c>
      <c r="B35" s="34"/>
      <c r="C35" s="34"/>
      <c r="D35" s="34"/>
      <c r="E35" s="60"/>
      <c r="F35" s="51" t="s">
        <v>225</v>
      </c>
      <c r="G35" s="60"/>
      <c r="H35" s="49">
        <v>0</v>
      </c>
      <c r="I35" s="61"/>
      <c r="J35" s="48">
        <v>0</v>
      </c>
      <c r="K35" s="61"/>
      <c r="L35" s="49">
        <v>2997078</v>
      </c>
      <c r="M35" s="61"/>
      <c r="N35" s="48">
        <v>0</v>
      </c>
    </row>
    <row r="36" spans="1:14" ht="16.149999999999999" customHeight="1">
      <c r="A36" s="38" t="s">
        <v>20</v>
      </c>
      <c r="B36" s="50"/>
      <c r="C36" s="50"/>
      <c r="D36" s="50"/>
      <c r="E36" s="60"/>
      <c r="F36" s="51">
        <v>12</v>
      </c>
      <c r="G36" s="60"/>
      <c r="H36" s="49">
        <v>0</v>
      </c>
      <c r="I36" s="61"/>
      <c r="J36" s="48">
        <v>0</v>
      </c>
      <c r="K36" s="61"/>
      <c r="L36" s="49">
        <v>1504328622</v>
      </c>
      <c r="M36" s="61"/>
      <c r="N36" s="48">
        <v>1426674466</v>
      </c>
    </row>
    <row r="37" spans="1:14" ht="16.149999999999999" customHeight="1">
      <c r="A37" s="38" t="s">
        <v>161</v>
      </c>
      <c r="B37" s="50"/>
      <c r="C37" s="50"/>
      <c r="D37" s="50"/>
      <c r="E37" s="60"/>
      <c r="F37" s="51" t="s">
        <v>188</v>
      </c>
      <c r="G37" s="60"/>
      <c r="H37" s="49">
        <v>0</v>
      </c>
      <c r="I37" s="61"/>
      <c r="J37" s="48">
        <v>0</v>
      </c>
      <c r="K37" s="61"/>
      <c r="L37" s="49">
        <v>330000000</v>
      </c>
      <c r="M37" s="61"/>
      <c r="N37" s="48">
        <v>0</v>
      </c>
    </row>
    <row r="38" spans="1:14" ht="16.149999999999999" customHeight="1">
      <c r="A38" s="38" t="s">
        <v>21</v>
      </c>
      <c r="E38" s="36"/>
      <c r="F38" s="51"/>
      <c r="G38" s="51"/>
      <c r="H38" s="49">
        <v>30220508</v>
      </c>
      <c r="I38" s="44"/>
      <c r="J38" s="48">
        <v>11843405</v>
      </c>
      <c r="K38" s="44"/>
      <c r="L38" s="49">
        <v>29484504</v>
      </c>
      <c r="M38" s="44"/>
      <c r="N38" s="48">
        <v>22220497</v>
      </c>
    </row>
    <row r="39" spans="1:14" ht="16.149999999999999" customHeight="1">
      <c r="A39" s="53" t="s">
        <v>90</v>
      </c>
      <c r="E39" s="36"/>
      <c r="F39" s="51">
        <v>13</v>
      </c>
      <c r="G39" s="51"/>
      <c r="H39" s="49">
        <v>395941928</v>
      </c>
      <c r="I39" s="44"/>
      <c r="J39" s="48">
        <v>368046239</v>
      </c>
      <c r="K39" s="44"/>
      <c r="L39" s="49">
        <v>0</v>
      </c>
      <c r="M39" s="44"/>
      <c r="N39" s="48">
        <v>0</v>
      </c>
    </row>
    <row r="40" spans="1:14" ht="16.149999999999999" customHeight="1">
      <c r="A40" s="38" t="s">
        <v>196</v>
      </c>
      <c r="B40" s="50"/>
      <c r="C40" s="50"/>
      <c r="D40" s="50"/>
      <c r="E40" s="60"/>
      <c r="F40" s="51"/>
      <c r="G40" s="60"/>
      <c r="H40" s="49">
        <v>51112131</v>
      </c>
      <c r="I40" s="61"/>
      <c r="J40" s="48">
        <v>54340725</v>
      </c>
      <c r="K40" s="61"/>
      <c r="L40" s="49">
        <v>37148841</v>
      </c>
      <c r="M40" s="61"/>
      <c r="N40" s="48">
        <v>30801911</v>
      </c>
    </row>
    <row r="41" spans="1:14" ht="16.149999999999999" customHeight="1">
      <c r="A41" s="38" t="s">
        <v>200</v>
      </c>
      <c r="B41" s="50"/>
      <c r="C41" s="50"/>
      <c r="D41" s="50"/>
      <c r="E41" s="60"/>
      <c r="F41" s="51"/>
      <c r="G41" s="60"/>
      <c r="H41" s="49">
        <v>14802821</v>
      </c>
      <c r="I41" s="61"/>
      <c r="J41" s="48">
        <v>21755456</v>
      </c>
      <c r="K41" s="61"/>
      <c r="L41" s="49">
        <v>8479567</v>
      </c>
      <c r="M41" s="61"/>
      <c r="N41" s="48">
        <v>14464258</v>
      </c>
    </row>
    <row r="42" spans="1:14" ht="16.149999999999999" customHeight="1">
      <c r="A42" s="38" t="s">
        <v>22</v>
      </c>
      <c r="E42" s="36"/>
      <c r="F42" s="51"/>
      <c r="G42" s="51"/>
      <c r="H42" s="49">
        <v>4361099</v>
      </c>
      <c r="I42" s="62"/>
      <c r="J42" s="48">
        <v>2402757</v>
      </c>
      <c r="K42" s="62"/>
      <c r="L42" s="49">
        <v>2065780</v>
      </c>
      <c r="M42" s="62"/>
      <c r="N42" s="48">
        <v>2259408</v>
      </c>
    </row>
    <row r="43" spans="1:14" ht="16.149999999999999" customHeight="1">
      <c r="A43" s="38" t="s">
        <v>23</v>
      </c>
      <c r="E43" s="36"/>
      <c r="F43" s="51"/>
      <c r="G43" s="51"/>
      <c r="H43" s="49">
        <v>2402911</v>
      </c>
      <c r="I43" s="44"/>
      <c r="J43" s="48">
        <v>364260</v>
      </c>
      <c r="K43" s="44"/>
      <c r="L43" s="49">
        <v>0</v>
      </c>
      <c r="M43" s="44"/>
      <c r="N43" s="48">
        <v>0</v>
      </c>
    </row>
    <row r="44" spans="1:14" ht="16.149999999999999" customHeight="1">
      <c r="A44" s="38" t="s">
        <v>24</v>
      </c>
      <c r="E44" s="36"/>
      <c r="F44" s="51"/>
      <c r="G44" s="51"/>
      <c r="H44" s="55">
        <v>5409800</v>
      </c>
      <c r="I44" s="44"/>
      <c r="J44" s="97">
        <v>6574500</v>
      </c>
      <c r="K44" s="44"/>
      <c r="L44" s="55">
        <v>926800</v>
      </c>
      <c r="M44" s="44"/>
      <c r="N44" s="97">
        <v>917500</v>
      </c>
    </row>
    <row r="45" spans="1:14" ht="6" customHeight="1">
      <c r="A45" s="39"/>
      <c r="B45" s="36"/>
      <c r="C45" s="36"/>
      <c r="D45" s="36"/>
      <c r="E45" s="36"/>
      <c r="F45" s="5"/>
      <c r="G45" s="5"/>
      <c r="H45" s="43"/>
      <c r="I45" s="44"/>
      <c r="J45" s="44"/>
      <c r="K45" s="44"/>
      <c r="L45" s="43"/>
      <c r="M45" s="44"/>
      <c r="N45" s="44"/>
    </row>
    <row r="46" spans="1:14" ht="16.149999999999999" customHeight="1">
      <c r="A46" s="19" t="s">
        <v>25</v>
      </c>
      <c r="B46" s="36"/>
      <c r="C46" s="36"/>
      <c r="D46" s="36"/>
      <c r="E46" s="36"/>
      <c r="F46" s="51"/>
      <c r="G46" s="51"/>
      <c r="H46" s="56">
        <f>SUM(H32:H44)</f>
        <v>6526901366</v>
      </c>
      <c r="I46" s="44"/>
      <c r="J46" s="57">
        <f>SUM(J32:J44)</f>
        <v>5400793492</v>
      </c>
      <c r="K46" s="44"/>
      <c r="L46" s="56">
        <f>SUM(L32:L44)</f>
        <v>2495086318</v>
      </c>
      <c r="M46" s="44"/>
      <c r="N46" s="57">
        <f>SUM(N32:N44)</f>
        <v>1922288090</v>
      </c>
    </row>
    <row r="47" spans="1:14" ht="6" customHeight="1">
      <c r="A47" s="39"/>
      <c r="B47" s="36"/>
      <c r="C47" s="36"/>
      <c r="D47" s="36"/>
      <c r="E47" s="36"/>
      <c r="F47" s="5"/>
      <c r="G47" s="5"/>
      <c r="H47" s="43"/>
      <c r="I47" s="44"/>
      <c r="J47" s="44"/>
      <c r="K47" s="44"/>
      <c r="L47" s="43"/>
      <c r="M47" s="44"/>
      <c r="N47" s="44"/>
    </row>
    <row r="48" spans="1:14" ht="16.350000000000001" customHeight="1" thickBot="1">
      <c r="A48" s="19" t="s">
        <v>26</v>
      </c>
      <c r="B48" s="36"/>
      <c r="C48" s="36"/>
      <c r="D48" s="36"/>
      <c r="E48" s="36"/>
      <c r="F48" s="47"/>
      <c r="G48" s="48"/>
      <c r="H48" s="63">
        <f>SUM(H27,H46)</f>
        <v>8644317316</v>
      </c>
      <c r="I48" s="44"/>
      <c r="J48" s="64">
        <f>SUM(J27,J46)</f>
        <v>7203369576</v>
      </c>
      <c r="K48" s="44"/>
      <c r="L48" s="63">
        <f>SUM(L27,L46)</f>
        <v>6615967191</v>
      </c>
      <c r="M48" s="44"/>
      <c r="N48" s="64">
        <f>SUM(N27,N46)</f>
        <v>5526493211</v>
      </c>
    </row>
    <row r="49" spans="1:14" ht="16.149999999999999" customHeight="1" thickTop="1">
      <c r="A49" s="19"/>
      <c r="B49" s="36"/>
      <c r="C49" s="36"/>
      <c r="D49" s="36"/>
      <c r="E49" s="36"/>
      <c r="F49" s="47"/>
      <c r="G49" s="48"/>
      <c r="H49" s="44"/>
      <c r="I49" s="44"/>
      <c r="J49" s="44"/>
      <c r="K49" s="44"/>
      <c r="L49" s="44"/>
      <c r="M49" s="44"/>
      <c r="N49" s="44"/>
    </row>
    <row r="50" spans="1:14" ht="10.5" customHeight="1">
      <c r="A50" s="19"/>
      <c r="B50" s="36"/>
      <c r="C50" s="36"/>
      <c r="D50" s="36"/>
      <c r="E50" s="36"/>
      <c r="F50" s="47"/>
      <c r="G50" s="48"/>
      <c r="H50" s="44"/>
      <c r="I50" s="44"/>
      <c r="J50" s="44"/>
      <c r="K50" s="44"/>
      <c r="L50" s="44"/>
      <c r="M50" s="44"/>
      <c r="N50" s="44"/>
    </row>
    <row r="51" spans="1:14" ht="16.149999999999999" customHeight="1">
      <c r="A51" s="333" t="s">
        <v>114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3"/>
    </row>
    <row r="52" spans="1:14" ht="9.75" customHeight="1">
      <c r="A52" s="19"/>
      <c r="B52" s="36"/>
      <c r="C52" s="36"/>
      <c r="D52" s="36"/>
      <c r="E52" s="36"/>
      <c r="F52" s="47"/>
      <c r="G52" s="48"/>
      <c r="H52" s="44"/>
      <c r="I52" s="44"/>
      <c r="J52" s="44"/>
      <c r="K52" s="44"/>
      <c r="L52" s="44"/>
      <c r="M52" s="44"/>
      <c r="N52" s="44"/>
    </row>
    <row r="53" spans="1:14" ht="16.149999999999999" customHeight="1">
      <c r="A53" s="19"/>
      <c r="B53" s="36"/>
      <c r="C53" s="36"/>
      <c r="D53" s="36"/>
      <c r="E53" s="36"/>
      <c r="F53" s="47"/>
      <c r="G53" s="48"/>
      <c r="H53" s="44"/>
      <c r="I53" s="44"/>
      <c r="J53" s="44"/>
      <c r="K53" s="44"/>
      <c r="L53" s="44"/>
      <c r="M53" s="44"/>
      <c r="N53" s="44"/>
    </row>
    <row r="54" spans="1:14" ht="16.149999999999999" customHeight="1">
      <c r="A54" s="334" t="s">
        <v>114</v>
      </c>
      <c r="B54" s="334"/>
      <c r="C54" s="334"/>
      <c r="D54" s="334"/>
      <c r="E54" s="334"/>
      <c r="F54" s="334"/>
      <c r="G54" s="334"/>
      <c r="H54" s="334"/>
      <c r="I54" s="334"/>
      <c r="J54" s="334"/>
      <c r="K54" s="334"/>
      <c r="L54" s="334"/>
      <c r="M54" s="334"/>
      <c r="N54" s="334"/>
    </row>
    <row r="55" spans="1:14" ht="16.350000000000001" customHeight="1">
      <c r="A55" s="327"/>
      <c r="B55" s="327"/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N55" s="327"/>
    </row>
    <row r="56" spans="1:14" ht="22.15" customHeight="1">
      <c r="A56" s="142" t="s">
        <v>27</v>
      </c>
      <c r="B56" s="143"/>
      <c r="C56" s="144"/>
      <c r="D56" s="144"/>
      <c r="E56" s="143"/>
      <c r="F56" s="294"/>
      <c r="G56" s="294"/>
      <c r="H56" s="295"/>
      <c r="I56" s="296"/>
      <c r="J56" s="296"/>
      <c r="K56" s="296"/>
      <c r="L56" s="295"/>
      <c r="M56" s="296"/>
      <c r="N56" s="296"/>
    </row>
    <row r="57" spans="1:14" ht="16.149999999999999" customHeight="1">
      <c r="A57" s="139" t="s">
        <v>85</v>
      </c>
      <c r="B57" s="139"/>
      <c r="C57" s="139"/>
      <c r="D57" s="139"/>
      <c r="E57" s="139"/>
      <c r="H57" s="287"/>
      <c r="I57" s="32"/>
      <c r="J57" s="32"/>
      <c r="K57" s="32"/>
      <c r="L57" s="287"/>
      <c r="M57" s="32"/>
      <c r="N57" s="32"/>
    </row>
    <row r="58" spans="1:14" ht="16.149999999999999" customHeight="1">
      <c r="A58" s="139" t="s">
        <v>145</v>
      </c>
      <c r="B58" s="139"/>
      <c r="C58" s="139"/>
      <c r="D58" s="139"/>
      <c r="E58" s="139"/>
      <c r="H58" s="287"/>
      <c r="I58" s="32"/>
      <c r="J58" s="32"/>
      <c r="K58" s="32"/>
      <c r="L58" s="287"/>
      <c r="M58" s="32"/>
      <c r="N58" s="32"/>
    </row>
    <row r="59" spans="1:14" ht="16.149999999999999" customHeight="1">
      <c r="A59" s="145" t="str">
        <f>A3</f>
        <v>As at 30 September 2023</v>
      </c>
      <c r="B59" s="141"/>
      <c r="C59" s="140"/>
      <c r="D59" s="140"/>
      <c r="E59" s="141"/>
      <c r="F59" s="290"/>
      <c r="G59" s="291"/>
      <c r="H59" s="292"/>
      <c r="I59" s="293"/>
      <c r="J59" s="293"/>
      <c r="K59" s="293"/>
      <c r="L59" s="292"/>
      <c r="M59" s="293"/>
      <c r="N59" s="293"/>
    </row>
    <row r="60" spans="1:14" ht="16.149999999999999" customHeight="1">
      <c r="A60" s="19"/>
      <c r="B60" s="36"/>
      <c r="C60" s="36"/>
      <c r="D60" s="36"/>
      <c r="E60" s="36"/>
      <c r="H60" s="297"/>
      <c r="I60" s="32"/>
      <c r="J60" s="32"/>
      <c r="K60" s="32"/>
      <c r="L60" s="297"/>
      <c r="M60" s="32"/>
      <c r="N60" s="32"/>
    </row>
    <row r="61" spans="1:14" ht="16.149999999999999" customHeight="1">
      <c r="A61" s="19"/>
      <c r="B61" s="36"/>
      <c r="C61" s="36"/>
      <c r="D61" s="36"/>
      <c r="E61" s="36"/>
      <c r="H61" s="297"/>
      <c r="I61" s="32"/>
      <c r="J61" s="32"/>
      <c r="K61" s="32"/>
      <c r="L61" s="297"/>
      <c r="M61" s="32"/>
      <c r="N61" s="32"/>
    </row>
    <row r="62" spans="1:14" ht="16.149999999999999" customHeight="1">
      <c r="H62" s="331" t="s">
        <v>1</v>
      </c>
      <c r="I62" s="331"/>
      <c r="J62" s="331"/>
      <c r="K62" s="32"/>
      <c r="L62" s="331" t="s">
        <v>2</v>
      </c>
      <c r="M62" s="331"/>
      <c r="N62" s="331"/>
    </row>
    <row r="63" spans="1:14" ht="16.149999999999999" customHeight="1">
      <c r="A63" s="39"/>
      <c r="B63" s="39"/>
      <c r="C63" s="39"/>
      <c r="D63" s="39"/>
      <c r="E63" s="39"/>
      <c r="F63" s="2"/>
      <c r="G63" s="1"/>
      <c r="H63" s="332" t="s">
        <v>3</v>
      </c>
      <c r="I63" s="332"/>
      <c r="J63" s="332"/>
      <c r="K63" s="4"/>
      <c r="L63" s="332" t="s">
        <v>4</v>
      </c>
      <c r="M63" s="332"/>
      <c r="N63" s="332"/>
    </row>
    <row r="64" spans="1:14" ht="16.149999999999999" customHeight="1">
      <c r="A64" s="39"/>
      <c r="B64" s="39"/>
      <c r="C64" s="39"/>
      <c r="D64" s="39"/>
      <c r="E64" s="39"/>
      <c r="F64" s="2"/>
      <c r="G64" s="1"/>
      <c r="H64" s="9"/>
      <c r="I64" s="9"/>
      <c r="J64" s="9" t="s">
        <v>185</v>
      </c>
      <c r="K64" s="9"/>
      <c r="L64" s="9"/>
      <c r="M64" s="9"/>
      <c r="N64" s="9" t="s">
        <v>185</v>
      </c>
    </row>
    <row r="65" spans="1:14" ht="16.149999999999999" customHeight="1">
      <c r="A65" s="39"/>
      <c r="B65" s="39"/>
      <c r="C65" s="39"/>
      <c r="D65" s="39"/>
      <c r="E65" s="39"/>
      <c r="F65" s="2"/>
      <c r="G65" s="1"/>
      <c r="H65" s="9" t="s">
        <v>5</v>
      </c>
      <c r="I65" s="9"/>
      <c r="J65" s="9" t="s">
        <v>6</v>
      </c>
      <c r="K65" s="9"/>
      <c r="L65" s="9" t="s">
        <v>5</v>
      </c>
      <c r="M65" s="9"/>
      <c r="N65" s="9" t="s">
        <v>6</v>
      </c>
    </row>
    <row r="66" spans="1:14" ht="16.149999999999999" customHeight="1">
      <c r="A66" s="39"/>
      <c r="B66" s="39"/>
      <c r="C66" s="39"/>
      <c r="D66" s="39"/>
      <c r="E66" s="39"/>
      <c r="F66" s="2"/>
      <c r="G66" s="1"/>
      <c r="H66" s="100" t="s">
        <v>214</v>
      </c>
      <c r="I66" s="9"/>
      <c r="J66" s="100" t="s">
        <v>7</v>
      </c>
      <c r="K66" s="9"/>
      <c r="L66" s="100" t="s">
        <v>214</v>
      </c>
      <c r="M66" s="9"/>
      <c r="N66" s="100" t="s">
        <v>7</v>
      </c>
    </row>
    <row r="67" spans="1:14" ht="16.149999999999999" customHeight="1">
      <c r="A67" s="39"/>
      <c r="B67" s="39"/>
      <c r="C67" s="39"/>
      <c r="D67" s="39"/>
      <c r="E67" s="39"/>
      <c r="F67" s="2"/>
      <c r="G67" s="1"/>
      <c r="H67" s="6" t="s">
        <v>147</v>
      </c>
      <c r="I67" s="7"/>
      <c r="J67" s="6" t="s">
        <v>140</v>
      </c>
      <c r="K67" s="7"/>
      <c r="L67" s="6" t="s">
        <v>147</v>
      </c>
      <c r="M67" s="7"/>
      <c r="N67" s="6" t="s">
        <v>140</v>
      </c>
    </row>
    <row r="68" spans="1:14" ht="16.149999999999999" customHeight="1">
      <c r="A68" s="36"/>
      <c r="B68" s="36"/>
      <c r="C68" s="36"/>
      <c r="D68" s="36"/>
      <c r="E68" s="36"/>
      <c r="F68" s="92" t="s">
        <v>8</v>
      </c>
      <c r="G68" s="2"/>
      <c r="H68" s="8" t="s">
        <v>9</v>
      </c>
      <c r="I68" s="7"/>
      <c r="J68" s="8" t="s">
        <v>9</v>
      </c>
      <c r="K68" s="7"/>
      <c r="L68" s="8" t="s">
        <v>9</v>
      </c>
      <c r="M68" s="7"/>
      <c r="N68" s="8" t="s">
        <v>9</v>
      </c>
    </row>
    <row r="69" spans="1:14" ht="16.149999999999999" customHeight="1">
      <c r="A69" s="19" t="s">
        <v>28</v>
      </c>
      <c r="B69" s="36"/>
      <c r="C69" s="36"/>
      <c r="D69" s="36"/>
      <c r="E69" s="36"/>
      <c r="F69" s="51"/>
      <c r="H69" s="65"/>
      <c r="I69" s="61"/>
      <c r="J69" s="61"/>
      <c r="K69" s="61"/>
      <c r="L69" s="65"/>
      <c r="M69" s="61"/>
      <c r="N69" s="61"/>
    </row>
    <row r="70" spans="1:14" ht="6" customHeight="1">
      <c r="A70" s="39"/>
      <c r="B70" s="36"/>
      <c r="C70" s="36"/>
      <c r="D70" s="36"/>
      <c r="E70" s="36"/>
      <c r="F70" s="5"/>
      <c r="G70" s="5"/>
      <c r="H70" s="43"/>
      <c r="I70" s="44"/>
      <c r="J70" s="44"/>
      <c r="K70" s="44"/>
      <c r="L70" s="43"/>
      <c r="M70" s="44"/>
      <c r="N70" s="44"/>
    </row>
    <row r="71" spans="1:14" ht="16.149999999999999" customHeight="1">
      <c r="A71" s="19" t="s">
        <v>29</v>
      </c>
      <c r="B71" s="39"/>
      <c r="C71" s="39"/>
      <c r="D71" s="39"/>
      <c r="E71" s="39"/>
      <c r="F71" s="47"/>
      <c r="G71" s="48"/>
      <c r="H71" s="54"/>
      <c r="I71" s="48"/>
      <c r="J71" s="48"/>
      <c r="K71" s="48"/>
      <c r="L71" s="54"/>
      <c r="M71" s="46"/>
      <c r="N71" s="46"/>
    </row>
    <row r="72" spans="1:14" ht="6" customHeight="1">
      <c r="A72" s="39"/>
      <c r="B72" s="36"/>
      <c r="C72" s="36"/>
      <c r="D72" s="36"/>
      <c r="E72" s="36"/>
      <c r="F72" s="5"/>
      <c r="G72" s="5"/>
      <c r="H72" s="43"/>
      <c r="I72" s="44"/>
      <c r="J72" s="44"/>
      <c r="K72" s="44"/>
      <c r="L72" s="43"/>
      <c r="M72" s="44"/>
      <c r="N72" s="44"/>
    </row>
    <row r="73" spans="1:14" ht="16.149999999999999" customHeight="1">
      <c r="A73" s="53" t="s">
        <v>129</v>
      </c>
      <c r="F73" s="37">
        <v>14</v>
      </c>
      <c r="H73" s="49">
        <v>134721274</v>
      </c>
      <c r="I73" s="66"/>
      <c r="J73" s="277">
        <v>50000000</v>
      </c>
      <c r="K73" s="66"/>
      <c r="L73" s="49">
        <v>0</v>
      </c>
      <c r="M73" s="66"/>
      <c r="N73" s="277">
        <v>0</v>
      </c>
    </row>
    <row r="74" spans="1:14" ht="16.149999999999999" customHeight="1">
      <c r="A74" s="52" t="s">
        <v>130</v>
      </c>
      <c r="F74" s="37">
        <v>14</v>
      </c>
      <c r="H74" s="54">
        <v>850000</v>
      </c>
      <c r="I74" s="66"/>
      <c r="J74" s="277">
        <v>850000</v>
      </c>
      <c r="K74" s="66"/>
      <c r="L74" s="54">
        <v>0</v>
      </c>
      <c r="M74" s="66"/>
      <c r="N74" s="277">
        <v>0</v>
      </c>
    </row>
    <row r="75" spans="1:14" ht="16.149999999999999" customHeight="1">
      <c r="A75" s="38" t="s">
        <v>31</v>
      </c>
      <c r="H75" s="54"/>
      <c r="I75" s="66"/>
      <c r="J75" s="277"/>
      <c r="K75" s="66"/>
      <c r="L75" s="54"/>
      <c r="M75" s="66"/>
      <c r="N75" s="277"/>
    </row>
    <row r="76" spans="1:14" ht="16.149999999999999" customHeight="1">
      <c r="B76" s="38" t="s">
        <v>104</v>
      </c>
      <c r="F76" s="37">
        <v>14</v>
      </c>
      <c r="H76" s="49">
        <v>31948082</v>
      </c>
      <c r="I76" s="66"/>
      <c r="J76" s="277">
        <v>31949782</v>
      </c>
      <c r="K76" s="66"/>
      <c r="L76" s="54">
        <v>19973137</v>
      </c>
      <c r="M76" s="66"/>
      <c r="N76" s="277">
        <v>19974768</v>
      </c>
    </row>
    <row r="77" spans="1:14" ht="16.149999999999999" customHeight="1">
      <c r="A77" s="38" t="s">
        <v>184</v>
      </c>
      <c r="F77" s="37">
        <v>14</v>
      </c>
      <c r="H77" s="49">
        <v>33936544</v>
      </c>
      <c r="I77" s="66"/>
      <c r="J77" s="277">
        <v>0</v>
      </c>
      <c r="K77" s="66"/>
      <c r="L77" s="54">
        <v>33936544</v>
      </c>
      <c r="M77" s="66"/>
      <c r="N77" s="277">
        <v>0</v>
      </c>
    </row>
    <row r="78" spans="1:14" ht="16.149999999999999" customHeight="1">
      <c r="A78" s="38" t="s">
        <v>30</v>
      </c>
      <c r="F78" s="51">
        <v>15</v>
      </c>
      <c r="H78" s="49">
        <v>82839772</v>
      </c>
      <c r="I78" s="66"/>
      <c r="J78" s="277">
        <v>82305777</v>
      </c>
      <c r="K78" s="66"/>
      <c r="L78" s="49">
        <v>47422053</v>
      </c>
      <c r="M78" s="66"/>
      <c r="N78" s="277">
        <v>41222643</v>
      </c>
    </row>
    <row r="79" spans="1:14" ht="16.149999999999999" customHeight="1">
      <c r="A79" s="38" t="s">
        <v>126</v>
      </c>
      <c r="H79" s="49">
        <v>3459894</v>
      </c>
      <c r="I79" s="66"/>
      <c r="J79" s="277">
        <v>3986095</v>
      </c>
      <c r="K79" s="66"/>
      <c r="L79" s="49">
        <v>2823077</v>
      </c>
      <c r="M79" s="66"/>
      <c r="N79" s="277">
        <v>2718803</v>
      </c>
    </row>
    <row r="80" spans="1:14" ht="16.149999999999999" customHeight="1">
      <c r="A80" s="38" t="s">
        <v>32</v>
      </c>
      <c r="E80" s="39"/>
      <c r="F80" s="47"/>
      <c r="G80" s="48"/>
      <c r="H80" s="49">
        <v>3466023</v>
      </c>
      <c r="I80" s="67"/>
      <c r="J80" s="277">
        <v>6063610</v>
      </c>
      <c r="K80" s="67"/>
      <c r="L80" s="54">
        <v>0</v>
      </c>
      <c r="M80" s="67"/>
      <c r="N80" s="277">
        <v>0</v>
      </c>
    </row>
    <row r="81" spans="1:14" ht="16.149999999999999" customHeight="1">
      <c r="A81" s="38" t="s">
        <v>33</v>
      </c>
      <c r="F81" s="51"/>
      <c r="H81" s="55">
        <v>18728339</v>
      </c>
      <c r="I81" s="68"/>
      <c r="J81" s="318">
        <v>12590896</v>
      </c>
      <c r="K81" s="68"/>
      <c r="L81" s="55">
        <v>5482070</v>
      </c>
      <c r="M81" s="68"/>
      <c r="N81" s="318">
        <v>3622125</v>
      </c>
    </row>
    <row r="82" spans="1:14" ht="6" customHeight="1">
      <c r="A82" s="39"/>
      <c r="B82" s="36"/>
      <c r="C82" s="36"/>
      <c r="D82" s="36"/>
      <c r="E82" s="36"/>
      <c r="F82" s="5"/>
      <c r="G82" s="5"/>
      <c r="H82" s="43"/>
      <c r="I82" s="44"/>
      <c r="J82" s="44"/>
      <c r="K82" s="44"/>
      <c r="L82" s="43"/>
      <c r="M82" s="44"/>
      <c r="N82" s="44"/>
    </row>
    <row r="83" spans="1:14" ht="16.149999999999999" customHeight="1">
      <c r="A83" s="19" t="s">
        <v>34</v>
      </c>
      <c r="B83" s="36"/>
      <c r="C83" s="36"/>
      <c r="D83" s="36"/>
      <c r="F83" s="47"/>
      <c r="G83" s="48"/>
      <c r="H83" s="69">
        <f>SUM(H73:H81)</f>
        <v>309949928</v>
      </c>
      <c r="I83" s="44"/>
      <c r="J83" s="319">
        <f>SUM(J73:J81)</f>
        <v>187746160</v>
      </c>
      <c r="K83" s="44"/>
      <c r="L83" s="69">
        <f>SUM(L73:L81)</f>
        <v>109636881</v>
      </c>
      <c r="M83" s="44"/>
      <c r="N83" s="319">
        <f>SUM(N73:N81)</f>
        <v>67538339</v>
      </c>
    </row>
    <row r="84" spans="1:14" ht="16.149999999999999" customHeight="1">
      <c r="A84" s="39"/>
      <c r="B84" s="39"/>
      <c r="C84" s="39"/>
      <c r="D84" s="39"/>
      <c r="E84" s="39"/>
      <c r="F84" s="47"/>
      <c r="G84" s="48"/>
      <c r="H84" s="41"/>
      <c r="L84" s="14"/>
      <c r="M84" s="10"/>
      <c r="N84" s="10"/>
    </row>
    <row r="85" spans="1:14" ht="16.149999999999999" customHeight="1">
      <c r="A85" s="19" t="s">
        <v>35</v>
      </c>
      <c r="B85" s="36"/>
      <c r="C85" s="36"/>
      <c r="D85" s="36"/>
      <c r="F85" s="51"/>
      <c r="H85" s="54"/>
      <c r="I85" s="61"/>
      <c r="J85" s="48"/>
      <c r="K85" s="61"/>
      <c r="L85" s="17"/>
      <c r="M85" s="3"/>
      <c r="N85" s="12"/>
    </row>
    <row r="86" spans="1:14" ht="6" customHeight="1">
      <c r="A86" s="39"/>
      <c r="B86" s="36"/>
      <c r="C86" s="36"/>
      <c r="D86" s="36"/>
      <c r="E86" s="36"/>
      <c r="F86" s="5"/>
      <c r="G86" s="5"/>
      <c r="H86" s="43"/>
      <c r="I86" s="44"/>
      <c r="J86" s="44"/>
      <c r="K86" s="44"/>
      <c r="L86" s="43"/>
      <c r="M86" s="44"/>
      <c r="N86" s="44"/>
    </row>
    <row r="87" spans="1:14" ht="16.149999999999999" customHeight="1">
      <c r="A87" s="38" t="s">
        <v>105</v>
      </c>
      <c r="B87" s="1"/>
      <c r="C87" s="1"/>
      <c r="D87" s="1"/>
      <c r="E87" s="1"/>
      <c r="F87" s="51">
        <v>14</v>
      </c>
      <c r="H87" s="49">
        <v>56426085</v>
      </c>
      <c r="I87" s="53"/>
      <c r="J87" s="277">
        <v>80387272</v>
      </c>
      <c r="K87" s="53"/>
      <c r="L87" s="49">
        <v>31484957</v>
      </c>
      <c r="M87" s="53"/>
      <c r="N87" s="281">
        <v>46464901</v>
      </c>
    </row>
    <row r="88" spans="1:14" ht="16.149999999999999" customHeight="1">
      <c r="A88" s="38" t="s">
        <v>107</v>
      </c>
      <c r="B88" s="1"/>
      <c r="C88" s="1"/>
      <c r="D88" s="1"/>
      <c r="E88" s="1"/>
      <c r="F88" s="51">
        <v>14</v>
      </c>
      <c r="H88" s="49">
        <v>3902889952</v>
      </c>
      <c r="I88" s="53"/>
      <c r="J88" s="277">
        <v>2939176049</v>
      </c>
      <c r="K88" s="53"/>
      <c r="L88" s="49">
        <v>3902889952</v>
      </c>
      <c r="M88" s="53"/>
      <c r="N88" s="280">
        <v>2939176049</v>
      </c>
    </row>
    <row r="89" spans="1:14" ht="16.149999999999999" customHeight="1">
      <c r="A89" s="53" t="s">
        <v>118</v>
      </c>
      <c r="B89" s="39"/>
      <c r="C89" s="39"/>
      <c r="D89" s="39"/>
      <c r="F89" s="51"/>
      <c r="H89" s="49">
        <v>9833369</v>
      </c>
      <c r="I89" s="61"/>
      <c r="J89" s="48">
        <v>15525103</v>
      </c>
      <c r="K89" s="61"/>
      <c r="L89" s="70">
        <v>8992238</v>
      </c>
      <c r="M89" s="3"/>
      <c r="N89" s="12">
        <v>11122770</v>
      </c>
    </row>
    <row r="90" spans="1:14" ht="16.149999999999999" customHeight="1">
      <c r="A90" s="38" t="s">
        <v>115</v>
      </c>
      <c r="F90" s="51"/>
      <c r="H90" s="49">
        <v>189290098</v>
      </c>
      <c r="I90" s="68"/>
      <c r="J90" s="277">
        <v>113730804</v>
      </c>
      <c r="K90" s="68"/>
      <c r="L90" s="49">
        <v>10172481</v>
      </c>
      <c r="M90" s="68"/>
      <c r="N90" s="277">
        <v>9281433</v>
      </c>
    </row>
    <row r="91" spans="1:14" ht="16.149999999999999" customHeight="1">
      <c r="A91" s="38" t="s">
        <v>36</v>
      </c>
      <c r="F91" s="51"/>
      <c r="H91" s="49">
        <v>4352522</v>
      </c>
      <c r="I91" s="68"/>
      <c r="J91" s="277">
        <v>3896288</v>
      </c>
      <c r="K91" s="68"/>
      <c r="L91" s="49">
        <v>2793089</v>
      </c>
      <c r="M91" s="68"/>
      <c r="N91" s="277">
        <v>2577333</v>
      </c>
    </row>
    <row r="92" spans="1:14" ht="16.149999999999999" customHeight="1">
      <c r="A92" s="38" t="s">
        <v>37</v>
      </c>
      <c r="F92" s="51"/>
      <c r="H92" s="55">
        <v>30000</v>
      </c>
      <c r="I92" s="68"/>
      <c r="J92" s="278">
        <v>12414751</v>
      </c>
      <c r="K92" s="68"/>
      <c r="L92" s="55">
        <v>244000</v>
      </c>
      <c r="M92" s="68"/>
      <c r="N92" s="278">
        <v>13887439</v>
      </c>
    </row>
    <row r="93" spans="1:14" ht="6" customHeight="1">
      <c r="A93" s="39"/>
      <c r="B93" s="36"/>
      <c r="C93" s="36"/>
      <c r="D93" s="36"/>
      <c r="E93" s="36"/>
      <c r="F93" s="5"/>
      <c r="G93" s="5"/>
      <c r="H93" s="43"/>
      <c r="I93" s="44"/>
      <c r="J93" s="44"/>
      <c r="K93" s="44"/>
      <c r="L93" s="43"/>
      <c r="M93" s="44"/>
      <c r="N93" s="44"/>
    </row>
    <row r="94" spans="1:14" ht="16.149999999999999" customHeight="1">
      <c r="A94" s="19" t="s">
        <v>38</v>
      </c>
      <c r="B94" s="36"/>
      <c r="C94" s="36"/>
      <c r="D94" s="36"/>
      <c r="H94" s="69">
        <f>SUM(H87:H92)</f>
        <v>4162822026</v>
      </c>
      <c r="I94" s="44"/>
      <c r="J94" s="319">
        <f>SUM(J87:J92)</f>
        <v>3165130267</v>
      </c>
      <c r="K94" s="44"/>
      <c r="L94" s="69">
        <f>SUM(L87:L92)</f>
        <v>3956576717</v>
      </c>
      <c r="M94" s="44"/>
      <c r="N94" s="319">
        <f>SUM(N87:N92)</f>
        <v>3022509925</v>
      </c>
    </row>
    <row r="95" spans="1:14" ht="6" customHeight="1">
      <c r="A95" s="39"/>
      <c r="B95" s="36"/>
      <c r="C95" s="36"/>
      <c r="D95" s="36"/>
      <c r="E95" s="36"/>
      <c r="F95" s="5"/>
      <c r="G95" s="5"/>
      <c r="H95" s="43"/>
      <c r="I95" s="44"/>
      <c r="J95" s="44"/>
      <c r="K95" s="44"/>
      <c r="L95" s="43"/>
      <c r="M95" s="44"/>
      <c r="N95" s="44"/>
    </row>
    <row r="96" spans="1:14" ht="16.149999999999999" customHeight="1">
      <c r="A96" s="19" t="s">
        <v>39</v>
      </c>
      <c r="B96" s="36"/>
      <c r="C96" s="36"/>
      <c r="D96" s="36"/>
      <c r="H96" s="69">
        <f>SUM(H83,H94)</f>
        <v>4472771954</v>
      </c>
      <c r="I96" s="44"/>
      <c r="J96" s="319">
        <f>SUM(J83,J94)</f>
        <v>3352876427</v>
      </c>
      <c r="K96" s="44"/>
      <c r="L96" s="69">
        <f>SUM(L83,L94)</f>
        <v>4066213598</v>
      </c>
      <c r="M96" s="44"/>
      <c r="N96" s="319">
        <f>SUM(N83,N94)</f>
        <v>3090048264</v>
      </c>
    </row>
    <row r="97" spans="1:14" ht="16.149999999999999" customHeight="1">
      <c r="A97" s="19"/>
      <c r="B97" s="36"/>
      <c r="C97" s="36"/>
      <c r="D97" s="36"/>
      <c r="H97" s="71"/>
      <c r="I97" s="44"/>
      <c r="J97" s="71"/>
      <c r="K97" s="44"/>
      <c r="L97" s="71"/>
      <c r="M97" s="44"/>
      <c r="N97" s="71"/>
    </row>
    <row r="98" spans="1:14" ht="16.149999999999999" customHeight="1">
      <c r="A98" s="19"/>
      <c r="B98" s="36"/>
      <c r="C98" s="36"/>
      <c r="D98" s="36"/>
      <c r="H98" s="71"/>
      <c r="I98" s="44"/>
      <c r="J98" s="71"/>
      <c r="K98" s="44"/>
      <c r="L98" s="71"/>
      <c r="M98" s="44"/>
      <c r="N98" s="71"/>
    </row>
    <row r="99" spans="1:14" ht="16.149999999999999" customHeight="1">
      <c r="A99" s="19"/>
      <c r="B99" s="36"/>
      <c r="C99" s="36"/>
      <c r="D99" s="36"/>
      <c r="H99" s="71"/>
      <c r="I99" s="44"/>
      <c r="J99" s="71"/>
      <c r="K99" s="44"/>
      <c r="L99" s="71"/>
      <c r="M99" s="44"/>
      <c r="N99" s="71"/>
    </row>
    <row r="100" spans="1:14" ht="16.149999999999999" customHeight="1">
      <c r="A100" s="19"/>
      <c r="B100" s="36"/>
      <c r="C100" s="36"/>
      <c r="D100" s="36"/>
      <c r="H100" s="71"/>
      <c r="I100" s="44"/>
      <c r="J100" s="71"/>
      <c r="K100" s="44"/>
      <c r="L100" s="71"/>
      <c r="M100" s="44"/>
      <c r="N100" s="71"/>
    </row>
    <row r="101" spans="1:14" ht="16.149999999999999" customHeight="1">
      <c r="A101" s="19"/>
      <c r="B101" s="36"/>
      <c r="C101" s="36"/>
      <c r="D101" s="36"/>
      <c r="H101" s="71"/>
      <c r="I101" s="44"/>
      <c r="J101" s="71"/>
      <c r="K101" s="44"/>
      <c r="L101" s="71"/>
      <c r="M101" s="44"/>
      <c r="N101" s="71"/>
    </row>
    <row r="102" spans="1:14" ht="16.149999999999999" customHeight="1">
      <c r="A102" s="19"/>
      <c r="B102" s="36"/>
      <c r="C102" s="36"/>
      <c r="D102" s="36"/>
      <c r="H102" s="71"/>
      <c r="I102" s="44"/>
      <c r="J102" s="71"/>
      <c r="K102" s="44"/>
      <c r="L102" s="71"/>
      <c r="M102" s="44"/>
      <c r="N102" s="71"/>
    </row>
    <row r="103" spans="1:14" ht="16.149999999999999" customHeight="1">
      <c r="A103" s="19"/>
      <c r="B103" s="36"/>
      <c r="C103" s="36"/>
      <c r="D103" s="36"/>
      <c r="H103" s="71"/>
      <c r="I103" s="44"/>
      <c r="J103" s="71"/>
      <c r="K103" s="44"/>
      <c r="L103" s="71"/>
      <c r="M103" s="44"/>
      <c r="N103" s="71"/>
    </row>
    <row r="104" spans="1:14" ht="16.149999999999999" customHeight="1">
      <c r="A104" s="19"/>
      <c r="B104" s="36"/>
      <c r="C104" s="36"/>
      <c r="D104" s="36"/>
      <c r="H104" s="71"/>
      <c r="I104" s="44"/>
      <c r="J104" s="71"/>
      <c r="K104" s="44"/>
      <c r="L104" s="71"/>
      <c r="M104" s="44"/>
      <c r="N104" s="71"/>
    </row>
    <row r="105" spans="1:14" ht="16.149999999999999" customHeight="1">
      <c r="A105" s="19"/>
      <c r="B105" s="36"/>
      <c r="C105" s="36"/>
      <c r="D105" s="36"/>
      <c r="H105" s="71"/>
      <c r="I105" s="44"/>
      <c r="J105" s="71"/>
      <c r="K105" s="44"/>
      <c r="L105" s="71"/>
      <c r="M105" s="44"/>
      <c r="N105" s="71"/>
    </row>
    <row r="106" spans="1:14" ht="16.149999999999999" customHeight="1">
      <c r="A106" s="19"/>
      <c r="B106" s="36"/>
      <c r="C106" s="36"/>
      <c r="D106" s="36"/>
      <c r="H106" s="71"/>
      <c r="I106" s="44"/>
      <c r="J106" s="71"/>
      <c r="K106" s="44"/>
      <c r="L106" s="71"/>
      <c r="M106" s="44"/>
      <c r="N106" s="71"/>
    </row>
    <row r="107" spans="1:14" ht="16.149999999999999" customHeight="1">
      <c r="A107" s="19"/>
      <c r="B107" s="36"/>
      <c r="C107" s="36"/>
      <c r="D107" s="36"/>
      <c r="H107" s="71"/>
      <c r="I107" s="44"/>
      <c r="J107" s="71"/>
      <c r="K107" s="44"/>
      <c r="L107" s="71"/>
      <c r="M107" s="44"/>
      <c r="N107" s="71"/>
    </row>
    <row r="108" spans="1:14" ht="16.149999999999999" customHeight="1">
      <c r="A108" s="19"/>
      <c r="B108" s="36"/>
      <c r="C108" s="36"/>
      <c r="D108" s="36"/>
      <c r="H108" s="71"/>
      <c r="I108" s="44"/>
      <c r="J108" s="71"/>
      <c r="K108" s="44"/>
      <c r="L108" s="71"/>
      <c r="M108" s="44"/>
      <c r="N108" s="71"/>
    </row>
    <row r="109" spans="1:14" ht="16.149999999999999" customHeight="1">
      <c r="A109" s="19"/>
      <c r="B109" s="36"/>
      <c r="C109" s="36"/>
      <c r="D109" s="36"/>
      <c r="H109" s="71"/>
      <c r="I109" s="44"/>
      <c r="J109" s="71"/>
      <c r="K109" s="44"/>
      <c r="L109" s="71"/>
      <c r="M109" s="44"/>
      <c r="N109" s="71"/>
    </row>
    <row r="110" spans="1:14" ht="16.149999999999999" customHeight="1">
      <c r="A110" s="19"/>
      <c r="B110" s="36"/>
      <c r="C110" s="36"/>
      <c r="D110" s="36"/>
      <c r="H110" s="71"/>
      <c r="I110" s="44"/>
      <c r="J110" s="71"/>
      <c r="K110" s="44"/>
      <c r="L110" s="71"/>
      <c r="M110" s="44"/>
      <c r="N110" s="71"/>
    </row>
    <row r="111" spans="1:14" ht="4.5" customHeight="1">
      <c r="A111" s="19"/>
      <c r="B111" s="36"/>
      <c r="C111" s="36"/>
      <c r="D111" s="36"/>
      <c r="H111" s="71"/>
      <c r="I111" s="44"/>
      <c r="J111" s="71"/>
      <c r="K111" s="44"/>
      <c r="L111" s="71"/>
      <c r="M111" s="44"/>
      <c r="N111" s="71"/>
    </row>
    <row r="112" spans="1:14" ht="22.15" customHeight="1">
      <c r="A112" s="146" t="str">
        <f>+A56</f>
        <v>The accompanying notes are an integral part of this interim financial information.</v>
      </c>
      <c r="B112" s="298"/>
      <c r="C112" s="298"/>
      <c r="D112" s="298"/>
      <c r="E112" s="298"/>
      <c r="F112" s="299"/>
      <c r="G112" s="298"/>
      <c r="H112" s="300"/>
      <c r="I112" s="301"/>
      <c r="J112" s="300"/>
      <c r="K112" s="301"/>
      <c r="L112" s="300"/>
      <c r="M112" s="301"/>
      <c r="N112" s="300"/>
    </row>
    <row r="113" spans="1:14" ht="16.149999999999999" customHeight="1">
      <c r="A113" s="139" t="s">
        <v>85</v>
      </c>
      <c r="B113" s="36"/>
      <c r="C113" s="36"/>
      <c r="D113" s="36"/>
      <c r="E113" s="36"/>
      <c r="H113" s="287"/>
      <c r="I113" s="32"/>
      <c r="J113" s="32"/>
      <c r="K113" s="32"/>
      <c r="L113" s="287"/>
      <c r="M113" s="32"/>
      <c r="N113" s="32"/>
    </row>
    <row r="114" spans="1:14" ht="16.149999999999999" customHeight="1">
      <c r="A114" s="139" t="s">
        <v>145</v>
      </c>
      <c r="B114" s="36"/>
      <c r="C114" s="36"/>
      <c r="D114" s="36"/>
      <c r="E114" s="36"/>
      <c r="H114" s="287"/>
      <c r="I114" s="32"/>
      <c r="J114" s="32"/>
      <c r="K114" s="32"/>
      <c r="L114" s="287"/>
      <c r="M114" s="32"/>
      <c r="N114" s="32"/>
    </row>
    <row r="115" spans="1:14" ht="16.149999999999999" customHeight="1">
      <c r="A115" s="145" t="str">
        <f>+A59</f>
        <v>As at 30 September 2023</v>
      </c>
      <c r="B115" s="289"/>
      <c r="C115" s="288"/>
      <c r="D115" s="288"/>
      <c r="E115" s="289"/>
      <c r="F115" s="290"/>
      <c r="G115" s="291"/>
      <c r="H115" s="292"/>
      <c r="I115" s="293"/>
      <c r="J115" s="293"/>
      <c r="K115" s="293"/>
      <c r="L115" s="292"/>
      <c r="M115" s="293"/>
      <c r="N115" s="293"/>
    </row>
    <row r="116" spans="1:14" ht="16.149999999999999" customHeight="1">
      <c r="A116" s="19"/>
      <c r="B116" s="36"/>
      <c r="C116" s="36"/>
      <c r="D116" s="36"/>
      <c r="E116" s="36"/>
      <c r="H116" s="297"/>
      <c r="I116" s="32"/>
      <c r="J116" s="32"/>
      <c r="K116" s="32"/>
      <c r="L116" s="297"/>
      <c r="M116" s="32"/>
      <c r="N116" s="32"/>
    </row>
    <row r="117" spans="1:14" ht="16.149999999999999" customHeight="1">
      <c r="A117" s="19"/>
      <c r="B117" s="36"/>
      <c r="C117" s="36"/>
      <c r="D117" s="36"/>
      <c r="E117" s="36"/>
      <c r="H117" s="297"/>
      <c r="I117" s="32"/>
      <c r="J117" s="32"/>
      <c r="K117" s="32"/>
      <c r="L117" s="297"/>
      <c r="M117" s="32"/>
      <c r="N117" s="32"/>
    </row>
    <row r="118" spans="1:14" ht="16.149999999999999" customHeight="1">
      <c r="H118" s="331" t="s">
        <v>1</v>
      </c>
      <c r="I118" s="331"/>
      <c r="J118" s="331"/>
      <c r="K118" s="32"/>
      <c r="L118" s="331" t="s">
        <v>2</v>
      </c>
      <c r="M118" s="331"/>
      <c r="N118" s="331"/>
    </row>
    <row r="119" spans="1:14" ht="16.149999999999999" customHeight="1">
      <c r="A119" s="39"/>
      <c r="B119" s="39"/>
      <c r="C119" s="39"/>
      <c r="D119" s="39"/>
      <c r="E119" s="39"/>
      <c r="F119" s="2"/>
      <c r="G119" s="1"/>
      <c r="H119" s="332" t="s">
        <v>3</v>
      </c>
      <c r="I119" s="332"/>
      <c r="J119" s="332"/>
      <c r="K119" s="4"/>
      <c r="L119" s="332" t="s">
        <v>4</v>
      </c>
      <c r="M119" s="332"/>
      <c r="N119" s="332"/>
    </row>
    <row r="120" spans="1:14" ht="16.149999999999999" customHeight="1">
      <c r="A120" s="39"/>
      <c r="B120" s="39"/>
      <c r="C120" s="39"/>
      <c r="D120" s="39"/>
      <c r="E120" s="39"/>
      <c r="F120" s="2"/>
      <c r="G120" s="1"/>
      <c r="H120" s="9"/>
      <c r="I120" s="9"/>
      <c r="J120" s="9" t="s">
        <v>185</v>
      </c>
      <c r="K120" s="9"/>
      <c r="L120" s="9"/>
      <c r="M120" s="9"/>
      <c r="N120" s="9" t="s">
        <v>185</v>
      </c>
    </row>
    <row r="121" spans="1:14" ht="16.149999999999999" customHeight="1">
      <c r="A121" s="39"/>
      <c r="B121" s="39"/>
      <c r="C121" s="39"/>
      <c r="D121" s="39"/>
      <c r="E121" s="39"/>
      <c r="F121" s="2"/>
      <c r="G121" s="1"/>
      <c r="H121" s="9" t="s">
        <v>5</v>
      </c>
      <c r="I121" s="9"/>
      <c r="J121" s="9" t="s">
        <v>6</v>
      </c>
      <c r="K121" s="9"/>
      <c r="L121" s="9" t="s">
        <v>5</v>
      </c>
      <c r="M121" s="9"/>
      <c r="N121" s="9" t="s">
        <v>6</v>
      </c>
    </row>
    <row r="122" spans="1:14" ht="16.149999999999999" customHeight="1">
      <c r="A122" s="39"/>
      <c r="B122" s="39"/>
      <c r="C122" s="39"/>
      <c r="D122" s="39"/>
      <c r="E122" s="39"/>
      <c r="F122" s="2"/>
      <c r="G122" s="1"/>
      <c r="H122" s="100" t="s">
        <v>214</v>
      </c>
      <c r="I122" s="9"/>
      <c r="J122" s="100" t="s">
        <v>7</v>
      </c>
      <c r="K122" s="9"/>
      <c r="L122" s="100" t="s">
        <v>214</v>
      </c>
      <c r="M122" s="9"/>
      <c r="N122" s="100" t="s">
        <v>7</v>
      </c>
    </row>
    <row r="123" spans="1:14" ht="16.149999999999999" customHeight="1">
      <c r="A123" s="39"/>
      <c r="B123" s="39"/>
      <c r="C123" s="39"/>
      <c r="D123" s="39"/>
      <c r="E123" s="39"/>
      <c r="F123" s="2"/>
      <c r="G123" s="1"/>
      <c r="H123" s="6" t="s">
        <v>147</v>
      </c>
      <c r="I123" s="7"/>
      <c r="J123" s="6" t="s">
        <v>140</v>
      </c>
      <c r="K123" s="7"/>
      <c r="L123" s="6" t="s">
        <v>147</v>
      </c>
      <c r="M123" s="7"/>
      <c r="N123" s="6" t="s">
        <v>140</v>
      </c>
    </row>
    <row r="124" spans="1:14" ht="16.149999999999999" customHeight="1">
      <c r="A124" s="36"/>
      <c r="B124" s="36"/>
      <c r="C124" s="36"/>
      <c r="D124" s="36"/>
      <c r="E124" s="36"/>
      <c r="F124" s="92" t="s">
        <v>244</v>
      </c>
      <c r="G124" s="2"/>
      <c r="H124" s="8" t="s">
        <v>9</v>
      </c>
      <c r="I124" s="7"/>
      <c r="J124" s="8" t="s">
        <v>9</v>
      </c>
      <c r="K124" s="7"/>
      <c r="L124" s="8" t="s">
        <v>9</v>
      </c>
      <c r="M124" s="7"/>
      <c r="N124" s="8" t="s">
        <v>9</v>
      </c>
    </row>
    <row r="125" spans="1:14" ht="16.149999999999999" customHeight="1">
      <c r="A125" s="19" t="s">
        <v>146</v>
      </c>
      <c r="B125" s="36"/>
      <c r="C125" s="36"/>
      <c r="D125" s="36"/>
      <c r="F125" s="51"/>
      <c r="H125" s="147"/>
      <c r="I125" s="44"/>
      <c r="J125" s="71"/>
      <c r="K125" s="44"/>
      <c r="L125" s="147"/>
      <c r="M125" s="44"/>
      <c r="N125" s="71"/>
    </row>
    <row r="126" spans="1:14" ht="6" customHeight="1">
      <c r="A126" s="39"/>
      <c r="B126" s="36"/>
      <c r="C126" s="36"/>
      <c r="D126" s="36"/>
      <c r="E126" s="36"/>
      <c r="F126" s="5"/>
      <c r="G126" s="5"/>
      <c r="H126" s="43"/>
      <c r="I126" s="44"/>
      <c r="J126" s="44"/>
      <c r="K126" s="44"/>
      <c r="L126" s="43"/>
      <c r="M126" s="44"/>
      <c r="N126" s="44"/>
    </row>
    <row r="127" spans="1:14" ht="16.149999999999999" customHeight="1">
      <c r="A127" s="19" t="s">
        <v>40</v>
      </c>
      <c r="B127" s="36"/>
      <c r="C127" s="36"/>
      <c r="D127" s="36"/>
      <c r="H127" s="147"/>
      <c r="I127" s="44"/>
      <c r="J127" s="71"/>
      <c r="K127" s="44"/>
      <c r="L127" s="147"/>
      <c r="M127" s="44"/>
      <c r="N127" s="71"/>
    </row>
    <row r="128" spans="1:14" ht="6" customHeight="1">
      <c r="A128" s="39"/>
      <c r="B128" s="36"/>
      <c r="C128" s="36"/>
      <c r="D128" s="36"/>
      <c r="E128" s="36"/>
      <c r="F128" s="5"/>
      <c r="G128" s="5"/>
      <c r="H128" s="43"/>
      <c r="I128" s="44"/>
      <c r="J128" s="44"/>
      <c r="K128" s="44"/>
      <c r="L128" s="43"/>
      <c r="M128" s="44"/>
      <c r="N128" s="44"/>
    </row>
    <row r="129" spans="1:14" ht="16.149999999999999" customHeight="1">
      <c r="A129" s="38" t="s">
        <v>41</v>
      </c>
      <c r="F129" s="51">
        <v>16</v>
      </c>
      <c r="H129" s="65"/>
      <c r="I129" s="61"/>
      <c r="J129" s="61"/>
      <c r="K129" s="61"/>
      <c r="L129" s="65"/>
      <c r="M129" s="61"/>
      <c r="N129" s="61"/>
    </row>
    <row r="130" spans="1:14" ht="16.149999999999999" customHeight="1">
      <c r="B130" s="53" t="s">
        <v>42</v>
      </c>
      <c r="C130" s="53"/>
      <c r="D130" s="53"/>
      <c r="E130" s="53"/>
      <c r="H130" s="65"/>
      <c r="I130" s="61"/>
      <c r="J130" s="61"/>
      <c r="K130" s="61"/>
      <c r="L130" s="148"/>
      <c r="M130" s="3"/>
      <c r="N130" s="3"/>
    </row>
    <row r="131" spans="1:14" ht="16.149999999999999" customHeight="1">
      <c r="B131" s="53"/>
      <c r="C131" s="53" t="s">
        <v>195</v>
      </c>
      <c r="D131" s="53"/>
      <c r="E131" s="53"/>
      <c r="H131" s="65"/>
      <c r="I131" s="61"/>
      <c r="J131" s="61"/>
      <c r="K131" s="61"/>
      <c r="L131" s="148"/>
      <c r="M131" s="3"/>
      <c r="N131" s="3"/>
    </row>
    <row r="132" spans="1:14" ht="16.149999999999999" customHeight="1" thickBot="1">
      <c r="B132" s="53"/>
      <c r="C132" s="53"/>
      <c r="D132" s="53" t="s">
        <v>207</v>
      </c>
      <c r="E132" s="53"/>
      <c r="H132" s="150">
        <v>679788739</v>
      </c>
      <c r="I132" s="61"/>
      <c r="J132" s="61"/>
      <c r="K132" s="61"/>
      <c r="L132" s="150">
        <v>679788739</v>
      </c>
      <c r="M132" s="3"/>
      <c r="N132" s="3"/>
    </row>
    <row r="133" spans="1:14" ht="16.149999999999999" customHeight="1" thickTop="1">
      <c r="B133" s="53"/>
      <c r="C133" s="53" t="s">
        <v>170</v>
      </c>
      <c r="D133" s="53"/>
      <c r="E133" s="53"/>
      <c r="H133" s="65"/>
      <c r="I133" s="61"/>
      <c r="J133" s="61"/>
      <c r="K133" s="61"/>
      <c r="L133" s="148"/>
      <c r="M133" s="3"/>
      <c r="N133" s="3"/>
    </row>
    <row r="134" spans="1:14" ht="16.149999999999999" customHeight="1" thickBot="1">
      <c r="B134" s="53"/>
      <c r="C134" s="53"/>
      <c r="D134" s="53" t="s">
        <v>208</v>
      </c>
      <c r="E134" s="53"/>
      <c r="H134" s="65"/>
      <c r="I134" s="61"/>
      <c r="J134" s="302">
        <v>669359062</v>
      </c>
      <c r="K134" s="61"/>
      <c r="L134" s="148"/>
      <c r="M134" s="3"/>
      <c r="N134" s="302">
        <v>669359062</v>
      </c>
    </row>
    <row r="135" spans="1:14" ht="9" customHeight="1" thickTop="1">
      <c r="B135" s="53"/>
      <c r="C135" s="53"/>
      <c r="D135" s="53"/>
      <c r="E135" s="53"/>
      <c r="H135" s="65"/>
      <c r="I135" s="61"/>
      <c r="J135" s="312"/>
      <c r="K135" s="124"/>
      <c r="L135" s="321"/>
      <c r="M135" s="124"/>
      <c r="N135" s="312"/>
    </row>
    <row r="136" spans="1:14" ht="16.149999999999999" customHeight="1">
      <c r="B136" s="53" t="s">
        <v>43</v>
      </c>
      <c r="C136" s="53"/>
      <c r="D136" s="53"/>
      <c r="E136" s="53"/>
      <c r="H136" s="41"/>
      <c r="L136" s="14"/>
      <c r="M136" s="10"/>
      <c r="N136" s="10"/>
    </row>
    <row r="137" spans="1:14" ht="16.149999999999999" customHeight="1">
      <c r="B137" s="53"/>
      <c r="C137" s="53" t="s">
        <v>179</v>
      </c>
      <c r="D137" s="53"/>
      <c r="E137" s="149"/>
      <c r="F137" s="73"/>
      <c r="H137" s="151"/>
      <c r="I137" s="48"/>
      <c r="J137" s="152"/>
      <c r="K137" s="48"/>
      <c r="L137" s="17"/>
      <c r="M137" s="12"/>
      <c r="N137" s="12"/>
    </row>
    <row r="138" spans="1:14" ht="16.149999999999999" customHeight="1">
      <c r="B138" s="53"/>
      <c r="C138" s="53"/>
      <c r="D138" s="53" t="s">
        <v>209</v>
      </c>
      <c r="E138" s="53"/>
      <c r="H138" s="153">
        <v>557449277</v>
      </c>
      <c r="I138" s="48"/>
      <c r="J138" s="154"/>
      <c r="K138" s="66"/>
      <c r="L138" s="153">
        <v>557449277</v>
      </c>
      <c r="M138" s="53"/>
      <c r="N138" s="152"/>
    </row>
    <row r="139" spans="1:14" ht="16.149999999999999" customHeight="1">
      <c r="C139" s="53" t="s">
        <v>210</v>
      </c>
      <c r="D139" s="53"/>
      <c r="E139" s="53"/>
      <c r="H139" s="153"/>
      <c r="I139" s="48"/>
      <c r="J139" s="154"/>
      <c r="K139" s="66"/>
      <c r="L139" s="151"/>
      <c r="M139" s="53"/>
      <c r="N139" s="152"/>
    </row>
    <row r="140" spans="1:14" ht="16.149999999999999" customHeight="1">
      <c r="C140" s="53"/>
      <c r="D140" s="53" t="s">
        <v>211</v>
      </c>
      <c r="E140" s="53"/>
      <c r="H140" s="153"/>
      <c r="I140" s="48"/>
      <c r="J140" s="312">
        <v>533195072</v>
      </c>
      <c r="K140" s="29"/>
      <c r="L140" s="320"/>
      <c r="M140" s="29"/>
      <c r="N140" s="312">
        <v>533195072</v>
      </c>
    </row>
    <row r="141" spans="1:14" ht="16.149999999999999" customHeight="1">
      <c r="A141" s="38" t="s">
        <v>88</v>
      </c>
      <c r="B141" s="53"/>
      <c r="C141" s="53"/>
      <c r="D141" s="53"/>
      <c r="E141" s="53"/>
      <c r="F141" s="37">
        <v>16</v>
      </c>
      <c r="H141" s="153">
        <v>1701411155</v>
      </c>
      <c r="I141" s="48"/>
      <c r="J141" s="312">
        <v>1701411155</v>
      </c>
      <c r="K141" s="29"/>
      <c r="L141" s="321">
        <v>1701411155</v>
      </c>
      <c r="M141" s="29"/>
      <c r="N141" s="312">
        <v>1701411155</v>
      </c>
    </row>
    <row r="142" spans="1:14" ht="16.149999999999999" customHeight="1">
      <c r="A142" s="38" t="s">
        <v>44</v>
      </c>
      <c r="H142" s="65"/>
      <c r="I142" s="61"/>
      <c r="J142" s="1"/>
      <c r="K142" s="1"/>
      <c r="L142" s="15"/>
      <c r="M142" s="1"/>
      <c r="N142" s="1"/>
    </row>
    <row r="143" spans="1:14" ht="16.149999999999999" customHeight="1">
      <c r="B143" s="38" t="s">
        <v>45</v>
      </c>
      <c r="H143" s="153">
        <v>-9678120</v>
      </c>
      <c r="I143" s="48"/>
      <c r="J143" s="312">
        <v>-9678120</v>
      </c>
      <c r="K143" s="25"/>
      <c r="L143" s="321">
        <v>0</v>
      </c>
      <c r="M143" s="25"/>
      <c r="N143" s="312">
        <v>0</v>
      </c>
    </row>
    <row r="144" spans="1:14" ht="16.149999999999999" customHeight="1">
      <c r="A144" s="1" t="s">
        <v>160</v>
      </c>
      <c r="H144" s="153">
        <v>3253750</v>
      </c>
      <c r="I144" s="48"/>
      <c r="J144" s="312">
        <v>1258688</v>
      </c>
      <c r="K144" s="124"/>
      <c r="L144" s="321">
        <v>0</v>
      </c>
      <c r="M144" s="124"/>
      <c r="N144" s="312">
        <v>0</v>
      </c>
    </row>
    <row r="145" spans="1:14" ht="16.149999999999999" customHeight="1">
      <c r="A145" s="38" t="s">
        <v>138</v>
      </c>
      <c r="H145" s="153">
        <v>-3885750</v>
      </c>
      <c r="I145" s="48"/>
      <c r="J145" s="312">
        <v>-3885750</v>
      </c>
      <c r="K145" s="124"/>
      <c r="L145" s="321">
        <v>0</v>
      </c>
      <c r="M145" s="124"/>
      <c r="N145" s="312">
        <v>0</v>
      </c>
    </row>
    <row r="146" spans="1:14" ht="16.149999999999999" customHeight="1">
      <c r="A146" s="38" t="s">
        <v>167</v>
      </c>
      <c r="H146" s="153">
        <v>11148986</v>
      </c>
      <c r="I146" s="48"/>
      <c r="J146" s="312">
        <v>13326800</v>
      </c>
      <c r="K146" s="124"/>
      <c r="L146" s="321">
        <v>11148986</v>
      </c>
      <c r="M146" s="124"/>
      <c r="N146" s="312">
        <v>13326800</v>
      </c>
    </row>
    <row r="147" spans="1:14" ht="16.149999999999999" customHeight="1">
      <c r="A147" s="38" t="s">
        <v>46</v>
      </c>
      <c r="H147" s="151"/>
      <c r="I147" s="48"/>
      <c r="J147" s="152"/>
      <c r="K147" s="48"/>
      <c r="L147" s="151"/>
      <c r="M147" s="48"/>
      <c r="N147" s="152"/>
    </row>
    <row r="148" spans="1:14" ht="16.149999999999999" customHeight="1">
      <c r="B148" s="38" t="s">
        <v>47</v>
      </c>
      <c r="H148" s="151"/>
      <c r="I148" s="48"/>
      <c r="J148" s="152"/>
      <c r="K148" s="48"/>
      <c r="L148" s="151"/>
      <c r="M148" s="48"/>
      <c r="N148" s="152"/>
    </row>
    <row r="149" spans="1:14" ht="16.149999999999999" customHeight="1">
      <c r="C149" s="38" t="s">
        <v>120</v>
      </c>
      <c r="F149" s="51"/>
      <c r="H149" s="153">
        <v>27320849</v>
      </c>
      <c r="I149" s="48"/>
      <c r="J149" s="279">
        <v>22421912</v>
      </c>
      <c r="K149" s="66"/>
      <c r="L149" s="151">
        <v>27320849</v>
      </c>
      <c r="M149" s="66"/>
      <c r="N149" s="279">
        <v>22421912</v>
      </c>
    </row>
    <row r="150" spans="1:14" ht="16.149999999999999" customHeight="1">
      <c r="B150" s="38" t="s">
        <v>48</v>
      </c>
      <c r="F150" s="51"/>
      <c r="G150" s="48"/>
      <c r="H150" s="324">
        <v>941409510</v>
      </c>
      <c r="I150" s="29"/>
      <c r="J150" s="277">
        <v>699622455</v>
      </c>
      <c r="K150" s="29"/>
      <c r="L150" s="151">
        <v>252423326</v>
      </c>
      <c r="M150" s="68"/>
      <c r="N150" s="277">
        <v>166090008</v>
      </c>
    </row>
    <row r="151" spans="1:14" ht="16.149999999999999" customHeight="1">
      <c r="A151" s="38" t="s">
        <v>202</v>
      </c>
      <c r="F151" s="51"/>
      <c r="G151" s="48"/>
      <c r="H151" s="155">
        <v>-925521</v>
      </c>
      <c r="I151" s="29"/>
      <c r="J151" s="278">
        <v>0</v>
      </c>
      <c r="K151" s="29"/>
      <c r="L151" s="156">
        <v>0</v>
      </c>
      <c r="M151" s="68"/>
      <c r="N151" s="282">
        <v>0</v>
      </c>
    </row>
    <row r="152" spans="1:14" ht="6" customHeight="1">
      <c r="A152" s="39"/>
      <c r="B152" s="36"/>
      <c r="C152" s="36"/>
      <c r="D152" s="36"/>
      <c r="E152" s="36"/>
      <c r="F152" s="5"/>
      <c r="G152" s="5"/>
      <c r="H152" s="43"/>
      <c r="I152" s="44"/>
      <c r="J152" s="44"/>
      <c r="K152" s="44"/>
      <c r="L152" s="43"/>
      <c r="M152" s="44"/>
      <c r="N152" s="44"/>
    </row>
    <row r="153" spans="1:14" ht="16.149999999999999" customHeight="1">
      <c r="A153" s="36" t="s">
        <v>49</v>
      </c>
      <c r="F153" s="47"/>
      <c r="G153" s="48"/>
      <c r="H153" s="151">
        <f>SUM(H137:H151)</f>
        <v>3227504136</v>
      </c>
      <c r="I153" s="48"/>
      <c r="J153" s="152">
        <f>SUM(J137:J151)</f>
        <v>2957672212</v>
      </c>
      <c r="K153" s="48"/>
      <c r="L153" s="151">
        <f>SUM(L137:L151)</f>
        <v>2549753593</v>
      </c>
      <c r="M153" s="12"/>
      <c r="N153" s="152">
        <f>SUM(N137:N151)</f>
        <v>2436444947</v>
      </c>
    </row>
    <row r="154" spans="1:14" ht="16.149999999999999" customHeight="1">
      <c r="A154" s="38" t="s">
        <v>50</v>
      </c>
      <c r="H154" s="155">
        <v>944041226</v>
      </c>
      <c r="I154" s="29"/>
      <c r="J154" s="278">
        <v>892820937</v>
      </c>
      <c r="K154" s="29"/>
      <c r="L154" s="156">
        <v>0</v>
      </c>
      <c r="M154" s="29"/>
      <c r="N154" s="157">
        <v>0</v>
      </c>
    </row>
    <row r="155" spans="1:14" ht="6" customHeight="1">
      <c r="A155" s="39"/>
      <c r="B155" s="36"/>
      <c r="C155" s="36"/>
      <c r="D155" s="36"/>
      <c r="E155" s="36"/>
      <c r="F155" s="5"/>
      <c r="G155" s="5"/>
      <c r="H155" s="43"/>
      <c r="I155" s="44"/>
      <c r="J155" s="44"/>
      <c r="K155" s="44"/>
      <c r="L155" s="43"/>
      <c r="M155" s="44"/>
      <c r="N155" s="44"/>
    </row>
    <row r="156" spans="1:14" ht="16.149999999999999" customHeight="1">
      <c r="A156" s="19" t="s">
        <v>51</v>
      </c>
      <c r="H156" s="158">
        <f>SUM(H153:H154)</f>
        <v>4171545362</v>
      </c>
      <c r="I156" s="44"/>
      <c r="J156" s="322">
        <f>SUM(J152:J154)</f>
        <v>3850493149</v>
      </c>
      <c r="K156" s="44"/>
      <c r="L156" s="158">
        <f>SUM(L152:L153)</f>
        <v>2549753593</v>
      </c>
      <c r="M156" s="44"/>
      <c r="N156" s="322">
        <f>SUM(N152:N153)</f>
        <v>2436444947</v>
      </c>
    </row>
    <row r="157" spans="1:14" ht="6" customHeight="1">
      <c r="A157" s="39"/>
      <c r="B157" s="36"/>
      <c r="C157" s="36"/>
      <c r="D157" s="36"/>
      <c r="E157" s="36"/>
      <c r="F157" s="5"/>
      <c r="G157" s="5"/>
      <c r="H157" s="43"/>
      <c r="I157" s="44"/>
      <c r="J157" s="44"/>
      <c r="K157" s="44"/>
      <c r="L157" s="43"/>
      <c r="M157" s="44"/>
      <c r="N157" s="44"/>
    </row>
    <row r="158" spans="1:14" ht="16.149999999999999" customHeight="1" thickBot="1">
      <c r="A158" s="19" t="s">
        <v>52</v>
      </c>
      <c r="B158" s="39"/>
      <c r="C158" s="39"/>
      <c r="D158" s="39"/>
      <c r="E158" s="39"/>
      <c r="F158" s="5"/>
      <c r="G158" s="5"/>
      <c r="H158" s="159">
        <f>SUM(H96,H156)</f>
        <v>8644317316</v>
      </c>
      <c r="I158" s="44"/>
      <c r="J158" s="64">
        <f>SUM(J96,J156)</f>
        <v>7203369576</v>
      </c>
      <c r="K158" s="44"/>
      <c r="L158" s="159">
        <f>SUM(L96,L156)</f>
        <v>6615967191</v>
      </c>
      <c r="M158" s="12"/>
      <c r="N158" s="64">
        <f>SUM(N96,N156)</f>
        <v>5526493211</v>
      </c>
    </row>
    <row r="159" spans="1:14" ht="18.75" customHeight="1" thickTop="1">
      <c r="A159" s="19"/>
      <c r="B159" s="39"/>
      <c r="C159" s="39"/>
      <c r="D159" s="39"/>
      <c r="E159" s="39"/>
      <c r="F159" s="5"/>
      <c r="G159" s="5"/>
      <c r="H159" s="44"/>
      <c r="I159" s="44"/>
      <c r="J159" s="44"/>
      <c r="K159" s="44"/>
      <c r="L159" s="44"/>
      <c r="M159" s="12"/>
      <c r="N159" s="44"/>
    </row>
    <row r="160" spans="1:14" ht="19.5" customHeight="1">
      <c r="A160" s="19"/>
      <c r="B160" s="39"/>
      <c r="C160" s="39"/>
      <c r="D160" s="39"/>
      <c r="E160" s="39"/>
      <c r="F160" s="5"/>
      <c r="G160" s="5"/>
      <c r="H160" s="44"/>
      <c r="I160" s="44"/>
      <c r="J160" s="44"/>
      <c r="K160" s="44"/>
      <c r="L160" s="44"/>
      <c r="M160" s="12"/>
      <c r="N160" s="44"/>
    </row>
    <row r="161" spans="1:14" ht="16.5" customHeight="1">
      <c r="A161" s="19"/>
      <c r="B161" s="39"/>
      <c r="C161" s="39"/>
      <c r="D161" s="39"/>
      <c r="E161" s="39"/>
      <c r="F161" s="5"/>
      <c r="G161" s="5"/>
      <c r="H161" s="44"/>
      <c r="I161" s="44"/>
      <c r="J161" s="44"/>
      <c r="K161" s="44"/>
      <c r="L161" s="44"/>
      <c r="M161" s="12"/>
      <c r="N161" s="44"/>
    </row>
    <row r="162" spans="1:14" ht="16.149999999999999" customHeight="1">
      <c r="A162" s="19"/>
      <c r="B162" s="39"/>
      <c r="C162" s="39"/>
      <c r="D162" s="39"/>
      <c r="E162" s="39"/>
      <c r="F162" s="5"/>
      <c r="G162" s="5"/>
      <c r="H162" s="44"/>
      <c r="I162" s="44"/>
      <c r="J162" s="44"/>
      <c r="K162" s="44"/>
      <c r="L162" s="44"/>
      <c r="M162" s="12"/>
      <c r="N162" s="44"/>
    </row>
    <row r="163" spans="1:14" ht="16.149999999999999" customHeight="1">
      <c r="A163" s="19"/>
      <c r="B163" s="39"/>
      <c r="C163" s="39"/>
      <c r="D163" s="39"/>
      <c r="E163" s="39"/>
      <c r="F163" s="5"/>
      <c r="G163" s="5"/>
      <c r="H163" s="44"/>
      <c r="I163" s="44"/>
      <c r="J163" s="44"/>
      <c r="K163" s="44"/>
      <c r="L163" s="44"/>
      <c r="M163" s="12"/>
      <c r="N163" s="44"/>
    </row>
    <row r="164" spans="1:14" ht="16.149999999999999" customHeight="1">
      <c r="A164" s="19"/>
      <c r="B164" s="39"/>
      <c r="C164" s="39"/>
      <c r="D164" s="39"/>
      <c r="E164" s="39"/>
      <c r="F164" s="5"/>
      <c r="G164" s="5"/>
      <c r="H164" s="44"/>
      <c r="I164" s="44"/>
      <c r="J164" s="44"/>
      <c r="K164" s="44"/>
      <c r="L164" s="44"/>
      <c r="M164" s="12"/>
      <c r="N164" s="44"/>
    </row>
    <row r="165" spans="1:14" ht="16.149999999999999" customHeight="1">
      <c r="A165" s="19"/>
      <c r="B165" s="39"/>
      <c r="C165" s="39"/>
      <c r="D165" s="39"/>
      <c r="E165" s="39"/>
      <c r="F165" s="5"/>
      <c r="G165" s="5"/>
      <c r="H165" s="44"/>
      <c r="I165" s="44"/>
      <c r="J165" s="44"/>
      <c r="K165" s="44"/>
      <c r="L165" s="44"/>
      <c r="M165" s="12"/>
      <c r="N165" s="44"/>
    </row>
    <row r="166" spans="1:14" ht="11.25" customHeight="1">
      <c r="A166" s="19"/>
      <c r="B166" s="39"/>
      <c r="C166" s="39"/>
      <c r="D166" s="39"/>
      <c r="E166" s="39"/>
      <c r="F166" s="5"/>
      <c r="G166" s="5"/>
      <c r="H166" s="44"/>
      <c r="I166" s="44"/>
      <c r="J166" s="44"/>
      <c r="K166" s="44"/>
      <c r="L166" s="44"/>
      <c r="M166" s="12"/>
      <c r="N166" s="44"/>
    </row>
    <row r="167" spans="1:14" ht="21.95" customHeight="1">
      <c r="A167" s="142" t="s">
        <v>27</v>
      </c>
      <c r="B167" s="143"/>
      <c r="C167" s="144"/>
      <c r="D167" s="144"/>
      <c r="E167" s="143"/>
      <c r="F167" s="294"/>
      <c r="G167" s="294"/>
      <c r="H167" s="295"/>
      <c r="I167" s="296"/>
      <c r="J167" s="296"/>
      <c r="K167" s="296"/>
      <c r="L167" s="295"/>
      <c r="M167" s="296"/>
      <c r="N167" s="296"/>
    </row>
  </sheetData>
  <mergeCells count="14">
    <mergeCell ref="H118:J118"/>
    <mergeCell ref="L118:N118"/>
    <mergeCell ref="H119:J119"/>
    <mergeCell ref="L119:N119"/>
    <mergeCell ref="H63:J63"/>
    <mergeCell ref="L63:N63"/>
    <mergeCell ref="H6:J6"/>
    <mergeCell ref="L6:N6"/>
    <mergeCell ref="H7:J7"/>
    <mergeCell ref="L7:N7"/>
    <mergeCell ref="H62:J62"/>
    <mergeCell ref="L62:N62"/>
    <mergeCell ref="A51:N51"/>
    <mergeCell ref="A54:N5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I11 K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2DA5-2050-47D3-979F-EE4004FB6BF3}">
  <dimension ref="A1:N55"/>
  <sheetViews>
    <sheetView topLeftCell="A40" zoomScale="115" zoomScaleNormal="115" zoomScaleSheetLayoutView="160" workbookViewId="0">
      <selection activeCell="E10" sqref="E10"/>
    </sheetView>
  </sheetViews>
  <sheetFormatPr defaultColWidth="9.28515625" defaultRowHeight="16.149999999999999" customHeight="1"/>
  <cols>
    <col min="1" max="4" width="1.42578125" style="1" customWidth="1"/>
    <col min="5" max="5" width="30.7109375" style="1" customWidth="1"/>
    <col min="6" max="6" width="5.42578125" style="2" customWidth="1"/>
    <col min="7" max="7" width="0.7109375" style="1" customWidth="1"/>
    <col min="8" max="8" width="11.7109375" style="1" customWidth="1"/>
    <col min="9" max="9" width="0.7109375" style="1" customWidth="1"/>
    <col min="10" max="10" width="11.7109375" style="1" customWidth="1"/>
    <col min="11" max="11" width="0.7109375" style="1" customWidth="1"/>
    <col min="12" max="12" width="11.7109375" style="1" customWidth="1"/>
    <col min="13" max="13" width="0.7109375" style="1" customWidth="1"/>
    <col min="14" max="14" width="11.7109375" style="1" customWidth="1"/>
    <col min="15" max="16384" width="9.28515625" style="1"/>
  </cols>
  <sheetData>
    <row r="1" spans="1:14" ht="16.149999999999999" customHeight="1">
      <c r="A1" s="36" t="s">
        <v>85</v>
      </c>
      <c r="F1" s="73"/>
      <c r="G1" s="36"/>
      <c r="H1" s="19"/>
      <c r="I1" s="19"/>
      <c r="J1" s="19"/>
    </row>
    <row r="2" spans="1:14" ht="16.149999999999999" customHeight="1">
      <c r="A2" s="19" t="s">
        <v>119</v>
      </c>
      <c r="F2" s="161"/>
      <c r="G2" s="19"/>
      <c r="H2" s="19"/>
      <c r="I2" s="19"/>
      <c r="J2" s="19"/>
    </row>
    <row r="3" spans="1:14" ht="16.149999999999999" customHeight="1">
      <c r="A3" s="93" t="s">
        <v>217</v>
      </c>
      <c r="B3" s="72"/>
      <c r="C3" s="72"/>
      <c r="D3" s="72"/>
      <c r="E3" s="72"/>
      <c r="F3" s="329"/>
      <c r="G3" s="95"/>
      <c r="H3" s="95"/>
      <c r="I3" s="95"/>
      <c r="J3" s="95"/>
      <c r="K3" s="72"/>
      <c r="L3" s="72"/>
      <c r="M3" s="72"/>
      <c r="N3" s="72"/>
    </row>
    <row r="4" spans="1:14" ht="16.149999999999999" customHeight="1">
      <c r="A4" s="19"/>
      <c r="F4" s="161"/>
      <c r="G4" s="19"/>
      <c r="H4" s="19"/>
      <c r="I4" s="19"/>
      <c r="J4" s="19"/>
    </row>
    <row r="6" spans="1:14" ht="16.149999999999999" customHeight="1">
      <c r="H6" s="331" t="s">
        <v>1</v>
      </c>
      <c r="I6" s="331"/>
      <c r="J6" s="331"/>
      <c r="K6" s="32"/>
      <c r="L6" s="331" t="s">
        <v>2</v>
      </c>
      <c r="M6" s="331"/>
      <c r="N6" s="331"/>
    </row>
    <row r="7" spans="1:14" ht="16.149999999999999" customHeight="1">
      <c r="B7" s="162"/>
      <c r="C7" s="162"/>
      <c r="D7" s="162"/>
      <c r="E7" s="74"/>
      <c r="H7" s="335" t="s">
        <v>3</v>
      </c>
      <c r="I7" s="335"/>
      <c r="J7" s="335"/>
      <c r="K7" s="4"/>
      <c r="L7" s="335" t="s">
        <v>4</v>
      </c>
      <c r="M7" s="335"/>
      <c r="N7" s="335"/>
    </row>
    <row r="8" spans="1:14" ht="16.149999999999999" customHeight="1">
      <c r="B8" s="163"/>
      <c r="C8" s="163"/>
      <c r="D8" s="163"/>
      <c r="E8" s="164"/>
      <c r="H8" s="165" t="s">
        <v>147</v>
      </c>
      <c r="I8" s="7"/>
      <c r="J8" s="165" t="s">
        <v>140</v>
      </c>
      <c r="K8" s="7"/>
      <c r="L8" s="6" t="str">
        <f>H8</f>
        <v>2023</v>
      </c>
      <c r="M8" s="7"/>
      <c r="N8" s="6" t="str">
        <f>J8</f>
        <v>2022</v>
      </c>
    </row>
    <row r="9" spans="1:14" ht="16.149999999999999" customHeight="1">
      <c r="B9" s="163"/>
      <c r="C9" s="163"/>
      <c r="D9" s="163"/>
      <c r="E9" s="164"/>
      <c r="F9" s="329" t="s">
        <v>8</v>
      </c>
      <c r="G9" s="2"/>
      <c r="H9" s="166" t="s">
        <v>9</v>
      </c>
      <c r="I9" s="7"/>
      <c r="J9" s="166" t="s">
        <v>9</v>
      </c>
      <c r="K9" s="7"/>
      <c r="L9" s="166" t="s">
        <v>9</v>
      </c>
      <c r="M9" s="7"/>
      <c r="N9" s="166" t="s">
        <v>9</v>
      </c>
    </row>
    <row r="10" spans="1:14" ht="16.149999999999999" customHeight="1">
      <c r="A10" s="52"/>
      <c r="B10" s="163"/>
      <c r="C10" s="163"/>
      <c r="D10" s="163"/>
      <c r="E10" s="164"/>
      <c r="F10" s="161"/>
      <c r="G10" s="2"/>
      <c r="H10" s="167"/>
      <c r="I10" s="7"/>
      <c r="J10" s="9"/>
      <c r="K10" s="7"/>
      <c r="L10" s="167"/>
      <c r="M10" s="7"/>
      <c r="N10" s="9"/>
    </row>
    <row r="11" spans="1:14" ht="16.149999999999999" customHeight="1">
      <c r="A11" s="52" t="s">
        <v>101</v>
      </c>
      <c r="F11" s="168">
        <v>18</v>
      </c>
      <c r="G11" s="168"/>
      <c r="H11" s="43">
        <v>363213863</v>
      </c>
      <c r="I11" s="44"/>
      <c r="J11" s="44">
        <v>244845194</v>
      </c>
      <c r="K11" s="169"/>
      <c r="L11" s="170">
        <v>44070565</v>
      </c>
      <c r="M11" s="171"/>
      <c r="N11" s="169">
        <v>39010129</v>
      </c>
    </row>
    <row r="12" spans="1:14" ht="16.149999999999999" customHeight="1">
      <c r="A12" s="52" t="s">
        <v>96</v>
      </c>
      <c r="F12" s="168" t="s">
        <v>189</v>
      </c>
      <c r="G12" s="168"/>
      <c r="H12" s="172">
        <v>8553779</v>
      </c>
      <c r="I12" s="44"/>
      <c r="J12" s="264">
        <v>9011857</v>
      </c>
      <c r="K12" s="171"/>
      <c r="L12" s="170">
        <v>5959902</v>
      </c>
      <c r="M12" s="169"/>
      <c r="N12" s="169">
        <v>6268784</v>
      </c>
    </row>
    <row r="13" spans="1:14" ht="16.149999999999999" customHeight="1">
      <c r="A13" s="52" t="s">
        <v>162</v>
      </c>
      <c r="F13" s="168"/>
      <c r="G13" s="168"/>
      <c r="H13" s="172">
        <v>4662360</v>
      </c>
      <c r="I13" s="44"/>
      <c r="J13" s="264">
        <v>0</v>
      </c>
      <c r="K13" s="173"/>
      <c r="L13" s="172">
        <v>0</v>
      </c>
      <c r="M13" s="169"/>
      <c r="N13" s="264">
        <v>0</v>
      </c>
    </row>
    <row r="14" spans="1:14" ht="16.149999999999999" customHeight="1">
      <c r="A14" s="52" t="s">
        <v>91</v>
      </c>
      <c r="F14" s="168"/>
      <c r="G14" s="168"/>
      <c r="H14" s="172"/>
      <c r="I14" s="44"/>
      <c r="J14" s="264"/>
      <c r="K14" s="173"/>
      <c r="L14" s="174"/>
      <c r="M14" s="169"/>
      <c r="N14" s="173"/>
    </row>
    <row r="15" spans="1:14" ht="16.149999999999999" customHeight="1">
      <c r="A15" s="52"/>
      <c r="B15" s="1" t="s">
        <v>92</v>
      </c>
      <c r="F15" s="168" t="s">
        <v>189</v>
      </c>
      <c r="G15" s="168"/>
      <c r="H15" s="174">
        <v>-78570564</v>
      </c>
      <c r="I15" s="44"/>
      <c r="J15" s="173">
        <v>-68487576</v>
      </c>
      <c r="K15" s="169"/>
      <c r="L15" s="174">
        <v>-9359638</v>
      </c>
      <c r="M15" s="169"/>
      <c r="N15" s="173">
        <v>-16084402</v>
      </c>
    </row>
    <row r="16" spans="1:14" ht="16.149999999999999" customHeight="1">
      <c r="A16" s="52" t="s">
        <v>163</v>
      </c>
      <c r="F16" s="168"/>
      <c r="G16" s="168"/>
      <c r="H16" s="75">
        <v>-2017606</v>
      </c>
      <c r="I16" s="44"/>
      <c r="J16" s="97">
        <v>0</v>
      </c>
      <c r="K16" s="173"/>
      <c r="L16" s="303">
        <v>0</v>
      </c>
      <c r="M16" s="169"/>
      <c r="N16" s="265">
        <v>0</v>
      </c>
    </row>
    <row r="17" spans="1:14" ht="16.149999999999999" customHeight="1">
      <c r="B17" s="163"/>
      <c r="C17" s="163"/>
      <c r="D17" s="163"/>
      <c r="E17" s="164"/>
      <c r="F17" s="5"/>
      <c r="G17" s="5"/>
      <c r="H17" s="175"/>
      <c r="I17" s="176"/>
      <c r="J17" s="176"/>
      <c r="K17" s="176"/>
      <c r="L17" s="175"/>
      <c r="M17" s="176"/>
      <c r="N17" s="176"/>
    </row>
    <row r="18" spans="1:14" ht="16.149999999999999" customHeight="1">
      <c r="A18" s="177" t="s">
        <v>53</v>
      </c>
      <c r="F18" s="168"/>
      <c r="G18" s="168"/>
      <c r="H18" s="76">
        <f>SUM(H11:H17)</f>
        <v>295841832</v>
      </c>
      <c r="I18" s="77"/>
      <c r="J18" s="77">
        <f>SUM(J11:J17)</f>
        <v>185369475</v>
      </c>
      <c r="K18" s="77"/>
      <c r="L18" s="76">
        <f>SUM(L11:L17)</f>
        <v>40670829</v>
      </c>
      <c r="M18" s="77"/>
      <c r="N18" s="77">
        <f>SUM(N11:N17)</f>
        <v>29194511</v>
      </c>
    </row>
    <row r="19" spans="1:14" ht="16.149999999999999" customHeight="1">
      <c r="A19" s="178" t="s">
        <v>132</v>
      </c>
      <c r="F19" s="168" t="s">
        <v>189</v>
      </c>
      <c r="G19" s="168"/>
      <c r="H19" s="54">
        <v>2699241</v>
      </c>
      <c r="I19" s="77"/>
      <c r="J19" s="48">
        <v>1044005</v>
      </c>
      <c r="K19" s="77"/>
      <c r="L19" s="78">
        <v>71834143</v>
      </c>
      <c r="M19" s="79"/>
      <c r="N19" s="98">
        <v>49268932</v>
      </c>
    </row>
    <row r="20" spans="1:14" ht="16.149999999999999" customHeight="1">
      <c r="A20" s="178" t="s">
        <v>103</v>
      </c>
      <c r="F20" s="168"/>
      <c r="G20" s="168"/>
      <c r="H20" s="54">
        <v>11877343</v>
      </c>
      <c r="I20" s="77"/>
      <c r="J20" s="48">
        <v>4863444</v>
      </c>
      <c r="K20" s="27"/>
      <c r="L20" s="172">
        <v>0</v>
      </c>
      <c r="M20" s="283"/>
      <c r="N20" s="264">
        <v>0</v>
      </c>
    </row>
    <row r="21" spans="1:14" ht="16.149999999999999" customHeight="1">
      <c r="A21" s="178" t="s">
        <v>84</v>
      </c>
      <c r="F21" s="168" t="s">
        <v>189</v>
      </c>
      <c r="G21" s="168"/>
      <c r="H21" s="54">
        <v>-26483668</v>
      </c>
      <c r="I21" s="77"/>
      <c r="J21" s="48">
        <v>-19384809</v>
      </c>
      <c r="K21" s="77"/>
      <c r="L21" s="17">
        <v>-15265768</v>
      </c>
      <c r="M21" s="284"/>
      <c r="N21" s="12">
        <v>-12939749</v>
      </c>
    </row>
    <row r="22" spans="1:14" ht="16.149999999999999" customHeight="1">
      <c r="A22" s="178" t="s">
        <v>111</v>
      </c>
      <c r="F22" s="168"/>
      <c r="G22" s="168"/>
      <c r="H22" s="54">
        <v>-106915725</v>
      </c>
      <c r="I22" s="77"/>
      <c r="J22" s="48">
        <v>-66815625</v>
      </c>
      <c r="K22" s="25"/>
      <c r="L22" s="54">
        <v>-29807224</v>
      </c>
      <c r="M22" s="25"/>
      <c r="N22" s="48">
        <v>-21120633</v>
      </c>
    </row>
    <row r="23" spans="1:14" ht="16.149999999999999" customHeight="1">
      <c r="A23" s="179" t="s">
        <v>54</v>
      </c>
      <c r="F23" s="168"/>
      <c r="G23" s="168"/>
      <c r="H23" s="75">
        <v>-65313895</v>
      </c>
      <c r="I23" s="25"/>
      <c r="J23" s="97">
        <v>-50305851</v>
      </c>
      <c r="K23" s="77"/>
      <c r="L23" s="81">
        <v>-63795401</v>
      </c>
      <c r="M23" s="285"/>
      <c r="N23" s="80">
        <v>-48683493</v>
      </c>
    </row>
    <row r="24" spans="1:14" ht="6" customHeight="1">
      <c r="B24" s="163"/>
      <c r="C24" s="163"/>
      <c r="D24" s="163"/>
      <c r="E24" s="164"/>
      <c r="F24" s="5"/>
      <c r="G24" s="5"/>
      <c r="H24" s="175"/>
      <c r="I24" s="176"/>
      <c r="J24" s="176"/>
      <c r="K24" s="25"/>
      <c r="L24" s="175"/>
      <c r="M24" s="176"/>
      <c r="N24" s="176"/>
    </row>
    <row r="25" spans="1:14" ht="16.149999999999999" customHeight="1">
      <c r="A25" s="19" t="s">
        <v>229</v>
      </c>
      <c r="F25" s="168"/>
      <c r="G25" s="168"/>
      <c r="H25" s="102">
        <f>SUM(H18:H23)</f>
        <v>111705128</v>
      </c>
      <c r="I25" s="25"/>
      <c r="J25" s="29">
        <f>SUM(J18:J23)</f>
        <v>54770639</v>
      </c>
      <c r="K25" s="25"/>
      <c r="L25" s="102">
        <f>SUM(L18:L23)</f>
        <v>3636579</v>
      </c>
      <c r="M25" s="25"/>
      <c r="N25" s="29">
        <f>SUM(N18:N23)</f>
        <v>-4280432</v>
      </c>
    </row>
    <row r="26" spans="1:14" ht="16.149999999999999" customHeight="1">
      <c r="A26" s="52" t="s">
        <v>235</v>
      </c>
      <c r="F26" s="168"/>
      <c r="G26" s="168"/>
      <c r="H26" s="75">
        <v>-24619045</v>
      </c>
      <c r="I26" s="25"/>
      <c r="J26" s="97">
        <v>-12031100</v>
      </c>
      <c r="K26" s="107"/>
      <c r="L26" s="82">
        <v>149273</v>
      </c>
      <c r="M26" s="284"/>
      <c r="N26" s="35">
        <v>74228</v>
      </c>
    </row>
    <row r="27" spans="1:14" ht="6" customHeight="1">
      <c r="A27" s="52"/>
      <c r="F27" s="168"/>
      <c r="G27" s="168"/>
      <c r="H27" s="83"/>
      <c r="I27" s="3"/>
      <c r="J27" s="84"/>
      <c r="K27" s="25"/>
      <c r="L27" s="83"/>
      <c r="M27" s="3"/>
      <c r="N27" s="84"/>
    </row>
    <row r="28" spans="1:14" ht="16.149999999999999" customHeight="1">
      <c r="A28" s="19" t="s">
        <v>228</v>
      </c>
      <c r="F28" s="168"/>
      <c r="G28" s="168"/>
      <c r="H28" s="26">
        <f>SUM(H25:H26)</f>
        <v>87086083</v>
      </c>
      <c r="I28" s="25"/>
      <c r="J28" s="30">
        <f>SUM(J25:J26)</f>
        <v>42739539</v>
      </c>
      <c r="K28" s="25"/>
      <c r="L28" s="26">
        <f>SUM(L25:L26)</f>
        <v>3785852</v>
      </c>
      <c r="M28" s="25"/>
      <c r="N28" s="30">
        <f>SUM(N25:N26)</f>
        <v>-4206204</v>
      </c>
    </row>
    <row r="29" spans="1:14" ht="6" customHeight="1">
      <c r="A29" s="52"/>
      <c r="F29" s="168"/>
      <c r="G29" s="168"/>
      <c r="H29" s="83"/>
      <c r="I29" s="3"/>
      <c r="J29" s="84"/>
      <c r="K29" s="77"/>
      <c r="L29" s="83"/>
      <c r="M29" s="3"/>
      <c r="N29" s="84"/>
    </row>
    <row r="30" spans="1:14" ht="16.149999999999999" customHeight="1">
      <c r="A30" s="180" t="s">
        <v>233</v>
      </c>
      <c r="E30" s="180"/>
      <c r="F30" s="168"/>
      <c r="G30" s="168"/>
      <c r="H30" s="102"/>
      <c r="I30" s="25"/>
      <c r="J30" s="29"/>
      <c r="K30" s="25"/>
      <c r="L30" s="102"/>
      <c r="M30" s="25"/>
      <c r="N30" s="29"/>
    </row>
    <row r="31" spans="1:14" ht="16.149999999999999" customHeight="1" thickBot="1">
      <c r="A31" s="180"/>
      <c r="B31" s="19" t="s">
        <v>232</v>
      </c>
      <c r="E31" s="180"/>
      <c r="F31" s="168"/>
      <c r="G31" s="168"/>
      <c r="H31" s="85">
        <f>H28</f>
        <v>87086083</v>
      </c>
      <c r="I31" s="25"/>
      <c r="J31" s="86">
        <f>J28</f>
        <v>42739539</v>
      </c>
      <c r="K31" s="25"/>
      <c r="L31" s="85">
        <f>L28</f>
        <v>3785852</v>
      </c>
      <c r="M31" s="25"/>
      <c r="N31" s="86">
        <f>N28</f>
        <v>-4206204</v>
      </c>
    </row>
    <row r="32" spans="1:14" ht="16.149999999999999" customHeight="1" thickTop="1">
      <c r="A32" s="180"/>
      <c r="E32" s="180"/>
      <c r="F32" s="168"/>
      <c r="G32" s="168"/>
      <c r="H32" s="102"/>
      <c r="I32" s="25"/>
      <c r="J32" s="29"/>
      <c r="K32" s="25"/>
      <c r="L32" s="102"/>
      <c r="M32" s="25"/>
      <c r="N32" s="29"/>
    </row>
    <row r="33" spans="1:14" ht="16.149999999999999" customHeight="1">
      <c r="A33" s="87" t="s">
        <v>230</v>
      </c>
      <c r="E33" s="87"/>
      <c r="F33" s="181"/>
      <c r="G33" s="87"/>
      <c r="H33" s="182"/>
      <c r="I33" s="87"/>
      <c r="J33" s="87"/>
      <c r="K33" s="74"/>
      <c r="L33" s="183"/>
      <c r="M33" s="74"/>
      <c r="N33" s="74"/>
    </row>
    <row r="34" spans="1:14" ht="16.149999999999999" customHeight="1">
      <c r="B34" s="1" t="s">
        <v>56</v>
      </c>
      <c r="E34" s="178"/>
      <c r="F34" s="184"/>
      <c r="G34" s="74"/>
      <c r="H34" s="54">
        <v>75591991</v>
      </c>
      <c r="I34" s="29"/>
      <c r="J34" s="48">
        <v>35934183.000799999</v>
      </c>
      <c r="K34" s="99"/>
      <c r="L34" s="94">
        <v>3785852</v>
      </c>
      <c r="M34" s="99"/>
      <c r="N34" s="99">
        <v>-4206204</v>
      </c>
    </row>
    <row r="35" spans="1:14" ht="16.149999999999999" customHeight="1">
      <c r="B35" s="1" t="s">
        <v>50</v>
      </c>
      <c r="E35" s="178"/>
      <c r="F35" s="185"/>
      <c r="G35" s="163"/>
      <c r="H35" s="75">
        <v>11494092</v>
      </c>
      <c r="I35" s="25"/>
      <c r="J35" s="97">
        <v>6805355.9991999995</v>
      </c>
      <c r="K35" s="107"/>
      <c r="L35" s="75">
        <v>0</v>
      </c>
      <c r="M35" s="107"/>
      <c r="N35" s="97">
        <v>0</v>
      </c>
    </row>
    <row r="36" spans="1:14" ht="6" customHeight="1">
      <c r="B36" s="163"/>
      <c r="C36" s="163"/>
      <c r="D36" s="163"/>
      <c r="E36" s="164"/>
      <c r="F36" s="5"/>
      <c r="G36" s="5"/>
      <c r="H36" s="175"/>
      <c r="I36" s="176"/>
      <c r="J36" s="176"/>
      <c r="K36" s="176"/>
      <c r="L36" s="175"/>
      <c r="M36" s="176"/>
      <c r="N36" s="176"/>
    </row>
    <row r="37" spans="1:14" ht="16.149999999999999" customHeight="1" thickBot="1">
      <c r="A37" s="19"/>
      <c r="E37" s="164"/>
      <c r="F37" s="185"/>
      <c r="G37" s="163"/>
      <c r="H37" s="85">
        <f>SUM(H34:H35)</f>
        <v>87086083</v>
      </c>
      <c r="I37" s="25"/>
      <c r="J37" s="86">
        <f>SUM(J34:J35)</f>
        <v>42739539</v>
      </c>
      <c r="K37" s="25"/>
      <c r="L37" s="85">
        <f>SUM(L34:L35)</f>
        <v>3785852</v>
      </c>
      <c r="M37" s="25"/>
      <c r="N37" s="86">
        <f>SUM(N34:N35)</f>
        <v>-4206204</v>
      </c>
    </row>
    <row r="38" spans="1:14" ht="16.149999999999999" customHeight="1" thickTop="1">
      <c r="B38" s="163"/>
      <c r="C38" s="163"/>
      <c r="D38" s="163"/>
      <c r="E38" s="164"/>
      <c r="F38" s="5"/>
      <c r="G38" s="5"/>
      <c r="H38" s="175"/>
      <c r="I38" s="176"/>
      <c r="J38" s="176"/>
      <c r="K38" s="176"/>
      <c r="L38" s="175"/>
      <c r="M38" s="176"/>
      <c r="N38" s="176"/>
    </row>
    <row r="39" spans="1:14" ht="16.149999999999999" customHeight="1">
      <c r="A39" s="19" t="s">
        <v>231</v>
      </c>
      <c r="E39" s="164"/>
      <c r="F39" s="185"/>
      <c r="G39" s="163"/>
      <c r="H39" s="186"/>
      <c r="I39" s="187"/>
      <c r="J39" s="187"/>
      <c r="K39" s="187"/>
      <c r="L39" s="186"/>
      <c r="M39" s="286"/>
      <c r="N39" s="187"/>
    </row>
    <row r="40" spans="1:14" ht="16.149999999999999" customHeight="1">
      <c r="B40" s="1" t="s">
        <v>56</v>
      </c>
      <c r="E40" s="178"/>
      <c r="F40" s="5"/>
      <c r="G40" s="5"/>
      <c r="H40" s="54">
        <v>75591991</v>
      </c>
      <c r="I40" s="48"/>
      <c r="J40" s="48">
        <v>35934183.000799999</v>
      </c>
      <c r="K40" s="188"/>
      <c r="L40" s="94">
        <v>3785852</v>
      </c>
      <c r="M40" s="188"/>
      <c r="N40" s="99">
        <v>-4206204</v>
      </c>
    </row>
    <row r="41" spans="1:14" ht="16.149999999999999" customHeight="1">
      <c r="B41" s="1" t="s">
        <v>50</v>
      </c>
      <c r="E41" s="178"/>
      <c r="F41" s="168"/>
      <c r="G41" s="168"/>
      <c r="H41" s="75">
        <v>11494092</v>
      </c>
      <c r="I41" s="25"/>
      <c r="J41" s="97">
        <v>6805355.9991999995</v>
      </c>
      <c r="K41" s="107"/>
      <c r="L41" s="82">
        <v>0</v>
      </c>
      <c r="M41" s="107"/>
      <c r="N41" s="35">
        <v>0</v>
      </c>
    </row>
    <row r="42" spans="1:14" ht="6" customHeight="1">
      <c r="B42" s="178"/>
      <c r="C42" s="178"/>
      <c r="D42" s="178"/>
      <c r="E42" s="178"/>
      <c r="F42" s="168"/>
      <c r="G42" s="168"/>
      <c r="H42" s="175"/>
      <c r="I42" s="176"/>
      <c r="J42" s="176"/>
      <c r="K42" s="176"/>
      <c r="L42" s="175"/>
      <c r="M42" s="176"/>
      <c r="N42" s="176"/>
    </row>
    <row r="43" spans="1:14" ht="16.149999999999999" customHeight="1" thickBot="1">
      <c r="A43" s="19"/>
      <c r="E43" s="164"/>
      <c r="F43" s="185"/>
      <c r="G43" s="163"/>
      <c r="H43" s="85">
        <f>SUM(H40:H41)</f>
        <v>87086083</v>
      </c>
      <c r="I43" s="25"/>
      <c r="J43" s="86">
        <f>SUM(J40:J41)</f>
        <v>42739539</v>
      </c>
      <c r="K43" s="25"/>
      <c r="L43" s="85">
        <f>SUM(L40:L41)</f>
        <v>3785852</v>
      </c>
      <c r="M43" s="25"/>
      <c r="N43" s="86">
        <f>SUM(N40:N41)</f>
        <v>-4206204</v>
      </c>
    </row>
    <row r="44" spans="1:14" ht="16.149999999999999" customHeight="1" thickTop="1">
      <c r="B44" s="163"/>
      <c r="C44" s="163"/>
      <c r="D44" s="163"/>
      <c r="E44" s="164"/>
      <c r="F44" s="5"/>
      <c r="G44" s="5"/>
      <c r="H44" s="175"/>
      <c r="I44" s="176"/>
      <c r="J44" s="176"/>
      <c r="K44" s="176"/>
      <c r="L44" s="175"/>
      <c r="M44" s="176"/>
      <c r="N44" s="176"/>
    </row>
    <row r="45" spans="1:14" ht="16.149999999999999" customHeight="1">
      <c r="A45" s="19" t="s">
        <v>58</v>
      </c>
      <c r="E45" s="87"/>
      <c r="F45" s="2">
        <v>21</v>
      </c>
      <c r="H45" s="15"/>
      <c r="L45" s="15"/>
    </row>
    <row r="46" spans="1:14" ht="16.149999999999999" customHeight="1">
      <c r="A46" s="74" t="s">
        <v>201</v>
      </c>
      <c r="E46" s="74"/>
      <c r="F46" s="189"/>
      <c r="G46" s="52"/>
      <c r="H46" s="186">
        <v>1137196526</v>
      </c>
      <c r="I46" s="88"/>
      <c r="J46" s="187">
        <v>1137196526</v>
      </c>
      <c r="K46" s="88"/>
      <c r="L46" s="186">
        <v>1137196526</v>
      </c>
      <c r="M46" s="88"/>
      <c r="N46" s="187">
        <v>1137196526</v>
      </c>
    </row>
    <row r="47" spans="1:14" ht="6" customHeight="1">
      <c r="E47" s="74"/>
      <c r="F47" s="189"/>
      <c r="G47" s="52"/>
      <c r="H47" s="15"/>
      <c r="I47" s="88"/>
      <c r="K47" s="88"/>
      <c r="L47" s="15"/>
      <c r="M47" s="88"/>
    </row>
    <row r="48" spans="1:14" ht="16.149999999999999" customHeight="1">
      <c r="A48" s="1" t="s">
        <v>59</v>
      </c>
      <c r="E48" s="74"/>
      <c r="F48" s="189"/>
      <c r="G48" s="52"/>
      <c r="H48" s="89">
        <v>6.6472231731035031E-2</v>
      </c>
      <c r="I48" s="88"/>
      <c r="J48" s="90">
        <v>3.1598920836661083E-2</v>
      </c>
      <c r="K48" s="88"/>
      <c r="L48" s="89">
        <v>3.3291097127393088E-3</v>
      </c>
      <c r="M48" s="88"/>
      <c r="N48" s="326">
        <v>-3.6987485485864033E-3</v>
      </c>
    </row>
    <row r="49" spans="1:14" ht="6" customHeight="1">
      <c r="E49" s="74"/>
      <c r="F49" s="189"/>
      <c r="G49" s="52"/>
      <c r="H49" s="15"/>
      <c r="I49" s="88"/>
      <c r="K49" s="88"/>
      <c r="L49" s="15"/>
      <c r="M49" s="88"/>
    </row>
    <row r="50" spans="1:14" ht="16.149999999999999" customHeight="1">
      <c r="A50" s="1" t="s">
        <v>116</v>
      </c>
      <c r="E50" s="74"/>
      <c r="F50" s="189"/>
      <c r="G50" s="52"/>
      <c r="H50" s="89">
        <v>6.6472231731035031E-2</v>
      </c>
      <c r="I50" s="88"/>
      <c r="J50" s="90">
        <v>3.106606610441523E-2</v>
      </c>
      <c r="K50" s="88"/>
      <c r="L50" s="89">
        <v>3.3291097127393088E-3</v>
      </c>
      <c r="M50" s="88"/>
      <c r="N50" s="326">
        <v>-3.6987485485864033E-3</v>
      </c>
    </row>
    <row r="51" spans="1:14" ht="16.149999999999999" customHeight="1">
      <c r="E51" s="74"/>
      <c r="F51" s="189"/>
      <c r="G51" s="52"/>
      <c r="H51" s="90"/>
      <c r="I51" s="88"/>
      <c r="J51" s="90"/>
      <c r="K51" s="88"/>
      <c r="L51" s="90"/>
      <c r="M51" s="88"/>
      <c r="N51" s="90"/>
    </row>
    <row r="52" spans="1:14" ht="16.149999999999999" customHeight="1">
      <c r="E52" s="74"/>
      <c r="F52" s="189"/>
      <c r="G52" s="52"/>
      <c r="H52" s="90"/>
      <c r="I52" s="88"/>
      <c r="J52" s="90"/>
      <c r="K52" s="88"/>
      <c r="L52" s="90"/>
      <c r="M52" s="88"/>
      <c r="N52" s="90"/>
    </row>
    <row r="53" spans="1:14" ht="16.149999999999999" customHeight="1">
      <c r="E53" s="74"/>
      <c r="F53" s="189"/>
      <c r="G53" s="52"/>
      <c r="H53" s="90"/>
      <c r="I53" s="91"/>
      <c r="J53" s="90"/>
      <c r="K53" s="91"/>
      <c r="L53" s="90"/>
      <c r="M53" s="91"/>
      <c r="N53" s="90"/>
    </row>
    <row r="54" spans="1:14" ht="6" customHeight="1">
      <c r="E54" s="74"/>
      <c r="F54" s="189"/>
      <c r="G54" s="52"/>
      <c r="H54" s="90"/>
      <c r="I54" s="91"/>
      <c r="J54" s="90"/>
      <c r="K54" s="91"/>
      <c r="L54" s="90"/>
      <c r="M54" s="91"/>
      <c r="N54" s="90"/>
    </row>
    <row r="55" spans="1:14" ht="22.15" customHeight="1">
      <c r="A55" s="72" t="s">
        <v>27</v>
      </c>
      <c r="B55" s="190"/>
      <c r="C55" s="190"/>
      <c r="D55" s="190"/>
      <c r="E55" s="190"/>
      <c r="F55" s="191"/>
      <c r="G55" s="191"/>
      <c r="H55" s="192"/>
      <c r="I55" s="193"/>
      <c r="J55" s="192"/>
      <c r="K55" s="193"/>
      <c r="L55" s="192"/>
      <c r="M55" s="193"/>
      <c r="N55" s="19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D7E75-7FC2-4E3E-8701-0C212BCFC5D4}">
  <dimension ref="A1:N55"/>
  <sheetViews>
    <sheetView zoomScale="115" zoomScaleNormal="115" zoomScaleSheetLayoutView="160" workbookViewId="0">
      <selection activeCell="E10" sqref="E10"/>
    </sheetView>
  </sheetViews>
  <sheetFormatPr defaultColWidth="9.28515625" defaultRowHeight="11.25"/>
  <cols>
    <col min="1" max="4" width="1.42578125" style="1" customWidth="1"/>
    <col min="5" max="5" width="30.7109375" style="1" customWidth="1"/>
    <col min="6" max="6" width="5.42578125" style="2" customWidth="1"/>
    <col min="7" max="7" width="0.7109375" style="1" customWidth="1"/>
    <col min="8" max="8" width="11.7109375" style="1" customWidth="1"/>
    <col min="9" max="9" width="0.7109375" style="1" customWidth="1"/>
    <col min="10" max="10" width="11.7109375" style="1" customWidth="1"/>
    <col min="11" max="11" width="0.7109375" style="1" customWidth="1"/>
    <col min="12" max="12" width="11.7109375" style="1" customWidth="1"/>
    <col min="13" max="13" width="0.7109375" style="1" customWidth="1"/>
    <col min="14" max="14" width="11.7109375" style="1" customWidth="1"/>
    <col min="15" max="16384" width="9.28515625" style="1"/>
  </cols>
  <sheetData>
    <row r="1" spans="1:14" ht="16.149999999999999" customHeight="1">
      <c r="A1" s="36" t="s">
        <v>85</v>
      </c>
      <c r="F1" s="73"/>
      <c r="G1" s="36"/>
      <c r="H1" s="19"/>
      <c r="I1" s="19"/>
      <c r="J1" s="19"/>
    </row>
    <row r="2" spans="1:14" ht="16.149999999999999" customHeight="1">
      <c r="A2" s="19" t="s">
        <v>119</v>
      </c>
      <c r="F2" s="161"/>
      <c r="G2" s="19"/>
      <c r="H2" s="19"/>
      <c r="I2" s="19"/>
      <c r="J2" s="19"/>
    </row>
    <row r="3" spans="1:14" ht="16.149999999999999" customHeight="1">
      <c r="A3" s="93" t="s">
        <v>219</v>
      </c>
      <c r="B3" s="72"/>
      <c r="C3" s="72"/>
      <c r="D3" s="72"/>
      <c r="E3" s="72"/>
      <c r="F3" s="329"/>
      <c r="G3" s="95"/>
      <c r="H3" s="95"/>
      <c r="I3" s="95"/>
      <c r="J3" s="95"/>
      <c r="K3" s="72"/>
      <c r="L3" s="72"/>
      <c r="M3" s="72"/>
      <c r="N3" s="72"/>
    </row>
    <row r="4" spans="1:14" ht="16.149999999999999" customHeight="1">
      <c r="A4" s="19"/>
      <c r="F4" s="161"/>
      <c r="G4" s="19"/>
      <c r="H4" s="19"/>
      <c r="I4" s="19"/>
      <c r="J4" s="19"/>
    </row>
    <row r="5" spans="1:14" ht="16.149999999999999" customHeight="1">
      <c r="J5" s="161"/>
      <c r="N5" s="161"/>
    </row>
    <row r="6" spans="1:14" ht="16.149999999999999" customHeight="1">
      <c r="H6" s="331" t="s">
        <v>1</v>
      </c>
      <c r="I6" s="331"/>
      <c r="J6" s="331"/>
      <c r="K6" s="32"/>
      <c r="L6" s="331" t="s">
        <v>2</v>
      </c>
      <c r="M6" s="331"/>
      <c r="N6" s="331"/>
    </row>
    <row r="7" spans="1:14" ht="16.149999999999999" customHeight="1">
      <c r="B7" s="162"/>
      <c r="C7" s="162"/>
      <c r="D7" s="162"/>
      <c r="E7" s="74"/>
      <c r="H7" s="335" t="s">
        <v>3</v>
      </c>
      <c r="I7" s="335"/>
      <c r="J7" s="335"/>
      <c r="K7" s="4"/>
      <c r="L7" s="335" t="s">
        <v>4</v>
      </c>
      <c r="M7" s="335"/>
      <c r="N7" s="335"/>
    </row>
    <row r="8" spans="1:14" ht="16.149999999999999" customHeight="1">
      <c r="B8" s="163"/>
      <c r="C8" s="163"/>
      <c r="D8" s="163"/>
      <c r="E8" s="164"/>
      <c r="H8" s="165" t="s">
        <v>147</v>
      </c>
      <c r="I8" s="7"/>
      <c r="J8" s="165" t="s">
        <v>140</v>
      </c>
      <c r="K8" s="7"/>
      <c r="L8" s="6" t="str">
        <f>H8</f>
        <v>2023</v>
      </c>
      <c r="M8" s="7"/>
      <c r="N8" s="6" t="str">
        <f>J8</f>
        <v>2022</v>
      </c>
    </row>
    <row r="9" spans="1:14" ht="16.149999999999999" customHeight="1">
      <c r="B9" s="163"/>
      <c r="C9" s="163"/>
      <c r="D9" s="163"/>
      <c r="E9" s="164"/>
      <c r="F9" s="329" t="s">
        <v>8</v>
      </c>
      <c r="G9" s="2"/>
      <c r="H9" s="166" t="s">
        <v>9</v>
      </c>
      <c r="I9" s="7"/>
      <c r="J9" s="166" t="s">
        <v>9</v>
      </c>
      <c r="K9" s="7"/>
      <c r="L9" s="166" t="s">
        <v>9</v>
      </c>
      <c r="M9" s="7"/>
      <c r="N9" s="166" t="s">
        <v>9</v>
      </c>
    </row>
    <row r="10" spans="1:14" ht="16.149999999999999" customHeight="1">
      <c r="A10" s="52"/>
      <c r="B10" s="163"/>
      <c r="C10" s="163"/>
      <c r="D10" s="163"/>
      <c r="E10" s="164"/>
      <c r="F10" s="161"/>
      <c r="G10" s="2"/>
      <c r="H10" s="167"/>
      <c r="I10" s="7"/>
      <c r="J10" s="9"/>
      <c r="K10" s="7"/>
      <c r="L10" s="167"/>
      <c r="M10" s="7"/>
      <c r="N10" s="9"/>
    </row>
    <row r="11" spans="1:14" ht="16.149999999999999" customHeight="1">
      <c r="A11" s="52" t="s">
        <v>101</v>
      </c>
      <c r="F11" s="168">
        <v>18</v>
      </c>
      <c r="G11" s="168"/>
      <c r="H11" s="43">
        <v>1039323331</v>
      </c>
      <c r="I11" s="44"/>
      <c r="J11" s="44">
        <v>675472323</v>
      </c>
      <c r="K11" s="169"/>
      <c r="L11" s="170">
        <v>133979496</v>
      </c>
      <c r="M11" s="171"/>
      <c r="N11" s="169">
        <v>106990029</v>
      </c>
    </row>
    <row r="12" spans="1:14" ht="16.149999999999999" customHeight="1">
      <c r="A12" s="52" t="s">
        <v>96</v>
      </c>
      <c r="F12" s="168" t="s">
        <v>189</v>
      </c>
      <c r="G12" s="168"/>
      <c r="H12" s="172">
        <v>27395916</v>
      </c>
      <c r="I12" s="44"/>
      <c r="J12" s="264">
        <v>25234558</v>
      </c>
      <c r="K12" s="171"/>
      <c r="L12" s="170">
        <v>18845111</v>
      </c>
      <c r="M12" s="169"/>
      <c r="N12" s="169">
        <v>14908891</v>
      </c>
    </row>
    <row r="13" spans="1:14" ht="16.149999999999999" customHeight="1">
      <c r="A13" s="52" t="s">
        <v>112</v>
      </c>
      <c r="F13" s="168"/>
      <c r="G13" s="168"/>
      <c r="H13" s="172">
        <v>0</v>
      </c>
      <c r="I13" s="44"/>
      <c r="J13" s="264">
        <v>7244</v>
      </c>
      <c r="K13" s="173"/>
      <c r="L13" s="172">
        <v>0</v>
      </c>
      <c r="M13" s="169"/>
      <c r="N13" s="264">
        <v>0</v>
      </c>
    </row>
    <row r="14" spans="1:14" ht="16.149999999999999" customHeight="1">
      <c r="A14" s="52" t="s">
        <v>162</v>
      </c>
      <c r="F14" s="168"/>
      <c r="G14" s="168"/>
      <c r="H14" s="172">
        <v>12610637</v>
      </c>
      <c r="I14" s="44"/>
      <c r="J14" s="264">
        <v>0</v>
      </c>
      <c r="K14" s="173"/>
      <c r="L14" s="172">
        <v>0</v>
      </c>
      <c r="M14" s="169"/>
      <c r="N14" s="264">
        <v>0</v>
      </c>
    </row>
    <row r="15" spans="1:14" ht="16.149999999999999" customHeight="1">
      <c r="A15" s="52" t="s">
        <v>91</v>
      </c>
      <c r="F15" s="168"/>
      <c r="G15" s="168"/>
      <c r="H15" s="54"/>
      <c r="I15" s="44"/>
      <c r="J15" s="264"/>
      <c r="K15" s="173"/>
      <c r="L15" s="174"/>
      <c r="M15" s="169"/>
      <c r="N15" s="173"/>
    </row>
    <row r="16" spans="1:14" ht="16.149999999999999" customHeight="1">
      <c r="A16" s="52"/>
      <c r="B16" s="1" t="s">
        <v>92</v>
      </c>
      <c r="F16" s="168" t="s">
        <v>189</v>
      </c>
      <c r="G16" s="168"/>
      <c r="H16" s="174">
        <v>-189680570</v>
      </c>
      <c r="I16" s="44"/>
      <c r="J16" s="173">
        <v>-175344839</v>
      </c>
      <c r="K16" s="169"/>
      <c r="L16" s="174">
        <v>-34358644</v>
      </c>
      <c r="M16" s="169"/>
      <c r="N16" s="173">
        <v>-38216386</v>
      </c>
    </row>
    <row r="17" spans="1:14" ht="16.149999999999999" customHeight="1">
      <c r="A17" s="52" t="s">
        <v>163</v>
      </c>
      <c r="F17" s="168"/>
      <c r="G17" s="168"/>
      <c r="H17" s="174">
        <v>-5438488</v>
      </c>
      <c r="I17" s="44"/>
      <c r="J17" s="173">
        <v>0</v>
      </c>
      <c r="K17" s="169"/>
      <c r="L17" s="174">
        <v>0</v>
      </c>
      <c r="M17" s="169"/>
      <c r="N17" s="173">
        <v>0</v>
      </c>
    </row>
    <row r="18" spans="1:14" ht="16.149999999999999" customHeight="1">
      <c r="A18" s="52" t="s">
        <v>113</v>
      </c>
      <c r="F18" s="168"/>
      <c r="G18" s="168"/>
      <c r="H18" s="303">
        <v>0</v>
      </c>
      <c r="I18" s="44"/>
      <c r="J18" s="97">
        <v>-6408</v>
      </c>
      <c r="K18" s="173"/>
      <c r="L18" s="303">
        <v>0</v>
      </c>
      <c r="M18" s="169"/>
      <c r="N18" s="265">
        <v>0</v>
      </c>
    </row>
    <row r="19" spans="1:14" ht="16.149999999999999" customHeight="1">
      <c r="B19" s="163"/>
      <c r="C19" s="163"/>
      <c r="D19" s="163"/>
      <c r="E19" s="164"/>
      <c r="F19" s="5"/>
      <c r="G19" s="5"/>
      <c r="H19" s="175"/>
      <c r="I19" s="176"/>
      <c r="J19" s="176"/>
      <c r="K19" s="176"/>
      <c r="L19" s="175"/>
      <c r="M19" s="176"/>
      <c r="N19" s="176"/>
    </row>
    <row r="20" spans="1:14" ht="16.149999999999999" customHeight="1">
      <c r="A20" s="177" t="s">
        <v>53</v>
      </c>
      <c r="F20" s="168"/>
      <c r="G20" s="168"/>
      <c r="H20" s="76">
        <f>SUM(H11:H19)</f>
        <v>884210826</v>
      </c>
      <c r="I20" s="77"/>
      <c r="J20" s="77">
        <f>SUM(J11:J19)</f>
        <v>525362878</v>
      </c>
      <c r="K20" s="77"/>
      <c r="L20" s="76">
        <f>SUM(L11:L19)</f>
        <v>118465963</v>
      </c>
      <c r="M20" s="77"/>
      <c r="N20" s="77">
        <f>SUM(N11:N19)</f>
        <v>83682534</v>
      </c>
    </row>
    <row r="21" spans="1:14" ht="16.149999999999999" customHeight="1">
      <c r="A21" s="178" t="s">
        <v>132</v>
      </c>
      <c r="F21" s="168" t="s">
        <v>189</v>
      </c>
      <c r="G21" s="168"/>
      <c r="H21" s="54">
        <v>7240937</v>
      </c>
      <c r="I21" s="77"/>
      <c r="J21" s="48">
        <v>4356036</v>
      </c>
      <c r="K21" s="77"/>
      <c r="L21" s="78">
        <v>305794943</v>
      </c>
      <c r="M21" s="79"/>
      <c r="N21" s="98">
        <v>214368227</v>
      </c>
    </row>
    <row r="22" spans="1:14" ht="16.149999999999999" customHeight="1">
      <c r="A22" s="178" t="s">
        <v>103</v>
      </c>
      <c r="F22" s="168"/>
      <c r="G22" s="168"/>
      <c r="H22" s="54">
        <v>32529038</v>
      </c>
      <c r="I22" s="77"/>
      <c r="J22" s="48">
        <v>21633711</v>
      </c>
      <c r="K22" s="27"/>
      <c r="L22" s="172">
        <v>0</v>
      </c>
      <c r="M22" s="283"/>
      <c r="N22" s="264">
        <v>0</v>
      </c>
    </row>
    <row r="23" spans="1:14" ht="16.149999999999999" customHeight="1">
      <c r="A23" s="178" t="s">
        <v>84</v>
      </c>
      <c r="F23" s="168" t="s">
        <v>189</v>
      </c>
      <c r="G23" s="168"/>
      <c r="H23" s="54">
        <v>-80832381</v>
      </c>
      <c r="I23" s="77"/>
      <c r="J23" s="48">
        <v>-63524599</v>
      </c>
      <c r="K23" s="77"/>
      <c r="L23" s="17">
        <v>-46951019</v>
      </c>
      <c r="M23" s="284"/>
      <c r="N23" s="12">
        <v>-40790432</v>
      </c>
    </row>
    <row r="24" spans="1:14" ht="16.149999999999999" customHeight="1">
      <c r="A24" s="178" t="s">
        <v>111</v>
      </c>
      <c r="F24" s="168"/>
      <c r="G24" s="168"/>
      <c r="H24" s="54">
        <v>-273907115</v>
      </c>
      <c r="I24" s="77"/>
      <c r="J24" s="48">
        <v>-147104374</v>
      </c>
      <c r="K24" s="25"/>
      <c r="L24" s="54">
        <v>-86192336</v>
      </c>
      <c r="M24" s="25"/>
      <c r="N24" s="48">
        <v>-41166688</v>
      </c>
    </row>
    <row r="25" spans="1:14" ht="15.75" customHeight="1">
      <c r="A25" s="179" t="s">
        <v>54</v>
      </c>
      <c r="F25" s="168"/>
      <c r="G25" s="168"/>
      <c r="H25" s="75">
        <v>-178916594</v>
      </c>
      <c r="I25" s="25"/>
      <c r="J25" s="97">
        <v>-111721952</v>
      </c>
      <c r="K25" s="77"/>
      <c r="L25" s="81">
        <v>-174461620</v>
      </c>
      <c r="M25" s="285"/>
      <c r="N25" s="80">
        <v>-106906128</v>
      </c>
    </row>
    <row r="26" spans="1:14" ht="6" customHeight="1">
      <c r="B26" s="163"/>
      <c r="C26" s="163"/>
      <c r="D26" s="163"/>
      <c r="E26" s="164"/>
      <c r="F26" s="5"/>
      <c r="G26" s="5"/>
      <c r="H26" s="175"/>
      <c r="I26" s="176"/>
      <c r="J26" s="176"/>
      <c r="K26" s="25"/>
      <c r="L26" s="175"/>
      <c r="M26" s="176"/>
      <c r="N26" s="176"/>
    </row>
    <row r="27" spans="1:14" ht="16.149999999999999" customHeight="1">
      <c r="A27" s="19" t="s">
        <v>55</v>
      </c>
      <c r="F27" s="168"/>
      <c r="G27" s="168"/>
      <c r="H27" s="102">
        <f>SUM(H20:H26)</f>
        <v>390324711</v>
      </c>
      <c r="I27" s="25"/>
      <c r="J27" s="29">
        <f>SUM(J20:J26)</f>
        <v>229001700</v>
      </c>
      <c r="K27" s="25"/>
      <c r="L27" s="102">
        <f>SUM(L20:L26)</f>
        <v>116655931</v>
      </c>
      <c r="M27" s="25"/>
      <c r="N27" s="29">
        <f>SUM(N20:N26)</f>
        <v>109187513</v>
      </c>
    </row>
    <row r="28" spans="1:14" ht="16.149999999999999" customHeight="1">
      <c r="A28" s="52" t="s">
        <v>249</v>
      </c>
      <c r="F28" s="168">
        <v>19</v>
      </c>
      <c r="G28" s="168"/>
      <c r="H28" s="75">
        <v>-82176033</v>
      </c>
      <c r="I28" s="25"/>
      <c r="J28" s="97">
        <v>-48753050</v>
      </c>
      <c r="K28" s="107"/>
      <c r="L28" s="82">
        <v>-891048</v>
      </c>
      <c r="M28" s="284"/>
      <c r="N28" s="35">
        <v>-7093956</v>
      </c>
    </row>
    <row r="29" spans="1:14" ht="6" customHeight="1">
      <c r="A29" s="52"/>
      <c r="F29" s="168"/>
      <c r="G29" s="168"/>
      <c r="H29" s="83"/>
      <c r="I29" s="3"/>
      <c r="J29" s="84"/>
      <c r="K29" s="25"/>
      <c r="L29" s="83"/>
      <c r="M29" s="3"/>
      <c r="N29" s="84"/>
    </row>
    <row r="30" spans="1:14" ht="16.149999999999999" customHeight="1">
      <c r="A30" s="19" t="s">
        <v>239</v>
      </c>
      <c r="F30" s="168"/>
      <c r="G30" s="168"/>
      <c r="H30" s="26">
        <f>SUM(H27:H28)</f>
        <v>308148678</v>
      </c>
      <c r="I30" s="25"/>
      <c r="J30" s="30">
        <f>SUM(J27:J28)</f>
        <v>180248650</v>
      </c>
      <c r="K30" s="25"/>
      <c r="L30" s="26">
        <f>SUM(L27:L28)</f>
        <v>115764883</v>
      </c>
      <c r="M30" s="25"/>
      <c r="N30" s="30">
        <f>SUM(N27:N28)</f>
        <v>102093557</v>
      </c>
    </row>
    <row r="31" spans="1:14" ht="6" customHeight="1">
      <c r="A31" s="52"/>
      <c r="F31" s="168"/>
      <c r="G31" s="168"/>
      <c r="H31" s="83"/>
      <c r="I31" s="3"/>
      <c r="J31" s="84"/>
      <c r="K31" s="77"/>
      <c r="L31" s="83"/>
      <c r="M31" s="3"/>
      <c r="N31" s="84"/>
    </row>
    <row r="32" spans="1:14" ht="16.149999999999999" customHeight="1">
      <c r="A32" s="180" t="s">
        <v>240</v>
      </c>
      <c r="E32" s="180"/>
      <c r="F32" s="168"/>
      <c r="G32" s="168"/>
      <c r="H32" s="102"/>
      <c r="I32" s="25"/>
      <c r="J32" s="29"/>
      <c r="K32" s="25"/>
      <c r="L32" s="102"/>
      <c r="M32" s="25"/>
      <c r="N32" s="29"/>
    </row>
    <row r="33" spans="1:14" ht="16.149999999999999" customHeight="1" thickBot="1">
      <c r="B33" s="180" t="s">
        <v>232</v>
      </c>
      <c r="E33" s="180"/>
      <c r="F33" s="168"/>
      <c r="G33" s="168"/>
      <c r="H33" s="85">
        <f>H30</f>
        <v>308148678</v>
      </c>
      <c r="I33" s="25"/>
      <c r="J33" s="86">
        <f>J30</f>
        <v>180248650</v>
      </c>
      <c r="K33" s="25"/>
      <c r="L33" s="85">
        <f>L30</f>
        <v>115764883</v>
      </c>
      <c r="M33" s="25"/>
      <c r="N33" s="86">
        <f>N30</f>
        <v>102093557</v>
      </c>
    </row>
    <row r="34" spans="1:14" ht="16.149999999999999" customHeight="1" thickTop="1">
      <c r="A34" s="180"/>
      <c r="E34" s="180"/>
      <c r="F34" s="168"/>
      <c r="G34" s="168"/>
      <c r="H34" s="102"/>
      <c r="I34" s="25"/>
      <c r="J34" s="29"/>
      <c r="K34" s="25"/>
      <c r="L34" s="102"/>
      <c r="M34" s="25"/>
      <c r="N34" s="29"/>
    </row>
    <row r="35" spans="1:14" ht="16.149999999999999" customHeight="1">
      <c r="A35" s="87" t="s">
        <v>241</v>
      </c>
      <c r="E35" s="87"/>
      <c r="F35" s="181"/>
      <c r="G35" s="87"/>
      <c r="H35" s="182"/>
      <c r="I35" s="87"/>
      <c r="J35" s="87"/>
      <c r="K35" s="74"/>
      <c r="L35" s="183"/>
      <c r="M35" s="74"/>
      <c r="N35" s="74"/>
    </row>
    <row r="36" spans="1:14" ht="16.149999999999999" customHeight="1">
      <c r="B36" s="1" t="s">
        <v>56</v>
      </c>
      <c r="E36" s="178"/>
      <c r="F36" s="184"/>
      <c r="G36" s="74"/>
      <c r="H36" s="54">
        <v>271218620</v>
      </c>
      <c r="I36" s="29"/>
      <c r="J36" s="48">
        <v>164982849</v>
      </c>
      <c r="K36" s="99"/>
      <c r="L36" s="94">
        <v>115764883</v>
      </c>
      <c r="M36" s="99"/>
      <c r="N36" s="99">
        <v>102093557</v>
      </c>
    </row>
    <row r="37" spans="1:14" ht="16.149999999999999" customHeight="1">
      <c r="B37" s="1" t="s">
        <v>50</v>
      </c>
      <c r="E37" s="178"/>
      <c r="F37" s="185"/>
      <c r="G37" s="163"/>
      <c r="H37" s="75">
        <v>36930058</v>
      </c>
      <c r="I37" s="25"/>
      <c r="J37" s="97">
        <v>15265801</v>
      </c>
      <c r="K37" s="107"/>
      <c r="L37" s="75">
        <v>0</v>
      </c>
      <c r="M37" s="107"/>
      <c r="N37" s="97">
        <v>0</v>
      </c>
    </row>
    <row r="38" spans="1:14" ht="6" customHeight="1">
      <c r="B38" s="163"/>
      <c r="C38" s="163"/>
      <c r="D38" s="163"/>
      <c r="E38" s="164"/>
      <c r="F38" s="5"/>
      <c r="G38" s="5"/>
      <c r="H38" s="175"/>
      <c r="I38" s="176"/>
      <c r="J38" s="176"/>
      <c r="K38" s="176"/>
      <c r="L38" s="175"/>
      <c r="M38" s="176"/>
      <c r="N38" s="176"/>
    </row>
    <row r="39" spans="1:14" ht="16.149999999999999" customHeight="1" thickBot="1">
      <c r="A39" s="19"/>
      <c r="E39" s="164"/>
      <c r="F39" s="185"/>
      <c r="G39" s="163"/>
      <c r="H39" s="85">
        <f>SUM(H36:H37)</f>
        <v>308148678</v>
      </c>
      <c r="I39" s="25"/>
      <c r="J39" s="86">
        <f>SUM(J36:J37)</f>
        <v>180248650</v>
      </c>
      <c r="K39" s="25"/>
      <c r="L39" s="85">
        <f>SUM(L36:L37)</f>
        <v>115764883</v>
      </c>
      <c r="M39" s="25"/>
      <c r="N39" s="86">
        <f>SUM(N36:N37)</f>
        <v>102093557</v>
      </c>
    </row>
    <row r="40" spans="1:14" ht="16.149999999999999" customHeight="1" thickTop="1">
      <c r="B40" s="163"/>
      <c r="C40" s="163"/>
      <c r="D40" s="163"/>
      <c r="E40" s="164"/>
      <c r="F40" s="5"/>
      <c r="G40" s="5"/>
      <c r="H40" s="175"/>
      <c r="I40" s="176"/>
      <c r="J40" s="176"/>
      <c r="K40" s="176"/>
      <c r="L40" s="175"/>
      <c r="M40" s="176"/>
      <c r="N40" s="176"/>
    </row>
    <row r="41" spans="1:14" ht="16.149999999999999" customHeight="1">
      <c r="A41" s="19" t="s">
        <v>57</v>
      </c>
      <c r="E41" s="164"/>
      <c r="F41" s="185"/>
      <c r="G41" s="163"/>
      <c r="H41" s="186"/>
      <c r="I41" s="187"/>
      <c r="J41" s="187"/>
      <c r="K41" s="187"/>
      <c r="L41" s="186"/>
      <c r="M41" s="286"/>
      <c r="N41" s="187"/>
    </row>
    <row r="42" spans="1:14" ht="16.149999999999999" customHeight="1">
      <c r="B42" s="1" t="s">
        <v>56</v>
      </c>
      <c r="E42" s="178"/>
      <c r="F42" s="5"/>
      <c r="G42" s="5"/>
      <c r="H42" s="54">
        <v>271218620</v>
      </c>
      <c r="I42" s="48"/>
      <c r="J42" s="48">
        <v>164982849</v>
      </c>
      <c r="K42" s="188"/>
      <c r="L42" s="94">
        <v>115764883</v>
      </c>
      <c r="M42" s="188"/>
      <c r="N42" s="99">
        <v>102093557</v>
      </c>
    </row>
    <row r="43" spans="1:14" ht="16.149999999999999" customHeight="1">
      <c r="B43" s="1" t="s">
        <v>50</v>
      </c>
      <c r="E43" s="178"/>
      <c r="F43" s="168"/>
      <c r="G43" s="168"/>
      <c r="H43" s="75">
        <v>36930058</v>
      </c>
      <c r="I43" s="25"/>
      <c r="J43" s="97">
        <v>15265801</v>
      </c>
      <c r="K43" s="107"/>
      <c r="L43" s="82">
        <v>0</v>
      </c>
      <c r="M43" s="107"/>
      <c r="N43" s="35">
        <v>0</v>
      </c>
    </row>
    <row r="44" spans="1:14" ht="6" customHeight="1">
      <c r="B44" s="178"/>
      <c r="C44" s="178"/>
      <c r="D44" s="178"/>
      <c r="E44" s="178"/>
      <c r="F44" s="168"/>
      <c r="G44" s="168"/>
      <c r="H44" s="175"/>
      <c r="I44" s="176"/>
      <c r="J44" s="176"/>
      <c r="K44" s="176"/>
      <c r="L44" s="175"/>
      <c r="M44" s="176"/>
      <c r="N44" s="176"/>
    </row>
    <row r="45" spans="1:14" ht="16.149999999999999" customHeight="1" thickBot="1">
      <c r="A45" s="19"/>
      <c r="E45" s="164"/>
      <c r="F45" s="185"/>
      <c r="G45" s="163"/>
      <c r="H45" s="85">
        <f>SUM(H42:H43)</f>
        <v>308148678</v>
      </c>
      <c r="I45" s="25"/>
      <c r="J45" s="86">
        <f>SUM(J42:J43)</f>
        <v>180248650</v>
      </c>
      <c r="K45" s="25"/>
      <c r="L45" s="85">
        <f>SUM(L42:L43)</f>
        <v>115764883</v>
      </c>
      <c r="M45" s="25"/>
      <c r="N45" s="86">
        <f>SUM(N42:N43)</f>
        <v>102093557</v>
      </c>
    </row>
    <row r="46" spans="1:14" ht="16.149999999999999" customHeight="1" thickTop="1">
      <c r="B46" s="163"/>
      <c r="C46" s="163"/>
      <c r="D46" s="163"/>
      <c r="E46" s="164"/>
      <c r="F46" s="5"/>
      <c r="G46" s="5"/>
      <c r="H46" s="175"/>
      <c r="I46" s="176"/>
      <c r="J46" s="176"/>
      <c r="K46" s="176"/>
      <c r="L46" s="175"/>
      <c r="M46" s="176"/>
      <c r="N46" s="176"/>
    </row>
    <row r="47" spans="1:14" ht="16.149999999999999" customHeight="1">
      <c r="A47" s="19" t="s">
        <v>58</v>
      </c>
      <c r="E47" s="87"/>
      <c r="F47" s="2">
        <v>21</v>
      </c>
      <c r="H47" s="15"/>
      <c r="L47" s="15"/>
    </row>
    <row r="48" spans="1:14" ht="16.149999999999999" customHeight="1">
      <c r="A48" s="74" t="s">
        <v>201</v>
      </c>
      <c r="E48" s="74"/>
      <c r="F48" s="189"/>
      <c r="G48" s="52"/>
      <c r="H48" s="186">
        <v>1137196526</v>
      </c>
      <c r="I48" s="88"/>
      <c r="J48" s="187">
        <v>1127057807</v>
      </c>
      <c r="K48" s="88"/>
      <c r="L48" s="186">
        <v>1137196526</v>
      </c>
      <c r="M48" s="88"/>
      <c r="N48" s="187">
        <v>1127057807</v>
      </c>
    </row>
    <row r="49" spans="1:14" ht="6" customHeight="1">
      <c r="E49" s="74"/>
      <c r="F49" s="189"/>
      <c r="G49" s="52"/>
      <c r="H49" s="15"/>
      <c r="I49" s="88"/>
      <c r="K49" s="88"/>
      <c r="L49" s="15"/>
      <c r="M49" s="88"/>
    </row>
    <row r="50" spans="1:14" ht="16.149999999999999" customHeight="1">
      <c r="A50" s="1" t="s">
        <v>59</v>
      </c>
      <c r="E50" s="74"/>
      <c r="F50" s="189"/>
      <c r="G50" s="52"/>
      <c r="H50" s="89">
        <v>0.23849758049647787</v>
      </c>
      <c r="I50" s="88"/>
      <c r="J50" s="90">
        <v>0.1464</v>
      </c>
      <c r="K50" s="88"/>
      <c r="L50" s="89">
        <v>0.1018</v>
      </c>
      <c r="M50" s="88"/>
      <c r="N50" s="90">
        <v>9.06E-2</v>
      </c>
    </row>
    <row r="51" spans="1:14" ht="6" customHeight="1">
      <c r="E51" s="74"/>
      <c r="F51" s="189"/>
      <c r="G51" s="52"/>
      <c r="H51" s="15"/>
      <c r="I51" s="88"/>
      <c r="K51" s="88"/>
      <c r="L51" s="15"/>
      <c r="M51" s="88"/>
    </row>
    <row r="52" spans="1:14" ht="16.149999999999999" customHeight="1">
      <c r="A52" s="1" t="s">
        <v>116</v>
      </c>
      <c r="E52" s="74"/>
      <c r="F52" s="189"/>
      <c r="G52" s="52"/>
      <c r="H52" s="89">
        <v>0.23849758049647787</v>
      </c>
      <c r="I52" s="88"/>
      <c r="J52" s="90">
        <v>0.1396</v>
      </c>
      <c r="K52" s="88"/>
      <c r="L52" s="89">
        <v>0.1018</v>
      </c>
      <c r="M52" s="88"/>
      <c r="N52" s="90">
        <v>8.6400000000000005E-2</v>
      </c>
    </row>
    <row r="53" spans="1:14" ht="15" customHeight="1">
      <c r="E53" s="74"/>
      <c r="F53" s="189"/>
      <c r="G53" s="52"/>
      <c r="H53" s="90"/>
      <c r="I53" s="91"/>
      <c r="J53" s="90"/>
      <c r="K53" s="91"/>
      <c r="L53" s="90"/>
      <c r="M53" s="91"/>
      <c r="N53" s="90"/>
    </row>
    <row r="54" spans="1:14" ht="6" customHeight="1">
      <c r="E54" s="74"/>
      <c r="F54" s="189"/>
      <c r="G54" s="52"/>
      <c r="H54" s="90"/>
      <c r="I54" s="91"/>
      <c r="J54" s="90"/>
      <c r="K54" s="91"/>
      <c r="L54" s="90"/>
      <c r="M54" s="91"/>
      <c r="N54" s="90"/>
    </row>
    <row r="55" spans="1:14" ht="22.15" customHeight="1">
      <c r="A55" s="72" t="s">
        <v>27</v>
      </c>
      <c r="B55" s="190"/>
      <c r="C55" s="190"/>
      <c r="D55" s="190"/>
      <c r="E55" s="190"/>
      <c r="F55" s="191"/>
      <c r="G55" s="191"/>
      <c r="H55" s="192"/>
      <c r="I55" s="193"/>
      <c r="J55" s="192"/>
      <c r="K55" s="193"/>
      <c r="L55" s="192"/>
      <c r="M55" s="193"/>
      <c r="N55" s="19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3BBF-9EFF-45E3-938E-C7710E0C3939}">
  <dimension ref="A1:AD47"/>
  <sheetViews>
    <sheetView topLeftCell="A27" zoomScaleNormal="100" zoomScaleSheetLayoutView="90" zoomScalePageLayoutView="80" workbookViewId="0">
      <selection activeCell="E10" sqref="E10"/>
    </sheetView>
  </sheetViews>
  <sheetFormatPr defaultColWidth="9.28515625" defaultRowHeight="16.5" customHeight="1"/>
  <cols>
    <col min="1" max="4" width="1.42578125" style="1" customWidth="1"/>
    <col min="5" max="5" width="29.85546875" style="1" customWidth="1"/>
    <col min="6" max="6" width="5.28515625" style="1" customWidth="1"/>
    <col min="7" max="7" width="0.5703125" style="1" customWidth="1"/>
    <col min="8" max="8" width="10.28515625" style="1" customWidth="1"/>
    <col min="9" max="9" width="0.5703125" style="20" customWidth="1"/>
    <col min="10" max="10" width="10.7109375" style="20" customWidth="1"/>
    <col min="11" max="11" width="0.5703125" style="20" customWidth="1"/>
    <col min="12" max="12" width="12.7109375" style="20" customWidth="1"/>
    <col min="13" max="13" width="0.5703125" style="20" customWidth="1"/>
    <col min="14" max="14" width="15.28515625" style="20" customWidth="1"/>
    <col min="15" max="15" width="0.5703125" style="20" customWidth="1"/>
    <col min="16" max="16" width="10.7109375" style="20" customWidth="1"/>
    <col min="17" max="17" width="0.5703125" style="20" customWidth="1"/>
    <col min="18" max="18" width="9.7109375" style="20" customWidth="1"/>
    <col min="19" max="19" width="0.5703125" style="20" customWidth="1"/>
    <col min="20" max="20" width="10.7109375" style="1" customWidth="1"/>
    <col min="21" max="21" width="0.5703125" style="20" customWidth="1"/>
    <col min="22" max="22" width="11.28515625" style="1" customWidth="1"/>
    <col min="23" max="23" width="0.5703125" style="20" customWidth="1"/>
    <col min="24" max="24" width="12.28515625" style="1" customWidth="1"/>
    <col min="25" max="25" width="0.5703125" style="20" customWidth="1"/>
    <col min="26" max="26" width="12.28515625" style="1" customWidth="1"/>
    <col min="27" max="27" width="0.5703125" style="20" customWidth="1"/>
    <col min="28" max="28" width="11.28515625" style="1" customWidth="1"/>
    <col min="29" max="29" width="0.5703125" style="1" customWidth="1"/>
    <col min="30" max="30" width="12" style="1" customWidth="1"/>
    <col min="31" max="16384" width="9.28515625" style="1"/>
  </cols>
  <sheetData>
    <row r="1" spans="1:30" ht="16.5" customHeight="1">
      <c r="A1" s="139" t="s">
        <v>85</v>
      </c>
      <c r="B1" s="36"/>
      <c r="C1" s="36"/>
      <c r="D1" s="36"/>
      <c r="E1" s="36"/>
      <c r="F1" s="36"/>
      <c r="G1" s="36"/>
    </row>
    <row r="2" spans="1:30" ht="16.5" customHeight="1">
      <c r="A2" s="306" t="s">
        <v>172</v>
      </c>
      <c r="B2" s="194"/>
      <c r="C2" s="194"/>
      <c r="D2" s="194"/>
      <c r="E2" s="194"/>
      <c r="F2" s="194"/>
      <c r="G2" s="194"/>
      <c r="H2" s="194"/>
      <c r="T2" s="194"/>
      <c r="V2" s="194"/>
      <c r="X2" s="194"/>
      <c r="Z2" s="194"/>
      <c r="AB2" s="194"/>
    </row>
    <row r="3" spans="1:30" ht="16.5" customHeight="1">
      <c r="A3" s="323" t="str">
        <f>+'6E (9M)'!A3</f>
        <v>For the nine-month period ended 30 September 2023</v>
      </c>
      <c r="B3" s="72"/>
      <c r="C3" s="72"/>
      <c r="D3" s="72"/>
      <c r="E3" s="72"/>
      <c r="F3" s="72"/>
      <c r="G3" s="72"/>
      <c r="H3" s="195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5"/>
      <c r="U3" s="196"/>
      <c r="V3" s="195"/>
      <c r="W3" s="196"/>
      <c r="X3" s="195"/>
      <c r="Y3" s="196"/>
      <c r="Z3" s="195"/>
      <c r="AA3" s="196"/>
      <c r="AB3" s="195"/>
      <c r="AC3" s="72"/>
      <c r="AD3" s="72"/>
    </row>
    <row r="4" spans="1:30" ht="15" customHeight="1">
      <c r="H4" s="18"/>
      <c r="T4" s="18"/>
      <c r="V4" s="18"/>
      <c r="X4" s="18"/>
      <c r="Z4" s="18"/>
      <c r="AB4" s="18"/>
    </row>
    <row r="5" spans="1:30" ht="15" customHeight="1">
      <c r="H5" s="18"/>
      <c r="T5" s="18"/>
      <c r="V5" s="18"/>
      <c r="X5" s="18"/>
      <c r="Z5" s="18"/>
      <c r="AB5" s="18"/>
    </row>
    <row r="6" spans="1:30" ht="15" customHeight="1">
      <c r="H6" s="336" t="s">
        <v>60</v>
      </c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</row>
    <row r="7" spans="1:30" ht="15" customHeight="1">
      <c r="H7" s="336" t="s">
        <v>61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19"/>
      <c r="AB7" s="197"/>
    </row>
    <row r="8" spans="1:30" ht="15" customHeight="1">
      <c r="I8" s="1"/>
      <c r="J8" s="1"/>
      <c r="K8" s="1"/>
      <c r="L8" s="197" t="s">
        <v>63</v>
      </c>
      <c r="M8" s="197"/>
      <c r="N8" s="197"/>
      <c r="O8" s="197"/>
      <c r="P8" s="197" t="s">
        <v>134</v>
      </c>
      <c r="Q8" s="197"/>
      <c r="R8" s="197"/>
      <c r="S8" s="1"/>
      <c r="U8" s="1"/>
      <c r="W8" s="198"/>
      <c r="X8" s="198" t="s">
        <v>63</v>
      </c>
      <c r="Y8" s="198"/>
      <c r="AA8" s="1"/>
    </row>
    <row r="9" spans="1:30" ht="15" customHeight="1">
      <c r="I9" s="1"/>
      <c r="J9" s="1"/>
      <c r="K9" s="1"/>
      <c r="L9" s="197" t="s">
        <v>122</v>
      </c>
      <c r="M9" s="197"/>
      <c r="N9" s="273"/>
      <c r="O9" s="197"/>
      <c r="P9" s="197" t="s">
        <v>135</v>
      </c>
      <c r="Q9" s="197"/>
      <c r="R9" s="197"/>
      <c r="S9" s="1"/>
      <c r="U9" s="1"/>
      <c r="W9" s="198"/>
      <c r="X9" s="198" t="s">
        <v>204</v>
      </c>
      <c r="Y9" s="198"/>
      <c r="AA9" s="1"/>
    </row>
    <row r="10" spans="1:30" ht="15" customHeight="1">
      <c r="H10" s="199" t="s">
        <v>62</v>
      </c>
      <c r="I10" s="197"/>
      <c r="J10" s="200"/>
      <c r="K10" s="197"/>
      <c r="L10" s="197" t="s">
        <v>121</v>
      </c>
      <c r="M10" s="197"/>
      <c r="N10" s="274" t="s">
        <v>157</v>
      </c>
      <c r="O10" s="197"/>
      <c r="P10" s="197" t="s">
        <v>136</v>
      </c>
      <c r="Q10" s="197"/>
      <c r="R10" s="197"/>
      <c r="S10" s="197"/>
      <c r="T10" s="337" t="s">
        <v>46</v>
      </c>
      <c r="U10" s="337"/>
      <c r="V10" s="337"/>
      <c r="W10" s="198"/>
      <c r="X10" s="198" t="s">
        <v>206</v>
      </c>
      <c r="Y10" s="198"/>
      <c r="Z10" s="198" t="s">
        <v>64</v>
      </c>
      <c r="AA10" s="198"/>
      <c r="AB10" s="198"/>
      <c r="AC10" s="198"/>
      <c r="AD10" s="198"/>
    </row>
    <row r="11" spans="1:30" ht="15" customHeight="1">
      <c r="H11" s="199" t="s">
        <v>65</v>
      </c>
      <c r="I11" s="197"/>
      <c r="J11" s="201" t="s">
        <v>87</v>
      </c>
      <c r="K11" s="197"/>
      <c r="L11" s="197" t="s">
        <v>123</v>
      </c>
      <c r="M11" s="197"/>
      <c r="N11" s="274" t="s">
        <v>158</v>
      </c>
      <c r="O11" s="197"/>
      <c r="P11" s="197" t="s">
        <v>137</v>
      </c>
      <c r="Q11" s="197"/>
      <c r="R11" s="197" t="s">
        <v>127</v>
      </c>
      <c r="S11" s="197"/>
      <c r="T11" s="197" t="s">
        <v>148</v>
      </c>
      <c r="U11" s="197"/>
      <c r="V11" s="202"/>
      <c r="W11" s="198"/>
      <c r="X11" s="198" t="s">
        <v>205</v>
      </c>
      <c r="Y11" s="198"/>
      <c r="Z11" s="198" t="s">
        <v>66</v>
      </c>
      <c r="AA11" s="198"/>
      <c r="AB11" s="198" t="s">
        <v>67</v>
      </c>
      <c r="AC11" s="198"/>
      <c r="AD11" s="198" t="s">
        <v>64</v>
      </c>
    </row>
    <row r="12" spans="1:30" ht="15" customHeight="1">
      <c r="H12" s="199" t="s">
        <v>68</v>
      </c>
      <c r="I12" s="197"/>
      <c r="J12" s="202" t="s">
        <v>86</v>
      </c>
      <c r="K12" s="197"/>
      <c r="L12" s="197" t="s">
        <v>124</v>
      </c>
      <c r="M12" s="197"/>
      <c r="N12" s="274" t="s">
        <v>159</v>
      </c>
      <c r="O12" s="197"/>
      <c r="P12" s="197" t="s">
        <v>71</v>
      </c>
      <c r="Q12" s="197"/>
      <c r="R12" s="197" t="s">
        <v>128</v>
      </c>
      <c r="S12" s="197"/>
      <c r="T12" s="202" t="s">
        <v>149</v>
      </c>
      <c r="U12" s="197"/>
      <c r="V12" s="198" t="s">
        <v>48</v>
      </c>
      <c r="W12" s="198"/>
      <c r="X12" s="198" t="s">
        <v>203</v>
      </c>
      <c r="Y12" s="198"/>
      <c r="Z12" s="198" t="s">
        <v>69</v>
      </c>
      <c r="AA12" s="198"/>
      <c r="AB12" s="198" t="s">
        <v>70</v>
      </c>
      <c r="AC12" s="198"/>
      <c r="AD12" s="198" t="s">
        <v>71</v>
      </c>
    </row>
    <row r="13" spans="1:30" ht="15" customHeight="1">
      <c r="F13" s="203" t="s">
        <v>8</v>
      </c>
      <c r="G13" s="161"/>
      <c r="H13" s="204" t="s">
        <v>9</v>
      </c>
      <c r="I13" s="205"/>
      <c r="J13" s="204" t="s">
        <v>9</v>
      </c>
      <c r="K13" s="205"/>
      <c r="L13" s="204" t="s">
        <v>9</v>
      </c>
      <c r="M13" s="205"/>
      <c r="N13" s="204" t="s">
        <v>9</v>
      </c>
      <c r="O13" s="205"/>
      <c r="P13" s="204" t="s">
        <v>9</v>
      </c>
      <c r="Q13" s="205"/>
      <c r="R13" s="204" t="s">
        <v>9</v>
      </c>
      <c r="S13" s="205"/>
      <c r="T13" s="204" t="s">
        <v>9</v>
      </c>
      <c r="U13" s="205"/>
      <c r="V13" s="204" t="s">
        <v>9</v>
      </c>
      <c r="W13" s="198"/>
      <c r="X13" s="204" t="s">
        <v>9</v>
      </c>
      <c r="Y13" s="198"/>
      <c r="Z13" s="204" t="s">
        <v>9</v>
      </c>
      <c r="AA13" s="205"/>
      <c r="AB13" s="204" t="s">
        <v>9</v>
      </c>
      <c r="AC13" s="205"/>
      <c r="AD13" s="204" t="s">
        <v>9</v>
      </c>
    </row>
    <row r="14" spans="1:30" ht="15" customHeight="1">
      <c r="H14" s="21"/>
      <c r="I14" s="205"/>
      <c r="J14" s="22"/>
      <c r="K14" s="205"/>
      <c r="L14" s="22"/>
      <c r="M14" s="205"/>
      <c r="N14" s="22"/>
      <c r="O14" s="205"/>
      <c r="P14" s="22"/>
      <c r="Q14" s="205"/>
      <c r="R14" s="22"/>
      <c r="S14" s="205"/>
      <c r="T14" s="22"/>
      <c r="U14" s="205"/>
      <c r="V14" s="21"/>
      <c r="W14" s="18"/>
      <c r="X14" s="21"/>
      <c r="Y14" s="18"/>
      <c r="Z14" s="21"/>
      <c r="AA14" s="18"/>
      <c r="AB14" s="21"/>
      <c r="AC14" s="18"/>
      <c r="AD14" s="21"/>
    </row>
    <row r="15" spans="1:30" ht="15" customHeight="1">
      <c r="A15" s="23" t="s">
        <v>168</v>
      </c>
      <c r="F15" s="2">
        <v>5</v>
      </c>
      <c r="H15" s="102">
        <v>533195072</v>
      </c>
      <c r="I15" s="29"/>
      <c r="J15" s="102">
        <v>1701411155</v>
      </c>
      <c r="K15" s="29"/>
      <c r="L15" s="102">
        <v>-9678120</v>
      </c>
      <c r="M15" s="29"/>
      <c r="N15" s="102">
        <v>1258688</v>
      </c>
      <c r="O15" s="29"/>
      <c r="P15" s="102">
        <v>-3885750</v>
      </c>
      <c r="Q15" s="29"/>
      <c r="R15" s="102">
        <v>13326800</v>
      </c>
      <c r="S15" s="29"/>
      <c r="T15" s="102">
        <v>22421912</v>
      </c>
      <c r="U15" s="29"/>
      <c r="V15" s="102">
        <v>699622455</v>
      </c>
      <c r="W15" s="206"/>
      <c r="X15" s="102">
        <v>0</v>
      </c>
      <c r="Y15" s="206"/>
      <c r="Z15" s="102">
        <f>SUM(H15:Y15)</f>
        <v>2957672212</v>
      </c>
      <c r="AA15" s="124"/>
      <c r="AB15" s="102">
        <v>892820937</v>
      </c>
      <c r="AC15" s="124"/>
      <c r="AD15" s="102">
        <f>SUM(Z15:AC15)</f>
        <v>3850493149</v>
      </c>
    </row>
    <row r="16" spans="1:30" ht="15" customHeight="1">
      <c r="A16" s="4" t="s">
        <v>72</v>
      </c>
      <c r="H16" s="117"/>
      <c r="J16" s="24"/>
      <c r="L16" s="117"/>
      <c r="M16" s="118"/>
      <c r="N16" s="117"/>
      <c r="O16" s="118"/>
      <c r="P16" s="117"/>
      <c r="Q16" s="118"/>
      <c r="R16" s="117"/>
      <c r="T16" s="117"/>
      <c r="V16" s="117"/>
      <c r="W16" s="1"/>
      <c r="X16" s="102"/>
      <c r="Y16" s="1"/>
      <c r="Z16" s="102"/>
      <c r="AA16" s="18"/>
      <c r="AB16" s="117"/>
      <c r="AC16" s="18"/>
      <c r="AD16" s="102"/>
    </row>
    <row r="17" spans="1:30" ht="15" customHeight="1">
      <c r="A17" s="4"/>
      <c r="B17" s="1" t="s">
        <v>120</v>
      </c>
      <c r="H17" s="117">
        <v>0</v>
      </c>
      <c r="J17" s="24">
        <v>0</v>
      </c>
      <c r="L17" s="117">
        <v>0</v>
      </c>
      <c r="M17" s="118"/>
      <c r="N17" s="117">
        <v>0</v>
      </c>
      <c r="O17" s="118"/>
      <c r="P17" s="117">
        <v>0</v>
      </c>
      <c r="Q17" s="118"/>
      <c r="R17" s="117">
        <v>0</v>
      </c>
      <c r="T17" s="117">
        <v>4898937</v>
      </c>
      <c r="V17" s="117">
        <v>-4898937</v>
      </c>
      <c r="W17" s="1"/>
      <c r="X17" s="102">
        <v>0</v>
      </c>
      <c r="Y17" s="1"/>
      <c r="Z17" s="102">
        <f t="shared" ref="Z17:Z23" si="0">SUM(H17:Y17)</f>
        <v>0</v>
      </c>
      <c r="AA17" s="18"/>
      <c r="AB17" s="117">
        <v>0</v>
      </c>
      <c r="AC17" s="18"/>
      <c r="AD17" s="102">
        <f t="shared" ref="AD17:AD22" si="1">SUM(Z17:AC17)</f>
        <v>0</v>
      </c>
    </row>
    <row r="18" spans="1:30" ht="15" customHeight="1">
      <c r="A18" s="4"/>
      <c r="B18" s="1" t="s">
        <v>125</v>
      </c>
      <c r="F18" s="2" t="s">
        <v>194</v>
      </c>
      <c r="H18" s="24">
        <v>24254205</v>
      </c>
      <c r="J18" s="24">
        <v>0</v>
      </c>
      <c r="L18" s="24">
        <v>0</v>
      </c>
      <c r="N18" s="24">
        <v>0</v>
      </c>
      <c r="P18" s="24">
        <v>0</v>
      </c>
      <c r="R18" s="24">
        <v>-2177814</v>
      </c>
      <c r="T18" s="24">
        <v>0</v>
      </c>
      <c r="V18" s="24">
        <v>-22076391</v>
      </c>
      <c r="W18" s="1"/>
      <c r="X18" s="102">
        <v>0</v>
      </c>
      <c r="Y18" s="1"/>
      <c r="Z18" s="102">
        <f t="shared" si="0"/>
        <v>0</v>
      </c>
      <c r="AA18" s="18"/>
      <c r="AB18" s="24">
        <v>0</v>
      </c>
      <c r="AC18" s="18"/>
      <c r="AD18" s="102">
        <f t="shared" si="1"/>
        <v>0</v>
      </c>
    </row>
    <row r="19" spans="1:30" ht="15" customHeight="1">
      <c r="A19" s="4"/>
      <c r="B19" s="1" t="s">
        <v>176</v>
      </c>
      <c r="F19" s="2">
        <v>17</v>
      </c>
      <c r="H19" s="24">
        <v>0</v>
      </c>
      <c r="J19" s="24">
        <v>0</v>
      </c>
      <c r="L19" s="24">
        <v>0</v>
      </c>
      <c r="N19" s="24">
        <v>0</v>
      </c>
      <c r="P19" s="24">
        <v>0</v>
      </c>
      <c r="R19" s="24">
        <v>0</v>
      </c>
      <c r="T19" s="24">
        <v>0</v>
      </c>
      <c r="V19" s="24">
        <v>-2456237</v>
      </c>
      <c r="W19" s="1"/>
      <c r="X19" s="102">
        <v>0</v>
      </c>
      <c r="Y19" s="1"/>
      <c r="Z19" s="102">
        <f t="shared" si="0"/>
        <v>-2456237</v>
      </c>
      <c r="AA19" s="18"/>
      <c r="AB19" s="24">
        <v>-34578414</v>
      </c>
      <c r="AC19" s="18"/>
      <c r="AD19" s="102">
        <f t="shared" si="1"/>
        <v>-37034651</v>
      </c>
    </row>
    <row r="20" spans="1:30" ht="15" customHeight="1">
      <c r="A20" s="4"/>
      <c r="B20" s="1" t="s">
        <v>246</v>
      </c>
      <c r="F20" s="2"/>
      <c r="H20" s="24">
        <v>0</v>
      </c>
      <c r="J20" s="24">
        <v>0</v>
      </c>
      <c r="L20" s="24">
        <v>0</v>
      </c>
      <c r="N20" s="24">
        <v>1995062</v>
      </c>
      <c r="P20" s="24">
        <v>0</v>
      </c>
      <c r="R20" s="24">
        <v>0</v>
      </c>
      <c r="T20" s="24">
        <v>0</v>
      </c>
      <c r="V20" s="24">
        <v>0</v>
      </c>
      <c r="W20" s="1"/>
      <c r="X20" s="102">
        <v>0</v>
      </c>
      <c r="Y20" s="1"/>
      <c r="Z20" s="102">
        <f t="shared" si="0"/>
        <v>1995062</v>
      </c>
      <c r="AA20" s="18"/>
      <c r="AB20" s="24">
        <v>0</v>
      </c>
      <c r="AC20" s="18"/>
      <c r="AD20" s="102">
        <f t="shared" si="1"/>
        <v>1995062</v>
      </c>
    </row>
    <row r="21" spans="1:30" ht="15" customHeight="1">
      <c r="B21" s="1" t="s">
        <v>247</v>
      </c>
      <c r="H21" s="117">
        <v>0</v>
      </c>
      <c r="J21" s="24">
        <v>0</v>
      </c>
      <c r="L21" s="117">
        <v>0</v>
      </c>
      <c r="M21" s="118"/>
      <c r="N21" s="117">
        <v>0</v>
      </c>
      <c r="O21" s="118"/>
      <c r="P21" s="117">
        <v>0</v>
      </c>
      <c r="Q21" s="118"/>
      <c r="R21" s="117">
        <v>0</v>
      </c>
      <c r="T21" s="117">
        <v>0</v>
      </c>
      <c r="V21" s="117">
        <v>0</v>
      </c>
      <c r="W21" s="1"/>
      <c r="X21" s="102">
        <v>0</v>
      </c>
      <c r="Y21" s="1"/>
      <c r="Z21" s="102">
        <f>SUM(H21:Y21)</f>
        <v>0</v>
      </c>
      <c r="AA21" s="18"/>
      <c r="AB21" s="117">
        <v>35937500</v>
      </c>
      <c r="AC21" s="18"/>
      <c r="AD21" s="102">
        <f>SUM(Z21:AC21)</f>
        <v>35937500</v>
      </c>
    </row>
    <row r="22" spans="1:30" ht="15" customHeight="1">
      <c r="A22" s="4"/>
      <c r="B22" s="1" t="s">
        <v>133</v>
      </c>
      <c r="F22" s="2"/>
      <c r="H22" s="24">
        <v>0</v>
      </c>
      <c r="J22" s="24">
        <v>0</v>
      </c>
      <c r="L22" s="24">
        <v>0</v>
      </c>
      <c r="N22" s="24">
        <v>0</v>
      </c>
      <c r="P22" s="24">
        <v>0</v>
      </c>
      <c r="R22" s="24">
        <v>0</v>
      </c>
      <c r="T22" s="24">
        <v>0</v>
      </c>
      <c r="V22" s="24">
        <v>0</v>
      </c>
      <c r="W22" s="1"/>
      <c r="X22" s="102">
        <v>-925521</v>
      </c>
      <c r="Y22" s="1"/>
      <c r="Z22" s="102">
        <f t="shared" si="0"/>
        <v>-925521</v>
      </c>
      <c r="AA22" s="18"/>
      <c r="AB22" s="24">
        <v>12931145</v>
      </c>
      <c r="AC22" s="18"/>
      <c r="AD22" s="102">
        <f t="shared" si="1"/>
        <v>12005624</v>
      </c>
    </row>
    <row r="23" spans="1:30" ht="15" customHeight="1">
      <c r="B23" s="1" t="s">
        <v>245</v>
      </c>
      <c r="H23" s="33">
        <v>0</v>
      </c>
      <c r="J23" s="33">
        <v>0</v>
      </c>
      <c r="L23" s="33">
        <v>0</v>
      </c>
      <c r="M23" s="118"/>
      <c r="N23" s="33">
        <v>0</v>
      </c>
      <c r="O23" s="118"/>
      <c r="P23" s="33">
        <v>0</v>
      </c>
      <c r="Q23" s="118"/>
      <c r="R23" s="33">
        <v>0</v>
      </c>
      <c r="T23" s="33">
        <v>0</v>
      </c>
      <c r="V23" s="26">
        <v>271218620</v>
      </c>
      <c r="W23" s="1"/>
      <c r="X23" s="26">
        <v>0</v>
      </c>
      <c r="Y23" s="1"/>
      <c r="Z23" s="26">
        <f t="shared" si="0"/>
        <v>271218620</v>
      </c>
      <c r="AA23" s="18"/>
      <c r="AB23" s="33">
        <v>36930058</v>
      </c>
      <c r="AC23" s="18"/>
      <c r="AD23" s="26">
        <f>SUM(Z23:AC23)</f>
        <v>308148678</v>
      </c>
    </row>
    <row r="24" spans="1:30" ht="6" customHeight="1">
      <c r="A24" s="207"/>
      <c r="H24" s="15"/>
      <c r="J24" s="24"/>
      <c r="L24" s="24"/>
      <c r="M24" s="1"/>
      <c r="N24" s="15"/>
      <c r="O24" s="1"/>
      <c r="P24" s="24"/>
      <c r="Q24" s="1"/>
      <c r="R24" s="24"/>
      <c r="T24" s="24"/>
      <c r="V24" s="15"/>
      <c r="W24" s="1"/>
      <c r="X24" s="15"/>
      <c r="Y24" s="1"/>
      <c r="Z24" s="15"/>
      <c r="AA24" s="1"/>
      <c r="AB24" s="15"/>
      <c r="AD24" s="15"/>
    </row>
    <row r="25" spans="1:30" ht="15" customHeight="1" thickBot="1">
      <c r="A25" s="23" t="s">
        <v>215</v>
      </c>
      <c r="B25" s="27"/>
      <c r="C25" s="27"/>
      <c r="D25" s="27"/>
      <c r="H25" s="28">
        <f>SUM(H15:H23)</f>
        <v>557449277</v>
      </c>
      <c r="J25" s="28">
        <f>SUM(J15:J23)</f>
        <v>1701411155</v>
      </c>
      <c r="L25" s="28">
        <f>SUM(L15:L23)</f>
        <v>-9678120</v>
      </c>
      <c r="M25" s="25"/>
      <c r="N25" s="28">
        <f>SUM(N15:N23)</f>
        <v>3253750</v>
      </c>
      <c r="O25" s="25"/>
      <c r="P25" s="28">
        <f>SUM(P15:P23)</f>
        <v>-3885750</v>
      </c>
      <c r="Q25" s="25"/>
      <c r="R25" s="28">
        <f>SUM(R15:R23)</f>
        <v>11148986</v>
      </c>
      <c r="T25" s="28">
        <f>SUM(T15:T23)</f>
        <v>27320849</v>
      </c>
      <c r="V25" s="28">
        <f>SUM(V15:V23)</f>
        <v>941409510</v>
      </c>
      <c r="X25" s="28">
        <f>SUM(X15:X23)</f>
        <v>-925521</v>
      </c>
      <c r="Z25" s="28">
        <f>SUM(Z15:Z23)</f>
        <v>3227504136</v>
      </c>
      <c r="AA25" s="1"/>
      <c r="AB25" s="28">
        <f>SUM(AB15:AB23)</f>
        <v>944041226</v>
      </c>
      <c r="AD25" s="28">
        <f>SUM(AD15:AD23)</f>
        <v>4171545362</v>
      </c>
    </row>
    <row r="26" spans="1:30" ht="15" customHeight="1" thickTop="1">
      <c r="B26" s="27"/>
      <c r="C26" s="27"/>
      <c r="D26" s="27"/>
      <c r="H26" s="25"/>
      <c r="L26" s="25"/>
      <c r="M26" s="25"/>
      <c r="N26" s="25"/>
      <c r="O26" s="25"/>
      <c r="P26" s="25"/>
      <c r="Q26" s="25"/>
      <c r="R26" s="25"/>
      <c r="T26" s="25"/>
      <c r="V26" s="25"/>
      <c r="W26" s="1"/>
      <c r="X26" s="25"/>
      <c r="Y26" s="1"/>
      <c r="Z26" s="25"/>
      <c r="AA26" s="1"/>
      <c r="AB26" s="25"/>
      <c r="AD26" s="25"/>
    </row>
    <row r="27" spans="1:30" ht="15" customHeight="1">
      <c r="B27" s="27"/>
      <c r="C27" s="27"/>
      <c r="D27" s="27"/>
      <c r="H27" s="25"/>
      <c r="L27" s="25"/>
      <c r="M27" s="25"/>
      <c r="N27" s="25"/>
      <c r="O27" s="25"/>
      <c r="P27" s="25"/>
      <c r="Q27" s="25"/>
      <c r="R27" s="25"/>
      <c r="T27" s="25"/>
      <c r="V27" s="25"/>
      <c r="W27" s="1"/>
      <c r="X27" s="25"/>
      <c r="Y27" s="1"/>
      <c r="Z27" s="25"/>
      <c r="AA27" s="1"/>
      <c r="AB27" s="25"/>
      <c r="AD27" s="25"/>
    </row>
    <row r="28" spans="1:30" ht="15" customHeight="1">
      <c r="A28" s="23" t="s">
        <v>169</v>
      </c>
      <c r="F28" s="2">
        <v>5</v>
      </c>
      <c r="H28" s="25">
        <v>480975134</v>
      </c>
      <c r="I28" s="124"/>
      <c r="J28" s="25">
        <v>1522611805</v>
      </c>
      <c r="K28" s="124"/>
      <c r="L28" s="25">
        <v>-9678120</v>
      </c>
      <c r="M28" s="25"/>
      <c r="N28" s="25">
        <v>0</v>
      </c>
      <c r="O28" s="25"/>
      <c r="P28" s="25">
        <v>-3885750</v>
      </c>
      <c r="Q28" s="25"/>
      <c r="R28" s="25">
        <v>108733481</v>
      </c>
      <c r="S28" s="124"/>
      <c r="T28" s="25">
        <v>17522975</v>
      </c>
      <c r="U28" s="124"/>
      <c r="V28" s="25">
        <v>487013366</v>
      </c>
      <c r="W28" s="206"/>
      <c r="X28" s="29" t="s">
        <v>226</v>
      </c>
      <c r="Y28" s="206"/>
      <c r="Z28" s="29">
        <f t="shared" ref="Z28" si="2">SUM(H28:Y28)</f>
        <v>2603292891</v>
      </c>
      <c r="AA28" s="124"/>
      <c r="AB28" s="25">
        <v>871010536</v>
      </c>
      <c r="AC28" s="124"/>
      <c r="AD28" s="29">
        <f t="shared" ref="AD28" si="3">SUM(Z28:AC28)</f>
        <v>3474303427</v>
      </c>
    </row>
    <row r="29" spans="1:30" ht="15" customHeight="1">
      <c r="A29" s="4" t="s">
        <v>72</v>
      </c>
      <c r="H29" s="118"/>
      <c r="L29" s="118"/>
      <c r="M29" s="118"/>
      <c r="N29" s="118"/>
      <c r="O29" s="118"/>
      <c r="P29" s="118"/>
      <c r="Q29" s="118"/>
      <c r="R29" s="118"/>
      <c r="T29" s="118"/>
      <c r="V29" s="118"/>
      <c r="W29" s="1"/>
      <c r="X29" s="29"/>
      <c r="Y29" s="1"/>
      <c r="Z29" s="29"/>
      <c r="AA29" s="18"/>
      <c r="AB29" s="118"/>
      <c r="AC29" s="18"/>
      <c r="AD29" s="29"/>
    </row>
    <row r="30" spans="1:30" ht="15" customHeight="1">
      <c r="A30" s="4"/>
      <c r="B30" s="1" t="s">
        <v>125</v>
      </c>
      <c r="F30" s="2"/>
      <c r="H30" s="20">
        <v>33305170</v>
      </c>
      <c r="J30" s="20" t="s">
        <v>226</v>
      </c>
      <c r="L30" s="20" t="s">
        <v>226</v>
      </c>
      <c r="N30" s="20" t="s">
        <v>226</v>
      </c>
      <c r="P30" s="20" t="s">
        <v>226</v>
      </c>
      <c r="R30" s="20">
        <v>-16316022</v>
      </c>
      <c r="T30" s="20" t="s">
        <v>226</v>
      </c>
      <c r="V30" s="20">
        <v>-16989148</v>
      </c>
      <c r="W30" s="1"/>
      <c r="X30" s="29" t="s">
        <v>226</v>
      </c>
      <c r="Y30" s="1"/>
      <c r="Z30" s="29">
        <f>SUM(H30:Y30)</f>
        <v>0</v>
      </c>
      <c r="AA30" s="18"/>
      <c r="AB30" s="20" t="s">
        <v>226</v>
      </c>
      <c r="AC30" s="18"/>
      <c r="AD30" s="29">
        <f>SUM(Z30:AC30)</f>
        <v>0</v>
      </c>
    </row>
    <row r="31" spans="1:30" ht="15" customHeight="1">
      <c r="A31" s="4"/>
      <c r="B31" s="1" t="s">
        <v>176</v>
      </c>
      <c r="F31" s="2"/>
      <c r="H31" s="20" t="s">
        <v>226</v>
      </c>
      <c r="J31" s="20" t="s">
        <v>226</v>
      </c>
      <c r="L31" s="20" t="s">
        <v>226</v>
      </c>
      <c r="N31" s="20" t="s">
        <v>226</v>
      </c>
      <c r="P31" s="20" t="s">
        <v>226</v>
      </c>
      <c r="R31" s="20" t="s">
        <v>226</v>
      </c>
      <c r="T31" s="20" t="s">
        <v>226</v>
      </c>
      <c r="V31" s="20">
        <v>-1891317</v>
      </c>
      <c r="W31" s="1"/>
      <c r="X31" s="29" t="s">
        <v>226</v>
      </c>
      <c r="Y31" s="1"/>
      <c r="Z31" s="29">
        <f>SUM(H31:Y31)</f>
        <v>-1891317</v>
      </c>
      <c r="AA31" s="18"/>
      <c r="AB31" s="20" t="s">
        <v>226</v>
      </c>
      <c r="AC31" s="18"/>
      <c r="AD31" s="29">
        <f>SUM(Z31:AC31)</f>
        <v>-1891317</v>
      </c>
    </row>
    <row r="32" spans="1:30" ht="15" customHeight="1">
      <c r="A32" s="4"/>
      <c r="B32" s="1" t="s">
        <v>175</v>
      </c>
      <c r="F32" s="2"/>
      <c r="H32" s="20">
        <v>18898399</v>
      </c>
      <c r="J32" s="20">
        <v>178501468</v>
      </c>
      <c r="L32" s="20" t="s">
        <v>226</v>
      </c>
      <c r="N32" s="20" t="s">
        <v>226</v>
      </c>
      <c r="P32" s="20" t="s">
        <v>226</v>
      </c>
      <c r="R32" s="20">
        <v>-92103207</v>
      </c>
      <c r="T32" s="20" t="s">
        <v>226</v>
      </c>
      <c r="V32" s="20" t="s">
        <v>226</v>
      </c>
      <c r="W32" s="1"/>
      <c r="X32" s="29" t="s">
        <v>226</v>
      </c>
      <c r="Y32" s="1"/>
      <c r="Z32" s="29">
        <f>SUM(H32:Y32)</f>
        <v>105296660</v>
      </c>
      <c r="AA32" s="18"/>
      <c r="AB32" s="118" t="s">
        <v>226</v>
      </c>
      <c r="AC32" s="18"/>
      <c r="AD32" s="29">
        <f>SUM(Z32:AC32)</f>
        <v>105296660</v>
      </c>
    </row>
    <row r="33" spans="1:30" ht="14.1" customHeight="1">
      <c r="A33" s="4"/>
      <c r="B33" s="1" t="s">
        <v>133</v>
      </c>
      <c r="H33" s="118" t="s">
        <v>226</v>
      </c>
      <c r="J33" s="20" t="s">
        <v>226</v>
      </c>
      <c r="L33" s="118" t="s">
        <v>226</v>
      </c>
      <c r="M33" s="118"/>
      <c r="N33" s="118" t="s">
        <v>226</v>
      </c>
      <c r="O33" s="118"/>
      <c r="P33" s="118" t="s">
        <v>226</v>
      </c>
      <c r="Q33" s="118"/>
      <c r="R33" s="118" t="s">
        <v>226</v>
      </c>
      <c r="T33" s="118" t="s">
        <v>226</v>
      </c>
      <c r="V33" s="118" t="s">
        <v>226</v>
      </c>
      <c r="W33" s="1"/>
      <c r="X33" s="29" t="s">
        <v>226</v>
      </c>
      <c r="Y33" s="1"/>
      <c r="Z33" s="29">
        <f t="shared" ref="Z33:Z34" si="4">SUM(H33:Y33)</f>
        <v>0</v>
      </c>
      <c r="AA33" s="18"/>
      <c r="AB33" s="118">
        <v>12500000</v>
      </c>
      <c r="AC33" s="18"/>
      <c r="AD33" s="29">
        <f t="shared" ref="AD33:AD34" si="5">SUM(Z33:AC33)</f>
        <v>12500000</v>
      </c>
    </row>
    <row r="34" spans="1:30" ht="15" customHeight="1">
      <c r="B34" s="1" t="s">
        <v>245</v>
      </c>
      <c r="H34" s="96" t="s">
        <v>226</v>
      </c>
      <c r="J34" s="96" t="s">
        <v>226</v>
      </c>
      <c r="L34" s="96" t="s">
        <v>226</v>
      </c>
      <c r="M34" s="118"/>
      <c r="N34" s="96" t="s">
        <v>226</v>
      </c>
      <c r="O34" s="118"/>
      <c r="P34" s="96" t="s">
        <v>226</v>
      </c>
      <c r="Q34" s="118"/>
      <c r="R34" s="96" t="s">
        <v>226</v>
      </c>
      <c r="T34" s="96" t="s">
        <v>226</v>
      </c>
      <c r="V34" s="30">
        <v>164982849</v>
      </c>
      <c r="W34" s="1"/>
      <c r="X34" s="30" t="s">
        <v>226</v>
      </c>
      <c r="Y34" s="1"/>
      <c r="Z34" s="30">
        <f t="shared" si="4"/>
        <v>164982849</v>
      </c>
      <c r="AA34" s="18"/>
      <c r="AB34" s="96">
        <v>15265801</v>
      </c>
      <c r="AC34" s="18"/>
      <c r="AD34" s="30">
        <f t="shared" si="5"/>
        <v>180248650</v>
      </c>
    </row>
    <row r="35" spans="1:30" ht="6" customHeight="1">
      <c r="A35" s="207"/>
      <c r="L35" s="1"/>
      <c r="M35" s="1"/>
      <c r="N35" s="1"/>
      <c r="O35" s="1"/>
      <c r="P35" s="1"/>
      <c r="Q35" s="1"/>
      <c r="R35" s="1"/>
      <c r="W35" s="1"/>
      <c r="Y35" s="1"/>
      <c r="AA35" s="1"/>
    </row>
    <row r="36" spans="1:30" ht="15" customHeight="1" thickBot="1">
      <c r="A36" s="23" t="s">
        <v>216</v>
      </c>
      <c r="B36" s="27"/>
      <c r="C36" s="27"/>
      <c r="D36" s="27"/>
      <c r="H36" s="31">
        <f>SUM(H28:H34)</f>
        <v>533178703</v>
      </c>
      <c r="J36" s="31">
        <f>SUM(J28:J34)</f>
        <v>1701113273</v>
      </c>
      <c r="L36" s="31">
        <f>SUM(L28:L34)</f>
        <v>-9678120</v>
      </c>
      <c r="M36" s="25"/>
      <c r="N36" s="31">
        <f>SUM(N28:N34)</f>
        <v>0</v>
      </c>
      <c r="O36" s="25"/>
      <c r="P36" s="31">
        <f>SUM(P28:P34)</f>
        <v>-3885750</v>
      </c>
      <c r="Q36" s="25"/>
      <c r="R36" s="31">
        <f>SUM(R28:R34)</f>
        <v>314252</v>
      </c>
      <c r="T36" s="31">
        <f>SUM(T28:T34)</f>
        <v>17522975</v>
      </c>
      <c r="V36" s="31">
        <f>SUM(V28:V34)</f>
        <v>633115750</v>
      </c>
      <c r="X36" s="31">
        <f>SUM(X28:X34)</f>
        <v>0</v>
      </c>
      <c r="Z36" s="31">
        <f>SUM(Z28:Z34)</f>
        <v>2871681083</v>
      </c>
      <c r="AA36" s="1"/>
      <c r="AB36" s="31">
        <f>SUM(AB28:AB34)</f>
        <v>898776337</v>
      </c>
      <c r="AD36" s="31">
        <f>SUM(AD28:AD34)</f>
        <v>3770457420</v>
      </c>
    </row>
    <row r="37" spans="1:30" ht="13.5" customHeight="1" thickTop="1">
      <c r="A37" s="23"/>
      <c r="B37" s="27"/>
      <c r="C37" s="27"/>
      <c r="D37" s="27"/>
      <c r="H37" s="25"/>
      <c r="J37" s="25"/>
      <c r="L37" s="25"/>
      <c r="M37" s="25"/>
      <c r="N37" s="25"/>
      <c r="O37" s="25"/>
      <c r="P37" s="25"/>
      <c r="Q37" s="25"/>
      <c r="R37" s="25"/>
      <c r="T37" s="25"/>
      <c r="V37" s="25"/>
      <c r="X37" s="25"/>
      <c r="Z37" s="25"/>
      <c r="AA37" s="1"/>
      <c r="AB37" s="25"/>
      <c r="AD37" s="25"/>
    </row>
    <row r="38" spans="1:30" ht="15" customHeight="1">
      <c r="A38" s="23"/>
      <c r="B38" s="27"/>
      <c r="C38" s="27"/>
      <c r="D38" s="27"/>
      <c r="H38" s="25"/>
      <c r="J38" s="25"/>
      <c r="L38" s="25"/>
      <c r="M38" s="25"/>
      <c r="N38" s="25"/>
      <c r="O38" s="25"/>
      <c r="P38" s="25"/>
      <c r="Q38" s="25"/>
      <c r="R38" s="25"/>
      <c r="T38" s="25"/>
      <c r="V38" s="25"/>
      <c r="X38" s="25"/>
      <c r="Z38" s="25"/>
      <c r="AA38" s="1"/>
      <c r="AB38" s="25"/>
      <c r="AD38" s="25"/>
    </row>
    <row r="39" spans="1:30" ht="15" customHeight="1">
      <c r="A39" s="23"/>
      <c r="B39" s="27"/>
      <c r="C39" s="27"/>
      <c r="D39" s="27"/>
      <c r="H39" s="25"/>
      <c r="J39" s="25"/>
      <c r="L39" s="25"/>
      <c r="M39" s="25"/>
      <c r="N39" s="25"/>
      <c r="O39" s="25"/>
      <c r="P39" s="25"/>
      <c r="Q39" s="25"/>
      <c r="R39" s="25"/>
      <c r="T39" s="25"/>
      <c r="V39" s="25"/>
      <c r="X39" s="25"/>
      <c r="Z39" s="25"/>
      <c r="AA39" s="1"/>
      <c r="AB39" s="25"/>
      <c r="AD39" s="25"/>
    </row>
    <row r="40" spans="1:30" ht="15" customHeight="1">
      <c r="A40" s="23"/>
      <c r="B40" s="27"/>
      <c r="C40" s="27"/>
      <c r="D40" s="27"/>
      <c r="H40" s="25"/>
      <c r="J40" s="25"/>
      <c r="L40" s="25"/>
      <c r="M40" s="25"/>
      <c r="N40" s="25"/>
      <c r="O40" s="25"/>
      <c r="P40" s="25"/>
      <c r="Q40" s="25"/>
      <c r="R40" s="25"/>
      <c r="T40" s="25"/>
      <c r="V40" s="25"/>
      <c r="X40" s="25"/>
      <c r="Z40" s="25"/>
      <c r="AA40" s="1"/>
      <c r="AB40" s="25"/>
      <c r="AD40" s="25"/>
    </row>
    <row r="41" spans="1:30" ht="15" customHeight="1">
      <c r="A41" s="23"/>
      <c r="B41" s="27"/>
      <c r="C41" s="27"/>
      <c r="D41" s="27"/>
      <c r="H41" s="25"/>
      <c r="J41" s="25"/>
      <c r="L41" s="25"/>
      <c r="M41" s="25"/>
      <c r="N41" s="25"/>
      <c r="O41" s="25"/>
      <c r="P41" s="25"/>
      <c r="Q41" s="25"/>
      <c r="R41" s="25"/>
      <c r="T41" s="25"/>
      <c r="V41" s="25"/>
      <c r="X41" s="25"/>
      <c r="Z41" s="25"/>
      <c r="AA41" s="1"/>
      <c r="AB41" s="25"/>
      <c r="AD41" s="25"/>
    </row>
    <row r="42" spans="1:30" ht="15" customHeight="1">
      <c r="A42" s="23"/>
      <c r="B42" s="27"/>
      <c r="C42" s="27"/>
      <c r="D42" s="27"/>
      <c r="H42" s="25"/>
      <c r="J42" s="25"/>
      <c r="L42" s="25"/>
      <c r="M42" s="25"/>
      <c r="N42" s="25"/>
      <c r="O42" s="25"/>
      <c r="P42" s="25"/>
      <c r="Q42" s="25"/>
      <c r="R42" s="25"/>
      <c r="T42" s="25"/>
      <c r="V42" s="25"/>
      <c r="X42" s="25"/>
      <c r="Z42" s="25"/>
      <c r="AA42" s="1"/>
      <c r="AB42" s="25"/>
      <c r="AD42" s="25"/>
    </row>
    <row r="43" spans="1:30" ht="15" customHeight="1">
      <c r="A43" s="23"/>
      <c r="B43" s="27"/>
      <c r="C43" s="27"/>
      <c r="D43" s="27"/>
      <c r="H43" s="25"/>
      <c r="J43" s="25"/>
      <c r="L43" s="25"/>
      <c r="M43" s="25"/>
      <c r="N43" s="25"/>
      <c r="O43" s="25"/>
      <c r="P43" s="25"/>
      <c r="Q43" s="25"/>
      <c r="R43" s="25"/>
      <c r="T43" s="25"/>
      <c r="V43" s="25"/>
      <c r="X43" s="25"/>
      <c r="Z43" s="25"/>
      <c r="AA43" s="1"/>
      <c r="AB43" s="25"/>
      <c r="AD43" s="25"/>
    </row>
    <row r="44" spans="1:30" ht="22.5" customHeight="1">
      <c r="A44" s="23"/>
      <c r="B44" s="27"/>
      <c r="C44" s="27"/>
      <c r="D44" s="27"/>
      <c r="H44" s="25"/>
      <c r="J44" s="25"/>
      <c r="L44" s="25"/>
      <c r="M44" s="25"/>
      <c r="N44" s="25"/>
      <c r="O44" s="25"/>
      <c r="P44" s="25"/>
      <c r="Q44" s="25"/>
      <c r="R44" s="25"/>
      <c r="T44" s="25"/>
      <c r="V44" s="25"/>
      <c r="X44" s="25"/>
      <c r="Z44" s="25"/>
      <c r="AA44" s="1"/>
      <c r="AB44" s="25"/>
      <c r="AD44" s="25"/>
    </row>
    <row r="45" spans="1:30" ht="22.5" customHeight="1">
      <c r="A45" s="23"/>
      <c r="B45" s="27"/>
      <c r="C45" s="27"/>
      <c r="D45" s="27"/>
      <c r="H45" s="25"/>
      <c r="J45" s="25"/>
      <c r="L45" s="25"/>
      <c r="M45" s="25"/>
      <c r="N45" s="25"/>
      <c r="O45" s="25"/>
      <c r="P45" s="25"/>
      <c r="Q45" s="25"/>
      <c r="R45" s="25"/>
      <c r="T45" s="25"/>
      <c r="V45" s="25"/>
      <c r="X45" s="25"/>
      <c r="Z45" s="25"/>
      <c r="AA45" s="1"/>
      <c r="AB45" s="25"/>
      <c r="AD45" s="25"/>
    </row>
    <row r="46" spans="1:30" ht="19.5" customHeight="1">
      <c r="A46" s="23"/>
      <c r="B46" s="27"/>
      <c r="C46" s="27"/>
      <c r="D46" s="27"/>
      <c r="H46" s="25"/>
      <c r="J46" s="25"/>
      <c r="L46" s="25"/>
      <c r="M46" s="25"/>
      <c r="N46" s="25"/>
      <c r="O46" s="25"/>
      <c r="P46" s="25"/>
      <c r="Q46" s="25"/>
      <c r="R46" s="25"/>
      <c r="T46" s="25"/>
      <c r="V46" s="25"/>
      <c r="X46" s="25"/>
      <c r="Z46" s="25"/>
      <c r="AA46" s="1"/>
      <c r="AB46" s="25"/>
      <c r="AD46" s="25"/>
    </row>
    <row r="47" spans="1:30" ht="22.15" customHeight="1">
      <c r="A47" s="146" t="s">
        <v>27</v>
      </c>
      <c r="B47" s="72"/>
      <c r="C47" s="72"/>
      <c r="D47" s="72"/>
      <c r="E47" s="72"/>
      <c r="F47" s="72"/>
      <c r="G47" s="72"/>
      <c r="H47" s="72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72"/>
      <c r="W47" s="72"/>
      <c r="X47" s="72"/>
      <c r="Y47" s="72"/>
      <c r="Z47" s="72"/>
      <c r="AA47" s="72"/>
      <c r="AB47" s="72"/>
      <c r="AC47" s="72"/>
      <c r="AD47" s="72"/>
    </row>
  </sheetData>
  <mergeCells count="3">
    <mergeCell ref="H6:AD6"/>
    <mergeCell ref="H7:Z7"/>
    <mergeCell ref="T10:V10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B24F-9929-4321-96E8-039A415006A8}">
  <dimension ref="A1:R32"/>
  <sheetViews>
    <sheetView topLeftCell="A13" zoomScaleNormal="100" zoomScaleSheetLayoutView="85" zoomScalePageLayoutView="80" workbookViewId="0">
      <selection activeCell="E10" sqref="E10"/>
    </sheetView>
  </sheetViews>
  <sheetFormatPr defaultColWidth="9.28515625" defaultRowHeight="16.5" customHeight="1"/>
  <cols>
    <col min="1" max="4" width="1.42578125" style="1" customWidth="1"/>
    <col min="5" max="5" width="30.5703125" style="1" customWidth="1"/>
    <col min="6" max="6" width="5.7109375" style="2" customWidth="1"/>
    <col min="7" max="7" width="0.5703125" style="1" customWidth="1"/>
    <col min="8" max="8" width="16" style="208" customWidth="1"/>
    <col min="9" max="9" width="0.5703125" style="208" customWidth="1"/>
    <col min="10" max="10" width="16.7109375" style="208" bestFit="1" customWidth="1"/>
    <col min="11" max="11" width="0.5703125" style="208" customWidth="1"/>
    <col min="12" max="12" width="11.7109375" style="208" customWidth="1"/>
    <col min="13" max="13" width="0.5703125" style="208" customWidth="1"/>
    <col min="14" max="14" width="13.7109375" style="208" customWidth="1"/>
    <col min="15" max="15" width="0.5703125" style="208" customWidth="1"/>
    <col min="16" max="16" width="13.7109375" style="208" customWidth="1"/>
    <col min="17" max="17" width="0.5703125" style="208" customWidth="1"/>
    <col min="18" max="18" width="12.7109375" style="208" customWidth="1"/>
    <col min="19" max="16384" width="9.28515625" style="1"/>
  </cols>
  <sheetData>
    <row r="1" spans="1:18" ht="16.5" customHeight="1">
      <c r="A1" s="139" t="s">
        <v>85</v>
      </c>
      <c r="B1" s="304"/>
      <c r="C1" s="139"/>
      <c r="D1" s="139"/>
      <c r="E1" s="139"/>
      <c r="F1" s="305"/>
      <c r="G1" s="20"/>
      <c r="I1" s="209"/>
      <c r="J1" s="209"/>
      <c r="K1" s="209"/>
      <c r="L1" s="209"/>
      <c r="M1" s="209"/>
      <c r="O1" s="209"/>
      <c r="Q1" s="209"/>
    </row>
    <row r="2" spans="1:18" ht="16.5" customHeight="1">
      <c r="A2" s="306" t="s">
        <v>171</v>
      </c>
      <c r="B2" s="304"/>
      <c r="C2" s="307"/>
      <c r="D2" s="307"/>
      <c r="E2" s="307"/>
      <c r="F2" s="308"/>
      <c r="G2" s="20"/>
      <c r="H2" s="210"/>
      <c r="I2" s="209"/>
      <c r="J2" s="209"/>
      <c r="K2" s="209"/>
      <c r="L2" s="209"/>
      <c r="M2" s="209"/>
      <c r="N2" s="210"/>
      <c r="O2" s="209"/>
      <c r="P2" s="210"/>
      <c r="Q2" s="209"/>
      <c r="R2" s="210"/>
    </row>
    <row r="3" spans="1:18" s="313" customFormat="1" ht="16.5" customHeight="1">
      <c r="A3" s="309" t="str">
        <f>'7E'!A3</f>
        <v>For the nine-month period ended 30 September 2023</v>
      </c>
      <c r="B3" s="146"/>
      <c r="C3" s="146"/>
      <c r="D3" s="146"/>
      <c r="E3" s="146"/>
      <c r="F3" s="314"/>
      <c r="G3" s="315"/>
      <c r="H3" s="316"/>
      <c r="I3" s="317"/>
      <c r="J3" s="317"/>
      <c r="K3" s="317"/>
      <c r="L3" s="317"/>
      <c r="M3" s="317"/>
      <c r="N3" s="316"/>
      <c r="O3" s="317"/>
      <c r="P3" s="316"/>
      <c r="Q3" s="317"/>
      <c r="R3" s="316"/>
    </row>
    <row r="6" spans="1:18" ht="16.5" customHeight="1">
      <c r="H6" s="338" t="s">
        <v>73</v>
      </c>
      <c r="I6" s="338"/>
      <c r="J6" s="338"/>
      <c r="K6" s="338"/>
      <c r="L6" s="338"/>
      <c r="M6" s="338"/>
      <c r="N6" s="338"/>
      <c r="O6" s="338"/>
      <c r="P6" s="338"/>
      <c r="Q6" s="338"/>
      <c r="R6" s="338"/>
    </row>
    <row r="7" spans="1:18" ht="16.5" customHeight="1">
      <c r="G7" s="197"/>
      <c r="H7" s="214"/>
      <c r="I7" s="214"/>
      <c r="J7" s="213"/>
      <c r="K7" s="214"/>
      <c r="L7" s="213"/>
      <c r="M7" s="214"/>
      <c r="N7" s="339" t="s">
        <v>46</v>
      </c>
      <c r="O7" s="339"/>
      <c r="P7" s="339"/>
      <c r="Q7" s="213"/>
    </row>
    <row r="8" spans="1:18" ht="16.5" customHeight="1">
      <c r="G8" s="197"/>
      <c r="H8" s="215" t="s">
        <v>150</v>
      </c>
      <c r="I8" s="214"/>
      <c r="J8" s="216"/>
      <c r="K8" s="214"/>
      <c r="L8" s="197" t="s">
        <v>127</v>
      </c>
      <c r="M8" s="214"/>
      <c r="N8" s="214" t="s">
        <v>148</v>
      </c>
      <c r="O8" s="214"/>
      <c r="P8" s="217"/>
      <c r="Q8" s="213"/>
      <c r="R8" s="213" t="s">
        <v>64</v>
      </c>
    </row>
    <row r="9" spans="1:18" ht="16.5" customHeight="1">
      <c r="G9" s="197"/>
      <c r="H9" s="215" t="s">
        <v>68</v>
      </c>
      <c r="I9" s="214"/>
      <c r="J9" s="217" t="s">
        <v>88</v>
      </c>
      <c r="K9" s="214"/>
      <c r="L9" s="197" t="s">
        <v>128</v>
      </c>
      <c r="M9" s="214"/>
      <c r="N9" s="217" t="s">
        <v>149</v>
      </c>
      <c r="O9" s="214"/>
      <c r="P9" s="213" t="s">
        <v>48</v>
      </c>
      <c r="Q9" s="213"/>
      <c r="R9" s="213" t="s">
        <v>71</v>
      </c>
    </row>
    <row r="10" spans="1:18" ht="16.5" customHeight="1">
      <c r="F10" s="330" t="s">
        <v>8</v>
      </c>
      <c r="G10" s="197"/>
      <c r="H10" s="218" t="s">
        <v>9</v>
      </c>
      <c r="I10" s="214"/>
      <c r="J10" s="218" t="s">
        <v>9</v>
      </c>
      <c r="K10" s="214"/>
      <c r="L10" s="204" t="s">
        <v>9</v>
      </c>
      <c r="M10" s="214"/>
      <c r="N10" s="219" t="s">
        <v>9</v>
      </c>
      <c r="O10" s="220"/>
      <c r="P10" s="219" t="s">
        <v>9</v>
      </c>
      <c r="Q10" s="213"/>
      <c r="R10" s="218" t="s">
        <v>9</v>
      </c>
    </row>
    <row r="11" spans="1:18" ht="16.5" customHeight="1">
      <c r="H11" s="221"/>
      <c r="J11" s="221"/>
      <c r="L11" s="221"/>
      <c r="N11" s="221"/>
      <c r="P11" s="221"/>
      <c r="R11" s="221"/>
    </row>
    <row r="12" spans="1:18" ht="16.5" customHeight="1">
      <c r="A12" s="23" t="s">
        <v>168</v>
      </c>
      <c r="F12" s="2">
        <v>5</v>
      </c>
      <c r="G12" s="20"/>
      <c r="H12" s="275">
        <v>533195072</v>
      </c>
      <c r="I12" s="276"/>
      <c r="J12" s="275">
        <v>1701411155</v>
      </c>
      <c r="K12" s="276"/>
      <c r="L12" s="275">
        <v>13326800</v>
      </c>
      <c r="M12" s="276"/>
      <c r="N12" s="275">
        <v>22421912</v>
      </c>
      <c r="O12" s="276"/>
      <c r="P12" s="275">
        <v>166090008</v>
      </c>
      <c r="R12" s="222">
        <f>SUM(H12:Q12)</f>
        <v>2436444947</v>
      </c>
    </row>
    <row r="13" spans="1:18" ht="16.5" customHeight="1">
      <c r="A13" s="4" t="s">
        <v>72</v>
      </c>
      <c r="G13" s="20"/>
      <c r="H13" s="223"/>
      <c r="I13" s="209"/>
      <c r="J13" s="225"/>
      <c r="K13" s="209"/>
      <c r="L13" s="225"/>
      <c r="M13" s="209"/>
      <c r="N13" s="223"/>
      <c r="O13" s="224"/>
      <c r="P13" s="223"/>
      <c r="Q13" s="224"/>
      <c r="R13" s="223"/>
    </row>
    <row r="14" spans="1:18" ht="16.5" customHeight="1">
      <c r="A14" s="4"/>
      <c r="B14" s="1" t="s">
        <v>120</v>
      </c>
      <c r="G14" s="20"/>
      <c r="H14" s="223">
        <v>0</v>
      </c>
      <c r="I14" s="209"/>
      <c r="J14" s="225">
        <v>0</v>
      </c>
      <c r="K14" s="209"/>
      <c r="L14" s="225">
        <v>0</v>
      </c>
      <c r="M14" s="209"/>
      <c r="N14" s="223">
        <v>4898937</v>
      </c>
      <c r="O14" s="224"/>
      <c r="P14" s="223">
        <v>-4898937</v>
      </c>
      <c r="Q14" s="224"/>
      <c r="R14" s="223">
        <f t="shared" ref="R14:R16" si="0">SUM(H14:Q14)</f>
        <v>0</v>
      </c>
    </row>
    <row r="15" spans="1:18" ht="16.5" customHeight="1">
      <c r="A15" s="4"/>
      <c r="B15" s="1" t="s">
        <v>125</v>
      </c>
      <c r="F15" s="2" t="s">
        <v>194</v>
      </c>
      <c r="G15" s="20"/>
      <c r="H15" s="223">
        <v>24254205</v>
      </c>
      <c r="I15" s="209"/>
      <c r="J15" s="225">
        <v>0</v>
      </c>
      <c r="K15" s="209"/>
      <c r="L15" s="225">
        <v>-2177814</v>
      </c>
      <c r="M15" s="209"/>
      <c r="N15" s="223">
        <v>0</v>
      </c>
      <c r="O15" s="224"/>
      <c r="P15" s="223">
        <v>-22076391</v>
      </c>
      <c r="Q15" s="224"/>
      <c r="R15" s="222">
        <f t="shared" si="0"/>
        <v>0</v>
      </c>
    </row>
    <row r="16" spans="1:18" ht="16.5" customHeight="1">
      <c r="A16" s="4"/>
      <c r="B16" s="1" t="s">
        <v>176</v>
      </c>
      <c r="F16" s="2">
        <v>17</v>
      </c>
      <c r="G16" s="20"/>
      <c r="H16" s="223">
        <v>0</v>
      </c>
      <c r="I16" s="209"/>
      <c r="J16" s="225">
        <v>0</v>
      </c>
      <c r="K16" s="209"/>
      <c r="L16" s="225">
        <v>0</v>
      </c>
      <c r="M16" s="209"/>
      <c r="N16" s="223">
        <v>0</v>
      </c>
      <c r="O16" s="224"/>
      <c r="P16" s="223">
        <v>-2456237</v>
      </c>
      <c r="Q16" s="224"/>
      <c r="R16" s="222">
        <f t="shared" si="0"/>
        <v>-2456237</v>
      </c>
    </row>
    <row r="17" spans="1:18" ht="16.5" customHeight="1">
      <c r="B17" s="1" t="s">
        <v>245</v>
      </c>
      <c r="G17" s="20"/>
      <c r="H17" s="226">
        <v>0</v>
      </c>
      <c r="I17" s="209"/>
      <c r="J17" s="226">
        <v>0</v>
      </c>
      <c r="K17" s="209"/>
      <c r="L17" s="226">
        <v>0</v>
      </c>
      <c r="M17" s="209"/>
      <c r="N17" s="226">
        <v>0</v>
      </c>
      <c r="O17" s="224"/>
      <c r="P17" s="226">
        <v>115764883</v>
      </c>
      <c r="Q17" s="224"/>
      <c r="R17" s="227">
        <v>115764883</v>
      </c>
    </row>
    <row r="18" spans="1:18" ht="16.5" customHeight="1">
      <c r="B18" s="207"/>
      <c r="G18" s="20"/>
      <c r="H18" s="221"/>
      <c r="I18" s="209"/>
      <c r="J18" s="225"/>
      <c r="K18" s="209"/>
      <c r="L18" s="225"/>
      <c r="M18" s="209"/>
      <c r="N18" s="221"/>
      <c r="P18" s="221"/>
      <c r="R18" s="221"/>
    </row>
    <row r="19" spans="1:18" ht="16.5" customHeight="1" thickBot="1">
      <c r="A19" s="23" t="s">
        <v>215</v>
      </c>
      <c r="G19" s="20"/>
      <c r="H19" s="228">
        <f>SUM(H12:H17)</f>
        <v>557449277</v>
      </c>
      <c r="I19" s="209"/>
      <c r="J19" s="228">
        <f>SUM(J12:J17)</f>
        <v>1701411155</v>
      </c>
      <c r="K19" s="209"/>
      <c r="L19" s="228">
        <f>SUM(L12:L17)</f>
        <v>11148986</v>
      </c>
      <c r="M19" s="209"/>
      <c r="N19" s="228">
        <f>SUM(N12:N17)</f>
        <v>27320849</v>
      </c>
      <c r="P19" s="228">
        <f>SUM(P12:P17)</f>
        <v>252423326</v>
      </c>
      <c r="R19" s="228">
        <f>SUM(R12:R17)</f>
        <v>2549753593</v>
      </c>
    </row>
    <row r="20" spans="1:18" ht="16.5" customHeight="1" thickTop="1">
      <c r="A20" s="23"/>
      <c r="G20" s="20"/>
      <c r="I20" s="209"/>
      <c r="K20" s="209"/>
      <c r="M20" s="209"/>
    </row>
    <row r="21" spans="1:18" ht="16.5" customHeight="1">
      <c r="A21" s="23"/>
      <c r="G21" s="20"/>
      <c r="I21" s="209"/>
      <c r="K21" s="209"/>
      <c r="L21" s="209"/>
      <c r="M21" s="209"/>
    </row>
    <row r="22" spans="1:18" ht="16.5" customHeight="1">
      <c r="A22" s="23" t="s">
        <v>169</v>
      </c>
      <c r="F22" s="2">
        <v>5</v>
      </c>
      <c r="G22" s="20"/>
      <c r="H22" s="266">
        <v>480975134</v>
      </c>
      <c r="J22" s="266">
        <v>1522611805</v>
      </c>
      <c r="L22" s="266">
        <v>108733481</v>
      </c>
      <c r="N22" s="266">
        <v>17522975</v>
      </c>
      <c r="P22" s="266">
        <v>106701672</v>
      </c>
      <c r="R22" s="266">
        <v>2236545067</v>
      </c>
    </row>
    <row r="23" spans="1:18" ht="16.5" customHeight="1">
      <c r="A23" s="4" t="s">
        <v>72</v>
      </c>
      <c r="G23" s="20"/>
      <c r="H23" s="224"/>
      <c r="I23" s="209"/>
      <c r="J23" s="209"/>
      <c r="K23" s="209"/>
      <c r="L23" s="209"/>
      <c r="M23" s="209"/>
      <c r="N23" s="224"/>
      <c r="O23" s="224"/>
      <c r="P23" s="224"/>
      <c r="Q23" s="224"/>
      <c r="R23" s="224"/>
    </row>
    <row r="24" spans="1:18" ht="16.5" customHeight="1">
      <c r="A24" s="4"/>
      <c r="B24" s="1" t="s">
        <v>125</v>
      </c>
      <c r="G24" s="20"/>
      <c r="H24" s="224">
        <v>33305170</v>
      </c>
      <c r="I24" s="209"/>
      <c r="J24" s="209">
        <v>0</v>
      </c>
      <c r="K24" s="209"/>
      <c r="L24" s="209">
        <v>-16316022</v>
      </c>
      <c r="M24" s="209"/>
      <c r="N24" s="224">
        <v>0</v>
      </c>
      <c r="O24" s="224"/>
      <c r="P24" s="224">
        <v>-16989148</v>
      </c>
      <c r="Q24" s="224"/>
      <c r="R24" s="266">
        <v>0</v>
      </c>
    </row>
    <row r="25" spans="1:18" ht="16.5" customHeight="1">
      <c r="A25" s="4"/>
      <c r="B25" s="1" t="s">
        <v>176</v>
      </c>
      <c r="G25" s="20"/>
      <c r="H25" s="224">
        <v>0</v>
      </c>
      <c r="I25" s="209"/>
      <c r="J25" s="209">
        <v>0</v>
      </c>
      <c r="K25" s="209"/>
      <c r="L25" s="209">
        <v>0</v>
      </c>
      <c r="M25" s="209"/>
      <c r="N25" s="224">
        <v>0</v>
      </c>
      <c r="O25" s="224"/>
      <c r="P25" s="224">
        <v>-1891317</v>
      </c>
      <c r="Q25" s="224"/>
      <c r="R25" s="266">
        <v>-1891317</v>
      </c>
    </row>
    <row r="26" spans="1:18" ht="16.5" customHeight="1">
      <c r="A26" s="4"/>
      <c r="B26" s="1" t="s">
        <v>175</v>
      </c>
      <c r="G26" s="20"/>
      <c r="H26" s="224">
        <v>18898399</v>
      </c>
      <c r="I26" s="209"/>
      <c r="J26" s="209">
        <v>178501468</v>
      </c>
      <c r="K26" s="209"/>
      <c r="L26" s="209">
        <v>-92103207</v>
      </c>
      <c r="M26" s="209"/>
      <c r="N26" s="224">
        <v>0</v>
      </c>
      <c r="O26" s="224"/>
      <c r="P26" s="224">
        <v>0</v>
      </c>
      <c r="Q26" s="224"/>
      <c r="R26" s="266">
        <v>105296660</v>
      </c>
    </row>
    <row r="27" spans="1:18" ht="16.5" customHeight="1">
      <c r="B27" s="1" t="s">
        <v>245</v>
      </c>
      <c r="G27" s="20"/>
      <c r="H27" s="267">
        <v>0</v>
      </c>
      <c r="I27" s="209"/>
      <c r="J27" s="267">
        <v>0</v>
      </c>
      <c r="K27" s="209"/>
      <c r="L27" s="267">
        <v>0</v>
      </c>
      <c r="M27" s="209"/>
      <c r="N27" s="267">
        <v>0</v>
      </c>
      <c r="O27" s="224"/>
      <c r="P27" s="267">
        <v>102093557</v>
      </c>
      <c r="Q27" s="224"/>
      <c r="R27" s="267">
        <v>102093557</v>
      </c>
    </row>
    <row r="28" spans="1:18" ht="16.5" customHeight="1">
      <c r="B28" s="207"/>
      <c r="G28" s="20"/>
      <c r="I28" s="209"/>
      <c r="J28" s="209"/>
      <c r="K28" s="209"/>
      <c r="L28" s="209"/>
      <c r="M28" s="209"/>
    </row>
    <row r="29" spans="1:18" ht="16.5" customHeight="1" thickBot="1">
      <c r="A29" s="23" t="s">
        <v>216</v>
      </c>
      <c r="G29" s="20"/>
      <c r="H29" s="268">
        <f>SUM(H22:H27)</f>
        <v>533178703</v>
      </c>
      <c r="I29" s="209"/>
      <c r="J29" s="268">
        <f>SUM(J22:J27)</f>
        <v>1701113273</v>
      </c>
      <c r="K29" s="209"/>
      <c r="L29" s="268">
        <f>SUM(L22:L27)</f>
        <v>314252</v>
      </c>
      <c r="M29" s="209"/>
      <c r="N29" s="268">
        <f>SUM(N22:N27)</f>
        <v>17522975</v>
      </c>
      <c r="P29" s="268">
        <f>SUM(P22:P27)</f>
        <v>189914764</v>
      </c>
      <c r="R29" s="268">
        <f>SUM(R22:R27)</f>
        <v>2442043967</v>
      </c>
    </row>
    <row r="30" spans="1:18" ht="19.5" customHeight="1" thickTop="1">
      <c r="A30" s="23"/>
      <c r="G30" s="20"/>
      <c r="I30" s="209"/>
      <c r="K30" s="209"/>
      <c r="L30" s="209"/>
      <c r="M30" s="209"/>
    </row>
    <row r="31" spans="1:18" ht="16.5" customHeight="1">
      <c r="A31" s="23"/>
      <c r="G31" s="20"/>
      <c r="I31" s="209"/>
      <c r="K31" s="209"/>
      <c r="L31" s="209"/>
      <c r="M31" s="209"/>
    </row>
    <row r="32" spans="1:18" ht="21.95" customHeight="1">
      <c r="A32" s="146" t="str">
        <f>'7E'!A47</f>
        <v>The accompanying notes are an integral part of this interim financial information.</v>
      </c>
      <c r="B32" s="72"/>
      <c r="C32" s="72"/>
      <c r="D32" s="72"/>
      <c r="E32" s="72"/>
      <c r="F32" s="211"/>
      <c r="G32" s="196"/>
      <c r="H32" s="229"/>
      <c r="I32" s="212"/>
      <c r="J32" s="212"/>
      <c r="K32" s="212"/>
      <c r="L32" s="212"/>
      <c r="M32" s="212"/>
      <c r="N32" s="229"/>
      <c r="O32" s="229"/>
      <c r="P32" s="229"/>
      <c r="Q32" s="229"/>
      <c r="R32" s="229"/>
    </row>
  </sheetData>
  <mergeCells count="2">
    <mergeCell ref="H6:R6"/>
    <mergeCell ref="N7:P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F541F-8B20-4AD7-A444-AA361C745796}">
  <dimension ref="A1:N127"/>
  <sheetViews>
    <sheetView tabSelected="1" topLeftCell="A81" zoomScaleNormal="100" zoomScaleSheetLayoutView="100" workbookViewId="0">
      <selection activeCell="E10" sqref="E10"/>
    </sheetView>
  </sheetViews>
  <sheetFormatPr defaultColWidth="9.28515625" defaultRowHeight="15" customHeight="1"/>
  <cols>
    <col min="1" max="4" width="1.42578125" style="1" customWidth="1"/>
    <col min="5" max="5" width="40.7109375" style="1" customWidth="1"/>
    <col min="6" max="6" width="5.42578125" style="2" customWidth="1"/>
    <col min="7" max="7" width="0.7109375" style="1" customWidth="1"/>
    <col min="8" max="8" width="12.7109375" style="1" customWidth="1"/>
    <col min="9" max="9" width="0.7109375" style="1" customWidth="1"/>
    <col min="10" max="10" width="12.7109375" style="1" customWidth="1"/>
    <col min="11" max="11" width="0.7109375" style="1" customWidth="1"/>
    <col min="12" max="12" width="12.7109375" style="10" customWidth="1"/>
    <col min="13" max="13" width="0.7109375" style="1" customWidth="1"/>
    <col min="14" max="14" width="12.7109375" style="10" customWidth="1"/>
    <col min="15" max="16384" width="9.28515625" style="1"/>
  </cols>
  <sheetData>
    <row r="1" spans="1:14" ht="15" customHeight="1">
      <c r="A1" s="139" t="s">
        <v>85</v>
      </c>
      <c r="B1" s="139"/>
      <c r="C1" s="139"/>
      <c r="D1" s="139"/>
      <c r="E1" s="139"/>
      <c r="G1" s="19"/>
      <c r="H1" s="19"/>
      <c r="I1" s="19"/>
      <c r="J1" s="19"/>
      <c r="L1" s="3"/>
      <c r="N1" s="3"/>
    </row>
    <row r="2" spans="1:14" ht="15" customHeight="1">
      <c r="A2" s="306" t="s">
        <v>173</v>
      </c>
      <c r="B2" s="306"/>
      <c r="C2" s="306"/>
      <c r="D2" s="306"/>
      <c r="E2" s="306"/>
      <c r="G2" s="19"/>
      <c r="H2" s="19"/>
      <c r="I2" s="19"/>
      <c r="J2" s="19"/>
      <c r="L2" s="3"/>
      <c r="N2" s="3"/>
    </row>
    <row r="3" spans="1:14" ht="15" customHeight="1">
      <c r="A3" s="309" t="str">
        <f>'8E'!A3</f>
        <v>For the nine-month period ended 30 September 2023</v>
      </c>
      <c r="B3" s="309"/>
      <c r="C3" s="309"/>
      <c r="D3" s="309"/>
      <c r="E3" s="309"/>
      <c r="F3" s="211"/>
      <c r="G3" s="95"/>
      <c r="H3" s="95"/>
      <c r="I3" s="95"/>
      <c r="J3" s="95"/>
      <c r="K3" s="72"/>
      <c r="L3" s="230"/>
      <c r="M3" s="72"/>
      <c r="N3" s="230"/>
    </row>
    <row r="4" spans="1:14" ht="15" customHeight="1">
      <c r="A4" s="19"/>
      <c r="B4" s="19"/>
      <c r="C4" s="19"/>
      <c r="D4" s="19"/>
      <c r="E4" s="19"/>
      <c r="G4" s="19"/>
      <c r="H4" s="19"/>
      <c r="I4" s="19"/>
      <c r="J4" s="19"/>
      <c r="L4" s="3"/>
      <c r="N4" s="3"/>
    </row>
    <row r="6" spans="1:14" ht="15" customHeight="1">
      <c r="H6" s="331" t="s">
        <v>1</v>
      </c>
      <c r="I6" s="331"/>
      <c r="J6" s="331"/>
      <c r="K6" s="32"/>
      <c r="L6" s="331" t="s">
        <v>2</v>
      </c>
      <c r="M6" s="331"/>
      <c r="N6" s="331"/>
    </row>
    <row r="7" spans="1:14" ht="15" customHeight="1">
      <c r="G7" s="231"/>
      <c r="H7" s="335" t="s">
        <v>3</v>
      </c>
      <c r="I7" s="335"/>
      <c r="J7" s="335"/>
      <c r="K7" s="4"/>
      <c r="L7" s="335" t="s">
        <v>4</v>
      </c>
      <c r="M7" s="335"/>
      <c r="N7" s="335"/>
    </row>
    <row r="8" spans="1:14" ht="15" customHeight="1">
      <c r="F8" s="232"/>
      <c r="G8" s="5"/>
      <c r="H8" s="6" t="s">
        <v>147</v>
      </c>
      <c r="I8" s="7"/>
      <c r="J8" s="6" t="s">
        <v>140</v>
      </c>
      <c r="K8" s="7"/>
      <c r="L8" s="6" t="str">
        <f>H8</f>
        <v>2023</v>
      </c>
      <c r="M8" s="7"/>
      <c r="N8" s="6" t="str">
        <f>J8</f>
        <v>2022</v>
      </c>
    </row>
    <row r="9" spans="1:14" ht="15" customHeight="1">
      <c r="F9" s="328" t="s">
        <v>8</v>
      </c>
      <c r="G9" s="5"/>
      <c r="H9" s="166" t="s">
        <v>9</v>
      </c>
      <c r="I9" s="7"/>
      <c r="J9" s="166" t="s">
        <v>9</v>
      </c>
      <c r="K9" s="7"/>
      <c r="L9" s="166" t="s">
        <v>9</v>
      </c>
      <c r="M9" s="7"/>
      <c r="N9" s="166" t="s">
        <v>9</v>
      </c>
    </row>
    <row r="10" spans="1:14" ht="15" customHeight="1">
      <c r="A10" s="233" t="s">
        <v>74</v>
      </c>
      <c r="B10" s="233"/>
      <c r="C10" s="233"/>
      <c r="D10" s="233"/>
      <c r="E10" s="233"/>
      <c r="F10" s="232"/>
      <c r="G10" s="108"/>
      <c r="H10" s="109"/>
      <c r="I10" s="108"/>
      <c r="J10" s="108"/>
      <c r="K10" s="108"/>
      <c r="L10" s="14"/>
    </row>
    <row r="11" spans="1:14" ht="15" customHeight="1">
      <c r="A11" s="108" t="s">
        <v>55</v>
      </c>
      <c r="F11" s="232"/>
      <c r="G11" s="234"/>
      <c r="H11" s="102">
        <f>'6E (9M)'!H27</f>
        <v>390324711</v>
      </c>
      <c r="I11" s="104"/>
      <c r="J11" s="29">
        <v>229001700</v>
      </c>
      <c r="K11" s="104"/>
      <c r="L11" s="102">
        <f>'6E (9M)'!L27</f>
        <v>116655931</v>
      </c>
      <c r="M11" s="104"/>
      <c r="N11" s="29">
        <v>109187513</v>
      </c>
    </row>
    <row r="12" spans="1:14" ht="15" customHeight="1">
      <c r="A12" s="108" t="s">
        <v>75</v>
      </c>
      <c r="F12" s="234"/>
      <c r="G12" s="234"/>
      <c r="H12" s="111"/>
      <c r="I12" s="104"/>
      <c r="J12" s="104"/>
      <c r="K12" s="104"/>
      <c r="L12" s="111"/>
      <c r="M12" s="104"/>
      <c r="N12" s="104"/>
    </row>
    <row r="13" spans="1:14" ht="15" customHeight="1">
      <c r="A13" s="108"/>
      <c r="B13" s="108" t="s">
        <v>76</v>
      </c>
      <c r="C13" s="108"/>
      <c r="D13" s="108"/>
      <c r="E13" s="108"/>
      <c r="F13" s="232"/>
      <c r="G13" s="234"/>
      <c r="H13" s="102">
        <v>7728609</v>
      </c>
      <c r="I13" s="105"/>
      <c r="J13" s="29">
        <v>6288430</v>
      </c>
      <c r="K13" s="105"/>
      <c r="L13" s="113">
        <v>5137614</v>
      </c>
      <c r="M13" s="114"/>
      <c r="N13" s="25">
        <v>3851244</v>
      </c>
    </row>
    <row r="14" spans="1:14" ht="15" customHeight="1">
      <c r="A14" s="108"/>
      <c r="B14" s="108" t="s">
        <v>111</v>
      </c>
      <c r="C14" s="108"/>
      <c r="D14" s="108"/>
      <c r="E14" s="108"/>
      <c r="F14" s="232"/>
      <c r="G14" s="234"/>
      <c r="H14" s="102">
        <v>273907115</v>
      </c>
      <c r="I14" s="105"/>
      <c r="J14" s="29">
        <v>147104374</v>
      </c>
      <c r="K14" s="105"/>
      <c r="L14" s="113">
        <v>86192336</v>
      </c>
      <c r="M14" s="104"/>
      <c r="N14" s="25">
        <v>41166688</v>
      </c>
    </row>
    <row r="15" spans="1:14" ht="15" customHeight="1">
      <c r="A15" s="108"/>
      <c r="B15" s="108" t="s">
        <v>236</v>
      </c>
      <c r="C15" s="108"/>
      <c r="D15" s="108"/>
      <c r="E15" s="108"/>
      <c r="F15" s="232"/>
      <c r="G15" s="234"/>
      <c r="H15" s="111" t="s">
        <v>226</v>
      </c>
      <c r="I15" s="105"/>
      <c r="J15" s="114">
        <v>-92</v>
      </c>
      <c r="K15" s="105"/>
      <c r="L15" s="311">
        <v>0</v>
      </c>
      <c r="M15" s="104"/>
      <c r="N15" s="114">
        <v>0</v>
      </c>
    </row>
    <row r="16" spans="1:14" ht="15" customHeight="1">
      <c r="A16" s="108"/>
      <c r="B16" s="108" t="s">
        <v>237</v>
      </c>
      <c r="C16" s="108"/>
      <c r="D16" s="108"/>
      <c r="E16" s="108"/>
      <c r="F16" s="232"/>
      <c r="G16" s="234"/>
      <c r="H16" s="111">
        <v>3827</v>
      </c>
      <c r="I16" s="105"/>
      <c r="J16" s="114" t="s">
        <v>226</v>
      </c>
      <c r="K16" s="105"/>
      <c r="L16" s="311" t="s">
        <v>226</v>
      </c>
      <c r="M16" s="104"/>
      <c r="N16" s="114" t="s">
        <v>226</v>
      </c>
    </row>
    <row r="17" spans="1:14" ht="15" customHeight="1">
      <c r="A17" s="108"/>
      <c r="B17" s="108" t="s">
        <v>103</v>
      </c>
      <c r="C17" s="108"/>
      <c r="D17" s="108"/>
      <c r="E17" s="108"/>
      <c r="F17" s="232"/>
      <c r="G17" s="234"/>
      <c r="H17" s="102">
        <v>-32529038</v>
      </c>
      <c r="I17" s="105"/>
      <c r="J17" s="29">
        <v>-21633711</v>
      </c>
      <c r="K17" s="105"/>
      <c r="L17" s="102">
        <v>0</v>
      </c>
      <c r="M17" s="104"/>
      <c r="N17" s="29">
        <v>0</v>
      </c>
    </row>
    <row r="18" spans="1:14" ht="15" customHeight="1">
      <c r="A18" s="108"/>
      <c r="B18" s="108" t="s">
        <v>252</v>
      </c>
      <c r="C18" s="108"/>
      <c r="D18" s="108"/>
      <c r="E18" s="108"/>
      <c r="F18" s="232"/>
      <c r="G18" s="234"/>
      <c r="H18" s="111">
        <v>-207780</v>
      </c>
      <c r="I18" s="105"/>
      <c r="J18" s="114">
        <v>0</v>
      </c>
      <c r="K18" s="105"/>
      <c r="L18" s="311">
        <v>0</v>
      </c>
      <c r="M18" s="104"/>
      <c r="N18" s="114">
        <v>0</v>
      </c>
    </row>
    <row r="19" spans="1:14" ht="15" customHeight="1">
      <c r="A19" s="108"/>
      <c r="B19" s="108" t="s">
        <v>212</v>
      </c>
      <c r="C19" s="108"/>
      <c r="D19" s="108"/>
      <c r="E19" s="108"/>
      <c r="F19" s="232"/>
      <c r="G19" s="234"/>
      <c r="H19" s="102">
        <v>0</v>
      </c>
      <c r="I19" s="105"/>
      <c r="J19" s="29">
        <v>0</v>
      </c>
      <c r="K19" s="105"/>
      <c r="L19" s="111">
        <v>-3384375</v>
      </c>
      <c r="M19" s="104"/>
      <c r="N19" s="104">
        <v>0</v>
      </c>
    </row>
    <row r="20" spans="1:14" ht="15" customHeight="1">
      <c r="A20" s="108"/>
      <c r="B20" s="108" t="s">
        <v>77</v>
      </c>
      <c r="C20" s="108"/>
      <c r="D20" s="108"/>
      <c r="E20" s="108"/>
      <c r="F20" s="232"/>
      <c r="G20" s="234"/>
      <c r="H20" s="102">
        <v>456234</v>
      </c>
      <c r="I20" s="105"/>
      <c r="J20" s="29">
        <v>655746</v>
      </c>
      <c r="K20" s="105"/>
      <c r="L20" s="311">
        <v>215756</v>
      </c>
      <c r="M20" s="104"/>
      <c r="N20" s="114">
        <v>420670</v>
      </c>
    </row>
    <row r="21" spans="1:14" ht="15" customHeight="1">
      <c r="A21" s="108"/>
      <c r="B21" s="108" t="s">
        <v>248</v>
      </c>
      <c r="C21" s="108"/>
      <c r="D21" s="108"/>
      <c r="E21" s="108"/>
      <c r="F21" s="232"/>
      <c r="G21" s="234"/>
      <c r="H21" s="102">
        <v>1995062</v>
      </c>
      <c r="I21" s="105"/>
      <c r="J21" s="29">
        <v>0</v>
      </c>
      <c r="K21" s="105"/>
      <c r="L21" s="111">
        <v>1528407</v>
      </c>
      <c r="M21" s="104"/>
      <c r="N21" s="104">
        <v>0</v>
      </c>
    </row>
    <row r="22" spans="1:14" ht="15" customHeight="1">
      <c r="A22" s="108"/>
      <c r="B22" s="108" t="s">
        <v>177</v>
      </c>
      <c r="C22" s="108"/>
      <c r="D22" s="108"/>
      <c r="E22" s="108"/>
      <c r="F22" s="232" t="s">
        <v>189</v>
      </c>
      <c r="G22" s="234"/>
      <c r="H22" s="102">
        <v>0</v>
      </c>
      <c r="I22" s="105"/>
      <c r="J22" s="29">
        <v>0</v>
      </c>
      <c r="K22" s="105"/>
      <c r="L22" s="111">
        <v>-101507750</v>
      </c>
      <c r="M22" s="104"/>
      <c r="N22" s="104">
        <v>-80000000</v>
      </c>
    </row>
    <row r="23" spans="1:14" ht="15" customHeight="1">
      <c r="A23" s="108"/>
      <c r="B23" s="108" t="s">
        <v>101</v>
      </c>
      <c r="C23" s="108"/>
      <c r="D23" s="108"/>
      <c r="E23" s="108"/>
      <c r="F23" s="232">
        <v>18</v>
      </c>
      <c r="G23" s="234"/>
      <c r="H23" s="102">
        <v>-1039323331</v>
      </c>
      <c r="I23" s="105"/>
      <c r="J23" s="29">
        <v>-675472323</v>
      </c>
      <c r="K23" s="114"/>
      <c r="L23" s="102">
        <v>-133979496</v>
      </c>
      <c r="M23" s="114"/>
      <c r="N23" s="29">
        <v>-106990029</v>
      </c>
    </row>
    <row r="24" spans="1:14" ht="15" customHeight="1">
      <c r="B24" s="108" t="s">
        <v>78</v>
      </c>
      <c r="C24" s="108"/>
      <c r="D24" s="108"/>
      <c r="E24" s="108"/>
      <c r="F24" s="232"/>
      <c r="G24" s="234"/>
      <c r="H24" s="102">
        <v>-4628867</v>
      </c>
      <c r="I24" s="105"/>
      <c r="J24" s="29">
        <v>-2156934</v>
      </c>
      <c r="K24" s="112"/>
      <c r="L24" s="102">
        <v>-175701286</v>
      </c>
      <c r="M24" s="114"/>
      <c r="N24" s="29">
        <v>-106011976</v>
      </c>
    </row>
    <row r="25" spans="1:14" ht="15" customHeight="1">
      <c r="B25" s="108" t="s">
        <v>79</v>
      </c>
      <c r="C25" s="108"/>
      <c r="D25" s="108"/>
      <c r="E25" s="108"/>
      <c r="F25" s="232"/>
      <c r="G25" s="234"/>
      <c r="H25" s="102">
        <v>178916594</v>
      </c>
      <c r="I25" s="105"/>
      <c r="J25" s="29">
        <v>111721952</v>
      </c>
      <c r="K25" s="112"/>
      <c r="L25" s="113">
        <v>174461620</v>
      </c>
      <c r="M25" s="114"/>
      <c r="N25" s="25">
        <v>106906128</v>
      </c>
    </row>
    <row r="26" spans="1:14" ht="15" customHeight="1">
      <c r="B26" s="108"/>
      <c r="C26" s="108"/>
      <c r="D26" s="108"/>
      <c r="E26" s="108"/>
      <c r="F26" s="232"/>
      <c r="G26" s="234"/>
      <c r="H26" s="115"/>
      <c r="I26" s="116"/>
      <c r="J26" s="116"/>
      <c r="K26" s="116"/>
      <c r="L26" s="115"/>
      <c r="M26" s="104"/>
      <c r="N26" s="116"/>
    </row>
    <row r="27" spans="1:14" ht="15" customHeight="1">
      <c r="A27" s="108" t="s">
        <v>80</v>
      </c>
      <c r="B27" s="108"/>
      <c r="C27" s="108"/>
      <c r="D27" s="108"/>
      <c r="E27" s="108"/>
      <c r="F27" s="232"/>
      <c r="G27" s="234"/>
      <c r="H27" s="111"/>
      <c r="I27" s="105"/>
      <c r="J27" s="104"/>
      <c r="K27" s="105"/>
      <c r="L27" s="111"/>
      <c r="M27" s="105"/>
      <c r="N27" s="104"/>
    </row>
    <row r="28" spans="1:14" ht="15" customHeight="1">
      <c r="A28" s="108"/>
      <c r="B28" s="235" t="s">
        <v>14</v>
      </c>
      <c r="C28" s="235"/>
      <c r="D28" s="235"/>
      <c r="E28" s="108"/>
      <c r="F28" s="236"/>
      <c r="G28" s="234"/>
      <c r="H28" s="102">
        <v>-22327256</v>
      </c>
      <c r="I28" s="104"/>
      <c r="J28" s="29">
        <v>22374953</v>
      </c>
      <c r="K28" s="112"/>
      <c r="L28" s="106">
        <v>-3416450</v>
      </c>
      <c r="M28" s="237"/>
      <c r="N28" s="107">
        <v>20750029</v>
      </c>
    </row>
    <row r="29" spans="1:14" ht="15" customHeight="1">
      <c r="A29" s="108"/>
      <c r="B29" s="235" t="s">
        <v>117</v>
      </c>
      <c r="C29" s="235"/>
      <c r="D29" s="235"/>
      <c r="E29" s="108"/>
      <c r="F29" s="236"/>
      <c r="G29" s="234"/>
      <c r="H29" s="102">
        <v>0</v>
      </c>
      <c r="I29" s="104"/>
      <c r="J29" s="29">
        <v>5510</v>
      </c>
      <c r="K29" s="105"/>
      <c r="L29" s="106">
        <v>0</v>
      </c>
      <c r="M29" s="104"/>
      <c r="N29" s="107">
        <v>0</v>
      </c>
    </row>
    <row r="30" spans="1:14" ht="15" customHeight="1">
      <c r="A30" s="108"/>
      <c r="B30" s="235" t="s">
        <v>97</v>
      </c>
      <c r="C30" s="235"/>
      <c r="D30" s="235"/>
      <c r="E30" s="108"/>
      <c r="F30" s="236"/>
      <c r="G30" s="234"/>
      <c r="H30" s="102">
        <v>-96712042</v>
      </c>
      <c r="I30" s="104"/>
      <c r="J30" s="29">
        <v>-157893926</v>
      </c>
      <c r="K30" s="112"/>
      <c r="L30" s="106">
        <v>133645</v>
      </c>
      <c r="M30" s="237"/>
      <c r="N30" s="107">
        <v>0</v>
      </c>
    </row>
    <row r="31" spans="1:14" ht="15" customHeight="1">
      <c r="A31" s="108"/>
      <c r="B31" s="235" t="s">
        <v>98</v>
      </c>
      <c r="C31" s="235"/>
      <c r="D31" s="235"/>
      <c r="E31" s="108"/>
      <c r="F31" s="236"/>
      <c r="G31" s="234"/>
      <c r="H31" s="102">
        <v>-240767561</v>
      </c>
      <c r="I31" s="104"/>
      <c r="J31" s="29">
        <v>-253154495</v>
      </c>
      <c r="K31" s="114"/>
      <c r="L31" s="102">
        <v>0</v>
      </c>
      <c r="M31" s="114"/>
      <c r="N31" s="29">
        <v>0</v>
      </c>
    </row>
    <row r="32" spans="1:14" ht="15" customHeight="1">
      <c r="A32" s="108"/>
      <c r="B32" s="235" t="s">
        <v>15</v>
      </c>
      <c r="C32" s="235"/>
      <c r="D32" s="235"/>
      <c r="E32" s="108"/>
      <c r="F32" s="236"/>
      <c r="G32" s="234"/>
      <c r="H32" s="102">
        <v>-14708908</v>
      </c>
      <c r="I32" s="104"/>
      <c r="J32" s="29">
        <v>-3627994</v>
      </c>
      <c r="K32" s="112"/>
      <c r="L32" s="106">
        <v>-8340263</v>
      </c>
      <c r="M32" s="237"/>
      <c r="N32" s="107">
        <v>-2988166</v>
      </c>
    </row>
    <row r="33" spans="1:14" ht="15" customHeight="1">
      <c r="A33" s="108"/>
      <c r="B33" s="235" t="s">
        <v>99</v>
      </c>
      <c r="C33" s="235"/>
      <c r="D33" s="235"/>
      <c r="E33" s="108"/>
      <c r="F33" s="236"/>
      <c r="G33" s="234"/>
      <c r="H33" s="102">
        <v>-688631628</v>
      </c>
      <c r="I33" s="104"/>
      <c r="J33" s="29">
        <v>-395480620</v>
      </c>
      <c r="K33" s="112"/>
      <c r="L33" s="106">
        <v>-143847210</v>
      </c>
      <c r="M33" s="237"/>
      <c r="N33" s="107">
        <v>-54744916</v>
      </c>
    </row>
    <row r="34" spans="1:14" ht="15" customHeight="1">
      <c r="A34" s="108"/>
      <c r="B34" s="235" t="s">
        <v>100</v>
      </c>
      <c r="C34" s="235"/>
      <c r="D34" s="235"/>
      <c r="E34" s="108"/>
      <c r="F34" s="236"/>
      <c r="G34" s="234"/>
      <c r="H34" s="102">
        <v>76446681</v>
      </c>
      <c r="I34" s="104"/>
      <c r="J34" s="29">
        <v>25925744</v>
      </c>
      <c r="K34" s="114"/>
      <c r="L34" s="106">
        <v>0</v>
      </c>
      <c r="M34" s="114"/>
      <c r="N34" s="107">
        <v>0</v>
      </c>
    </row>
    <row r="35" spans="1:14" ht="15" customHeight="1">
      <c r="A35" s="108"/>
      <c r="B35" s="235" t="s">
        <v>24</v>
      </c>
      <c r="C35" s="235"/>
      <c r="D35" s="235"/>
      <c r="E35" s="108"/>
      <c r="F35" s="238"/>
      <c r="G35" s="234"/>
      <c r="H35" s="102">
        <v>1164700</v>
      </c>
      <c r="I35" s="104"/>
      <c r="J35" s="29">
        <v>824000</v>
      </c>
      <c r="K35" s="112"/>
      <c r="L35" s="102">
        <v>-9300</v>
      </c>
      <c r="M35" s="239"/>
      <c r="N35" s="29">
        <v>-201000</v>
      </c>
    </row>
    <row r="36" spans="1:14" ht="15" customHeight="1">
      <c r="A36" s="108"/>
      <c r="B36" s="235" t="s">
        <v>30</v>
      </c>
      <c r="C36" s="235"/>
      <c r="D36" s="235"/>
      <c r="E36" s="108"/>
      <c r="F36" s="236"/>
      <c r="G36" s="234"/>
      <c r="H36" s="117">
        <v>1699956</v>
      </c>
      <c r="I36" s="104"/>
      <c r="J36" s="118">
        <v>42652943</v>
      </c>
      <c r="K36" s="112"/>
      <c r="L36" s="119">
        <v>7364111</v>
      </c>
      <c r="M36" s="239"/>
      <c r="N36" s="107">
        <v>16835078</v>
      </c>
    </row>
    <row r="37" spans="1:14" ht="15" customHeight="1">
      <c r="A37" s="108"/>
      <c r="B37" s="235" t="s">
        <v>33</v>
      </c>
      <c r="C37" s="235"/>
      <c r="D37" s="235"/>
      <c r="E37" s="108"/>
      <c r="F37" s="236"/>
      <c r="G37" s="234"/>
      <c r="H37" s="117">
        <v>18143067</v>
      </c>
      <c r="I37" s="105"/>
      <c r="J37" s="118">
        <v>1963550</v>
      </c>
      <c r="K37" s="112"/>
      <c r="L37" s="106">
        <v>15124257</v>
      </c>
      <c r="M37" s="239"/>
      <c r="N37" s="107">
        <v>11982</v>
      </c>
    </row>
    <row r="38" spans="1:14" ht="15" customHeight="1">
      <c r="A38" s="108"/>
      <c r="B38" s="235" t="s">
        <v>36</v>
      </c>
      <c r="C38" s="235"/>
      <c r="D38" s="235"/>
      <c r="E38" s="108"/>
      <c r="F38" s="236"/>
      <c r="G38" s="234"/>
      <c r="H38" s="117">
        <v>0</v>
      </c>
      <c r="I38" s="105"/>
      <c r="J38" s="118">
        <v>-5579335</v>
      </c>
      <c r="K38" s="112"/>
      <c r="L38" s="106">
        <v>0</v>
      </c>
      <c r="M38" s="239"/>
      <c r="N38" s="107">
        <v>-5579333</v>
      </c>
    </row>
    <row r="39" spans="1:14" ht="15" customHeight="1">
      <c r="A39" s="108"/>
      <c r="B39" s="235" t="s">
        <v>37</v>
      </c>
      <c r="C39" s="235"/>
      <c r="D39" s="235"/>
      <c r="E39" s="108"/>
      <c r="F39" s="236"/>
      <c r="G39" s="234"/>
      <c r="H39" s="33">
        <v>-12384751</v>
      </c>
      <c r="I39" s="104"/>
      <c r="J39" s="96">
        <v>12379000</v>
      </c>
      <c r="K39" s="112"/>
      <c r="L39" s="82">
        <v>-13643439</v>
      </c>
      <c r="M39" s="239"/>
      <c r="N39" s="35">
        <v>12469000</v>
      </c>
    </row>
    <row r="40" spans="1:14" ht="8.1" customHeight="1">
      <c r="A40" s="235"/>
      <c r="B40" s="108"/>
      <c r="C40" s="108"/>
      <c r="D40" s="108"/>
      <c r="E40" s="108"/>
      <c r="F40" s="234"/>
      <c r="G40" s="234"/>
      <c r="H40" s="120"/>
      <c r="I40" s="105"/>
      <c r="J40" s="121"/>
      <c r="K40" s="105"/>
      <c r="L40" s="122"/>
      <c r="M40" s="105"/>
      <c r="N40" s="240"/>
    </row>
    <row r="41" spans="1:14" ht="15" customHeight="1">
      <c r="A41" s="108" t="s">
        <v>238</v>
      </c>
      <c r="B41" s="233"/>
      <c r="C41" s="233"/>
      <c r="D41" s="233"/>
      <c r="E41" s="241"/>
      <c r="F41" s="234"/>
      <c r="G41" s="234"/>
      <c r="H41" s="111">
        <f>SUM(H11:H40)</f>
        <v>-1201434606</v>
      </c>
      <c r="I41" s="104"/>
      <c r="J41" s="104">
        <f>SUM(J11:J40)</f>
        <v>-914101528</v>
      </c>
      <c r="K41" s="104"/>
      <c r="L41" s="111">
        <f>SUM(L11:L40)</f>
        <v>-177015892</v>
      </c>
      <c r="M41" s="104"/>
      <c r="N41" s="104">
        <f>SUM(N11:N40)</f>
        <v>-44917088</v>
      </c>
    </row>
    <row r="42" spans="1:14" ht="15" customHeight="1">
      <c r="A42" s="108"/>
      <c r="B42" s="108" t="s">
        <v>108</v>
      </c>
      <c r="C42" s="108"/>
      <c r="D42" s="108"/>
      <c r="E42" s="108"/>
      <c r="F42" s="234"/>
      <c r="G42" s="234"/>
      <c r="H42" s="123">
        <v>4596099</v>
      </c>
      <c r="I42" s="242"/>
      <c r="J42" s="124">
        <v>2119714</v>
      </c>
      <c r="K42" s="125"/>
      <c r="L42" s="123">
        <v>17967264</v>
      </c>
      <c r="M42" s="125"/>
      <c r="N42" s="124">
        <v>8289716</v>
      </c>
    </row>
    <row r="43" spans="1:14" ht="15" customHeight="1">
      <c r="A43" s="108"/>
      <c r="B43" s="108" t="s">
        <v>102</v>
      </c>
      <c r="C43" s="108"/>
      <c r="D43" s="108"/>
      <c r="E43" s="108"/>
      <c r="F43" s="234"/>
      <c r="G43" s="234"/>
      <c r="H43" s="123">
        <v>331939682</v>
      </c>
      <c r="I43" s="242"/>
      <c r="J43" s="124">
        <v>249668525</v>
      </c>
      <c r="K43" s="242"/>
      <c r="L43" s="123">
        <v>36931226</v>
      </c>
      <c r="M43" s="242"/>
      <c r="N43" s="124">
        <v>35512225</v>
      </c>
    </row>
    <row r="44" spans="1:14" ht="15" customHeight="1">
      <c r="A44" s="108"/>
      <c r="B44" s="108" t="s">
        <v>81</v>
      </c>
      <c r="C44" s="108"/>
      <c r="D44" s="108"/>
      <c r="E44" s="108"/>
      <c r="F44" s="234"/>
      <c r="G44" s="234"/>
      <c r="H44" s="123">
        <v>-181159524</v>
      </c>
      <c r="I44" s="242"/>
      <c r="J44" s="124">
        <v>-125228102</v>
      </c>
      <c r="K44" s="242"/>
      <c r="L44" s="123">
        <v>-176443252</v>
      </c>
      <c r="M44" s="242"/>
      <c r="N44" s="124">
        <v>-120438475</v>
      </c>
    </row>
    <row r="45" spans="1:14" ht="15" customHeight="1">
      <c r="A45" s="233"/>
      <c r="B45" s="108" t="s">
        <v>178</v>
      </c>
      <c r="C45" s="108"/>
      <c r="D45" s="108"/>
      <c r="E45" s="108"/>
      <c r="F45" s="244"/>
      <c r="G45" s="234"/>
      <c r="H45" s="26">
        <v>-11252977</v>
      </c>
      <c r="I45" s="127"/>
      <c r="J45" s="30">
        <v>-11445833</v>
      </c>
      <c r="K45" s="127"/>
      <c r="L45" s="26">
        <v>0</v>
      </c>
      <c r="M45" s="127"/>
      <c r="N45" s="30">
        <v>-152706</v>
      </c>
    </row>
    <row r="46" spans="1:14" ht="8.1" customHeight="1">
      <c r="A46" s="245"/>
      <c r="B46" s="245"/>
      <c r="C46" s="245"/>
      <c r="D46" s="245"/>
      <c r="E46" s="245"/>
      <c r="F46" s="234"/>
      <c r="G46" s="234"/>
      <c r="H46" s="246"/>
      <c r="I46" s="247"/>
      <c r="J46" s="247"/>
      <c r="K46" s="248"/>
      <c r="L46" s="126"/>
      <c r="M46" s="248"/>
      <c r="N46" s="11"/>
    </row>
    <row r="47" spans="1:14" ht="15" customHeight="1">
      <c r="A47" s="233" t="s">
        <v>166</v>
      </c>
      <c r="B47" s="108"/>
      <c r="C47" s="108"/>
      <c r="D47" s="108"/>
      <c r="E47" s="233"/>
      <c r="F47" s="232"/>
      <c r="G47" s="232"/>
      <c r="H47" s="249">
        <f>SUM(H42:H45,H41:H41)</f>
        <v>-1057311326</v>
      </c>
      <c r="I47" s="127"/>
      <c r="J47" s="269">
        <f>SUM(J42:J45,J41:J41)</f>
        <v>-798987224</v>
      </c>
      <c r="K47" s="127"/>
      <c r="L47" s="250">
        <f>SUM(L42:L45,L41:L41)</f>
        <v>-298560654</v>
      </c>
      <c r="M47" s="127"/>
      <c r="N47" s="251">
        <f>SUM(N42:N45,N41:N41)</f>
        <v>-121706328</v>
      </c>
    </row>
    <row r="48" spans="1:14" ht="15" customHeight="1">
      <c r="A48" s="233"/>
      <c r="B48" s="108"/>
      <c r="C48" s="108"/>
      <c r="D48" s="108"/>
      <c r="E48" s="233"/>
      <c r="F48" s="232"/>
      <c r="G48" s="232"/>
      <c r="H48" s="127"/>
      <c r="I48" s="127"/>
      <c r="J48" s="127"/>
      <c r="K48" s="127"/>
      <c r="L48" s="127"/>
      <c r="M48" s="127"/>
      <c r="N48" s="127"/>
    </row>
    <row r="49" spans="1:14" ht="15" customHeight="1">
      <c r="A49" s="233"/>
      <c r="B49" s="108"/>
      <c r="C49" s="108"/>
      <c r="D49" s="108"/>
      <c r="E49" s="233"/>
      <c r="F49" s="232"/>
      <c r="G49" s="232"/>
      <c r="H49" s="127"/>
      <c r="I49" s="127"/>
      <c r="J49" s="127"/>
      <c r="K49" s="127"/>
      <c r="L49" s="127"/>
      <c r="M49" s="127"/>
      <c r="N49" s="127"/>
    </row>
    <row r="50" spans="1:14" ht="15" customHeight="1">
      <c r="A50" s="233"/>
      <c r="B50" s="108"/>
      <c r="C50" s="108"/>
      <c r="D50" s="108"/>
      <c r="E50" s="233"/>
      <c r="F50" s="232"/>
      <c r="G50" s="232"/>
      <c r="H50" s="127"/>
      <c r="I50" s="127"/>
      <c r="J50" s="127"/>
      <c r="K50" s="127"/>
      <c r="L50" s="127"/>
      <c r="M50" s="127"/>
      <c r="N50" s="127"/>
    </row>
    <row r="51" spans="1:14" ht="15" customHeight="1">
      <c r="A51" s="233"/>
      <c r="B51" s="108"/>
      <c r="C51" s="108"/>
      <c r="D51" s="108"/>
      <c r="E51" s="233"/>
      <c r="F51" s="232"/>
      <c r="G51" s="232"/>
      <c r="H51" s="127"/>
      <c r="I51" s="127"/>
      <c r="J51" s="127"/>
      <c r="K51" s="127"/>
      <c r="L51" s="127"/>
      <c r="M51" s="127"/>
      <c r="N51" s="127"/>
    </row>
    <row r="52" spans="1:14" ht="15" customHeight="1">
      <c r="A52" s="233"/>
      <c r="B52" s="108"/>
      <c r="C52" s="108"/>
      <c r="D52" s="108"/>
      <c r="E52" s="233"/>
      <c r="F52" s="232"/>
      <c r="G52" s="232"/>
      <c r="H52" s="127"/>
      <c r="I52" s="127"/>
      <c r="J52" s="127"/>
      <c r="K52" s="127"/>
      <c r="L52" s="127"/>
      <c r="M52" s="127"/>
      <c r="N52" s="127"/>
    </row>
    <row r="53" spans="1:14" ht="15" customHeight="1">
      <c r="A53" s="233"/>
      <c r="B53" s="108"/>
      <c r="C53" s="108"/>
      <c r="D53" s="108"/>
      <c r="E53" s="233"/>
      <c r="F53" s="232"/>
      <c r="G53" s="232"/>
      <c r="H53" s="127"/>
      <c r="I53" s="127"/>
      <c r="J53" s="127"/>
      <c r="K53" s="127"/>
      <c r="L53" s="127"/>
      <c r="M53" s="127"/>
      <c r="N53" s="127"/>
    </row>
    <row r="54" spans="1:14" ht="15" customHeight="1">
      <c r="A54" s="233"/>
      <c r="B54" s="108"/>
      <c r="C54" s="108"/>
      <c r="D54" s="108"/>
      <c r="E54" s="233"/>
      <c r="F54" s="232"/>
      <c r="G54" s="232"/>
      <c r="H54" s="127"/>
      <c r="I54" s="127"/>
      <c r="J54" s="127"/>
      <c r="K54" s="127"/>
      <c r="L54" s="127"/>
      <c r="M54" s="127"/>
      <c r="N54" s="127"/>
    </row>
    <row r="55" spans="1:14" ht="15" customHeight="1">
      <c r="A55" s="233"/>
      <c r="B55" s="108"/>
      <c r="C55" s="108"/>
      <c r="D55" s="108"/>
      <c r="E55" s="233"/>
      <c r="F55" s="232"/>
      <c r="G55" s="232"/>
      <c r="H55" s="127"/>
      <c r="I55" s="127"/>
      <c r="J55" s="127"/>
      <c r="K55" s="127"/>
      <c r="L55" s="127"/>
      <c r="M55" s="127"/>
      <c r="N55" s="127"/>
    </row>
    <row r="56" spans="1:14" ht="15" customHeight="1">
      <c r="A56" s="233"/>
      <c r="B56" s="108"/>
      <c r="C56" s="108"/>
      <c r="D56" s="108"/>
      <c r="E56" s="233"/>
      <c r="F56" s="232"/>
      <c r="G56" s="232"/>
      <c r="H56" s="127"/>
      <c r="I56" s="127"/>
      <c r="J56" s="127"/>
      <c r="K56" s="127"/>
      <c r="L56" s="127"/>
      <c r="M56" s="127"/>
      <c r="N56" s="127"/>
    </row>
    <row r="57" spans="1:14" ht="15" customHeight="1">
      <c r="A57" s="233"/>
      <c r="B57" s="108"/>
      <c r="C57" s="108"/>
      <c r="D57" s="108"/>
      <c r="E57" s="233"/>
      <c r="F57" s="232"/>
      <c r="G57" s="232"/>
      <c r="H57" s="127"/>
      <c r="I57" s="127"/>
      <c r="J57" s="127"/>
      <c r="K57" s="127"/>
      <c r="L57" s="127"/>
      <c r="M57" s="127"/>
      <c r="N57" s="127"/>
    </row>
    <row r="58" spans="1:14" ht="15" customHeight="1">
      <c r="A58" s="233"/>
      <c r="B58" s="108"/>
      <c r="C58" s="108"/>
      <c r="D58" s="108"/>
      <c r="E58" s="233"/>
      <c r="F58" s="232"/>
      <c r="G58" s="232"/>
      <c r="H58" s="127"/>
      <c r="I58" s="127"/>
      <c r="J58" s="127"/>
      <c r="K58" s="127"/>
      <c r="L58" s="127"/>
      <c r="M58" s="127"/>
      <c r="N58" s="127"/>
    </row>
    <row r="59" spans="1:14" ht="15" customHeight="1">
      <c r="A59" s="233"/>
      <c r="B59" s="108"/>
      <c r="C59" s="108"/>
      <c r="D59" s="108"/>
      <c r="E59" s="233"/>
      <c r="F59" s="232"/>
      <c r="G59" s="232"/>
      <c r="H59" s="127"/>
      <c r="I59" s="127"/>
      <c r="J59" s="127"/>
      <c r="K59" s="127"/>
      <c r="L59" s="127"/>
      <c r="M59" s="127"/>
      <c r="N59" s="127"/>
    </row>
    <row r="60" spans="1:14" ht="15" customHeight="1">
      <c r="A60" s="233"/>
      <c r="B60" s="108"/>
      <c r="C60" s="108"/>
      <c r="D60" s="108"/>
      <c r="E60" s="233"/>
      <c r="F60" s="232"/>
      <c r="G60" s="232"/>
      <c r="H60" s="127"/>
      <c r="I60" s="127"/>
      <c r="J60" s="127"/>
      <c r="K60" s="127"/>
      <c r="L60" s="127"/>
      <c r="M60" s="127"/>
      <c r="N60" s="127"/>
    </row>
    <row r="61" spans="1:14" ht="15" customHeight="1">
      <c r="A61" s="233"/>
      <c r="B61" s="108"/>
      <c r="C61" s="108"/>
      <c r="D61" s="108"/>
      <c r="E61" s="233"/>
      <c r="F61" s="232"/>
      <c r="G61" s="232"/>
      <c r="H61" s="127"/>
      <c r="I61" s="127"/>
      <c r="J61" s="127"/>
      <c r="K61" s="127"/>
      <c r="L61" s="127"/>
      <c r="M61" s="127"/>
      <c r="N61" s="127"/>
    </row>
    <row r="62" spans="1:14" ht="11.25" customHeight="1">
      <c r="A62" s="233"/>
      <c r="B62" s="108"/>
      <c r="C62" s="108"/>
      <c r="D62" s="108"/>
      <c r="E62" s="233"/>
      <c r="F62" s="232"/>
      <c r="G62" s="232"/>
      <c r="H62" s="127"/>
      <c r="I62" s="127"/>
      <c r="J62" s="127"/>
      <c r="K62" s="127"/>
      <c r="L62" s="127"/>
      <c r="M62" s="127"/>
      <c r="N62" s="127"/>
    </row>
    <row r="63" spans="1:14" ht="21.95" customHeight="1">
      <c r="A63" s="146" t="str">
        <f>+'8E'!A32</f>
        <v>The accompanying notes are an integral part of this interim financial information.</v>
      </c>
      <c r="B63" s="146"/>
      <c r="C63" s="146"/>
      <c r="D63" s="146"/>
      <c r="E63" s="146"/>
      <c r="F63" s="211"/>
      <c r="G63" s="252"/>
      <c r="H63" s="251"/>
      <c r="I63" s="251"/>
      <c r="J63" s="251"/>
      <c r="K63" s="230"/>
      <c r="L63" s="251"/>
      <c r="M63" s="230"/>
      <c r="N63" s="251"/>
    </row>
    <row r="64" spans="1:14" ht="15" customHeight="1">
      <c r="A64" s="139" t="s">
        <v>85</v>
      </c>
      <c r="B64" s="139"/>
      <c r="C64" s="139"/>
      <c r="D64" s="139"/>
      <c r="E64" s="139"/>
      <c r="G64" s="19"/>
      <c r="H64" s="19"/>
      <c r="I64" s="19"/>
      <c r="J64" s="19"/>
      <c r="L64" s="3"/>
      <c r="N64" s="3"/>
    </row>
    <row r="65" spans="1:14" ht="15" customHeight="1">
      <c r="A65" s="306" t="s">
        <v>174</v>
      </c>
      <c r="B65" s="306"/>
      <c r="C65" s="306"/>
      <c r="D65" s="306"/>
      <c r="E65" s="306"/>
      <c r="G65" s="19"/>
      <c r="H65" s="19"/>
      <c r="I65" s="19"/>
      <c r="J65" s="19"/>
      <c r="L65" s="3"/>
      <c r="N65" s="3"/>
    </row>
    <row r="66" spans="1:14" ht="15" customHeight="1">
      <c r="A66" s="309" t="str">
        <f>A3</f>
        <v>For the nine-month period ended 30 September 2023</v>
      </c>
      <c r="B66" s="309"/>
      <c r="C66" s="309"/>
      <c r="D66" s="309"/>
      <c r="E66" s="309"/>
      <c r="F66" s="211"/>
      <c r="G66" s="95"/>
      <c r="H66" s="95"/>
      <c r="I66" s="95"/>
      <c r="J66" s="95"/>
      <c r="K66" s="72"/>
      <c r="L66" s="230"/>
      <c r="M66" s="72"/>
      <c r="N66" s="230"/>
    </row>
    <row r="67" spans="1:14" ht="15" customHeight="1">
      <c r="A67" s="306"/>
      <c r="B67" s="306"/>
      <c r="C67" s="306"/>
      <c r="D67" s="306"/>
      <c r="E67" s="306"/>
      <c r="G67" s="19"/>
      <c r="H67" s="19"/>
      <c r="I67" s="19"/>
      <c r="J67" s="19"/>
      <c r="L67" s="3"/>
      <c r="N67" s="3"/>
    </row>
    <row r="69" spans="1:14" ht="15" customHeight="1">
      <c r="H69" s="331" t="s">
        <v>1</v>
      </c>
      <c r="I69" s="331"/>
      <c r="J69" s="331"/>
      <c r="K69" s="32"/>
      <c r="L69" s="331" t="s">
        <v>2</v>
      </c>
      <c r="M69" s="331"/>
      <c r="N69" s="331"/>
    </row>
    <row r="70" spans="1:14" ht="15" customHeight="1">
      <c r="G70" s="231"/>
      <c r="H70" s="335" t="s">
        <v>3</v>
      </c>
      <c r="I70" s="335"/>
      <c r="J70" s="335"/>
      <c r="K70" s="4"/>
      <c r="L70" s="335" t="s">
        <v>4</v>
      </c>
      <c r="M70" s="335"/>
      <c r="N70" s="335"/>
    </row>
    <row r="71" spans="1:14" ht="15" customHeight="1">
      <c r="F71" s="234"/>
      <c r="G71" s="5"/>
      <c r="H71" s="6" t="str">
        <f>H8</f>
        <v>2023</v>
      </c>
      <c r="I71" s="7"/>
      <c r="J71" s="6" t="str">
        <f>J8</f>
        <v>2022</v>
      </c>
      <c r="K71" s="7"/>
      <c r="L71" s="6" t="str">
        <f>L8</f>
        <v>2023</v>
      </c>
      <c r="M71" s="7"/>
      <c r="N71" s="6" t="str">
        <f>N8</f>
        <v>2022</v>
      </c>
    </row>
    <row r="72" spans="1:14" ht="15" customHeight="1">
      <c r="F72" s="310" t="s">
        <v>8</v>
      </c>
      <c r="G72" s="5"/>
      <c r="H72" s="166" t="s">
        <v>9</v>
      </c>
      <c r="I72" s="7"/>
      <c r="J72" s="166" t="s">
        <v>9</v>
      </c>
      <c r="K72" s="7"/>
      <c r="L72" s="166" t="s">
        <v>9</v>
      </c>
      <c r="M72" s="7"/>
      <c r="N72" s="166" t="s">
        <v>9</v>
      </c>
    </row>
    <row r="73" spans="1:14" ht="15" customHeight="1">
      <c r="A73" s="233" t="s">
        <v>82</v>
      </c>
      <c r="B73" s="233"/>
      <c r="C73" s="233"/>
      <c r="D73" s="233"/>
      <c r="E73" s="233"/>
      <c r="F73" s="244"/>
      <c r="G73" s="233"/>
      <c r="H73" s="128"/>
      <c r="I73" s="129"/>
      <c r="J73" s="129"/>
      <c r="K73" s="129"/>
      <c r="L73" s="130"/>
      <c r="M73" s="253"/>
      <c r="N73" s="254"/>
    </row>
    <row r="74" spans="1:14" ht="15" customHeight="1">
      <c r="A74" s="233"/>
      <c r="B74" s="325" t="s">
        <v>144</v>
      </c>
      <c r="C74" s="108"/>
      <c r="D74" s="233"/>
      <c r="E74" s="233"/>
      <c r="F74" s="244"/>
      <c r="G74" s="233"/>
      <c r="H74" s="102">
        <v>-7148000</v>
      </c>
      <c r="I74" s="129"/>
      <c r="J74" s="29">
        <v>-1800000</v>
      </c>
      <c r="K74" s="129"/>
      <c r="L74" s="102" t="s">
        <v>226</v>
      </c>
      <c r="M74" s="253"/>
      <c r="N74" s="29">
        <v>-300000</v>
      </c>
    </row>
    <row r="75" spans="1:14" ht="15" customHeight="1">
      <c r="A75" s="108"/>
      <c r="B75" s="108" t="s">
        <v>190</v>
      </c>
      <c r="C75" s="108"/>
      <c r="D75" s="108"/>
      <c r="E75" s="108"/>
      <c r="F75" s="232"/>
      <c r="G75" s="232"/>
      <c r="H75" s="102" t="s">
        <v>226</v>
      </c>
      <c r="I75" s="242"/>
      <c r="J75" s="29">
        <v>-200000</v>
      </c>
      <c r="K75" s="105"/>
      <c r="L75" s="110" t="s">
        <v>226</v>
      </c>
      <c r="M75" s="105"/>
      <c r="N75" s="29">
        <v>-200000</v>
      </c>
    </row>
    <row r="76" spans="1:14" ht="15" customHeight="1">
      <c r="A76" s="108"/>
      <c r="B76" s="1" t="s">
        <v>182</v>
      </c>
      <c r="E76" s="108"/>
      <c r="F76" s="232">
        <v>12</v>
      </c>
      <c r="G76" s="232"/>
      <c r="H76" s="102" t="s">
        <v>226</v>
      </c>
      <c r="I76" s="242"/>
      <c r="J76" s="29">
        <v>0</v>
      </c>
      <c r="K76" s="112"/>
      <c r="L76" s="110">
        <v>-89062500</v>
      </c>
      <c r="M76" s="112"/>
      <c r="N76" s="101">
        <v>-881450000</v>
      </c>
    </row>
    <row r="77" spans="1:14" ht="15" customHeight="1">
      <c r="A77" s="108"/>
      <c r="B77" s="1" t="s">
        <v>197</v>
      </c>
      <c r="E77" s="108"/>
      <c r="F77" s="232"/>
      <c r="G77" s="234"/>
      <c r="H77" s="102">
        <v>-18589028</v>
      </c>
      <c r="I77" s="242"/>
      <c r="J77" s="29">
        <v>-1932402</v>
      </c>
      <c r="K77" s="114"/>
      <c r="L77" s="110">
        <v>-16152777</v>
      </c>
      <c r="M77" s="114"/>
      <c r="N77" s="101">
        <v>-1698489</v>
      </c>
    </row>
    <row r="78" spans="1:14" ht="15" customHeight="1">
      <c r="A78" s="108"/>
      <c r="B78" s="1" t="s">
        <v>198</v>
      </c>
      <c r="E78" s="108"/>
      <c r="F78" s="232"/>
      <c r="G78" s="234"/>
      <c r="H78" s="102" t="s">
        <v>226</v>
      </c>
      <c r="I78" s="242"/>
      <c r="J78" s="29">
        <v>93</v>
      </c>
      <c r="K78" s="114"/>
      <c r="L78" s="110" t="s">
        <v>226</v>
      </c>
      <c r="M78" s="114"/>
      <c r="N78" s="101">
        <v>0</v>
      </c>
    </row>
    <row r="79" spans="1:14" ht="15" customHeight="1">
      <c r="A79" s="108"/>
      <c r="B79" s="1" t="s">
        <v>227</v>
      </c>
      <c r="E79" s="108"/>
      <c r="F79" s="232"/>
      <c r="G79" s="234"/>
      <c r="H79" s="102" t="s">
        <v>226</v>
      </c>
      <c r="I79" s="242"/>
      <c r="J79" s="29">
        <v>0</v>
      </c>
      <c r="K79" s="114"/>
      <c r="L79" s="110">
        <v>-7500</v>
      </c>
      <c r="M79" s="114"/>
      <c r="N79" s="101">
        <v>0</v>
      </c>
    </row>
    <row r="80" spans="1:14" ht="15" customHeight="1">
      <c r="A80" s="108"/>
      <c r="B80" s="108" t="s">
        <v>94</v>
      </c>
      <c r="C80" s="108"/>
      <c r="D80" s="108"/>
      <c r="E80" s="108"/>
      <c r="F80" s="232"/>
      <c r="G80" s="232"/>
      <c r="H80" s="102">
        <v>-1250000</v>
      </c>
      <c r="I80" s="242"/>
      <c r="J80" s="29">
        <v>-432000</v>
      </c>
      <c r="K80" s="112"/>
      <c r="L80" s="110" t="s">
        <v>226</v>
      </c>
      <c r="M80" s="112"/>
      <c r="N80" s="101">
        <v>-432000</v>
      </c>
    </row>
    <row r="81" spans="1:14" ht="15" customHeight="1">
      <c r="A81" s="233"/>
      <c r="B81" s="1" t="s">
        <v>253</v>
      </c>
      <c r="E81" s="108"/>
      <c r="F81" s="232"/>
      <c r="G81" s="108"/>
      <c r="H81" s="106" t="s">
        <v>226</v>
      </c>
      <c r="I81" s="108"/>
      <c r="J81" s="107">
        <v>0</v>
      </c>
      <c r="K81" s="108"/>
      <c r="L81" s="106">
        <v>63975</v>
      </c>
      <c r="M81" s="108"/>
      <c r="N81" s="107">
        <v>0</v>
      </c>
    </row>
    <row r="82" spans="1:14" ht="15" customHeight="1">
      <c r="B82" s="1" t="s">
        <v>220</v>
      </c>
      <c r="E82" s="108"/>
      <c r="F82" s="232"/>
      <c r="G82" s="232"/>
      <c r="H82" s="102" t="s">
        <v>226</v>
      </c>
      <c r="I82" s="242"/>
      <c r="J82" s="29">
        <v>-1450000</v>
      </c>
      <c r="K82" s="112"/>
      <c r="L82" s="110" t="s">
        <v>226</v>
      </c>
      <c r="M82" s="112"/>
      <c r="N82" s="101">
        <v>0</v>
      </c>
    </row>
    <row r="83" spans="1:14" ht="15" customHeight="1">
      <c r="A83" s="108"/>
      <c r="B83" s="1" t="s">
        <v>106</v>
      </c>
      <c r="E83" s="108"/>
      <c r="F83" s="236" t="s">
        <v>186</v>
      </c>
      <c r="G83" s="234"/>
      <c r="H83" s="102" t="s">
        <v>226</v>
      </c>
      <c r="I83" s="127"/>
      <c r="J83" s="29">
        <v>0</v>
      </c>
      <c r="K83" s="112"/>
      <c r="L83" s="110">
        <v>-447000000</v>
      </c>
      <c r="M83" s="112"/>
      <c r="N83" s="101">
        <v>-1350000000</v>
      </c>
    </row>
    <row r="84" spans="1:14" ht="15" customHeight="1">
      <c r="A84" s="108"/>
      <c r="B84" s="1" t="s">
        <v>109</v>
      </c>
      <c r="E84" s="108"/>
      <c r="F84" s="236" t="s">
        <v>186</v>
      </c>
      <c r="G84" s="234"/>
      <c r="H84" s="102" t="s">
        <v>226</v>
      </c>
      <c r="I84" s="108"/>
      <c r="J84" s="29">
        <v>0</v>
      </c>
      <c r="K84" s="108"/>
      <c r="L84" s="106">
        <v>108000000</v>
      </c>
      <c r="M84" s="108"/>
      <c r="N84" s="107">
        <v>805000000</v>
      </c>
    </row>
    <row r="85" spans="1:14" ht="15" customHeight="1">
      <c r="A85" s="108"/>
      <c r="B85" s="1" t="s">
        <v>165</v>
      </c>
      <c r="E85" s="108"/>
      <c r="F85" s="236" t="s">
        <v>188</v>
      </c>
      <c r="G85" s="234"/>
      <c r="H85" s="102" t="s">
        <v>226</v>
      </c>
      <c r="I85" s="108"/>
      <c r="J85" s="29">
        <v>0</v>
      </c>
      <c r="K85" s="108"/>
      <c r="L85" s="106">
        <v>-330000000</v>
      </c>
      <c r="M85" s="108"/>
      <c r="N85" s="107">
        <v>0</v>
      </c>
    </row>
    <row r="86" spans="1:14" ht="15" customHeight="1">
      <c r="A86" s="233"/>
      <c r="B86" s="325" t="s">
        <v>183</v>
      </c>
      <c r="C86" s="108"/>
      <c r="D86" s="233"/>
      <c r="E86" s="233"/>
      <c r="F86" s="244"/>
      <c r="G86" s="233"/>
      <c r="H86" s="26" t="s">
        <v>226</v>
      </c>
      <c r="I86" s="108"/>
      <c r="J86" s="30">
        <v>0</v>
      </c>
      <c r="K86" s="108"/>
      <c r="L86" s="82">
        <v>101507750</v>
      </c>
      <c r="M86" s="108"/>
      <c r="N86" s="35">
        <v>80000000</v>
      </c>
    </row>
    <row r="87" spans="1:14" ht="8.1" customHeight="1">
      <c r="A87" s="245"/>
      <c r="B87" s="245"/>
      <c r="C87" s="245"/>
      <c r="D87" s="245"/>
      <c r="E87" s="245"/>
      <c r="F87" s="234"/>
      <c r="G87" s="234"/>
      <c r="H87" s="15"/>
      <c r="L87" s="14"/>
    </row>
    <row r="88" spans="1:14" ht="15" customHeight="1">
      <c r="A88" s="233" t="s">
        <v>250</v>
      </c>
      <c r="B88" s="233"/>
      <c r="C88" s="233"/>
      <c r="D88" s="233"/>
      <c r="E88" s="233"/>
      <c r="F88" s="234"/>
      <c r="G88" s="234"/>
      <c r="H88" s="249">
        <f>SUM(H73:H87)</f>
        <v>-26987028</v>
      </c>
      <c r="I88" s="127"/>
      <c r="J88" s="269">
        <f>SUM(J73:J87)</f>
        <v>-5814309</v>
      </c>
      <c r="K88" s="127"/>
      <c r="L88" s="249">
        <f>SUM(L73:L87)</f>
        <v>-672651052</v>
      </c>
      <c r="M88" s="127"/>
      <c r="N88" s="269">
        <f>SUM(N73:N87)</f>
        <v>-1349080489</v>
      </c>
    </row>
    <row r="89" spans="1:14" ht="15" customHeight="1">
      <c r="H89" s="255"/>
      <c r="J89" s="270"/>
      <c r="L89" s="14"/>
    </row>
    <row r="90" spans="1:14" ht="15" customHeight="1">
      <c r="A90" s="233" t="s">
        <v>89</v>
      </c>
      <c r="B90" s="108"/>
      <c r="C90" s="108"/>
      <c r="D90" s="108"/>
      <c r="E90" s="108"/>
      <c r="F90" s="232"/>
      <c r="G90" s="232"/>
      <c r="H90" s="131"/>
      <c r="I90" s="132"/>
      <c r="J90" s="132"/>
      <c r="K90" s="256"/>
      <c r="L90" s="16"/>
      <c r="M90" s="243"/>
      <c r="N90" s="13"/>
    </row>
    <row r="91" spans="1:14" ht="15" customHeight="1">
      <c r="A91" s="233"/>
      <c r="B91" s="108" t="s">
        <v>154</v>
      </c>
      <c r="E91" s="108"/>
      <c r="F91" s="232"/>
      <c r="G91" s="108"/>
      <c r="H91" s="111"/>
      <c r="I91" s="108"/>
      <c r="J91" s="104"/>
      <c r="K91" s="127"/>
      <c r="L91" s="260"/>
      <c r="M91" s="132"/>
      <c r="N91" s="105"/>
    </row>
    <row r="92" spans="1:14" ht="15" customHeight="1">
      <c r="A92" s="233"/>
      <c r="C92" s="108" t="s">
        <v>152</v>
      </c>
      <c r="F92" s="232">
        <v>14</v>
      </c>
      <c r="G92" s="108"/>
      <c r="H92" s="102">
        <v>225000000</v>
      </c>
      <c r="I92" s="108"/>
      <c r="J92" s="29">
        <v>110000000</v>
      </c>
      <c r="K92" s="127"/>
      <c r="L92" s="102">
        <v>40000000</v>
      </c>
      <c r="M92" s="132"/>
      <c r="N92" s="29">
        <v>10000000</v>
      </c>
    </row>
    <row r="93" spans="1:14" ht="15" customHeight="1">
      <c r="A93" s="259"/>
      <c r="B93" s="108" t="s">
        <v>155</v>
      </c>
      <c r="C93" s="108"/>
      <c r="D93" s="108"/>
      <c r="E93" s="108"/>
      <c r="F93" s="236"/>
      <c r="G93" s="108"/>
      <c r="H93" s="111"/>
      <c r="I93" s="242"/>
      <c r="J93" s="104"/>
      <c r="L93" s="106"/>
      <c r="N93" s="107"/>
    </row>
    <row r="94" spans="1:14" ht="15" customHeight="1">
      <c r="A94" s="233"/>
      <c r="C94" s="108" t="s">
        <v>152</v>
      </c>
      <c r="F94" s="232">
        <v>14</v>
      </c>
      <c r="G94" s="108"/>
      <c r="H94" s="102">
        <v>-140000000</v>
      </c>
      <c r="I94" s="108"/>
      <c r="J94" s="29">
        <v>-60000000</v>
      </c>
      <c r="K94" s="127"/>
      <c r="L94" s="123">
        <v>-40000000</v>
      </c>
      <c r="M94" s="132"/>
      <c r="N94" s="124">
        <v>-10000000</v>
      </c>
    </row>
    <row r="95" spans="1:14" ht="15" customHeight="1">
      <c r="A95" s="108"/>
      <c r="B95" s="108" t="s">
        <v>151</v>
      </c>
      <c r="C95" s="108"/>
      <c r="D95" s="108"/>
      <c r="E95" s="108"/>
      <c r="F95" s="232"/>
      <c r="G95" s="232"/>
      <c r="H95" s="257"/>
      <c r="I95" s="132"/>
      <c r="J95" s="271"/>
      <c r="K95" s="256"/>
      <c r="L95" s="16"/>
      <c r="M95" s="243"/>
      <c r="N95" s="13"/>
    </row>
    <row r="96" spans="1:14" ht="15" customHeight="1">
      <c r="A96" s="108"/>
      <c r="B96" s="258"/>
      <c r="C96" s="108" t="s">
        <v>152</v>
      </c>
      <c r="D96" s="258"/>
      <c r="F96" s="232"/>
      <c r="G96" s="232"/>
      <c r="H96" s="123" t="s">
        <v>226</v>
      </c>
      <c r="I96" s="132"/>
      <c r="J96" s="271">
        <v>50000000</v>
      </c>
      <c r="K96" s="127"/>
      <c r="L96" s="123" t="s">
        <v>226</v>
      </c>
      <c r="M96" s="132"/>
      <c r="N96" s="124">
        <v>0</v>
      </c>
    </row>
    <row r="97" spans="1:14" ht="15" customHeight="1">
      <c r="A97" s="259"/>
      <c r="B97" s="108" t="s">
        <v>153</v>
      </c>
      <c r="C97" s="108"/>
      <c r="D97" s="108"/>
      <c r="E97" s="108"/>
      <c r="F97" s="236"/>
      <c r="G97" s="108"/>
      <c r="H97" s="111"/>
      <c r="I97" s="242"/>
      <c r="J97" s="104"/>
      <c r="L97" s="106"/>
      <c r="N97" s="107"/>
    </row>
    <row r="98" spans="1:14" ht="15" customHeight="1">
      <c r="A98" s="233"/>
      <c r="C98" s="108" t="s">
        <v>152</v>
      </c>
      <c r="F98" s="232">
        <v>14</v>
      </c>
      <c r="G98" s="108"/>
      <c r="H98" s="102">
        <v>-24030000</v>
      </c>
      <c r="I98" s="108"/>
      <c r="J98" s="29">
        <v>-52850219</v>
      </c>
      <c r="K98" s="127"/>
      <c r="L98" s="123">
        <v>-15030000</v>
      </c>
      <c r="M98" s="132"/>
      <c r="N98" s="124">
        <v>-30000000</v>
      </c>
    </row>
    <row r="99" spans="1:14" ht="15" customHeight="1">
      <c r="A99" s="233"/>
      <c r="B99" s="1" t="s">
        <v>164</v>
      </c>
      <c r="E99" s="108"/>
      <c r="F99" s="232">
        <v>14</v>
      </c>
      <c r="G99" s="108"/>
      <c r="H99" s="106">
        <v>1000000000</v>
      </c>
      <c r="I99" s="108"/>
      <c r="J99" s="107">
        <v>1834000000</v>
      </c>
      <c r="K99" s="108"/>
      <c r="L99" s="106">
        <v>1000000000</v>
      </c>
      <c r="M99" s="108"/>
      <c r="N99" s="107">
        <v>1834000000</v>
      </c>
    </row>
    <row r="100" spans="1:14" ht="15" customHeight="1">
      <c r="A100" s="233"/>
      <c r="B100" s="1" t="s">
        <v>221</v>
      </c>
      <c r="E100" s="108"/>
      <c r="F100" s="232"/>
      <c r="G100" s="108"/>
      <c r="H100" s="106" t="s">
        <v>226</v>
      </c>
      <c r="I100" s="108"/>
      <c r="J100" s="107">
        <v>-300000000</v>
      </c>
      <c r="K100" s="108"/>
      <c r="L100" s="106" t="s">
        <v>226</v>
      </c>
      <c r="M100" s="108"/>
      <c r="N100" s="107">
        <v>-300000000</v>
      </c>
    </row>
    <row r="101" spans="1:14" ht="15" customHeight="1">
      <c r="A101" s="233"/>
      <c r="B101" s="1" t="s">
        <v>191</v>
      </c>
      <c r="E101" s="108"/>
      <c r="G101" s="108"/>
      <c r="H101" s="106">
        <v>-2857779</v>
      </c>
      <c r="I101" s="108"/>
      <c r="J101" s="29">
        <v>-1722685</v>
      </c>
      <c r="K101" s="261"/>
      <c r="L101" s="106">
        <v>-2026258</v>
      </c>
      <c r="M101" s="108"/>
      <c r="N101" s="124">
        <v>-969799</v>
      </c>
    </row>
    <row r="102" spans="1:14" ht="15" customHeight="1">
      <c r="A102" s="233"/>
      <c r="B102" s="1" t="s">
        <v>180</v>
      </c>
      <c r="E102" s="108"/>
      <c r="F102" s="232"/>
      <c r="G102" s="108"/>
      <c r="H102" s="106">
        <v>35937500</v>
      </c>
      <c r="I102" s="108"/>
      <c r="J102" s="107">
        <v>0</v>
      </c>
      <c r="K102" s="108"/>
      <c r="L102" s="106" t="s">
        <v>226</v>
      </c>
      <c r="M102" s="108"/>
      <c r="N102" s="107">
        <v>0</v>
      </c>
    </row>
    <row r="103" spans="1:14" ht="15" customHeight="1">
      <c r="A103" s="233"/>
      <c r="B103" s="1" t="s">
        <v>131</v>
      </c>
      <c r="E103" s="108"/>
      <c r="F103" s="232"/>
      <c r="G103" s="108"/>
      <c r="H103" s="106" t="s">
        <v>226</v>
      </c>
      <c r="I103" s="108"/>
      <c r="J103" s="107">
        <v>105296658</v>
      </c>
      <c r="K103" s="108"/>
      <c r="L103" s="106" t="s">
        <v>226</v>
      </c>
      <c r="M103" s="108"/>
      <c r="N103" s="107">
        <v>105296658</v>
      </c>
    </row>
    <row r="104" spans="1:14" ht="15" customHeight="1">
      <c r="A104" s="233"/>
      <c r="B104" s="1" t="s">
        <v>192</v>
      </c>
      <c r="E104" s="108"/>
      <c r="F104" s="232"/>
      <c r="G104" s="108"/>
      <c r="H104" s="106">
        <v>-3940434</v>
      </c>
      <c r="I104" s="108"/>
      <c r="J104" s="107">
        <v>-1891317</v>
      </c>
      <c r="K104" s="108"/>
      <c r="L104" s="106">
        <v>-3940434</v>
      </c>
      <c r="M104" s="108"/>
      <c r="N104" s="107">
        <v>-1891317</v>
      </c>
    </row>
    <row r="105" spans="1:14" ht="15" customHeight="1">
      <c r="A105" s="233"/>
      <c r="B105" s="1" t="s">
        <v>193</v>
      </c>
      <c r="E105" s="108"/>
      <c r="F105" s="232"/>
      <c r="G105" s="108"/>
      <c r="H105" s="26">
        <v>-34578414</v>
      </c>
      <c r="I105" s="108"/>
      <c r="J105" s="30">
        <v>0</v>
      </c>
      <c r="K105" s="108"/>
      <c r="L105" s="82" t="s">
        <v>226</v>
      </c>
      <c r="M105" s="108"/>
      <c r="N105" s="35">
        <v>0</v>
      </c>
    </row>
    <row r="106" spans="1:14" ht="8.1" customHeight="1">
      <c r="A106" s="245"/>
      <c r="B106" s="108"/>
      <c r="C106" s="108"/>
      <c r="D106" s="108"/>
      <c r="E106" s="245"/>
      <c r="F106" s="232"/>
      <c r="G106" s="232"/>
      <c r="H106" s="111"/>
      <c r="I106" s="132"/>
      <c r="J106" s="104"/>
      <c r="K106" s="256"/>
      <c r="L106" s="16"/>
      <c r="M106" s="243"/>
      <c r="N106" s="13"/>
    </row>
    <row r="107" spans="1:14" ht="15" customHeight="1">
      <c r="A107" s="233" t="s">
        <v>142</v>
      </c>
      <c r="B107" s="233"/>
      <c r="C107" s="233"/>
      <c r="D107" s="233"/>
      <c r="E107" s="233"/>
      <c r="F107" s="234"/>
      <c r="G107" s="234"/>
      <c r="H107" s="134">
        <f>SUM(H90:H105)</f>
        <v>1055530873</v>
      </c>
      <c r="I107" s="132"/>
      <c r="J107" s="135">
        <f>SUM(J90:J105)</f>
        <v>1682832437</v>
      </c>
      <c r="K107" s="256"/>
      <c r="L107" s="134">
        <f>SUM(L90:L105)</f>
        <v>979003308</v>
      </c>
      <c r="M107" s="243"/>
      <c r="N107" s="135">
        <f>SUM(N90:N105)</f>
        <v>1606435542</v>
      </c>
    </row>
    <row r="108" spans="1:14" ht="15" customHeight="1">
      <c r="A108" s="233"/>
      <c r="B108" s="233"/>
      <c r="C108" s="233"/>
      <c r="D108" s="233"/>
      <c r="E108" s="233"/>
      <c r="F108" s="234"/>
      <c r="G108" s="234"/>
      <c r="H108" s="133"/>
      <c r="I108" s="132"/>
      <c r="J108" s="103"/>
      <c r="K108" s="256"/>
      <c r="L108" s="17"/>
      <c r="M108" s="243"/>
      <c r="N108" s="12"/>
    </row>
    <row r="109" spans="1:14" ht="15" customHeight="1">
      <c r="A109" s="233" t="s">
        <v>251</v>
      </c>
      <c r="B109" s="233"/>
      <c r="C109" s="233"/>
      <c r="D109" s="233"/>
      <c r="E109" s="233"/>
      <c r="F109" s="234"/>
      <c r="G109" s="234"/>
      <c r="H109" s="111">
        <v>-28767481</v>
      </c>
      <c r="I109" s="108"/>
      <c r="J109" s="104">
        <f>SUM(J107,J88,J47)</f>
        <v>878030904</v>
      </c>
      <c r="K109" s="108"/>
      <c r="L109" s="111">
        <f>SUM(L107,L88,L47)</f>
        <v>7791602</v>
      </c>
      <c r="M109" s="108"/>
      <c r="N109" s="104">
        <f>SUM(N107,N88,N47)</f>
        <v>135648725</v>
      </c>
    </row>
    <row r="110" spans="1:14" ht="15" customHeight="1">
      <c r="A110" s="108" t="s">
        <v>156</v>
      </c>
      <c r="B110" s="108"/>
      <c r="C110" s="108"/>
      <c r="D110" s="108"/>
      <c r="E110" s="233"/>
      <c r="F110" s="232"/>
      <c r="G110" s="234"/>
      <c r="H110" s="134">
        <v>1021420435</v>
      </c>
      <c r="I110" s="105"/>
      <c r="J110" s="135">
        <v>1332204275</v>
      </c>
      <c r="K110" s="105"/>
      <c r="L110" s="136">
        <v>77676335</v>
      </c>
      <c r="M110" s="105"/>
      <c r="N110" s="272">
        <v>496523204</v>
      </c>
    </row>
    <row r="111" spans="1:14" ht="8.1" customHeight="1">
      <c r="A111" s="245"/>
      <c r="B111" s="108"/>
      <c r="C111" s="108"/>
      <c r="D111" s="108"/>
      <c r="E111" s="245"/>
      <c r="F111" s="232"/>
      <c r="G111" s="232"/>
      <c r="H111" s="111"/>
      <c r="I111" s="132"/>
      <c r="J111" s="104"/>
      <c r="K111" s="256"/>
      <c r="L111" s="16"/>
      <c r="M111" s="243"/>
      <c r="N111" s="13"/>
    </row>
    <row r="112" spans="1:14" ht="15" customHeight="1" thickBot="1">
      <c r="A112" s="233" t="s">
        <v>83</v>
      </c>
      <c r="B112" s="233"/>
      <c r="C112" s="233"/>
      <c r="D112" s="233"/>
      <c r="E112" s="233"/>
      <c r="F112" s="234"/>
      <c r="G112" s="234"/>
      <c r="H112" s="137">
        <f>SUM(H109:H110)</f>
        <v>992652954</v>
      </c>
      <c r="I112" s="132"/>
      <c r="J112" s="138">
        <f>SUM(J109:J110)</f>
        <v>2210235179</v>
      </c>
      <c r="K112" s="256"/>
      <c r="L112" s="137">
        <f>SUM(L109:L110)</f>
        <v>85467937</v>
      </c>
      <c r="M112" s="243"/>
      <c r="N112" s="138">
        <f>SUM(N109:N110)</f>
        <v>632171929</v>
      </c>
    </row>
    <row r="113" spans="1:14" ht="15" customHeight="1" thickTop="1">
      <c r="F113" s="234"/>
      <c r="G113" s="5"/>
      <c r="H113" s="167"/>
      <c r="I113" s="7"/>
      <c r="J113" s="9"/>
      <c r="K113" s="7"/>
      <c r="L113" s="167"/>
      <c r="M113" s="7"/>
      <c r="N113" s="9"/>
    </row>
    <row r="114" spans="1:14" ht="15" customHeight="1">
      <c r="A114" s="233" t="s">
        <v>93</v>
      </c>
      <c r="B114" s="233"/>
      <c r="C114" s="233"/>
      <c r="D114" s="233"/>
      <c r="E114" s="233"/>
      <c r="F114" s="234"/>
      <c r="G114" s="234"/>
      <c r="H114" s="133"/>
      <c r="I114" s="103"/>
      <c r="J114" s="103"/>
      <c r="K114" s="103"/>
      <c r="L114" s="133"/>
      <c r="M114" s="103"/>
      <c r="N114" s="103"/>
    </row>
    <row r="115" spans="1:14" ht="15" customHeight="1">
      <c r="A115" s="108" t="s">
        <v>218</v>
      </c>
      <c r="B115" s="233"/>
      <c r="C115" s="233"/>
      <c r="D115" s="233"/>
      <c r="E115" s="233"/>
      <c r="F115" s="234"/>
      <c r="G115" s="234"/>
      <c r="H115" s="133"/>
      <c r="I115" s="103"/>
      <c r="J115" s="103"/>
      <c r="K115" s="103"/>
      <c r="L115" s="262"/>
      <c r="M115" s="263"/>
      <c r="N115" s="263"/>
    </row>
    <row r="116" spans="1:14" ht="15" customHeight="1">
      <c r="B116" s="108" t="s">
        <v>143</v>
      </c>
      <c r="C116" s="233"/>
      <c r="D116" s="233"/>
      <c r="E116" s="233"/>
      <c r="F116" s="234"/>
      <c r="G116" s="234"/>
      <c r="H116" s="133"/>
      <c r="I116" s="103"/>
      <c r="J116" s="103"/>
      <c r="K116" s="103"/>
      <c r="L116" s="262"/>
      <c r="M116" s="263"/>
      <c r="N116" s="263"/>
    </row>
    <row r="117" spans="1:14" ht="8.1" customHeight="1">
      <c r="A117" s="108"/>
      <c r="B117" s="233"/>
      <c r="C117" s="233"/>
      <c r="D117" s="233"/>
      <c r="E117" s="233"/>
      <c r="F117" s="234"/>
      <c r="G117" s="234"/>
      <c r="H117" s="133"/>
      <c r="I117" s="103"/>
      <c r="J117" s="103"/>
      <c r="K117" s="103"/>
      <c r="L117" s="262"/>
      <c r="M117" s="263"/>
      <c r="N117" s="263"/>
    </row>
    <row r="118" spans="1:14" ht="15" customHeight="1">
      <c r="A118" s="108" t="s">
        <v>222</v>
      </c>
      <c r="B118" s="108"/>
      <c r="C118" s="108"/>
      <c r="D118" s="108"/>
      <c r="E118" s="258"/>
      <c r="F118" s="232"/>
      <c r="G118" s="234"/>
      <c r="H118" s="102">
        <v>18736459</v>
      </c>
      <c r="I118" s="103"/>
      <c r="J118" s="29">
        <v>128814</v>
      </c>
      <c r="K118" s="103"/>
      <c r="L118" s="102">
        <v>8093345</v>
      </c>
      <c r="M118" s="103"/>
      <c r="N118" s="29">
        <v>0</v>
      </c>
    </row>
    <row r="119" spans="1:14" ht="15" customHeight="1">
      <c r="A119" s="108" t="s">
        <v>223</v>
      </c>
      <c r="B119" s="108"/>
      <c r="C119" s="108"/>
      <c r="D119" s="108"/>
      <c r="E119" s="258"/>
      <c r="F119" s="232"/>
      <c r="G119" s="234"/>
      <c r="H119" s="102">
        <v>0</v>
      </c>
      <c r="I119" s="103"/>
      <c r="J119" s="29">
        <v>15872139</v>
      </c>
      <c r="K119" s="103"/>
      <c r="L119" s="102" t="s">
        <v>226</v>
      </c>
      <c r="M119" s="103"/>
      <c r="N119" s="29">
        <v>11673442</v>
      </c>
    </row>
    <row r="120" spans="1:14" ht="15" customHeight="1">
      <c r="A120" s="108" t="s">
        <v>254</v>
      </c>
      <c r="B120" s="108"/>
      <c r="C120" s="108"/>
      <c r="D120" s="108"/>
      <c r="E120" s="258"/>
      <c r="F120" s="232"/>
      <c r="G120" s="234"/>
      <c r="H120" s="102" t="s">
        <v>226</v>
      </c>
      <c r="I120" s="103"/>
      <c r="J120" s="29" t="s">
        <v>226</v>
      </c>
      <c r="K120" s="103"/>
      <c r="L120" s="102">
        <v>3590045</v>
      </c>
      <c r="M120" s="103"/>
      <c r="N120" s="29" t="s">
        <v>226</v>
      </c>
    </row>
    <row r="121" spans="1:14" ht="15" customHeight="1">
      <c r="A121" s="108" t="s">
        <v>234</v>
      </c>
      <c r="B121" s="108"/>
      <c r="C121" s="108"/>
      <c r="D121" s="108"/>
      <c r="E121" s="258"/>
      <c r="F121" s="232"/>
      <c r="G121" s="234"/>
      <c r="H121" s="102">
        <v>3152376</v>
      </c>
      <c r="I121" s="103"/>
      <c r="J121" s="29" t="s">
        <v>226</v>
      </c>
      <c r="K121" s="103"/>
      <c r="L121" s="102" t="s">
        <v>226</v>
      </c>
      <c r="M121" s="103"/>
      <c r="N121" s="29" t="s">
        <v>226</v>
      </c>
    </row>
    <row r="122" spans="1:14" ht="15" customHeight="1">
      <c r="A122" s="108" t="s">
        <v>181</v>
      </c>
      <c r="B122" s="108"/>
      <c r="C122" s="108"/>
      <c r="D122" s="108"/>
      <c r="E122" s="258"/>
      <c r="F122" s="232">
        <v>13</v>
      </c>
      <c r="G122" s="234"/>
      <c r="H122" s="102">
        <v>71813332</v>
      </c>
      <c r="I122" s="103"/>
      <c r="J122" s="29">
        <v>29152428</v>
      </c>
      <c r="K122" s="103"/>
      <c r="L122" s="102" t="s">
        <v>226</v>
      </c>
      <c r="M122" s="103"/>
      <c r="N122" s="29">
        <v>0</v>
      </c>
    </row>
    <row r="123" spans="1:14" ht="15" customHeight="1">
      <c r="A123" s="108" t="s">
        <v>224</v>
      </c>
      <c r="B123" s="108"/>
      <c r="C123" s="108"/>
      <c r="D123" s="108"/>
      <c r="E123" s="258"/>
      <c r="F123" s="232"/>
      <c r="G123" s="234"/>
      <c r="H123" s="102" t="s">
        <v>226</v>
      </c>
      <c r="I123" s="103"/>
      <c r="J123" s="29">
        <v>6037199</v>
      </c>
      <c r="K123" s="103"/>
      <c r="L123" s="102" t="s">
        <v>226</v>
      </c>
      <c r="M123" s="103"/>
      <c r="N123" s="29">
        <v>310828</v>
      </c>
    </row>
    <row r="124" spans="1:14" ht="15" customHeight="1">
      <c r="A124" s="108" t="s">
        <v>125</v>
      </c>
      <c r="B124" s="108"/>
      <c r="C124" s="108"/>
      <c r="D124" s="108"/>
      <c r="E124" s="258"/>
      <c r="F124" s="232">
        <v>17</v>
      </c>
      <c r="G124" s="234"/>
      <c r="H124" s="102">
        <v>22076391</v>
      </c>
      <c r="I124" s="103"/>
      <c r="J124" s="29">
        <v>16989148</v>
      </c>
      <c r="K124" s="103"/>
      <c r="L124" s="102">
        <v>22076391</v>
      </c>
      <c r="M124" s="103"/>
      <c r="N124" s="29">
        <v>16989148</v>
      </c>
    </row>
    <row r="125" spans="1:14" ht="15" customHeight="1">
      <c r="A125" s="108"/>
      <c r="B125" s="108"/>
      <c r="C125" s="108"/>
      <c r="D125" s="108"/>
      <c r="E125" s="258"/>
      <c r="F125" s="232"/>
      <c r="G125" s="234"/>
      <c r="H125" s="29"/>
      <c r="I125" s="103"/>
      <c r="J125" s="29"/>
      <c r="K125" s="103"/>
      <c r="L125" s="29"/>
      <c r="M125" s="103"/>
      <c r="N125" s="29"/>
    </row>
    <row r="126" spans="1:14" ht="10.5" customHeight="1">
      <c r="A126" s="233"/>
      <c r="B126" s="233"/>
      <c r="C126" s="233"/>
      <c r="D126" s="233"/>
      <c r="E126" s="233"/>
      <c r="F126" s="234"/>
      <c r="G126" s="234"/>
      <c r="H126" s="103"/>
      <c r="I126" s="132"/>
      <c r="J126" s="103"/>
      <c r="K126" s="256"/>
      <c r="L126" s="103"/>
      <c r="M126" s="243"/>
      <c r="N126" s="103"/>
    </row>
    <row r="127" spans="1:14" ht="21.95" customHeight="1">
      <c r="A127" s="146" t="str">
        <f>A63</f>
        <v>The accompanying notes are an integral part of this interim financial information.</v>
      </c>
      <c r="B127" s="72"/>
      <c r="C127" s="72"/>
      <c r="D127" s="72"/>
      <c r="E127" s="72"/>
      <c r="F127" s="211"/>
      <c r="G127" s="72"/>
      <c r="H127" s="72"/>
      <c r="I127" s="72"/>
      <c r="J127" s="72"/>
      <c r="K127" s="72"/>
      <c r="L127" s="230"/>
      <c r="M127" s="72"/>
      <c r="N127" s="230"/>
    </row>
  </sheetData>
  <mergeCells count="8">
    <mergeCell ref="H70:J70"/>
    <mergeCell ref="L70:N70"/>
    <mergeCell ref="H6:J6"/>
    <mergeCell ref="L6:N6"/>
    <mergeCell ref="H7:J7"/>
    <mergeCell ref="L7:N7"/>
    <mergeCell ref="H69:J69"/>
    <mergeCell ref="L69:N69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2-4E</vt:lpstr>
      <vt:lpstr>5E (3M)</vt:lpstr>
      <vt:lpstr>6E (9M)</vt:lpstr>
      <vt:lpstr>7E</vt:lpstr>
      <vt:lpstr>8E</vt:lpstr>
      <vt:lpstr>9-10E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Duangporn Pongvitayakorn (TH)</cp:lastModifiedBy>
  <cp:lastPrinted>2023-11-10T08:03:16Z</cp:lastPrinted>
  <dcterms:created xsi:type="dcterms:W3CDTF">2018-04-24T04:06:55Z</dcterms:created>
  <dcterms:modified xsi:type="dcterms:W3CDTF">2023-11-10T08:11:28Z</dcterms:modified>
</cp:coreProperties>
</file>