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ntana_kpmg_co_th/Documents/OSP Group 2023/Q3_2023/OSP/FS CY/SET form/"/>
    </mc:Choice>
  </mc:AlternateContent>
  <xr:revisionPtr revIDLastSave="6" documentId="13_ncr:1_{E987885D-C74D-4C04-888E-7118ADEAAD71}" xr6:coauthVersionLast="47" xr6:coauthVersionMax="47" xr10:uidLastSave="{13321657-2624-49F2-AACF-2141E81695A7}"/>
  <bookViews>
    <workbookView xWindow="-110" yWindow="-110" windowWidth="19420" windowHeight="10420" tabRatio="854" firstSheet="1" activeTab="2" xr2:uid="{00000000-000D-0000-FFFF-FFFF00000000}"/>
  </bookViews>
  <sheets>
    <sheet name="_com.sap.ip.bi.xl.hiddensheet" sheetId="11" state="veryHidden" r:id="rId1"/>
    <sheet name="BS2-4" sheetId="10" r:id="rId2"/>
    <sheet name="PL-5-8" sheetId="2" r:id="rId3"/>
    <sheet name="Equity Conso-9" sheetId="4" r:id="rId4"/>
    <sheet name="Equity Seperate-10-11" sheetId="5" r:id="rId5"/>
    <sheet name="CF-12-14" sheetId="8" r:id="rId6"/>
  </sheets>
  <definedNames>
    <definedName name="AS2DocOpenMode" hidden="1">"AS2DocumentEdit"</definedName>
    <definedName name="_xlnm.Print_Area" localSheetId="1">'BS2-4'!$A$1:$I$93</definedName>
    <definedName name="_xlnm.Print_Area" localSheetId="5">'CF-12-14'!$A$1:$J$104</definedName>
    <definedName name="_xlnm.Print_Area" localSheetId="3">'Equity Conso-9'!$A$1:$AD$50</definedName>
    <definedName name="_xlnm.Print_Area" localSheetId="4">'Equity Seperate-10-11'!$A$1:$O$53</definedName>
    <definedName name="_xlnm.Print_Area" localSheetId="2">'PL-5-8'!$A$1:$J$128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8" l="1"/>
  <c r="K51" i="5" l="1"/>
  <c r="T24" i="4"/>
  <c r="J53" i="2"/>
  <c r="J54" i="2" s="1"/>
  <c r="H53" i="2"/>
  <c r="H54" i="2" s="1"/>
  <c r="D53" i="2"/>
  <c r="D54" i="2" s="1"/>
  <c r="F53" i="2"/>
  <c r="F54" i="2" s="1"/>
  <c r="AB23" i="4"/>
  <c r="AB24" i="4" s="1"/>
  <c r="R24" i="4" s="1"/>
  <c r="V24" i="4"/>
  <c r="H14" i="8" l="1"/>
  <c r="D14" i="8"/>
  <c r="H13" i="8"/>
  <c r="D13" i="8"/>
  <c r="C18" i="10"/>
  <c r="X39" i="4" l="1"/>
  <c r="D40" i="4"/>
  <c r="H20" i="2"/>
  <c r="H14" i="2"/>
  <c r="H22" i="2" l="1"/>
  <c r="H26" i="2" s="1"/>
  <c r="H28" i="2" s="1"/>
  <c r="H33" i="2" s="1"/>
  <c r="H31" i="2" s="1"/>
  <c r="AB40" i="4"/>
  <c r="V40" i="4"/>
  <c r="T40" i="4"/>
  <c r="R40" i="4"/>
  <c r="X40" i="4" s="1"/>
  <c r="P40" i="4"/>
  <c r="N40" i="4"/>
  <c r="J40" i="4"/>
  <c r="H40" i="4"/>
  <c r="F40" i="4"/>
  <c r="L39" i="4"/>
  <c r="Z39" i="4" s="1"/>
  <c r="AD39" i="4" s="1"/>
  <c r="L40" i="4" l="1"/>
  <c r="Z40" i="4" s="1"/>
  <c r="AD40" i="4" s="1"/>
  <c r="P48" i="4" l="1"/>
  <c r="I54" i="10" l="1"/>
  <c r="G54" i="10"/>
  <c r="E54" i="10"/>
  <c r="C54" i="10"/>
  <c r="I31" i="10"/>
  <c r="G31" i="10"/>
  <c r="E31" i="10"/>
  <c r="C31" i="10"/>
  <c r="I18" i="10" l="1"/>
  <c r="G18" i="10"/>
  <c r="E18" i="10"/>
  <c r="O51" i="5" l="1"/>
  <c r="X48" i="4"/>
  <c r="L48" i="4"/>
  <c r="O16" i="5"/>
  <c r="Z48" i="4" l="1"/>
  <c r="F121" i="2"/>
  <c r="J14" i="8"/>
  <c r="J13" i="8"/>
  <c r="F14" i="8"/>
  <c r="F13" i="8"/>
  <c r="O38" i="5"/>
  <c r="O12" i="5"/>
  <c r="AD48" i="4" l="1"/>
  <c r="X14" i="4"/>
  <c r="L14" i="4"/>
  <c r="H75" i="2"/>
  <c r="D75" i="2"/>
  <c r="Z14" i="4" l="1"/>
  <c r="M43" i="5"/>
  <c r="M44" i="5" s="1"/>
  <c r="K43" i="5"/>
  <c r="K44" i="5" s="1"/>
  <c r="I43" i="5"/>
  <c r="I44" i="5" s="1"/>
  <c r="G43" i="5"/>
  <c r="G44" i="5" s="1"/>
  <c r="E43" i="5"/>
  <c r="E44" i="5" s="1"/>
  <c r="C43" i="5"/>
  <c r="C44" i="5" s="1"/>
  <c r="O42" i="5"/>
  <c r="M17" i="5"/>
  <c r="M18" i="5" s="1"/>
  <c r="K17" i="5"/>
  <c r="K18" i="5" s="1"/>
  <c r="I17" i="5"/>
  <c r="I18" i="5" s="1"/>
  <c r="G17" i="5"/>
  <c r="G18" i="5" s="1"/>
  <c r="E17" i="5"/>
  <c r="E18" i="5" s="1"/>
  <c r="C17" i="5"/>
  <c r="C18" i="5" s="1"/>
  <c r="V45" i="4"/>
  <c r="AB44" i="4"/>
  <c r="AB45" i="4" s="1"/>
  <c r="R45" i="4" s="1"/>
  <c r="O18" i="5" l="1"/>
  <c r="AD14" i="4"/>
  <c r="O43" i="5"/>
  <c r="O44" i="5"/>
  <c r="O17" i="5"/>
  <c r="AB35" i="4"/>
  <c r="AB41" i="4" s="1"/>
  <c r="V35" i="4"/>
  <c r="V41" i="4" s="1"/>
  <c r="T35" i="4"/>
  <c r="T41" i="4" s="1"/>
  <c r="R35" i="4"/>
  <c r="R41" i="4" s="1"/>
  <c r="P35" i="4"/>
  <c r="P41" i="4" s="1"/>
  <c r="N35" i="4"/>
  <c r="N41" i="4" s="1"/>
  <c r="J35" i="4"/>
  <c r="J41" i="4" s="1"/>
  <c r="H35" i="4"/>
  <c r="H41" i="4" s="1"/>
  <c r="F35" i="4"/>
  <c r="F41" i="4" s="1"/>
  <c r="D35" i="4"/>
  <c r="D41" i="4" s="1"/>
  <c r="X34" i="4"/>
  <c r="L34" i="4"/>
  <c r="L35" i="4" s="1"/>
  <c r="L41" i="4" s="1"/>
  <c r="Z34" i="4" l="1"/>
  <c r="AD34" i="4" s="1"/>
  <c r="X35" i="4"/>
  <c r="X41" i="4" s="1"/>
  <c r="Z35" i="4"/>
  <c r="Z41" i="4" s="1"/>
  <c r="AB19" i="4"/>
  <c r="AB20" i="4" s="1"/>
  <c r="V19" i="4"/>
  <c r="V20" i="4" s="1"/>
  <c r="T19" i="4"/>
  <c r="T20" i="4" s="1"/>
  <c r="R19" i="4"/>
  <c r="R20" i="4" s="1"/>
  <c r="P19" i="4"/>
  <c r="P20" i="4" s="1"/>
  <c r="N19" i="4"/>
  <c r="N20" i="4" s="1"/>
  <c r="J19" i="4"/>
  <c r="J20" i="4" s="1"/>
  <c r="H19" i="4"/>
  <c r="H20" i="4" s="1"/>
  <c r="F19" i="4"/>
  <c r="F20" i="4" s="1"/>
  <c r="D19" i="4"/>
  <c r="D20" i="4" s="1"/>
  <c r="X18" i="4"/>
  <c r="L18" i="4"/>
  <c r="L19" i="4" s="1"/>
  <c r="L20" i="4" s="1"/>
  <c r="J121" i="2"/>
  <c r="H121" i="2"/>
  <c r="D121" i="2"/>
  <c r="J116" i="2"/>
  <c r="H116" i="2"/>
  <c r="F116" i="2"/>
  <c r="F122" i="2" s="1"/>
  <c r="D116" i="2"/>
  <c r="J81" i="2"/>
  <c r="H81" i="2"/>
  <c r="H83" i="2" s="1"/>
  <c r="H87" i="2" s="1"/>
  <c r="H89" i="2" s="1"/>
  <c r="F81" i="2"/>
  <c r="D81" i="2"/>
  <c r="D83" i="2" s="1"/>
  <c r="D87" i="2" s="1"/>
  <c r="D89" i="2" s="1"/>
  <c r="J75" i="2"/>
  <c r="F75" i="2"/>
  <c r="H94" i="2" l="1"/>
  <c r="H92" i="2" s="1"/>
  <c r="K47" i="5" s="1"/>
  <c r="H11" i="8"/>
  <c r="D94" i="2"/>
  <c r="D11" i="8"/>
  <c r="H122" i="2"/>
  <c r="J122" i="2"/>
  <c r="M22" i="5" s="1"/>
  <c r="AD35" i="4"/>
  <c r="AD41" i="4" s="1"/>
  <c r="D122" i="2"/>
  <c r="F83" i="2"/>
  <c r="F87" i="2" s="1"/>
  <c r="F89" i="2" s="1"/>
  <c r="F94" i="2" s="1"/>
  <c r="F92" i="2" s="1"/>
  <c r="P23" i="4" s="1"/>
  <c r="X19" i="4"/>
  <c r="X20" i="4" s="1"/>
  <c r="Z18" i="4"/>
  <c r="AD18" i="4" s="1"/>
  <c r="Z19" i="4"/>
  <c r="Z20" i="4" s="1"/>
  <c r="J83" i="2"/>
  <c r="J87" i="2" s="1"/>
  <c r="J89" i="2" s="1"/>
  <c r="J94" i="2" s="1"/>
  <c r="J92" i="2" s="1"/>
  <c r="D92" i="2" l="1"/>
  <c r="D96" i="2" s="1"/>
  <c r="D107" i="2"/>
  <c r="D123" i="2" s="1"/>
  <c r="D128" i="2" s="1"/>
  <c r="D126" i="2" s="1"/>
  <c r="H96" i="2"/>
  <c r="F96" i="2"/>
  <c r="M48" i="5"/>
  <c r="J11" i="8"/>
  <c r="J107" i="2"/>
  <c r="J123" i="2" s="1"/>
  <c r="H107" i="2"/>
  <c r="H123" i="2" s="1"/>
  <c r="H126" i="2" s="1"/>
  <c r="H128" i="2" s="1"/>
  <c r="AD19" i="4"/>
  <c r="AD20" i="4" s="1"/>
  <c r="P44" i="4" l="1"/>
  <c r="F11" i="8"/>
  <c r="J96" i="2"/>
  <c r="K21" i="5"/>
  <c r="J126" i="2"/>
  <c r="J128" i="2"/>
  <c r="J93" i="8"/>
  <c r="H93" i="8"/>
  <c r="F93" i="8"/>
  <c r="D93" i="8"/>
  <c r="J74" i="8"/>
  <c r="H74" i="8"/>
  <c r="F74" i="8"/>
  <c r="F107" i="2" l="1"/>
  <c r="F123" i="2" s="1"/>
  <c r="F126" i="2" s="1"/>
  <c r="F128" i="2" l="1"/>
  <c r="G49" i="5"/>
  <c r="G53" i="5" s="1"/>
  <c r="G84" i="10" s="1"/>
  <c r="G23" i="5"/>
  <c r="G25" i="5" s="1"/>
  <c r="L45" i="4" l="1"/>
  <c r="L44" i="4"/>
  <c r="L30" i="4" l="1"/>
  <c r="L46" i="4"/>
  <c r="L25" i="4"/>
  <c r="L27" i="4" s="1"/>
  <c r="J46" i="4"/>
  <c r="J50" i="4" s="1"/>
  <c r="J25" i="4"/>
  <c r="J27" i="4" s="1"/>
  <c r="H46" i="4"/>
  <c r="H50" i="4" s="1"/>
  <c r="H25" i="4"/>
  <c r="H27" i="4" s="1"/>
  <c r="N25" i="4"/>
  <c r="N27" i="4" s="1"/>
  <c r="N46" i="4"/>
  <c r="N50" i="4" s="1"/>
  <c r="C86" i="10" s="1"/>
  <c r="L50" i="4" l="1"/>
  <c r="C84" i="10" s="1"/>
  <c r="X44" i="4"/>
  <c r="X30" i="4"/>
  <c r="X23" i="4"/>
  <c r="Z30" i="4" l="1"/>
  <c r="AD30" i="4" l="1"/>
  <c r="X24" i="4" l="1"/>
  <c r="Z24" i="4" s="1"/>
  <c r="J20" i="2"/>
  <c r="F20" i="2"/>
  <c r="D20" i="2"/>
  <c r="J14" i="2"/>
  <c r="F14" i="2"/>
  <c r="D14" i="2"/>
  <c r="D22" i="2" l="1"/>
  <c r="D26" i="2" s="1"/>
  <c r="D28" i="2" s="1"/>
  <c r="D33" i="2" s="1"/>
  <c r="J22" i="2"/>
  <c r="J26" i="2" s="1"/>
  <c r="J28" i="2" s="1"/>
  <c r="J33" i="2" s="1"/>
  <c r="J31" i="2" s="1"/>
  <c r="F22" i="2"/>
  <c r="F26" i="2" s="1"/>
  <c r="F28" i="2" s="1"/>
  <c r="F33" i="2" s="1"/>
  <c r="F31" i="2" s="1"/>
  <c r="J33" i="8" l="1"/>
  <c r="J35" i="2"/>
  <c r="J46" i="2"/>
  <c r="H33" i="8"/>
  <c r="D31" i="2"/>
  <c r="D35" i="2" s="1"/>
  <c r="D33" i="8"/>
  <c r="F33" i="8"/>
  <c r="J55" i="2" l="1"/>
  <c r="J58" i="2" s="1"/>
  <c r="D46" i="2"/>
  <c r="Z44" i="4"/>
  <c r="H35" i="2"/>
  <c r="H46" i="2"/>
  <c r="F46" i="2"/>
  <c r="Z23" i="4"/>
  <c r="AD23" i="4" s="1"/>
  <c r="F35" i="2"/>
  <c r="J60" i="2" l="1"/>
  <c r="F55" i="2"/>
  <c r="F60" i="2" s="1"/>
  <c r="H55" i="2"/>
  <c r="H58" i="2" s="1"/>
  <c r="H60" i="2" s="1"/>
  <c r="D55" i="2"/>
  <c r="D60" i="2" s="1"/>
  <c r="D58" i="2" s="1"/>
  <c r="I49" i="5"/>
  <c r="I53" i="5" s="1"/>
  <c r="G86" i="10" s="1"/>
  <c r="E49" i="5"/>
  <c r="E53" i="5" s="1"/>
  <c r="G83" i="10" s="1"/>
  <c r="C49" i="5"/>
  <c r="C53" i="5" s="1"/>
  <c r="F58" i="2" l="1"/>
  <c r="X45" i="4" l="1"/>
  <c r="Z45" i="4" s="1"/>
  <c r="I62" i="10" l="1"/>
  <c r="G62" i="10"/>
  <c r="C62" i="10"/>
  <c r="C64" i="10" s="1"/>
  <c r="E62" i="10"/>
  <c r="AD45" i="4" l="1"/>
  <c r="F46" i="4" l="1"/>
  <c r="F50" i="4" s="1"/>
  <c r="C83" i="10" s="1"/>
  <c r="F25" i="4"/>
  <c r="F27" i="4" s="1"/>
  <c r="D46" i="4" l="1"/>
  <c r="D50" i="4" s="1"/>
  <c r="V46" i="4"/>
  <c r="V50" i="4" s="1"/>
  <c r="T46" i="4"/>
  <c r="T50" i="4" s="1"/>
  <c r="AB46" i="4"/>
  <c r="AB50" i="4" s="1"/>
  <c r="C90" i="10" s="1"/>
  <c r="I89" i="10"/>
  <c r="I91" i="10" s="1"/>
  <c r="E89" i="10"/>
  <c r="E91" i="10" s="1"/>
  <c r="R46" i="4" l="1"/>
  <c r="R50" i="4" s="1"/>
  <c r="X46" i="4" l="1"/>
  <c r="X50" i="4" s="1"/>
  <c r="C88" i="10" s="1"/>
  <c r="J55" i="8"/>
  <c r="J57" i="8" s="1"/>
  <c r="J95" i="8" s="1"/>
  <c r="J97" i="8" s="1"/>
  <c r="F55" i="8"/>
  <c r="F57" i="8" s="1"/>
  <c r="F95" i="8" s="1"/>
  <c r="F97" i="8" s="1"/>
  <c r="E23" i="5"/>
  <c r="E25" i="5" s="1"/>
  <c r="I23" i="5" l="1"/>
  <c r="I25" i="5" s="1"/>
  <c r="C23" i="5"/>
  <c r="C25" i="5" s="1"/>
  <c r="O22" i="5"/>
  <c r="V25" i="4"/>
  <c r="V27" i="4" s="1"/>
  <c r="T25" i="4"/>
  <c r="T27" i="4" s="1"/>
  <c r="R25" i="4"/>
  <c r="R27" i="4" s="1"/>
  <c r="D25" i="4"/>
  <c r="D27" i="4" s="1"/>
  <c r="AD24" i="4"/>
  <c r="AD25" i="4" s="1"/>
  <c r="AD27" i="4" s="1"/>
  <c r="AB25" i="4"/>
  <c r="AB27" i="4" s="1"/>
  <c r="O48" i="5" l="1"/>
  <c r="M49" i="5"/>
  <c r="X25" i="4"/>
  <c r="X27" i="4" s="1"/>
  <c r="M23" i="5"/>
  <c r="M25" i="5" s="1"/>
  <c r="E64" i="10"/>
  <c r="E93" i="10" s="1"/>
  <c r="I64" i="10"/>
  <c r="I93" i="10" s="1"/>
  <c r="M53" i="5" l="1"/>
  <c r="G88" i="10" s="1"/>
  <c r="G64" i="10"/>
  <c r="P25" i="4" l="1"/>
  <c r="P27" i="4" s="1"/>
  <c r="K23" i="5"/>
  <c r="K25" i="5" s="1"/>
  <c r="O21" i="5"/>
  <c r="O23" i="5" s="1"/>
  <c r="O25" i="5" s="1"/>
  <c r="Z25" i="4" l="1"/>
  <c r="Z27" i="4" s="1"/>
  <c r="D55" i="8" l="1"/>
  <c r="D57" i="8" s="1"/>
  <c r="D95" i="8" s="1"/>
  <c r="D97" i="8" s="1"/>
  <c r="P46" i="4" l="1"/>
  <c r="P50" i="4" l="1"/>
  <c r="C87" i="10" s="1"/>
  <c r="Z46" i="4"/>
  <c r="Z50" i="4" s="1"/>
  <c r="AD44" i="4"/>
  <c r="AD46" i="4" s="1"/>
  <c r="AD50" i="4" s="1"/>
  <c r="C89" i="10" l="1"/>
  <c r="C91" i="10" s="1"/>
  <c r="C93" i="10" s="1"/>
  <c r="O47" i="5" l="1"/>
  <c r="O49" i="5" s="1"/>
  <c r="O53" i="5" s="1"/>
  <c r="K49" i="5"/>
  <c r="K53" i="5" s="1"/>
  <c r="G87" i="10" s="1"/>
  <c r="G89" i="10" l="1"/>
  <c r="G91" i="10" s="1"/>
  <c r="G93" i="10" s="1"/>
  <c r="H55" i="8"/>
  <c r="H57" i="8" s="1"/>
  <c r="H95" i="8" s="1"/>
  <c r="H97" i="8" s="1"/>
  <c r="C33" i="10"/>
  <c r="C34" i="10" s="1"/>
  <c r="E33" i="10" l="1"/>
  <c r="E34" i="10" l="1"/>
  <c r="G33" i="10"/>
  <c r="I33" i="10"/>
</calcChain>
</file>

<file path=xl/sharedStrings.xml><?xml version="1.0" encoding="utf-8"?>
<sst xmlns="http://schemas.openxmlformats.org/spreadsheetml/2006/main" count="484" uniqueCount="239">
  <si>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</si>
  <si>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</si>
  <si>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</si>
  <si>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</si>
  <si>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</si>
  <si>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</si>
  <si>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</si>
  <si>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</si>
  <si>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</si>
  <si>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</si>
  <si>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</si>
  <si>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</si>
  <si>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</si>
  <si>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</si>
  <si>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</si>
  <si>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</si>
  <si>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</si>
  <si>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</si>
  <si>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</si>
  <si>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</si>
  <si>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</si>
  <si>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</si>
  <si>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</si>
  <si>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</si>
  <si>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</si>
  <si>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</si>
  <si>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</si>
  <si>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</si>
  <si>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</si>
  <si>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</si>
  <si>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</si>
  <si>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</si>
  <si>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</si>
  <si>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</si>
  <si>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</si>
  <si>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</si>
  <si>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</si>
  <si>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</si>
  <si>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</si>
  <si>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</si>
  <si>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</si>
  <si>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</si>
  <si>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</si>
  <si>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</si>
  <si>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</si>
  <si>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</si>
  <si>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</si>
  <si>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attributable to</t>
  </si>
  <si>
    <t>paid-up</t>
  </si>
  <si>
    <t>Legal</t>
  </si>
  <si>
    <t>owners</t>
  </si>
  <si>
    <t xml:space="preserve">Non-controlling </t>
  </si>
  <si>
    <t>share capital</t>
  </si>
  <si>
    <t>reserve</t>
  </si>
  <si>
    <t>Unappropriated</t>
  </si>
  <si>
    <t xml:space="preserve"> of equity</t>
  </si>
  <si>
    <t>interests</t>
  </si>
  <si>
    <t>equity</t>
  </si>
  <si>
    <t>Comprehensive income for the period</t>
  </si>
  <si>
    <t xml:space="preserve">Issued and </t>
  </si>
  <si>
    <t>Legal reserve</t>
  </si>
  <si>
    <t>Cash flows from operating activities</t>
  </si>
  <si>
    <t xml:space="preserve">Depreciation </t>
  </si>
  <si>
    <t>Changes in operating assets and liabilities</t>
  </si>
  <si>
    <t>Cash flows from investing activities</t>
  </si>
  <si>
    <t>Cash flows from financing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</si>
  <si>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</si>
  <si>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</si>
  <si>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</si>
  <si>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</si>
  <si>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</si>
  <si>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</si>
  <si>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</si>
  <si>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</si>
  <si>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Share of other</t>
  </si>
  <si>
    <t>comprehensive</t>
  </si>
  <si>
    <t>combination under</t>
  </si>
  <si>
    <t xml:space="preserve">Unappropriated 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</si>
  <si>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</si>
  <si>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</si>
  <si>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</si>
  <si>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</si>
  <si>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</si>
  <si>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</si>
  <si>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>Statement of changes in equity (Unaudited)</t>
  </si>
  <si>
    <t>Statement of cash flows (Unaudited)</t>
  </si>
  <si>
    <t>Investment properties</t>
  </si>
  <si>
    <t>Share capital:</t>
  </si>
  <si>
    <t>Interest paid</t>
  </si>
  <si>
    <t>Total transactions with owners, recorded directly in equity</t>
  </si>
  <si>
    <t>Three-month period ended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</si>
  <si>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</si>
  <si>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components</t>
  </si>
  <si>
    <t>Surplus on business</t>
  </si>
  <si>
    <t>(Unaudited)</t>
  </si>
  <si>
    <t>Dividends paid to owners of the Company</t>
  </si>
  <si>
    <t>Investments in associates</t>
  </si>
  <si>
    <t>Investments in joint ventures</t>
  </si>
  <si>
    <t>Provisions for employee benefits</t>
  </si>
  <si>
    <t>Tax expense</t>
  </si>
  <si>
    <t xml:space="preserve">Dividends received </t>
  </si>
  <si>
    <t xml:space="preserve">Interest received  </t>
  </si>
  <si>
    <t xml:space="preserve">Acquisition of property, plant and equipment  </t>
  </si>
  <si>
    <t>Tax paid</t>
  </si>
  <si>
    <t>Equity attributable to owners of the parent</t>
  </si>
  <si>
    <t>Revenues</t>
  </si>
  <si>
    <t>Revenues from sales</t>
  </si>
  <si>
    <t>Total revenues</t>
  </si>
  <si>
    <t>Share of profit of associates and joint ventures</t>
  </si>
  <si>
    <t xml:space="preserve">Share of other comprehensive income of associates </t>
  </si>
  <si>
    <t>Total other</t>
  </si>
  <si>
    <t>components</t>
  </si>
  <si>
    <t xml:space="preserve">Net cash from operating activities </t>
  </si>
  <si>
    <t xml:space="preserve">     Authorised share capital</t>
  </si>
  <si>
    <t xml:space="preserve">     Issued and paid-up share capital</t>
  </si>
  <si>
    <t xml:space="preserve">Income tax relating to items that will be reclassified </t>
  </si>
  <si>
    <t>Selling and distribution expenses</t>
  </si>
  <si>
    <t xml:space="preserve">    Profit</t>
  </si>
  <si>
    <t xml:space="preserve">   Owners of the parent</t>
  </si>
  <si>
    <t>of the parent</t>
  </si>
  <si>
    <t>Exchange differences on translating foreign operations</t>
  </si>
  <si>
    <t>foreign</t>
  </si>
  <si>
    <t>operations</t>
  </si>
  <si>
    <t>Separate financial statements</t>
  </si>
  <si>
    <t>Share premium</t>
  </si>
  <si>
    <t>Share</t>
  </si>
  <si>
    <t>premium</t>
  </si>
  <si>
    <t>Short-term loans to related parties</t>
  </si>
  <si>
    <t>Osotspa Public Company Limited and its Subsidiaries</t>
  </si>
  <si>
    <t>Employee benefit obligations paid</t>
  </si>
  <si>
    <t>Adjustments to reconcile profit to cash receipts (payments)</t>
  </si>
  <si>
    <t>Transactions with owners, recorded directly in equity</t>
  </si>
  <si>
    <t>Other receivables</t>
  </si>
  <si>
    <t>Goodwill</t>
  </si>
  <si>
    <t>Other payables</t>
  </si>
  <si>
    <t>Deferred tax liabilities</t>
  </si>
  <si>
    <t xml:space="preserve">     (3,003,750,000 ordinary shares, </t>
  </si>
  <si>
    <t xml:space="preserve">        par value at Baht 1 per share)</t>
  </si>
  <si>
    <t>Current portion of lease liabilities</t>
  </si>
  <si>
    <t xml:space="preserve">   accounted for using equity method</t>
  </si>
  <si>
    <t xml:space="preserve">   and joint ventures accounted for using equity method</t>
  </si>
  <si>
    <t>financial assets</t>
  </si>
  <si>
    <t>equity method</t>
  </si>
  <si>
    <t>Other intangible assets</t>
  </si>
  <si>
    <t>Liabilities and equity</t>
  </si>
  <si>
    <t>Lease liabilities</t>
  </si>
  <si>
    <t>Equity</t>
  </si>
  <si>
    <t>Total liabilities and equity</t>
  </si>
  <si>
    <t>Other components of equity</t>
  </si>
  <si>
    <t>Profit from operating activities</t>
  </si>
  <si>
    <t xml:space="preserve">   equity method</t>
  </si>
  <si>
    <t>Items that will be reclassified subsequently to profit or loss</t>
  </si>
  <si>
    <t>Total items that will be reclassified subsequently to profit or loss</t>
  </si>
  <si>
    <t>Other comprehensive income for the period, net of tax</t>
  </si>
  <si>
    <t>Gain on</t>
  </si>
  <si>
    <t>accounted for using</t>
  </si>
  <si>
    <t>income of associates</t>
  </si>
  <si>
    <t xml:space="preserve">  and joint ventures</t>
  </si>
  <si>
    <t>of equity</t>
  </si>
  <si>
    <t>Payment of lease liabilities</t>
  </si>
  <si>
    <t>Acquisition of other intangible assets</t>
  </si>
  <si>
    <t xml:space="preserve">Share of profit of associates and joint ventures accounted for using </t>
  </si>
  <si>
    <t>Proceeds from short-term loans from related parties</t>
  </si>
  <si>
    <t>Repayment of short-term loans from related parties</t>
  </si>
  <si>
    <t>Purchase of assets under lease agreements</t>
  </si>
  <si>
    <t xml:space="preserve">   and other intangible assets</t>
  </si>
  <si>
    <t>measurement of</t>
  </si>
  <si>
    <t>Exchange</t>
  </si>
  <si>
    <t>Amortisation of other intangible assets</t>
  </si>
  <si>
    <t>differences on</t>
  </si>
  <si>
    <t>translating</t>
  </si>
  <si>
    <t>Proceeds from repayment of short-term loans to related parties</t>
  </si>
  <si>
    <t>Other non-current financial assets</t>
  </si>
  <si>
    <t>Acquisition of a subsidiary, net of cash acquired</t>
  </si>
  <si>
    <t>Short-term loans from related parties</t>
  </si>
  <si>
    <t>Long-term loans from financial institution</t>
  </si>
  <si>
    <t>Current portion of long-term loan</t>
  </si>
  <si>
    <t xml:space="preserve">   from financial institution</t>
  </si>
  <si>
    <t>Unrealised (gain) loss on exchange rate</t>
  </si>
  <si>
    <t xml:space="preserve">Net cash from (used in) investing activities  </t>
  </si>
  <si>
    <t>Items that will not be reclassified to profit or loss</t>
  </si>
  <si>
    <t>Income tax relating to items that will not be reclassified</t>
  </si>
  <si>
    <t>Total items that will not be reclassified to profit or loss</t>
  </si>
  <si>
    <t>Loss on measurement of financial assets - debt securities</t>
  </si>
  <si>
    <t>Gain on measurement of financial assets - equity securities</t>
  </si>
  <si>
    <t>Outstanding payable from acquisition of investment in a subsidiary</t>
  </si>
  <si>
    <t>Other surpluses</t>
  </si>
  <si>
    <t>other surpluses</t>
  </si>
  <si>
    <t>in subsidiaries</t>
  </si>
  <si>
    <t xml:space="preserve">ownership interests </t>
  </si>
  <si>
    <t xml:space="preserve">the changes in the </t>
  </si>
  <si>
    <t xml:space="preserve">Deficit from </t>
  </si>
  <si>
    <t>Outstanding payable from purchase of property, plant and equipment</t>
  </si>
  <si>
    <t>Cash outflow on short-term loans to related parties</t>
  </si>
  <si>
    <t xml:space="preserve">Impairment loss on property, plant and equipment </t>
  </si>
  <si>
    <t>Short-term loans from financial institutions</t>
  </si>
  <si>
    <t>Balance at 1 January 2022</t>
  </si>
  <si>
    <t>Decrease in debt securities (in private fund)</t>
  </si>
  <si>
    <t>Acquisition of interest in joint ventures</t>
  </si>
  <si>
    <t xml:space="preserve">    Distributions to owners of the Company</t>
  </si>
  <si>
    <t xml:space="preserve">       Dividends</t>
  </si>
  <si>
    <t xml:space="preserve">    Total distributions to owners of the Company</t>
  </si>
  <si>
    <t>Net cash used in financing activities</t>
  </si>
  <si>
    <t>Loss on write-off of intangible assets</t>
  </si>
  <si>
    <t>Dividend receivables</t>
  </si>
  <si>
    <t>Net increase (decrease) in cash and cash equivalents</t>
  </si>
  <si>
    <t>Statement of comprehensive income (Unaudited)</t>
  </si>
  <si>
    <t>Statement of income (Unaudited)</t>
  </si>
  <si>
    <t>Balance at 1 January 2023</t>
  </si>
  <si>
    <t>Corporate income tax payable</t>
  </si>
  <si>
    <t>Net cash generated from operations</t>
  </si>
  <si>
    <t>Transfer to retained earnings</t>
  </si>
  <si>
    <t>Profit before income tax expense</t>
  </si>
  <si>
    <t xml:space="preserve">    Changes in ownership interests in a subsidiaries</t>
  </si>
  <si>
    <t xml:space="preserve">    Total changes in ownership interests in subsidiaries</t>
  </si>
  <si>
    <t xml:space="preserve">       Acquisition of non-controlling interests without </t>
  </si>
  <si>
    <t xml:space="preserve">          a change in control</t>
  </si>
  <si>
    <t>Proceed from disposal of non-marketable equity securities</t>
  </si>
  <si>
    <t>Gain on disposal and write-off of property, plant and equipment</t>
  </si>
  <si>
    <t>Proceeds from acquisition of non-controlling interest</t>
  </si>
  <si>
    <t>Cash and cash equivalents at 1 January</t>
  </si>
  <si>
    <t>30 September</t>
  </si>
  <si>
    <t>Nine-month period ended</t>
  </si>
  <si>
    <t>Nine-month period ended 30 September 2022</t>
  </si>
  <si>
    <t>Nine-month period ended 30 September 2023</t>
  </si>
  <si>
    <t>Balance at 30 September 2022</t>
  </si>
  <si>
    <t>Balance at 30 September 2023</t>
  </si>
  <si>
    <t>Cash outflows from increase of investments in subsidiaries</t>
  </si>
  <si>
    <t>Repayment of long-term loans from financial institution</t>
  </si>
  <si>
    <t>Cash and cash equivalents at 30 September</t>
  </si>
  <si>
    <t>Loss on inventories devaluation</t>
  </si>
  <si>
    <t>Gain on disposal of investment</t>
  </si>
  <si>
    <t>Unrealised (gain) loss from change in fair value of derivatives</t>
  </si>
  <si>
    <t>Impairment loss on goodwill</t>
  </si>
  <si>
    <t>Impairment loss on intangible assets</t>
  </si>
  <si>
    <t>Proceeds from sale of intangible assets</t>
  </si>
  <si>
    <t>Outstanding receivable from sale of property, plant and equipment</t>
  </si>
  <si>
    <t>Increase in short-term loans from financial institution</t>
  </si>
  <si>
    <t>Reversal of loss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</si>
</sst>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  <numFmt numFmtId="172" formatCode="_-* #,##0_-;\-* #,##0_-;_-* &quot;-&quot;??_-;_-@_-"/>
  </numFmts>
  <fonts count="52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name val="ApFont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sz val="10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i/>
      <sz val="11"/>
      <color indexed="8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7">
    <xf numFmtId="0" fontId="0" fillId="0" borderId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" fillId="0" borderId="0"/>
    <xf numFmtId="17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0" fontId="39" fillId="5" borderId="9" applyNumberFormat="0" applyAlignment="0" applyProtection="0">
      <alignment horizontal="left" vertical="center" indent="1"/>
    </xf>
    <xf numFmtId="171" fontId="40" fillId="0" borderId="10" applyNumberFormat="0" applyProtection="0">
      <alignment horizontal="right" vertical="center"/>
    </xf>
    <xf numFmtId="171" fontId="39" fillId="0" borderId="11" applyNumberFormat="0" applyProtection="0">
      <alignment horizontal="right" vertical="center"/>
    </xf>
    <xf numFmtId="171" fontId="40" fillId="6" borderId="9" applyNumberFormat="0" applyAlignment="0" applyProtection="0">
      <alignment horizontal="left" vertical="center" indent="1"/>
    </xf>
    <xf numFmtId="0" fontId="41" fillId="7" borderId="11" applyNumberFormat="0" applyAlignment="0">
      <alignment horizontal="left" vertical="center" indent="1"/>
      <protection locked="0"/>
    </xf>
    <xf numFmtId="0" fontId="41" fillId="8" borderId="11" applyNumberFormat="0" applyAlignment="0" applyProtection="0">
      <alignment horizontal="left" vertical="center" indent="1"/>
    </xf>
    <xf numFmtId="171" fontId="40" fillId="9" borderId="10" applyNumberFormat="0" applyBorder="0">
      <alignment horizontal="right" vertical="center"/>
      <protection locked="0"/>
    </xf>
    <xf numFmtId="0" fontId="41" fillId="7" borderId="11" applyNumberFormat="0" applyAlignment="0">
      <alignment horizontal="left" vertical="center" indent="1"/>
      <protection locked="0"/>
    </xf>
    <xf numFmtId="171" fontId="39" fillId="8" borderId="11" applyNumberFormat="0" applyProtection="0">
      <alignment horizontal="right" vertical="center"/>
    </xf>
    <xf numFmtId="171" fontId="39" fillId="9" borderId="11" applyNumberFormat="0" applyBorder="0">
      <alignment horizontal="right" vertical="center"/>
      <protection locked="0"/>
    </xf>
    <xf numFmtId="171" fontId="42" fillId="10" borderId="12" applyNumberFormat="0" applyBorder="0" applyAlignment="0" applyProtection="0">
      <alignment horizontal="right" vertical="center" indent="1"/>
    </xf>
    <xf numFmtId="171" fontId="43" fillId="11" borderId="12" applyNumberFormat="0" applyBorder="0" applyAlignment="0" applyProtection="0">
      <alignment horizontal="right" vertical="center" indent="1"/>
    </xf>
    <xf numFmtId="171" fontId="43" fillId="12" borderId="12" applyNumberFormat="0" applyBorder="0" applyAlignment="0" applyProtection="0">
      <alignment horizontal="right" vertical="center" indent="1"/>
    </xf>
    <xf numFmtId="171" fontId="44" fillId="13" borderId="12" applyNumberFormat="0" applyBorder="0" applyAlignment="0" applyProtection="0">
      <alignment horizontal="right" vertical="center" indent="1"/>
    </xf>
    <xf numFmtId="171" fontId="44" fillId="14" borderId="12" applyNumberFormat="0" applyBorder="0" applyAlignment="0" applyProtection="0">
      <alignment horizontal="right" vertical="center" indent="1"/>
    </xf>
    <xf numFmtId="171" fontId="44" fillId="15" borderId="12" applyNumberFormat="0" applyBorder="0" applyAlignment="0" applyProtection="0">
      <alignment horizontal="right" vertical="center" indent="1"/>
    </xf>
    <xf numFmtId="171" fontId="45" fillId="16" borderId="12" applyNumberFormat="0" applyBorder="0" applyAlignment="0" applyProtection="0">
      <alignment horizontal="right" vertical="center" indent="1"/>
    </xf>
    <xf numFmtId="171" fontId="45" fillId="17" borderId="12" applyNumberFormat="0" applyBorder="0" applyAlignment="0" applyProtection="0">
      <alignment horizontal="right" vertical="center" indent="1"/>
    </xf>
    <xf numFmtId="171" fontId="45" fillId="18" borderId="12" applyNumberFormat="0" applyBorder="0" applyAlignment="0" applyProtection="0">
      <alignment horizontal="right" vertical="center" indent="1"/>
    </xf>
    <xf numFmtId="0" fontId="46" fillId="0" borderId="9" applyNumberFormat="0" applyFont="0" applyFill="0" applyAlignment="0" applyProtection="0"/>
    <xf numFmtId="171" fontId="40" fillId="6" borderId="9" applyNumberFormat="0" applyAlignment="0" applyProtection="0">
      <alignment horizontal="left" vertical="center" indent="1"/>
    </xf>
    <xf numFmtId="0" fontId="39" fillId="5" borderId="11" applyNumberFormat="0" applyAlignment="0" applyProtection="0">
      <alignment horizontal="left" vertical="center" indent="1"/>
    </xf>
    <xf numFmtId="0" fontId="41" fillId="19" borderId="9" applyNumberFormat="0" applyAlignment="0" applyProtection="0">
      <alignment horizontal="left" vertical="center" indent="1"/>
    </xf>
    <xf numFmtId="0" fontId="41" fillId="20" borderId="9" applyNumberFormat="0" applyAlignment="0" applyProtection="0">
      <alignment horizontal="left" vertical="center" indent="1"/>
    </xf>
    <xf numFmtId="0" fontId="41" fillId="21" borderId="9" applyNumberFormat="0" applyAlignment="0" applyProtection="0">
      <alignment horizontal="left" vertical="center" indent="1"/>
    </xf>
    <xf numFmtId="0" fontId="41" fillId="9" borderId="9" applyNumberFormat="0" applyAlignment="0" applyProtection="0">
      <alignment horizontal="left" vertical="center" indent="1"/>
    </xf>
    <xf numFmtId="0" fontId="41" fillId="8" borderId="11" applyNumberFormat="0" applyAlignment="0" applyProtection="0">
      <alignment horizontal="left" vertical="center" indent="1"/>
    </xf>
    <xf numFmtId="0" fontId="47" fillId="0" borderId="13" applyNumberFormat="0" applyFill="0" applyBorder="0" applyAlignment="0" applyProtection="0"/>
    <xf numFmtId="0" fontId="48" fillId="0" borderId="13" applyNumberFormat="0" applyBorder="0" applyAlignment="0" applyProtection="0"/>
    <xf numFmtId="0" fontId="47" fillId="7" borderId="11" applyNumberFormat="0" applyAlignment="0">
      <alignment horizontal="left" vertical="center" indent="1"/>
      <protection locked="0"/>
    </xf>
    <xf numFmtId="0" fontId="47" fillId="7" borderId="11" applyNumberFormat="0" applyAlignment="0">
      <alignment horizontal="left" vertical="center" indent="1"/>
      <protection locked="0"/>
    </xf>
    <xf numFmtId="0" fontId="47" fillId="8" borderId="11" applyNumberFormat="0" applyAlignment="0" applyProtection="0">
      <alignment horizontal="left" vertical="center" indent="1"/>
    </xf>
    <xf numFmtId="171" fontId="49" fillId="8" borderId="11" applyNumberFormat="0" applyProtection="0">
      <alignment horizontal="right" vertical="center"/>
    </xf>
    <xf numFmtId="171" fontId="50" fillId="9" borderId="10" applyNumberFormat="0" applyBorder="0">
      <alignment horizontal="right" vertical="center"/>
      <protection locked="0"/>
    </xf>
    <xf numFmtId="171" fontId="49" fillId="9" borderId="11" applyNumberFormat="0" applyBorder="0">
      <alignment horizontal="right" vertical="center"/>
      <protection locked="0"/>
    </xf>
    <xf numFmtId="171" fontId="40" fillId="0" borderId="10" applyNumberFormat="0" applyFill="0" applyBorder="0" applyAlignment="0" applyProtection="0">
      <alignment horizontal="right" vertical="center"/>
    </xf>
    <xf numFmtId="171" fontId="40" fillId="0" borderId="10" applyNumberFormat="0" applyFill="0" applyBorder="0" applyAlignment="0" applyProtection="0">
      <alignment horizontal="right" vertical="center"/>
    </xf>
    <xf numFmtId="0" fontId="46" fillId="0" borderId="14" applyNumberFormat="0" applyFont="0" applyFill="0" applyAlignment="0" applyProtection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44">
    <xf numFmtId="0" fontId="0" fillId="0" borderId="0" xfId="0"/>
    <xf numFmtId="49" fontId="2" fillId="0" borderId="0" xfId="32" applyNumberFormat="1" applyFont="1"/>
    <xf numFmtId="3" fontId="4" fillId="0" borderId="0" xfId="1" applyNumberFormat="1" applyFont="1" applyFill="1" applyAlignment="1"/>
    <xf numFmtId="0" fontId="4" fillId="0" borderId="0" xfId="32" applyFont="1"/>
    <xf numFmtId="49" fontId="5" fillId="0" borderId="0" xfId="32" applyNumberFormat="1" applyFont="1"/>
    <xf numFmtId="3" fontId="6" fillId="0" borderId="0" xfId="1" applyNumberFormat="1" applyFont="1" applyFill="1" applyAlignment="1"/>
    <xf numFmtId="0" fontId="6" fillId="0" borderId="0" xfId="32" applyFont="1"/>
    <xf numFmtId="49" fontId="7" fillId="0" borderId="0" xfId="32" applyNumberFormat="1" applyFont="1"/>
    <xf numFmtId="49" fontId="8" fillId="0" borderId="0" xfId="32" applyNumberFormat="1" applyFont="1"/>
    <xf numFmtId="3" fontId="1" fillId="0" borderId="0" xfId="1" applyNumberFormat="1" applyFont="1" applyFill="1" applyAlignment="1"/>
    <xf numFmtId="0" fontId="1" fillId="0" borderId="0" xfId="32"/>
    <xf numFmtId="49" fontId="9" fillId="0" borderId="0" xfId="32" applyNumberFormat="1" applyFont="1"/>
    <xf numFmtId="0" fontId="10" fillId="0" borderId="0" xfId="32" applyFont="1"/>
    <xf numFmtId="49" fontId="8" fillId="0" borderId="0" xfId="32" applyNumberFormat="1" applyFont="1" applyAlignment="1">
      <alignment horizontal="center"/>
    </xf>
    <xf numFmtId="3" fontId="12" fillId="0" borderId="0" xfId="1" applyNumberFormat="1" applyFont="1" applyFill="1" applyBorder="1" applyAlignment="1">
      <alignment horizontal="right"/>
    </xf>
    <xf numFmtId="37" fontId="7" fillId="0" borderId="0" xfId="32" applyNumberFormat="1" applyFont="1" applyAlignment="1">
      <alignment horizontal="right"/>
    </xf>
    <xf numFmtId="49" fontId="1" fillId="0" borderId="0" xfId="32" applyNumberFormat="1"/>
    <xf numFmtId="0" fontId="13" fillId="0" borderId="0" xfId="32" applyFont="1"/>
    <xf numFmtId="164" fontId="1" fillId="0" borderId="0" xfId="32" applyNumberFormat="1"/>
    <xf numFmtId="49" fontId="14" fillId="0" borderId="0" xfId="32" applyNumberFormat="1" applyFont="1"/>
    <xf numFmtId="3" fontId="15" fillId="0" borderId="0" xfId="1" applyNumberFormat="1" applyFont="1" applyFill="1" applyAlignment="1"/>
    <xf numFmtId="0" fontId="15" fillId="0" borderId="0" xfId="32" applyFont="1"/>
    <xf numFmtId="0" fontId="1" fillId="0" borderId="0" xfId="0" applyFont="1" applyAlignment="1">
      <alignment horizontal="center"/>
    </xf>
    <xf numFmtId="49" fontId="16" fillId="0" borderId="0" xfId="32" applyNumberFormat="1" applyFont="1"/>
    <xf numFmtId="37" fontId="1" fillId="0" borderId="0" xfId="1" applyNumberFormat="1" applyFont="1" applyFill="1" applyAlignment="1"/>
    <xf numFmtId="37" fontId="1" fillId="0" borderId="0" xfId="32" applyNumberFormat="1" applyAlignment="1">
      <alignment horizontal="right"/>
    </xf>
    <xf numFmtId="37" fontId="1" fillId="0" borderId="0" xfId="32" applyNumberFormat="1"/>
    <xf numFmtId="164" fontId="1" fillId="0" borderId="0" xfId="1" applyNumberFormat="1" applyFont="1" applyFill="1" applyAlignment="1"/>
    <xf numFmtId="49" fontId="1" fillId="0" borderId="0" xfId="0" applyNumberFormat="1" applyFont="1"/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32" applyFont="1"/>
    <xf numFmtId="49" fontId="8" fillId="0" borderId="0" xfId="32" quotePrefix="1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7" fillId="0" borderId="0" xfId="0" applyFont="1"/>
    <xf numFmtId="49" fontId="16" fillId="0" borderId="0" xfId="32" applyNumberFormat="1" applyFont="1" applyAlignment="1">
      <alignment horizontal="center"/>
    </xf>
    <xf numFmtId="37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37" fontId="7" fillId="0" borderId="0" xfId="0" applyNumberFormat="1" applyFont="1"/>
    <xf numFmtId="49" fontId="8" fillId="0" borderId="0" xfId="0" applyNumberFormat="1" applyFont="1"/>
    <xf numFmtId="37" fontId="7" fillId="0" borderId="0" xfId="32" applyNumberFormat="1" applyFo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/>
    <xf numFmtId="49" fontId="19" fillId="0" borderId="0" xfId="32" applyNumberFormat="1" applyFont="1"/>
    <xf numFmtId="0" fontId="8" fillId="0" borderId="0" xfId="22" applyFont="1"/>
    <xf numFmtId="0" fontId="20" fillId="0" borderId="0" xfId="22" applyFont="1" applyAlignment="1">
      <alignment horizontal="center"/>
    </xf>
    <xf numFmtId="0" fontId="1" fillId="0" borderId="0" xfId="22" applyAlignment="1">
      <alignment horizontal="center"/>
    </xf>
    <xf numFmtId="49" fontId="21" fillId="0" borderId="0" xfId="32" applyNumberFormat="1" applyFont="1" applyAlignment="1">
      <alignment horizontal="center"/>
    </xf>
    <xf numFmtId="0" fontId="19" fillId="0" borderId="0" xfId="32" applyFont="1"/>
    <xf numFmtId="0" fontId="20" fillId="0" borderId="0" xfId="32" applyFont="1" applyAlignment="1">
      <alignment horizontal="center"/>
    </xf>
    <xf numFmtId="0" fontId="1" fillId="0" borderId="0" xfId="32" applyAlignment="1">
      <alignment horizontal="center"/>
    </xf>
    <xf numFmtId="0" fontId="7" fillId="0" borderId="0" xfId="18" applyFont="1" applyAlignment="1">
      <alignment horizontal="left"/>
    </xf>
    <xf numFmtId="0" fontId="7" fillId="0" borderId="0" xfId="18" applyFont="1" applyAlignment="1">
      <alignment wrapText="1"/>
    </xf>
    <xf numFmtId="164" fontId="7" fillId="0" borderId="0" xfId="32" applyNumberFormat="1" applyFont="1"/>
    <xf numFmtId="164" fontId="19" fillId="0" borderId="0" xfId="1" applyNumberFormat="1" applyFont="1" applyFill="1" applyBorder="1" applyAlignment="1">
      <alignment horizontal="right"/>
    </xf>
    <xf numFmtId="4" fontId="20" fillId="0" borderId="0" xfId="1" applyFont="1" applyFill="1" applyBorder="1" applyAlignment="1">
      <alignment horizontal="center"/>
    </xf>
    <xf numFmtId="4" fontId="20" fillId="0" borderId="0" xfId="1" applyFont="1" applyFill="1" applyBorder="1" applyAlignment="1">
      <alignment horizontal="right"/>
    </xf>
    <xf numFmtId="164" fontId="20" fillId="0" borderId="0" xfId="1" applyNumberFormat="1" applyFont="1" applyFill="1" applyBorder="1" applyAlignment="1">
      <alignment horizontal="right"/>
    </xf>
    <xf numFmtId="0" fontId="7" fillId="0" borderId="0" xfId="29" applyFont="1" applyAlignment="1">
      <alignment horizontal="left"/>
    </xf>
    <xf numFmtId="164" fontId="20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7" fillId="0" borderId="0" xfId="30" applyFont="1" applyAlignment="1">
      <alignment horizontal="left"/>
    </xf>
    <xf numFmtId="164" fontId="19" fillId="0" borderId="5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/>
    <xf numFmtId="49" fontId="20" fillId="0" borderId="0" xfId="32" applyNumberFormat="1" applyFont="1"/>
    <xf numFmtId="164" fontId="20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9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164" fontId="7" fillId="0" borderId="5" xfId="32" applyNumberFormat="1" applyFont="1" applyBorder="1"/>
    <xf numFmtId="0" fontId="1" fillId="0" borderId="0" xfId="0" applyFont="1" applyAlignment="1">
      <alignment horizontal="left"/>
    </xf>
    <xf numFmtId="165" fontId="1" fillId="0" borderId="0" xfId="0" applyNumberFormat="1" applyFont="1"/>
    <xf numFmtId="4" fontId="1" fillId="0" borderId="0" xfId="1" applyFont="1" applyFill="1" applyBorder="1" applyAlignment="1"/>
    <xf numFmtId="49" fontId="7" fillId="0" borderId="0" xfId="0" applyNumberFormat="1" applyFont="1" applyAlignment="1">
      <alignment horizontal="left"/>
    </xf>
    <xf numFmtId="165" fontId="7" fillId="0" borderId="0" xfId="0" applyNumberFormat="1" applyFont="1"/>
    <xf numFmtId="37" fontId="7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0" fontId="18" fillId="0" borderId="0" xfId="22" applyFont="1" applyAlignment="1">
      <alignment horizontal="left"/>
    </xf>
    <xf numFmtId="0" fontId="10" fillId="0" borderId="0" xfId="22" applyFont="1"/>
    <xf numFmtId="0" fontId="30" fillId="0" borderId="0" xfId="22" applyFont="1" applyAlignment="1">
      <alignment horizontal="center" wrapText="1"/>
    </xf>
    <xf numFmtId="0" fontId="33" fillId="0" borderId="0" xfId="22" applyFont="1" applyAlignment="1">
      <alignment horizontal="center" wrapText="1"/>
    </xf>
    <xf numFmtId="0" fontId="32" fillId="0" borderId="0" xfId="22" applyFont="1" applyAlignment="1">
      <alignment wrapText="1"/>
    </xf>
    <xf numFmtId="0" fontId="30" fillId="0" borderId="0" xfId="22" applyFont="1" applyAlignment="1">
      <alignment wrapText="1"/>
    </xf>
    <xf numFmtId="39" fontId="16" fillId="0" borderId="0" xfId="1" applyNumberFormat="1" applyFont="1" applyFill="1" applyAlignment="1">
      <alignment horizontal="center"/>
    </xf>
    <xf numFmtId="41" fontId="1" fillId="0" borderId="0" xfId="1" applyNumberFormat="1" applyFont="1" applyFill="1" applyAlignment="1"/>
    <xf numFmtId="49" fontId="7" fillId="0" borderId="0" xfId="0" applyNumberFormat="1" applyFont="1"/>
    <xf numFmtId="0" fontId="1" fillId="0" borderId="0" xfId="32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/>
    <xf numFmtId="164" fontId="1" fillId="0" borderId="0" xfId="1" applyNumberFormat="1" applyFont="1" applyFill="1" applyBorder="1" applyAlignment="1">
      <alignment horizontal="right"/>
    </xf>
    <xf numFmtId="164" fontId="7" fillId="0" borderId="5" xfId="1" applyNumberFormat="1" applyFont="1" applyFill="1" applyBorder="1" applyAlignment="1">
      <alignment horizontal="right"/>
    </xf>
    <xf numFmtId="164" fontId="7" fillId="0" borderId="0" xfId="32" applyNumberFormat="1" applyFont="1" applyAlignment="1">
      <alignment horizontal="right"/>
    </xf>
    <xf numFmtId="164" fontId="1" fillId="0" borderId="0" xfId="32" applyNumberFormat="1" applyAlignment="1">
      <alignment horizontal="right"/>
    </xf>
    <xf numFmtId="49" fontId="16" fillId="0" borderId="0" xfId="32" applyNumberFormat="1" applyFont="1" applyAlignment="1">
      <alignment horizontal="justify"/>
    </xf>
    <xf numFmtId="49" fontId="1" fillId="0" borderId="0" xfId="32" applyNumberFormat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/>
    <xf numFmtId="3" fontId="7" fillId="0" borderId="0" xfId="1" applyNumberFormat="1" applyFont="1" applyFill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/>
    <xf numFmtId="3" fontId="1" fillId="0" borderId="0" xfId="1" applyNumberFormat="1" applyFont="1" applyFill="1" applyAlignment="1">
      <alignment horizontal="right"/>
    </xf>
    <xf numFmtId="49" fontId="18" fillId="0" borderId="0" xfId="32" applyNumberFormat="1" applyFont="1"/>
    <xf numFmtId="164" fontId="7" fillId="0" borderId="5" xfId="2" applyNumberFormat="1" applyFont="1" applyFill="1" applyBorder="1" applyAlignment="1">
      <alignment horizontal="right"/>
    </xf>
    <xf numFmtId="164" fontId="7" fillId="0" borderId="8" xfId="32" applyNumberFormat="1" applyFont="1" applyBorder="1"/>
    <xf numFmtId="4" fontId="20" fillId="0" borderId="8" xfId="1" applyFont="1" applyFill="1" applyBorder="1" applyAlignment="1">
      <alignment horizontal="center"/>
    </xf>
    <xf numFmtId="4" fontId="20" fillId="0" borderId="8" xfId="1" applyFont="1" applyFill="1" applyBorder="1" applyAlignment="1">
      <alignment horizontal="right"/>
    </xf>
    <xf numFmtId="164" fontId="7" fillId="0" borderId="0" xfId="32" applyNumberFormat="1" applyFont="1" applyAlignment="1">
      <alignment horizontal="center"/>
    </xf>
    <xf numFmtId="4" fontId="1" fillId="0" borderId="8" xfId="1" applyFont="1" applyFill="1" applyBorder="1"/>
    <xf numFmtId="0" fontId="16" fillId="0" borderId="0" xfId="0" applyFont="1"/>
    <xf numFmtId="164" fontId="1" fillId="0" borderId="0" xfId="2" applyNumberFormat="1" applyFont="1" applyFill="1" applyBorder="1" applyAlignment="1">
      <alignment horizontal="center"/>
    </xf>
    <xf numFmtId="0" fontId="7" fillId="0" borderId="0" xfId="31" applyFont="1"/>
    <xf numFmtId="0" fontId="1" fillId="0" borderId="0" xfId="31" applyFont="1"/>
    <xf numFmtId="0" fontId="1" fillId="0" borderId="0" xfId="29" applyFont="1" applyAlignment="1">
      <alignment horizontal="left"/>
    </xf>
    <xf numFmtId="164" fontId="1" fillId="0" borderId="4" xfId="1" applyNumberFormat="1" applyFont="1" applyFill="1" applyBorder="1"/>
    <xf numFmtId="164" fontId="1" fillId="0" borderId="4" xfId="2" applyNumberFormat="1" applyFont="1" applyFill="1" applyBorder="1" applyAlignment="1">
      <alignment horizontal="center"/>
    </xf>
    <xf numFmtId="49" fontId="9" fillId="0" borderId="0" xfId="0" applyNumberFormat="1" applyFont="1"/>
    <xf numFmtId="49" fontId="16" fillId="0" borderId="0" xfId="0" applyNumberFormat="1" applyFont="1"/>
    <xf numFmtId="0" fontId="8" fillId="0" borderId="0" xfId="0" applyFont="1"/>
    <xf numFmtId="0" fontId="30" fillId="0" borderId="0" xfId="22" applyFont="1"/>
    <xf numFmtId="0" fontId="30" fillId="0" borderId="0" xfId="22" applyFont="1" applyAlignment="1">
      <alignment horizontal="center"/>
    </xf>
    <xf numFmtId="0" fontId="31" fillId="0" borderId="0" xfId="22" applyFont="1"/>
    <xf numFmtId="0" fontId="30" fillId="0" borderId="4" xfId="22" applyFont="1" applyBorder="1" applyAlignment="1">
      <alignment horizontal="center"/>
    </xf>
    <xf numFmtId="0" fontId="32" fillId="0" borderId="0" xfId="22" applyFont="1" applyAlignment="1">
      <alignment horizontal="center" wrapText="1"/>
    </xf>
    <xf numFmtId="0" fontId="32" fillId="0" borderId="0" xfId="22" applyFont="1" applyAlignment="1">
      <alignment horizontal="right" wrapText="1"/>
    </xf>
    <xf numFmtId="164" fontId="32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/>
    <xf numFmtId="164" fontId="32" fillId="0" borderId="0" xfId="1" applyNumberFormat="1" applyFont="1" applyFill="1" applyAlignment="1">
      <alignment horizontal="right"/>
    </xf>
    <xf numFmtId="164" fontId="32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>
      <alignment horizontal="center"/>
    </xf>
    <xf numFmtId="164" fontId="30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/>
    <xf numFmtId="164" fontId="30" fillId="0" borderId="0" xfId="1" applyNumberFormat="1" applyFont="1" applyFill="1" applyAlignment="1">
      <alignment horizontal="center"/>
    </xf>
    <xf numFmtId="164" fontId="30" fillId="0" borderId="0" xfId="1" applyNumberFormat="1" applyFont="1" applyFill="1" applyAlignment="1">
      <alignment horizontal="right"/>
    </xf>
    <xf numFmtId="0" fontId="34" fillId="0" borderId="0" xfId="22" applyFont="1" applyAlignment="1">
      <alignment wrapText="1"/>
    </xf>
    <xf numFmtId="164" fontId="32" fillId="0" borderId="5" xfId="1" applyNumberFormat="1" applyFont="1" applyFill="1" applyBorder="1" applyAlignment="1">
      <alignment horizontal="right"/>
    </xf>
    <xf numFmtId="0" fontId="7" fillId="0" borderId="0" xfId="13" applyFont="1"/>
    <xf numFmtId="0" fontId="36" fillId="0" borderId="0" xfId="32" applyFont="1" applyAlignment="1">
      <alignment horizontal="center"/>
    </xf>
    <xf numFmtId="49" fontId="36" fillId="0" borderId="0" xfId="32" applyNumberFormat="1" applyFont="1" applyAlignment="1">
      <alignment horizontal="center"/>
    </xf>
    <xf numFmtId="164" fontId="10" fillId="0" borderId="0" xfId="2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4" fontId="37" fillId="0" borderId="0" xfId="1" applyFont="1" applyFill="1"/>
    <xf numFmtId="4" fontId="10" fillId="0" borderId="0" xfId="1" applyFont="1" applyFill="1"/>
    <xf numFmtId="4" fontId="10" fillId="0" borderId="0" xfId="32" applyNumberFormat="1" applyFont="1"/>
    <xf numFmtId="3" fontId="10" fillId="0" borderId="0" xfId="32" applyNumberFormat="1" applyFont="1"/>
    <xf numFmtId="164" fontId="10" fillId="0" borderId="0" xfId="1" applyNumberFormat="1" applyFont="1" applyFill="1" applyBorder="1" applyAlignment="1">
      <alignment horizontal="right"/>
    </xf>
    <xf numFmtId="4" fontId="37" fillId="0" borderId="0" xfId="1" applyFont="1" applyFill="1" applyBorder="1"/>
    <xf numFmtId="4" fontId="10" fillId="0" borderId="0" xfId="1" applyFont="1" applyFill="1" applyBorder="1"/>
    <xf numFmtId="49" fontId="10" fillId="0" borderId="0" xfId="32" applyNumberFormat="1" applyFont="1"/>
    <xf numFmtId="37" fontId="10" fillId="0" borderId="0" xfId="32" applyNumberFormat="1" applyFont="1"/>
    <xf numFmtId="49" fontId="36" fillId="0" borderId="0" xfId="0" applyNumberFormat="1" applyFont="1" applyAlignment="1">
      <alignment horizontal="center"/>
    </xf>
    <xf numFmtId="164" fontId="38" fillId="0" borderId="0" xfId="0" applyNumberFormat="1" applyFont="1"/>
    <xf numFmtId="164" fontId="7" fillId="0" borderId="0" xfId="2" applyNumberFormat="1" applyFont="1" applyFill="1" applyBorder="1" applyAlignment="1">
      <alignment horizontal="right"/>
    </xf>
    <xf numFmtId="37" fontId="10" fillId="0" borderId="0" xfId="32" applyNumberFormat="1" applyFont="1" applyAlignment="1">
      <alignment horizontal="right"/>
    </xf>
    <xf numFmtId="39" fontId="10" fillId="0" borderId="0" xfId="32" applyNumberFormat="1" applyFont="1" applyAlignment="1">
      <alignment horizontal="right"/>
    </xf>
    <xf numFmtId="37" fontId="9" fillId="0" borderId="0" xfId="32" applyNumberFormat="1" applyFont="1" applyAlignment="1">
      <alignment horizontal="right"/>
    </xf>
    <xf numFmtId="37" fontId="13" fillId="0" borderId="0" xfId="32" applyNumberFormat="1" applyFont="1" applyAlignment="1">
      <alignment horizontal="right"/>
    </xf>
    <xf numFmtId="164" fontId="1" fillId="0" borderId="6" xfId="1" applyNumberFormat="1" applyFont="1" applyFill="1" applyBorder="1" applyAlignment="1"/>
    <xf numFmtId="164" fontId="10" fillId="0" borderId="0" xfId="1" applyNumberFormat="1" applyFont="1" applyFill="1" applyBorder="1" applyAlignment="1"/>
    <xf numFmtId="164" fontId="7" fillId="0" borderId="4" xfId="1" applyNumberFormat="1" applyFont="1" applyFill="1" applyBorder="1" applyAlignment="1"/>
    <xf numFmtId="164" fontId="7" fillId="0" borderId="8" xfId="2" applyNumberFormat="1" applyFont="1" applyFill="1" applyBorder="1" applyAlignment="1">
      <alignment horizontal="right"/>
    </xf>
    <xf numFmtId="164" fontId="7" fillId="0" borderId="6" xfId="2" applyNumberFormat="1" applyFont="1" applyFill="1" applyBorder="1" applyAlignment="1">
      <alignment horizontal="right"/>
    </xf>
    <xf numFmtId="43" fontId="7" fillId="0" borderId="6" xfId="2" applyFont="1" applyFill="1" applyBorder="1" applyAlignment="1">
      <alignment horizontal="right"/>
    </xf>
    <xf numFmtId="43" fontId="7" fillId="0" borderId="0" xfId="32" applyNumberFormat="1" applyFont="1" applyAlignment="1">
      <alignment horizontal="right"/>
    </xf>
    <xf numFmtId="43" fontId="7" fillId="0" borderId="0" xfId="32" applyNumberFormat="1" applyFont="1"/>
    <xf numFmtId="0" fontId="8" fillId="0" borderId="0" xfId="0" applyFont="1" applyAlignment="1">
      <alignment horizontal="center"/>
    </xf>
    <xf numFmtId="164" fontId="35" fillId="0" borderId="0" xfId="0" applyNumberFormat="1" applyFont="1"/>
    <xf numFmtId="164" fontId="1" fillId="0" borderId="0" xfId="0" applyNumberFormat="1" applyFont="1"/>
    <xf numFmtId="0" fontId="7" fillId="0" borderId="0" xfId="0" applyFont="1" applyAlignment="1">
      <alignment wrapText="1"/>
    </xf>
    <xf numFmtId="164" fontId="32" fillId="0" borderId="6" xfId="1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center"/>
    </xf>
    <xf numFmtId="164" fontId="7" fillId="0" borderId="5" xfId="2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0" fontId="8" fillId="0" borderId="0" xfId="32" applyFont="1" applyAlignment="1">
      <alignment horizontal="center"/>
    </xf>
    <xf numFmtId="49" fontId="1" fillId="0" borderId="0" xfId="0" applyNumberFormat="1" applyFont="1" applyAlignment="1">
      <alignment horizontal="center"/>
    </xf>
    <xf numFmtId="164" fontId="30" fillId="0" borderId="0" xfId="22" applyNumberFormat="1" applyFont="1"/>
    <xf numFmtId="43" fontId="30" fillId="0" borderId="0" xfId="22" applyNumberFormat="1" applyFont="1"/>
    <xf numFmtId="4" fontId="7" fillId="0" borderId="0" xfId="1" applyFont="1" applyFill="1"/>
    <xf numFmtId="4" fontId="19" fillId="0" borderId="0" xfId="1" applyFont="1" applyFill="1" applyBorder="1" applyAlignment="1">
      <alignment horizontal="center"/>
    </xf>
    <xf numFmtId="4" fontId="19" fillId="0" borderId="0" xfId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16" fillId="0" borderId="0" xfId="14" applyFont="1"/>
    <xf numFmtId="0" fontId="1" fillId="0" borderId="0" xfId="13" applyFont="1"/>
    <xf numFmtId="164" fontId="1" fillId="0" borderId="4" xfId="32" applyNumberFormat="1" applyBorder="1"/>
    <xf numFmtId="0" fontId="16" fillId="0" borderId="0" xfId="13" applyFont="1"/>
    <xf numFmtId="49" fontId="51" fillId="0" borderId="0" xfId="32" applyNumberFormat="1" applyFont="1" applyAlignment="1">
      <alignment horizontal="center"/>
    </xf>
    <xf numFmtId="0" fontId="19" fillId="0" borderId="0" xfId="32" applyFont="1" applyAlignment="1">
      <alignment horizontal="center"/>
    </xf>
    <xf numFmtId="164" fontId="7" fillId="0" borderId="4" xfId="32" applyNumberFormat="1" applyFont="1" applyBorder="1"/>
    <xf numFmtId="0" fontId="8" fillId="0" borderId="0" xfId="1" applyNumberFormat="1" applyFont="1" applyFill="1" applyAlignment="1">
      <alignment horizontal="center"/>
    </xf>
    <xf numFmtId="164" fontId="1" fillId="0" borderId="4" xfId="32" applyNumberFormat="1" applyBorder="1" applyAlignment="1">
      <alignment horizontal="right"/>
    </xf>
    <xf numFmtId="164" fontId="32" fillId="0" borderId="4" xfId="1" applyNumberFormat="1" applyFont="1" applyFill="1" applyBorder="1" applyAlignment="1">
      <alignment horizontal="right"/>
    </xf>
    <xf numFmtId="164" fontId="7" fillId="0" borderId="4" xfId="32" applyNumberFormat="1" applyFont="1" applyBorder="1" applyAlignment="1">
      <alignment horizontal="right"/>
    </xf>
    <xf numFmtId="0" fontId="7" fillId="0" borderId="0" xfId="15" applyFont="1"/>
    <xf numFmtId="164" fontId="1" fillId="22" borderId="0" xfId="2" applyNumberFormat="1" applyFont="1" applyFill="1" applyBorder="1" applyAlignment="1">
      <alignment horizontal="right"/>
    </xf>
    <xf numFmtId="4" fontId="19" fillId="0" borderId="4" xfId="1" applyFont="1" applyFill="1" applyBorder="1" applyAlignment="1">
      <alignment horizontal="right"/>
    </xf>
    <xf numFmtId="164" fontId="20" fillId="0" borderId="4" xfId="1" applyNumberFormat="1" applyFont="1" applyFill="1" applyBorder="1" applyAlignment="1">
      <alignment horizontal="center"/>
    </xf>
    <xf numFmtId="164" fontId="30" fillId="0" borderId="0" xfId="1" applyNumberFormat="1" applyFont="1" applyFill="1" applyBorder="1" applyAlignment="1">
      <alignment horizontal="center"/>
    </xf>
    <xf numFmtId="164" fontId="30" fillId="0" borderId="0" xfId="1" applyNumberFormat="1" applyFont="1" applyFill="1" applyBorder="1" applyAlignment="1"/>
    <xf numFmtId="164" fontId="20" fillId="0" borderId="4" xfId="1" applyNumberFormat="1" applyFont="1" applyFill="1" applyBorder="1" applyAlignment="1"/>
    <xf numFmtId="164" fontId="7" fillId="0" borderId="8" xfId="2" applyNumberFormat="1" applyFont="1" applyFill="1" applyBorder="1" applyAlignment="1">
      <alignment horizontal="center"/>
    </xf>
    <xf numFmtId="4" fontId="7" fillId="0" borderId="0" xfId="1" applyFont="1" applyFill="1" applyBorder="1"/>
    <xf numFmtId="172" fontId="1" fillId="0" borderId="0" xfId="1" applyNumberFormat="1" applyFont="1" applyFill="1" applyAlignment="1">
      <alignment horizontal="right"/>
    </xf>
    <xf numFmtId="172" fontId="1" fillId="0" borderId="4" xfId="1" applyNumberFormat="1" applyFont="1" applyFill="1" applyBorder="1" applyAlignment="1">
      <alignment horizontal="right"/>
    </xf>
    <xf numFmtId="172" fontId="7" fillId="0" borderId="0" xfId="1" applyNumberFormat="1" applyFont="1" applyFill="1" applyAlignment="1">
      <alignment horizontal="right"/>
    </xf>
    <xf numFmtId="41" fontId="1" fillId="0" borderId="0" xfId="32" applyNumberFormat="1" applyAlignment="1">
      <alignment horizontal="right"/>
    </xf>
    <xf numFmtId="41" fontId="1" fillId="0" borderId="4" xfId="32" applyNumberFormat="1" applyBorder="1" applyAlignment="1">
      <alignment horizontal="right"/>
    </xf>
    <xf numFmtId="172" fontId="1" fillId="0" borderId="0" xfId="1" applyNumberFormat="1" applyFont="1" applyFill="1" applyBorder="1" applyAlignment="1">
      <alignment horizontal="right"/>
    </xf>
    <xf numFmtId="172" fontId="1" fillId="0" borderId="0" xfId="1" applyNumberFormat="1" applyFont="1" applyFill="1" applyAlignment="1"/>
    <xf numFmtId="37" fontId="8" fillId="0" borderId="0" xfId="1" applyNumberFormat="1" applyFont="1" applyFill="1" applyAlignment="1">
      <alignment horizontal="center"/>
    </xf>
    <xf numFmtId="164" fontId="7" fillId="0" borderId="5" xfId="0" applyNumberFormat="1" applyFont="1" applyBorder="1"/>
    <xf numFmtId="164" fontId="7" fillId="0" borderId="0" xfId="0" applyNumberFormat="1" applyFont="1"/>
    <xf numFmtId="164" fontId="7" fillId="0" borderId="7" xfId="0" applyNumberFormat="1" applyFont="1" applyBorder="1"/>
    <xf numFmtId="0" fontId="21" fillId="0" borderId="0" xfId="32" applyFont="1" applyAlignment="1">
      <alignment horizontal="center"/>
    </xf>
    <xf numFmtId="0" fontId="8" fillId="0" borderId="0" xfId="32" quotePrefix="1" applyFont="1" applyAlignment="1">
      <alignment horizontal="center"/>
    </xf>
    <xf numFmtId="0" fontId="8" fillId="0" borderId="0" xfId="32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32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7" fillId="0" borderId="0" xfId="32" applyFont="1" applyAlignment="1">
      <alignment horizontal="center"/>
    </xf>
    <xf numFmtId="0" fontId="20" fillId="0" borderId="4" xfId="22" applyFont="1" applyBorder="1" applyAlignment="1">
      <alignment horizontal="center"/>
    </xf>
    <xf numFmtId="0" fontId="21" fillId="0" borderId="0" xfId="32" applyFont="1" applyAlignment="1">
      <alignment horizontal="center"/>
    </xf>
    <xf numFmtId="0" fontId="1" fillId="0" borderId="4" xfId="32" applyBorder="1" applyAlignment="1">
      <alignment horizontal="center"/>
    </xf>
    <xf numFmtId="0" fontId="1" fillId="0" borderId="4" xfId="22" applyBorder="1" applyAlignment="1">
      <alignment horizontal="center"/>
    </xf>
    <xf numFmtId="0" fontId="8" fillId="0" borderId="0" xfId="22" applyFont="1" applyAlignment="1">
      <alignment horizontal="center"/>
    </xf>
    <xf numFmtId="0" fontId="32" fillId="0" borderId="0" xfId="22" applyFont="1" applyAlignment="1">
      <alignment horizontal="center"/>
    </xf>
    <xf numFmtId="0" fontId="30" fillId="0" borderId="4" xfId="22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49" fontId="1" fillId="0" borderId="0" xfId="0" applyNumberFormat="1" applyFont="1" applyAlignment="1">
      <alignment horizontal="center" wrapText="1"/>
    </xf>
  </cellXfs>
  <cellStyles count="77">
    <cellStyle name="Comma" xfId="1" builtinId="3"/>
    <cellStyle name="Comma 2" xfId="2" xr:uid="{00000000-0005-0000-0000-000001000000}"/>
    <cellStyle name="Comma 2 2 4" xfId="76" xr:uid="{00000000-0005-0000-0000-000002000000}"/>
    <cellStyle name="Comma 2 5" xfId="75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0" xfId="23" xr:uid="{00000000-0005-0000-0000-000019000000}"/>
    <cellStyle name="Normal 3" xfId="24" xr:uid="{00000000-0005-0000-0000-00001A000000}"/>
    <cellStyle name="Normal 4" xfId="25" xr:uid="{00000000-0005-0000-0000-00001B000000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6" xr:uid="{00000000-0005-0000-0000-000026000000}"/>
    <cellStyle name="SAPDataCell" xfId="38" xr:uid="{00000000-0005-0000-0000-000027000000}"/>
    <cellStyle name="SAPDataTotalCell" xfId="39" xr:uid="{00000000-0005-0000-0000-000028000000}"/>
    <cellStyle name="SAPDimensionCell" xfId="37" xr:uid="{00000000-0005-0000-0000-000029000000}"/>
    <cellStyle name="SAPEditableDataCell" xfId="41" xr:uid="{00000000-0005-0000-0000-00002A000000}"/>
    <cellStyle name="SAPEditableDataTotalCell" xfId="44" xr:uid="{00000000-0005-0000-0000-00002B000000}"/>
    <cellStyle name="SAPEmphasized" xfId="64" xr:uid="{00000000-0005-0000-0000-00002C000000}"/>
    <cellStyle name="SAPEmphasizedEditableDataCell" xfId="66" xr:uid="{00000000-0005-0000-0000-00002D000000}"/>
    <cellStyle name="SAPEmphasizedEditableDataTotalCell" xfId="67" xr:uid="{00000000-0005-0000-0000-00002E000000}"/>
    <cellStyle name="SAPEmphasizedLockedDataCell" xfId="70" xr:uid="{00000000-0005-0000-0000-00002F000000}"/>
    <cellStyle name="SAPEmphasizedLockedDataTotalCell" xfId="71" xr:uid="{00000000-0005-0000-0000-000030000000}"/>
    <cellStyle name="SAPEmphasizedReadonlyDataCell" xfId="68" xr:uid="{00000000-0005-0000-0000-000031000000}"/>
    <cellStyle name="SAPEmphasizedReadonlyDataTotalCell" xfId="69" xr:uid="{00000000-0005-0000-0000-000032000000}"/>
    <cellStyle name="SAPEmphasizedTotal" xfId="65" xr:uid="{00000000-0005-0000-0000-000033000000}"/>
    <cellStyle name="SAPError" xfId="74" xr:uid="{00000000-0005-0000-0000-000034000000}"/>
    <cellStyle name="SAPExceptionLevel1" xfId="47" xr:uid="{00000000-0005-0000-0000-000035000000}"/>
    <cellStyle name="SAPExceptionLevel2" xfId="48" xr:uid="{00000000-0005-0000-0000-000036000000}"/>
    <cellStyle name="SAPExceptionLevel3" xfId="49" xr:uid="{00000000-0005-0000-0000-000037000000}"/>
    <cellStyle name="SAPExceptionLevel4" xfId="50" xr:uid="{00000000-0005-0000-0000-000038000000}"/>
    <cellStyle name="SAPExceptionLevel5" xfId="51" xr:uid="{00000000-0005-0000-0000-000039000000}"/>
    <cellStyle name="SAPExceptionLevel6" xfId="52" xr:uid="{00000000-0005-0000-0000-00003A000000}"/>
    <cellStyle name="SAPExceptionLevel7" xfId="53" xr:uid="{00000000-0005-0000-0000-00003B000000}"/>
    <cellStyle name="SAPExceptionLevel8" xfId="54" xr:uid="{00000000-0005-0000-0000-00003C000000}"/>
    <cellStyle name="SAPExceptionLevel9" xfId="55" xr:uid="{00000000-0005-0000-0000-00003D000000}"/>
    <cellStyle name="SAPFormula" xfId="73" xr:uid="{00000000-0005-0000-0000-00003E000000}"/>
    <cellStyle name="SAPGroupingFillCell" xfId="40" xr:uid="{00000000-0005-0000-0000-00003F000000}"/>
    <cellStyle name="SAPHierarchyCell0" xfId="59" xr:uid="{00000000-0005-0000-0000-000040000000}"/>
    <cellStyle name="SAPHierarchyCell1" xfId="60" xr:uid="{00000000-0005-0000-0000-000041000000}"/>
    <cellStyle name="SAPHierarchyCell2" xfId="61" xr:uid="{00000000-0005-0000-0000-000042000000}"/>
    <cellStyle name="SAPHierarchyCell3" xfId="62" xr:uid="{00000000-0005-0000-0000-000043000000}"/>
    <cellStyle name="SAPHierarchyCell4" xfId="63" xr:uid="{00000000-0005-0000-0000-000044000000}"/>
    <cellStyle name="SAPLockedDataCell" xfId="43" xr:uid="{00000000-0005-0000-0000-000045000000}"/>
    <cellStyle name="SAPLockedDataTotalCell" xfId="46" xr:uid="{00000000-0005-0000-0000-000046000000}"/>
    <cellStyle name="SAPMemberCell" xfId="57" xr:uid="{00000000-0005-0000-0000-000047000000}"/>
    <cellStyle name="SAPMemberTotalCell" xfId="58" xr:uid="{00000000-0005-0000-0000-000048000000}"/>
    <cellStyle name="SAPMessageText" xfId="72" xr:uid="{00000000-0005-0000-0000-000049000000}"/>
    <cellStyle name="SAPReadonlyDataCell" xfId="42" xr:uid="{00000000-0005-0000-0000-00004A000000}"/>
    <cellStyle name="SAPReadonlyDataTotalCell" xfId="45" xr:uid="{00000000-0005-0000-0000-00004B000000}"/>
    <cellStyle name="Tickmark" xfId="36" xr:uid="{00000000-0005-0000-0000-00004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34</xdr:row>
      <xdr:rowOff>0</xdr:rowOff>
    </xdr:from>
    <xdr:to>
      <xdr:col>5</xdr:col>
      <xdr:colOff>251460</xdr:colOff>
      <xdr:row>34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4</xdr:col>
      <xdr:colOff>0</xdr:colOff>
      <xdr:row>34</xdr:row>
      <xdr:rowOff>0</xdr:rowOff>
    </xdr:from>
    <xdr:to>
      <xdr:col>5</xdr:col>
      <xdr:colOff>251460</xdr:colOff>
      <xdr:row>34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pageSetup orientation="portrait" horizontalDpi="1200" verticalDpi="1200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96"/>
  <sheetViews>
    <sheetView view="pageBreakPreview" zoomScale="90" zoomScaleNormal="70" zoomScaleSheetLayoutView="90" workbookViewId="0"/>
  </sheetViews>
  <sheetFormatPr defaultColWidth="9.453125" defaultRowHeight="21" customHeight="1"/>
  <cols>
    <col min="1" max="1" width="46.54296875" style="16" customWidth="1"/>
    <col min="2" max="2" width="6.54296875" style="8" customWidth="1"/>
    <col min="3" max="3" width="13.453125" style="9" customWidth="1"/>
    <col min="4" max="4" width="1.453125" style="10" customWidth="1"/>
    <col min="5" max="5" width="13.453125" style="9" customWidth="1"/>
    <col min="6" max="6" width="1.453125" style="10" customWidth="1"/>
    <col min="7" max="7" width="13.453125" style="10" customWidth="1"/>
    <col min="8" max="8" width="1.453125" style="10" customWidth="1"/>
    <col min="9" max="9" width="14.453125" style="10" customWidth="1"/>
    <col min="10" max="10" width="1.54296875" style="10" customWidth="1"/>
    <col min="11" max="11" width="14.453125" style="10" bestFit="1" customWidth="1"/>
    <col min="12" max="12" width="33.453125" style="10" customWidth="1"/>
    <col min="13" max="13" width="14.453125" style="10" customWidth="1"/>
    <col min="14" max="16384" width="9.453125" style="10"/>
  </cols>
  <sheetData>
    <row r="1" spans="1:35" s="3" customFormat="1" ht="21" customHeight="1">
      <c r="A1" s="113" t="s">
        <v>128</v>
      </c>
      <c r="B1" s="1"/>
      <c r="C1" s="2"/>
      <c r="E1" s="2"/>
    </row>
    <row r="2" spans="1:35" s="6" customFormat="1" ht="21" customHeight="1">
      <c r="A2" s="11" t="s">
        <v>0</v>
      </c>
      <c r="B2" s="4"/>
      <c r="C2" s="5"/>
      <c r="E2" s="5"/>
    </row>
    <row r="3" spans="1:35" s="6" customFormat="1" ht="21" customHeight="1">
      <c r="A3" s="11"/>
      <c r="B3" s="4"/>
      <c r="C3" s="5"/>
      <c r="E3" s="5"/>
    </row>
    <row r="4" spans="1:35" s="12" customFormat="1" ht="21" customHeight="1">
      <c r="A4" s="7"/>
      <c r="B4" s="8"/>
      <c r="C4" s="231" t="s">
        <v>1</v>
      </c>
      <c r="D4" s="231"/>
      <c r="E4" s="231"/>
      <c r="F4" s="231"/>
      <c r="G4" s="231" t="s">
        <v>2</v>
      </c>
      <c r="H4" s="231"/>
      <c r="I4" s="231"/>
      <c r="J4" s="185"/>
    </row>
    <row r="5" spans="1:35" s="12" customFormat="1" ht="21" customHeight="1">
      <c r="A5" s="7"/>
      <c r="B5" s="8"/>
      <c r="C5" s="231" t="s">
        <v>3</v>
      </c>
      <c r="D5" s="231"/>
      <c r="E5" s="231"/>
      <c r="F5" s="231"/>
      <c r="G5" s="231" t="s">
        <v>3</v>
      </c>
      <c r="H5" s="231"/>
      <c r="I5" s="231"/>
      <c r="J5" s="185"/>
    </row>
    <row r="6" spans="1:35" s="12" customFormat="1" ht="21" customHeight="1">
      <c r="A6" s="7"/>
      <c r="B6" s="8"/>
      <c r="C6" s="190" t="s">
        <v>221</v>
      </c>
      <c r="D6" s="190"/>
      <c r="E6" s="190" t="s">
        <v>4</v>
      </c>
      <c r="F6" s="10"/>
      <c r="G6" s="190" t="s">
        <v>221</v>
      </c>
      <c r="H6" s="190"/>
      <c r="I6" s="190" t="s">
        <v>4</v>
      </c>
      <c r="J6" s="186"/>
    </row>
    <row r="7" spans="1:35" s="12" customFormat="1" ht="21" customHeight="1">
      <c r="A7" s="93" t="s">
        <v>5</v>
      </c>
      <c r="B7" s="13" t="s">
        <v>6</v>
      </c>
      <c r="C7" s="22">
        <v>2023</v>
      </c>
      <c r="D7" s="22"/>
      <c r="E7" s="22">
        <v>2022</v>
      </c>
      <c r="F7" s="10"/>
      <c r="G7" s="22">
        <v>2023</v>
      </c>
      <c r="H7" s="22"/>
      <c r="I7" s="22">
        <v>2022</v>
      </c>
      <c r="J7" s="186"/>
    </row>
    <row r="8" spans="1:35" s="12" customFormat="1" ht="21" customHeight="1">
      <c r="C8" s="22" t="s">
        <v>94</v>
      </c>
      <c r="D8" s="22"/>
      <c r="E8" s="22"/>
      <c r="G8" s="22" t="s">
        <v>94</v>
      </c>
      <c r="H8" s="22"/>
      <c r="I8" s="22"/>
      <c r="J8" s="187"/>
    </row>
    <row r="9" spans="1:35" s="12" customFormat="1" ht="21" customHeight="1">
      <c r="A9" s="7"/>
      <c r="B9" s="13"/>
      <c r="C9" s="232" t="s">
        <v>7</v>
      </c>
      <c r="D9" s="232"/>
      <c r="E9" s="232"/>
      <c r="F9" s="232"/>
      <c r="G9" s="232"/>
      <c r="H9" s="232"/>
      <c r="I9" s="232"/>
      <c r="J9" s="150"/>
      <c r="L9" s="153"/>
      <c r="M9" s="152"/>
      <c r="O9" s="154"/>
      <c r="Q9" s="155"/>
      <c r="R9" s="156"/>
      <c r="S9" s="157"/>
      <c r="T9" s="158"/>
      <c r="U9" s="158"/>
      <c r="V9" s="158"/>
      <c r="W9" s="158"/>
      <c r="X9" s="152"/>
      <c r="Y9" s="153"/>
      <c r="Z9" s="152"/>
      <c r="AB9" s="154"/>
      <c r="AD9" s="155"/>
      <c r="AE9" s="156"/>
      <c r="AF9" s="157"/>
      <c r="AG9" s="158"/>
      <c r="AH9" s="158"/>
      <c r="AI9" s="158"/>
    </row>
    <row r="10" spans="1:35" s="12" customFormat="1" ht="21" customHeight="1">
      <c r="A10" s="23" t="s">
        <v>8</v>
      </c>
      <c r="B10" s="13"/>
      <c r="C10" s="9"/>
      <c r="D10" s="94"/>
      <c r="E10" s="9"/>
      <c r="F10" s="10"/>
      <c r="G10" s="10"/>
      <c r="H10" s="10"/>
      <c r="I10" s="10"/>
      <c r="L10" s="153"/>
      <c r="M10" s="158"/>
      <c r="O10" s="154"/>
      <c r="Q10" s="155"/>
      <c r="R10" s="156"/>
      <c r="S10" s="157"/>
      <c r="T10" s="158"/>
      <c r="U10" s="158"/>
      <c r="V10" s="158"/>
      <c r="W10" s="158"/>
      <c r="X10" s="152"/>
      <c r="Y10" s="153"/>
      <c r="Z10" s="158"/>
      <c r="AB10" s="154"/>
      <c r="AD10" s="155"/>
      <c r="AE10" s="156"/>
      <c r="AF10" s="157"/>
      <c r="AG10" s="158"/>
      <c r="AH10" s="158"/>
      <c r="AI10" s="158"/>
    </row>
    <row r="11" spans="1:35" s="12" customFormat="1" ht="21" customHeight="1">
      <c r="A11" s="16" t="s">
        <v>9</v>
      </c>
      <c r="B11" s="13"/>
      <c r="C11" s="95">
        <v>1955525</v>
      </c>
      <c r="D11" s="74"/>
      <c r="E11" s="95">
        <v>1086594</v>
      </c>
      <c r="F11" s="96"/>
      <c r="G11" s="97">
        <v>732515</v>
      </c>
      <c r="H11" s="97"/>
      <c r="I11" s="95">
        <v>521563</v>
      </c>
      <c r="J11" s="156"/>
      <c r="K11" s="157"/>
      <c r="L11" s="158"/>
      <c r="M11" s="158"/>
      <c r="N11" s="152"/>
      <c r="O11" s="154"/>
      <c r="Q11" s="155"/>
      <c r="R11" s="156"/>
      <c r="S11" s="157"/>
      <c r="T11" s="158"/>
      <c r="U11" s="158"/>
      <c r="V11" s="158"/>
      <c r="W11" s="158"/>
      <c r="X11" s="152"/>
      <c r="Y11" s="153"/>
      <c r="Z11" s="158"/>
      <c r="AB11" s="154"/>
      <c r="AD11" s="155"/>
      <c r="AE11" s="156"/>
      <c r="AF11" s="157"/>
      <c r="AG11" s="158"/>
      <c r="AH11" s="158"/>
      <c r="AI11" s="158"/>
    </row>
    <row r="12" spans="1:35" s="12" customFormat="1" ht="21" customHeight="1">
      <c r="A12" s="16" t="s">
        <v>10</v>
      </c>
      <c r="B12" s="189">
        <v>10</v>
      </c>
      <c r="C12" s="95">
        <v>3340550</v>
      </c>
      <c r="D12" s="74"/>
      <c r="E12" s="95">
        <v>3415334</v>
      </c>
      <c r="F12" s="96"/>
      <c r="G12" s="97">
        <v>2253860</v>
      </c>
      <c r="H12" s="97"/>
      <c r="I12" s="95">
        <v>2433274</v>
      </c>
      <c r="J12" s="156"/>
      <c r="K12" s="157"/>
      <c r="L12" s="158"/>
      <c r="M12" s="158"/>
      <c r="N12" s="152"/>
      <c r="O12" s="154"/>
      <c r="Q12" s="155"/>
      <c r="R12" s="156"/>
      <c r="S12" s="157"/>
      <c r="T12" s="158"/>
      <c r="U12" s="158"/>
      <c r="V12" s="158"/>
      <c r="W12" s="158"/>
      <c r="X12" s="152"/>
      <c r="Y12" s="153"/>
      <c r="Z12" s="152"/>
      <c r="AB12" s="154"/>
      <c r="AD12" s="155"/>
      <c r="AE12" s="156"/>
      <c r="AF12" s="157"/>
      <c r="AG12" s="158"/>
      <c r="AH12" s="158"/>
      <c r="AI12" s="158"/>
    </row>
    <row r="13" spans="1:35" s="12" customFormat="1" ht="21" customHeight="1">
      <c r="A13" s="16" t="s">
        <v>132</v>
      </c>
      <c r="B13" s="13"/>
      <c r="C13" s="95">
        <v>732894</v>
      </c>
      <c r="D13" s="97"/>
      <c r="E13" s="95">
        <v>635995</v>
      </c>
      <c r="F13" s="96"/>
      <c r="G13" s="97">
        <v>220254</v>
      </c>
      <c r="H13" s="97"/>
      <c r="I13" s="95">
        <v>303851</v>
      </c>
      <c r="J13" s="156"/>
      <c r="K13" s="157"/>
      <c r="L13" s="158"/>
      <c r="M13" s="158"/>
      <c r="N13" s="152"/>
      <c r="O13" s="159"/>
      <c r="Q13" s="160"/>
      <c r="R13" s="156"/>
      <c r="S13" s="157"/>
      <c r="T13" s="158"/>
      <c r="U13" s="158"/>
      <c r="V13" s="158"/>
      <c r="W13" s="158"/>
      <c r="X13" s="152"/>
      <c r="Y13" s="158"/>
      <c r="Z13" s="158"/>
      <c r="AB13" s="159"/>
      <c r="AD13" s="160"/>
      <c r="AE13" s="156"/>
      <c r="AF13" s="157"/>
      <c r="AG13" s="158"/>
      <c r="AH13" s="158"/>
      <c r="AI13" s="158"/>
    </row>
    <row r="14" spans="1:35" s="12" customFormat="1" ht="21" customHeight="1">
      <c r="A14" s="16" t="s">
        <v>204</v>
      </c>
      <c r="B14" s="189">
        <v>3</v>
      </c>
      <c r="C14" s="95">
        <v>0</v>
      </c>
      <c r="D14" s="97"/>
      <c r="E14" s="179">
        <v>0</v>
      </c>
      <c r="F14" s="96"/>
      <c r="G14" s="97">
        <v>0</v>
      </c>
      <c r="H14" s="97"/>
      <c r="I14" s="95">
        <v>285547</v>
      </c>
      <c r="J14" s="156"/>
      <c r="K14" s="157"/>
      <c r="L14" s="158"/>
      <c r="M14" s="158"/>
      <c r="N14" s="152"/>
      <c r="O14" s="159"/>
      <c r="Q14" s="160"/>
      <c r="R14" s="156"/>
      <c r="S14" s="157"/>
      <c r="T14" s="158"/>
      <c r="U14" s="158"/>
      <c r="V14" s="158"/>
      <c r="W14" s="158"/>
      <c r="X14" s="152"/>
      <c r="Y14" s="158"/>
      <c r="Z14" s="158"/>
      <c r="AB14" s="159"/>
      <c r="AD14" s="160"/>
      <c r="AE14" s="156"/>
      <c r="AF14" s="157"/>
      <c r="AG14" s="158"/>
      <c r="AH14" s="158"/>
      <c r="AI14" s="158"/>
    </row>
    <row r="15" spans="1:35" s="12" customFormat="1" ht="21" customHeight="1">
      <c r="A15" s="16" t="s">
        <v>127</v>
      </c>
      <c r="B15" s="189">
        <v>3</v>
      </c>
      <c r="C15" s="95">
        <v>0</v>
      </c>
      <c r="D15" s="74"/>
      <c r="E15" s="179">
        <v>0</v>
      </c>
      <c r="F15" s="96"/>
      <c r="G15" s="97">
        <v>1448195</v>
      </c>
      <c r="H15" s="97"/>
      <c r="I15" s="95">
        <v>790423</v>
      </c>
      <c r="J15" s="156"/>
      <c r="K15" s="157"/>
      <c r="L15" s="158"/>
      <c r="M15" s="158"/>
      <c r="N15" s="152"/>
      <c r="O15" s="154"/>
      <c r="Q15" s="155"/>
      <c r="R15" s="156"/>
      <c r="S15" s="157"/>
      <c r="T15" s="158"/>
      <c r="U15" s="158"/>
      <c r="V15" s="158"/>
      <c r="W15" s="158"/>
      <c r="X15" s="152"/>
      <c r="Y15" s="153"/>
      <c r="Z15" s="152"/>
      <c r="AB15" s="154"/>
      <c r="AD15" s="155"/>
      <c r="AE15" s="156"/>
      <c r="AF15" s="157"/>
      <c r="AG15" s="158"/>
      <c r="AH15" s="158"/>
      <c r="AI15" s="158"/>
    </row>
    <row r="16" spans="1:35" s="12" customFormat="1" ht="21" customHeight="1">
      <c r="A16" s="16" t="s">
        <v>11</v>
      </c>
      <c r="B16" s="13"/>
      <c r="C16" s="95">
        <v>3621856</v>
      </c>
      <c r="D16" s="74"/>
      <c r="E16" s="95">
        <v>3146782</v>
      </c>
      <c r="F16" s="96"/>
      <c r="G16" s="97">
        <v>1415248</v>
      </c>
      <c r="H16" s="97"/>
      <c r="I16" s="95">
        <v>1423248</v>
      </c>
      <c r="J16" s="156"/>
      <c r="K16" s="157"/>
      <c r="L16" s="158"/>
      <c r="M16" s="158"/>
      <c r="N16" s="152"/>
      <c r="O16" s="154"/>
      <c r="Q16" s="155"/>
      <c r="R16" s="156"/>
      <c r="S16" s="157"/>
      <c r="T16" s="158"/>
      <c r="U16" s="158"/>
      <c r="V16" s="158"/>
      <c r="W16" s="158"/>
      <c r="X16" s="152"/>
      <c r="Y16" s="153"/>
      <c r="Z16" s="158"/>
      <c r="AB16" s="154"/>
      <c r="AD16" s="155"/>
      <c r="AE16" s="156"/>
      <c r="AF16" s="157"/>
      <c r="AG16" s="158"/>
      <c r="AH16" s="158"/>
      <c r="AI16" s="158"/>
    </row>
    <row r="17" spans="1:35" s="12" customFormat="1" ht="21" customHeight="1">
      <c r="A17" s="16" t="s">
        <v>12</v>
      </c>
      <c r="B17" s="13"/>
      <c r="C17" s="95">
        <v>20440</v>
      </c>
      <c r="D17" s="74"/>
      <c r="E17" s="95">
        <v>16161</v>
      </c>
      <c r="F17" s="96"/>
      <c r="G17" s="97">
        <v>9877</v>
      </c>
      <c r="H17" s="97"/>
      <c r="I17" s="95">
        <v>9908</v>
      </c>
      <c r="J17" s="156"/>
      <c r="K17" s="157"/>
      <c r="L17" s="158"/>
      <c r="M17" s="158"/>
      <c r="N17" s="152"/>
      <c r="O17" s="154"/>
      <c r="Q17" s="155"/>
      <c r="R17" s="156"/>
      <c r="S17" s="157"/>
      <c r="T17" s="158"/>
      <c r="U17" s="158"/>
      <c r="V17" s="158"/>
      <c r="W17" s="158"/>
      <c r="X17" s="152"/>
      <c r="Y17" s="153"/>
      <c r="Z17" s="158"/>
      <c r="AB17" s="154"/>
      <c r="AD17" s="155"/>
      <c r="AE17" s="156"/>
      <c r="AF17" s="157"/>
      <c r="AG17" s="158"/>
      <c r="AH17" s="158"/>
      <c r="AI17" s="158"/>
    </row>
    <row r="18" spans="1:35" s="12" customFormat="1" ht="21" customHeight="1">
      <c r="A18" s="7" t="s">
        <v>13</v>
      </c>
      <c r="B18" s="13"/>
      <c r="C18" s="98">
        <f>SUM(C11:C17)</f>
        <v>9671265</v>
      </c>
      <c r="D18" s="105"/>
      <c r="E18" s="98">
        <f>SUM(E11:E17)</f>
        <v>8300866</v>
      </c>
      <c r="F18" s="15"/>
      <c r="G18" s="98">
        <f>SUM(G11:G17)</f>
        <v>6079949</v>
      </c>
      <c r="H18" s="99"/>
      <c r="I18" s="98">
        <f>SUM(I11:I17)</f>
        <v>5767814</v>
      </c>
      <c r="J18" s="188"/>
    </row>
    <row r="19" spans="1:35" s="12" customFormat="1" ht="21" customHeight="1">
      <c r="A19" s="16"/>
      <c r="B19" s="13"/>
      <c r="C19" s="9"/>
      <c r="D19" s="100"/>
      <c r="E19" s="9"/>
      <c r="F19" s="10"/>
      <c r="G19" s="9"/>
      <c r="H19" s="100"/>
      <c r="I19" s="9"/>
      <c r="J19" s="171"/>
    </row>
    <row r="20" spans="1:35" s="12" customFormat="1" ht="21" customHeight="1">
      <c r="A20" s="101" t="s">
        <v>14</v>
      </c>
      <c r="B20" s="13"/>
      <c r="C20" s="9"/>
      <c r="D20" s="100"/>
      <c r="E20" s="9"/>
      <c r="F20" s="10"/>
      <c r="G20" s="9"/>
      <c r="H20" s="100"/>
      <c r="I20" s="9"/>
      <c r="J20" s="171"/>
      <c r="M20" s="151"/>
    </row>
    <row r="21" spans="1:35" ht="21" customHeight="1">
      <c r="A21" s="102" t="s">
        <v>172</v>
      </c>
      <c r="B21" s="189">
        <v>4</v>
      </c>
      <c r="C21" s="95">
        <v>550</v>
      </c>
      <c r="D21" s="100"/>
      <c r="E21" s="95">
        <v>2378550</v>
      </c>
      <c r="F21" s="26"/>
      <c r="G21" s="95">
        <v>550</v>
      </c>
      <c r="H21" s="100"/>
      <c r="I21" s="95">
        <v>2378550</v>
      </c>
      <c r="J21" s="97"/>
      <c r="L21" s="102"/>
      <c r="M21" s="13"/>
    </row>
    <row r="22" spans="1:35" ht="21" customHeight="1">
      <c r="A22" s="102" t="s">
        <v>96</v>
      </c>
      <c r="B22" s="189">
        <v>5</v>
      </c>
      <c r="C22" s="95">
        <v>373994</v>
      </c>
      <c r="D22" s="97"/>
      <c r="E22" s="95">
        <v>376853</v>
      </c>
      <c r="F22" s="96"/>
      <c r="G22" s="95">
        <v>0</v>
      </c>
      <c r="H22" s="97"/>
      <c r="I22" s="95">
        <v>0</v>
      </c>
      <c r="J22" s="64"/>
      <c r="L22" s="102"/>
      <c r="M22" s="13"/>
    </row>
    <row r="23" spans="1:35" ht="21" customHeight="1">
      <c r="A23" s="102" t="s">
        <v>97</v>
      </c>
      <c r="B23" s="189">
        <v>5</v>
      </c>
      <c r="C23" s="95">
        <v>795748</v>
      </c>
      <c r="D23" s="100"/>
      <c r="E23" s="95">
        <v>869186</v>
      </c>
      <c r="F23" s="26"/>
      <c r="G23" s="95">
        <v>110700</v>
      </c>
      <c r="H23" s="100"/>
      <c r="I23" s="95">
        <v>110700</v>
      </c>
      <c r="J23" s="64"/>
      <c r="L23" s="102"/>
      <c r="M23" s="13"/>
    </row>
    <row r="24" spans="1:35" ht="21" customHeight="1">
      <c r="A24" s="102" t="s">
        <v>15</v>
      </c>
      <c r="B24" s="189">
        <v>6</v>
      </c>
      <c r="C24" s="179">
        <v>0</v>
      </c>
      <c r="D24" s="100"/>
      <c r="E24" s="179">
        <v>0</v>
      </c>
      <c r="F24" s="26"/>
      <c r="G24" s="95">
        <v>9733506</v>
      </c>
      <c r="H24" s="100"/>
      <c r="I24" s="95">
        <v>9733506</v>
      </c>
      <c r="J24" s="64"/>
      <c r="L24" s="102"/>
      <c r="M24" s="13"/>
    </row>
    <row r="25" spans="1:35" ht="21" customHeight="1">
      <c r="A25" s="102" t="s">
        <v>86</v>
      </c>
      <c r="B25" s="13"/>
      <c r="C25" s="95">
        <v>180425</v>
      </c>
      <c r="D25" s="100"/>
      <c r="E25" s="95">
        <v>180721</v>
      </c>
      <c r="F25" s="26"/>
      <c r="G25" s="95">
        <v>447569</v>
      </c>
      <c r="H25" s="100"/>
      <c r="I25" s="95">
        <v>447865</v>
      </c>
      <c r="J25" s="97"/>
      <c r="L25" s="102"/>
      <c r="M25" s="13"/>
    </row>
    <row r="26" spans="1:35" ht="21" customHeight="1">
      <c r="A26" s="102" t="s">
        <v>16</v>
      </c>
      <c r="B26" s="189">
        <v>7</v>
      </c>
      <c r="C26" s="95">
        <v>13236811</v>
      </c>
      <c r="D26" s="100"/>
      <c r="E26" s="95">
        <v>13479681</v>
      </c>
      <c r="F26" s="26"/>
      <c r="G26" s="95">
        <v>6830943</v>
      </c>
      <c r="H26" s="100"/>
      <c r="I26" s="95">
        <v>6656062</v>
      </c>
      <c r="J26" s="97"/>
      <c r="L26" s="102"/>
      <c r="M26" s="13"/>
    </row>
    <row r="27" spans="1:35" ht="21" customHeight="1">
      <c r="A27" s="102" t="s">
        <v>133</v>
      </c>
      <c r="B27" s="13"/>
      <c r="C27" s="95">
        <v>0</v>
      </c>
      <c r="D27" s="100"/>
      <c r="E27" s="95">
        <v>90596</v>
      </c>
      <c r="F27" s="26"/>
      <c r="G27" s="95">
        <v>0</v>
      </c>
      <c r="H27" s="100"/>
      <c r="I27" s="95">
        <v>0</v>
      </c>
      <c r="J27" s="97"/>
      <c r="L27" s="102"/>
      <c r="M27" s="13"/>
    </row>
    <row r="28" spans="1:35" ht="21" customHeight="1">
      <c r="A28" s="16" t="s">
        <v>143</v>
      </c>
      <c r="B28" s="13"/>
      <c r="C28" s="95">
        <v>266888</v>
      </c>
      <c r="D28" s="97"/>
      <c r="E28" s="95">
        <v>268267</v>
      </c>
      <c r="F28" s="96"/>
      <c r="G28" s="95">
        <v>217534</v>
      </c>
      <c r="H28" s="97"/>
      <c r="I28" s="95">
        <v>222855</v>
      </c>
      <c r="J28" s="97"/>
      <c r="K28" s="18"/>
      <c r="L28" s="102"/>
      <c r="M28" s="13"/>
    </row>
    <row r="29" spans="1:35" ht="21" customHeight="1">
      <c r="A29" s="16" t="s">
        <v>17</v>
      </c>
      <c r="B29" s="13"/>
      <c r="C29" s="95">
        <v>172612</v>
      </c>
      <c r="D29" s="97"/>
      <c r="E29" s="95">
        <v>89461</v>
      </c>
      <c r="F29" s="96"/>
      <c r="G29" s="95">
        <v>84269</v>
      </c>
      <c r="H29" s="97"/>
      <c r="I29" s="95">
        <v>0</v>
      </c>
      <c r="J29" s="97"/>
      <c r="K29" s="45"/>
      <c r="L29" s="16"/>
      <c r="M29" s="13"/>
    </row>
    <row r="30" spans="1:35" ht="21" customHeight="1">
      <c r="A30" s="16" t="s">
        <v>18</v>
      </c>
      <c r="B30" s="13"/>
      <c r="C30" s="103">
        <v>218428</v>
      </c>
      <c r="D30" s="97"/>
      <c r="E30" s="103">
        <v>119604</v>
      </c>
      <c r="F30" s="96"/>
      <c r="G30" s="103">
        <v>47131</v>
      </c>
      <c r="H30" s="97"/>
      <c r="I30" s="103">
        <v>7656</v>
      </c>
      <c r="J30" s="97"/>
      <c r="K30" s="45"/>
      <c r="L30" s="16"/>
      <c r="M30" s="13"/>
    </row>
    <row r="31" spans="1:35" s="12" customFormat="1" ht="21" customHeight="1">
      <c r="A31" s="7" t="s">
        <v>19</v>
      </c>
      <c r="B31" s="13"/>
      <c r="C31" s="104">
        <f>SUM(C21:C30)</f>
        <v>15245456</v>
      </c>
      <c r="D31" s="105"/>
      <c r="E31" s="104">
        <f>SUM(E21:E30)</f>
        <v>17852919</v>
      </c>
      <c r="F31" s="106"/>
      <c r="G31" s="104">
        <f>SUM(G21:G30)</f>
        <v>17472202</v>
      </c>
      <c r="H31" s="105"/>
      <c r="I31" s="104">
        <f>SUM(I21:I30)</f>
        <v>19557194</v>
      </c>
      <c r="J31" s="188"/>
      <c r="L31" s="161"/>
      <c r="M31" s="151"/>
    </row>
    <row r="32" spans="1:35" s="12" customFormat="1" ht="21" customHeight="1">
      <c r="A32" s="7"/>
      <c r="B32" s="13"/>
      <c r="C32" s="107"/>
      <c r="D32" s="99"/>
      <c r="E32" s="107"/>
      <c r="F32" s="10"/>
      <c r="G32" s="107"/>
      <c r="H32" s="99"/>
      <c r="I32" s="107"/>
      <c r="J32" s="188"/>
      <c r="L32" s="162"/>
    </row>
    <row r="33" spans="1:11" s="12" customFormat="1" ht="21" customHeight="1" thickBot="1">
      <c r="A33" s="7" t="s">
        <v>20</v>
      </c>
      <c r="B33" s="13"/>
      <c r="C33" s="108">
        <f>SUM(C18+C31)</f>
        <v>24916721</v>
      </c>
      <c r="D33" s="99"/>
      <c r="E33" s="108">
        <f>SUM(E18+E31)</f>
        <v>26153785</v>
      </c>
      <c r="F33" s="15"/>
      <c r="G33" s="108">
        <f>SUM(G18+G31)</f>
        <v>23552151</v>
      </c>
      <c r="H33" s="99"/>
      <c r="I33" s="108">
        <f>SUM(I18+I31)</f>
        <v>25325008</v>
      </c>
      <c r="J33" s="188"/>
    </row>
    <row r="34" spans="1:11" ht="21" customHeight="1" thickTop="1">
      <c r="A34" s="7"/>
      <c r="B34" s="13"/>
      <c r="C34" s="14">
        <f>C33-C93</f>
        <v>0</v>
      </c>
      <c r="D34" s="99"/>
      <c r="E34" s="14">
        <f>E33-E93</f>
        <v>0</v>
      </c>
      <c r="F34" s="15"/>
    </row>
    <row r="35" spans="1:11" s="3" customFormat="1" ht="21" customHeight="1">
      <c r="A35" s="113" t="s">
        <v>128</v>
      </c>
      <c r="B35" s="8"/>
      <c r="C35" s="9"/>
      <c r="D35" s="10"/>
      <c r="E35" s="9"/>
      <c r="F35" s="10"/>
      <c r="G35" s="10"/>
      <c r="H35" s="10"/>
      <c r="I35" s="10"/>
    </row>
    <row r="36" spans="1:11" s="6" customFormat="1" ht="21" customHeight="1">
      <c r="A36" s="11" t="s">
        <v>0</v>
      </c>
      <c r="B36" s="8"/>
      <c r="C36" s="9"/>
      <c r="D36" s="10"/>
      <c r="E36" s="9"/>
      <c r="F36" s="10"/>
      <c r="G36" s="10"/>
      <c r="H36" s="10"/>
      <c r="I36" s="10"/>
    </row>
    <row r="38" spans="1:11" s="12" customFormat="1" ht="21" customHeight="1">
      <c r="A38" s="16"/>
      <c r="B38" s="8"/>
      <c r="C38" s="231" t="s">
        <v>1</v>
      </c>
      <c r="D38" s="231"/>
      <c r="E38" s="231"/>
      <c r="F38" s="231"/>
      <c r="G38" s="231" t="s">
        <v>2</v>
      </c>
      <c r="H38" s="231"/>
      <c r="I38" s="231"/>
      <c r="J38" s="185"/>
    </row>
    <row r="39" spans="1:11" s="12" customFormat="1" ht="21" customHeight="1">
      <c r="A39" s="16"/>
      <c r="B39" s="8"/>
      <c r="C39" s="231" t="s">
        <v>3</v>
      </c>
      <c r="D39" s="231"/>
      <c r="E39" s="231"/>
      <c r="F39" s="231"/>
      <c r="G39" s="231" t="s">
        <v>3</v>
      </c>
      <c r="H39" s="231"/>
      <c r="I39" s="231"/>
      <c r="J39" s="185"/>
    </row>
    <row r="40" spans="1:11" s="12" customFormat="1" ht="21" customHeight="1">
      <c r="A40" s="16"/>
      <c r="B40" s="8"/>
      <c r="C40" s="190" t="s">
        <v>221</v>
      </c>
      <c r="D40" s="190"/>
      <c r="E40" s="190" t="s">
        <v>4</v>
      </c>
      <c r="F40" s="10"/>
      <c r="G40" s="190" t="s">
        <v>221</v>
      </c>
      <c r="H40" s="190"/>
      <c r="I40" s="190" t="s">
        <v>4</v>
      </c>
      <c r="J40" s="186"/>
    </row>
    <row r="41" spans="1:11" s="12" customFormat="1" ht="21" customHeight="1">
      <c r="A41" s="7" t="s">
        <v>144</v>
      </c>
      <c r="B41" s="13" t="s">
        <v>6</v>
      </c>
      <c r="C41" s="22">
        <v>2023</v>
      </c>
      <c r="D41" s="22"/>
      <c r="E41" s="22">
        <v>2022</v>
      </c>
      <c r="F41" s="10"/>
      <c r="G41" s="22">
        <v>2023</v>
      </c>
      <c r="H41" s="22"/>
      <c r="I41" s="22">
        <v>2022</v>
      </c>
      <c r="J41" s="186"/>
    </row>
    <row r="42" spans="1:11" s="12" customFormat="1" ht="21" customHeight="1">
      <c r="C42" s="22" t="s">
        <v>94</v>
      </c>
      <c r="D42" s="22"/>
      <c r="E42" s="22"/>
      <c r="G42" s="22" t="s">
        <v>94</v>
      </c>
      <c r="H42" s="22"/>
      <c r="I42" s="22"/>
      <c r="J42" s="187"/>
    </row>
    <row r="43" spans="1:11" s="12" customFormat="1" ht="21" customHeight="1">
      <c r="A43" s="16"/>
      <c r="B43" s="10"/>
      <c r="C43" s="232" t="s">
        <v>7</v>
      </c>
      <c r="D43" s="232"/>
      <c r="E43" s="232"/>
      <c r="F43" s="232"/>
      <c r="G43" s="232"/>
      <c r="H43" s="232"/>
      <c r="I43" s="232"/>
      <c r="J43" s="150"/>
    </row>
    <row r="44" spans="1:11" s="12" customFormat="1" ht="21" customHeight="1">
      <c r="A44" s="23" t="s">
        <v>21</v>
      </c>
      <c r="B44" s="13"/>
      <c r="C44" s="9"/>
      <c r="D44" s="94"/>
      <c r="E44" s="9"/>
      <c r="F44" s="10"/>
      <c r="G44" s="10"/>
      <c r="H44" s="10"/>
      <c r="I44" s="10"/>
    </row>
    <row r="45" spans="1:11" s="12" customFormat="1" ht="21" customHeight="1">
      <c r="A45" s="16" t="s">
        <v>195</v>
      </c>
      <c r="B45" s="33"/>
      <c r="C45" s="95">
        <v>2519239</v>
      </c>
      <c r="D45" s="25"/>
      <c r="E45" s="95">
        <v>1048198</v>
      </c>
      <c r="F45" s="26"/>
      <c r="G45" s="95">
        <v>2400000</v>
      </c>
      <c r="H45" s="25"/>
      <c r="I45" s="95">
        <v>850000</v>
      </c>
      <c r="J45" s="162"/>
      <c r="K45" s="163"/>
    </row>
    <row r="46" spans="1:11" s="12" customFormat="1" ht="21" customHeight="1">
      <c r="A46" s="16" t="s">
        <v>22</v>
      </c>
      <c r="B46" s="33"/>
      <c r="C46" s="95">
        <v>2123282</v>
      </c>
      <c r="D46" s="25"/>
      <c r="E46" s="95">
        <v>2499221</v>
      </c>
      <c r="F46" s="26"/>
      <c r="G46" s="95">
        <v>1360153</v>
      </c>
      <c r="H46" s="25"/>
      <c r="I46" s="95">
        <v>1352492</v>
      </c>
      <c r="J46" s="162"/>
      <c r="K46" s="163"/>
    </row>
    <row r="47" spans="1:11" s="12" customFormat="1" ht="21" customHeight="1">
      <c r="A47" s="16" t="s">
        <v>134</v>
      </c>
      <c r="B47" s="33"/>
      <c r="C47" s="95">
        <v>2631660</v>
      </c>
      <c r="D47" s="25"/>
      <c r="E47" s="95">
        <v>2288235</v>
      </c>
      <c r="F47" s="26"/>
      <c r="G47" s="95">
        <v>1622866</v>
      </c>
      <c r="H47" s="25"/>
      <c r="I47" s="95">
        <v>1544661</v>
      </c>
      <c r="J47" s="162"/>
      <c r="K47" s="163"/>
    </row>
    <row r="48" spans="1:11" s="12" customFormat="1" ht="21" customHeight="1">
      <c r="A48" s="16" t="s">
        <v>174</v>
      </c>
      <c r="B48" s="229">
        <v>3</v>
      </c>
      <c r="C48" s="164">
        <v>0</v>
      </c>
      <c r="D48" s="25"/>
      <c r="E48" s="180">
        <v>0</v>
      </c>
      <c r="F48" s="26"/>
      <c r="G48" s="95">
        <v>1984124</v>
      </c>
      <c r="H48" s="25"/>
      <c r="I48" s="180">
        <v>2177780</v>
      </c>
      <c r="J48" s="162"/>
      <c r="K48" s="163"/>
    </row>
    <row r="49" spans="1:12" s="12" customFormat="1" ht="21" customHeight="1">
      <c r="A49" s="16" t="s">
        <v>176</v>
      </c>
      <c r="B49" s="33"/>
      <c r="C49" s="164"/>
      <c r="D49" s="25"/>
      <c r="E49" s="180"/>
      <c r="F49" s="26"/>
      <c r="G49" s="95"/>
      <c r="H49" s="25"/>
      <c r="I49" s="180"/>
      <c r="J49" s="162"/>
      <c r="K49" s="163"/>
    </row>
    <row r="50" spans="1:12" s="12" customFormat="1" ht="21" customHeight="1">
      <c r="A50" s="16" t="s">
        <v>177</v>
      </c>
      <c r="B50" s="33"/>
      <c r="C50" s="95">
        <v>140292</v>
      </c>
      <c r="D50" s="25"/>
      <c r="E50" s="95">
        <v>0</v>
      </c>
      <c r="F50" s="26"/>
      <c r="G50" s="95">
        <v>0</v>
      </c>
      <c r="H50" s="25"/>
      <c r="I50" s="180">
        <v>0</v>
      </c>
      <c r="J50" s="162"/>
      <c r="K50" s="163"/>
    </row>
    <row r="51" spans="1:12" s="12" customFormat="1" ht="21" customHeight="1">
      <c r="A51" s="16" t="s">
        <v>138</v>
      </c>
      <c r="B51" s="13"/>
      <c r="C51" s="95">
        <v>77455</v>
      </c>
      <c r="D51" s="25"/>
      <c r="E51" s="95">
        <v>112835</v>
      </c>
      <c r="F51" s="26"/>
      <c r="G51" s="121">
        <v>34632</v>
      </c>
      <c r="H51" s="25"/>
      <c r="I51" s="95">
        <v>25069</v>
      </c>
      <c r="J51" s="166"/>
      <c r="K51" s="163"/>
    </row>
    <row r="52" spans="1:12" s="12" customFormat="1" ht="21" customHeight="1">
      <c r="A52" s="16" t="s">
        <v>209</v>
      </c>
      <c r="B52" s="13"/>
      <c r="C52" s="95">
        <v>113973</v>
      </c>
      <c r="D52" s="25"/>
      <c r="E52" s="95">
        <v>109414</v>
      </c>
      <c r="F52" s="26"/>
      <c r="G52" s="121">
        <v>24501</v>
      </c>
      <c r="H52" s="25"/>
      <c r="I52" s="95">
        <v>4248</v>
      </c>
      <c r="J52" s="166"/>
      <c r="K52" s="163"/>
    </row>
    <row r="53" spans="1:12" s="12" customFormat="1" ht="21" customHeight="1">
      <c r="A53" s="10" t="s">
        <v>66</v>
      </c>
      <c r="B53" s="13"/>
      <c r="C53" s="95">
        <v>7753</v>
      </c>
      <c r="D53" s="25"/>
      <c r="E53" s="95">
        <v>6392</v>
      </c>
      <c r="F53" s="26"/>
      <c r="G53" s="95">
        <v>1120</v>
      </c>
      <c r="H53" s="25"/>
      <c r="I53" s="95">
        <v>6342</v>
      </c>
      <c r="J53" s="166"/>
      <c r="K53" s="163"/>
    </row>
    <row r="54" spans="1:12" s="12" customFormat="1" ht="21" customHeight="1">
      <c r="A54" s="7" t="s">
        <v>23</v>
      </c>
      <c r="B54" s="13"/>
      <c r="C54" s="114">
        <f>SUM(C45:C53)</f>
        <v>7613654</v>
      </c>
      <c r="D54" s="165"/>
      <c r="E54" s="114">
        <f>SUM(E45:E53)</f>
        <v>6064295</v>
      </c>
      <c r="F54" s="15"/>
      <c r="G54" s="114">
        <f>SUM(G45:G53)</f>
        <v>7427396</v>
      </c>
      <c r="H54" s="15"/>
      <c r="I54" s="114">
        <f>SUM(I45:I53)</f>
        <v>5960592</v>
      </c>
      <c r="J54" s="168"/>
    </row>
    <row r="55" spans="1:12" s="12" customFormat="1" ht="21" customHeight="1">
      <c r="A55" s="16"/>
      <c r="B55" s="13"/>
      <c r="C55" s="110"/>
      <c r="D55" s="25"/>
      <c r="E55" s="110"/>
      <c r="F55" s="10"/>
      <c r="G55" s="110"/>
      <c r="H55" s="25"/>
      <c r="I55" s="110"/>
      <c r="J55" s="166"/>
    </row>
    <row r="56" spans="1:12" s="12" customFormat="1" ht="21" customHeight="1">
      <c r="A56" s="23" t="s">
        <v>24</v>
      </c>
      <c r="B56" s="13"/>
      <c r="C56" s="110"/>
      <c r="D56" s="25"/>
      <c r="E56" s="110"/>
      <c r="F56" s="10"/>
      <c r="G56" s="110"/>
      <c r="H56" s="25"/>
      <c r="I56" s="110"/>
      <c r="J56" s="167"/>
    </row>
    <row r="57" spans="1:12" s="12" customFormat="1" ht="21" customHeight="1">
      <c r="A57" s="16" t="s">
        <v>175</v>
      </c>
      <c r="B57" s="13"/>
      <c r="C57" s="95">
        <v>344693</v>
      </c>
      <c r="D57" s="25"/>
      <c r="E57" s="95">
        <v>459511</v>
      </c>
      <c r="F57" s="10"/>
      <c r="G57" s="95">
        <v>0</v>
      </c>
      <c r="H57" s="25"/>
      <c r="I57" s="95">
        <v>0</v>
      </c>
      <c r="J57" s="167"/>
    </row>
    <row r="58" spans="1:12" s="12" customFormat="1" ht="21" customHeight="1">
      <c r="A58" s="16" t="s">
        <v>145</v>
      </c>
      <c r="B58" s="13"/>
      <c r="C58" s="95">
        <v>257650</v>
      </c>
      <c r="D58" s="25"/>
      <c r="E58" s="95">
        <v>263055</v>
      </c>
      <c r="F58" s="26"/>
      <c r="G58" s="95">
        <v>146949</v>
      </c>
      <c r="H58" s="25"/>
      <c r="I58" s="95">
        <v>128377</v>
      </c>
      <c r="J58" s="166"/>
    </row>
    <row r="59" spans="1:12" s="12" customFormat="1" ht="21" customHeight="1">
      <c r="A59" s="16" t="s">
        <v>98</v>
      </c>
      <c r="B59" s="13"/>
      <c r="C59" s="95">
        <v>538045</v>
      </c>
      <c r="D59" s="25"/>
      <c r="E59" s="95">
        <v>503185</v>
      </c>
      <c r="F59" s="26"/>
      <c r="G59" s="95">
        <v>339333</v>
      </c>
      <c r="H59" s="25"/>
      <c r="I59" s="95">
        <v>313193</v>
      </c>
      <c r="J59" s="166"/>
    </row>
    <row r="60" spans="1:12" s="12" customFormat="1" ht="21" customHeight="1">
      <c r="A60" s="16" t="s">
        <v>135</v>
      </c>
      <c r="B60" s="13"/>
      <c r="C60" s="95">
        <v>9078</v>
      </c>
      <c r="D60" s="25"/>
      <c r="E60" s="95">
        <v>405085</v>
      </c>
      <c r="F60" s="26"/>
      <c r="G60" s="95">
        <v>0</v>
      </c>
      <c r="H60" s="25"/>
      <c r="I60" s="95">
        <v>388431</v>
      </c>
      <c r="J60" s="166"/>
    </row>
    <row r="61" spans="1:12" s="12" customFormat="1" ht="21" customHeight="1">
      <c r="A61" s="16" t="s">
        <v>25</v>
      </c>
      <c r="B61" s="13"/>
      <c r="C61" s="95">
        <v>3763</v>
      </c>
      <c r="D61" s="25"/>
      <c r="E61" s="95">
        <v>3677</v>
      </c>
      <c r="F61" s="111"/>
      <c r="G61" s="95">
        <v>6068</v>
      </c>
      <c r="H61" s="25"/>
      <c r="I61" s="95">
        <v>6090</v>
      </c>
      <c r="J61" s="171"/>
    </row>
    <row r="62" spans="1:12" s="12" customFormat="1" ht="21" customHeight="1">
      <c r="A62" s="7" t="s">
        <v>26</v>
      </c>
      <c r="B62" s="13"/>
      <c r="C62" s="114">
        <f>SUM(C57:C61)</f>
        <v>1153229</v>
      </c>
      <c r="D62" s="15"/>
      <c r="E62" s="114">
        <f>SUM(E57:E61)</f>
        <v>1634513</v>
      </c>
      <c r="F62" s="15"/>
      <c r="G62" s="114">
        <f>SUM(G57:G61)</f>
        <v>492350</v>
      </c>
      <c r="H62" s="15"/>
      <c r="I62" s="114">
        <f>SUM(I57:I61)</f>
        <v>836091</v>
      </c>
      <c r="J62" s="168"/>
    </row>
    <row r="63" spans="1:12" s="12" customFormat="1" ht="21" customHeight="1">
      <c r="A63" s="16"/>
      <c r="B63" s="13"/>
      <c r="C63" s="110"/>
      <c r="D63" s="25"/>
      <c r="E63" s="110"/>
      <c r="F63" s="10"/>
      <c r="G63" s="110"/>
      <c r="H63" s="25"/>
      <c r="I63" s="110"/>
      <c r="J63" s="166"/>
    </row>
    <row r="64" spans="1:12" s="12" customFormat="1" ht="21" customHeight="1">
      <c r="A64" s="7" t="s">
        <v>27</v>
      </c>
      <c r="B64" s="13"/>
      <c r="C64" s="104">
        <f>SUM(C62,C54)</f>
        <v>8766883</v>
      </c>
      <c r="D64" s="15"/>
      <c r="E64" s="104">
        <f>SUM(E62,E54)</f>
        <v>7698808</v>
      </c>
      <c r="F64" s="15"/>
      <c r="G64" s="104">
        <f>G54+G62</f>
        <v>7919746</v>
      </c>
      <c r="H64" s="15"/>
      <c r="I64" s="104">
        <f>I54+I62</f>
        <v>6796683</v>
      </c>
      <c r="J64" s="168"/>
      <c r="L64" s="162"/>
    </row>
    <row r="65" spans="1:10" s="17" customFormat="1" ht="21" customHeight="1">
      <c r="A65" s="16"/>
      <c r="B65" s="13"/>
      <c r="C65" s="110"/>
      <c r="D65" s="25"/>
      <c r="E65" s="110"/>
      <c r="F65" s="10"/>
      <c r="G65" s="110"/>
      <c r="H65" s="25"/>
      <c r="I65" s="110"/>
      <c r="J65" s="169"/>
    </row>
    <row r="66" spans="1:10" s="3" customFormat="1" ht="21" customHeight="1">
      <c r="A66" s="113" t="s">
        <v>128</v>
      </c>
      <c r="B66" s="8"/>
      <c r="C66" s="9"/>
      <c r="D66" s="10"/>
      <c r="E66" s="9"/>
      <c r="F66" s="10"/>
      <c r="G66" s="10"/>
      <c r="H66" s="10"/>
      <c r="I66" s="10"/>
    </row>
    <row r="67" spans="1:10" s="6" customFormat="1" ht="21" customHeight="1">
      <c r="A67" s="11" t="s">
        <v>0</v>
      </c>
      <c r="B67" s="8"/>
      <c r="C67" s="9"/>
      <c r="D67" s="10"/>
      <c r="E67" s="9"/>
      <c r="F67" s="10"/>
      <c r="G67" s="10"/>
      <c r="H67" s="10"/>
      <c r="I67" s="10"/>
    </row>
    <row r="69" spans="1:10" s="12" customFormat="1" ht="21" customHeight="1">
      <c r="A69" s="16"/>
      <c r="B69" s="8"/>
      <c r="C69" s="231" t="s">
        <v>1</v>
      </c>
      <c r="D69" s="231"/>
      <c r="E69" s="231"/>
      <c r="F69" s="231"/>
      <c r="G69" s="231" t="s">
        <v>2</v>
      </c>
      <c r="H69" s="231"/>
      <c r="I69" s="231"/>
      <c r="J69" s="185"/>
    </row>
    <row r="70" spans="1:10" s="12" customFormat="1" ht="21" customHeight="1">
      <c r="A70" s="16"/>
      <c r="B70" s="8"/>
      <c r="C70" s="231" t="s">
        <v>3</v>
      </c>
      <c r="D70" s="231"/>
      <c r="E70" s="231"/>
      <c r="F70" s="231"/>
      <c r="G70" s="231" t="s">
        <v>3</v>
      </c>
      <c r="H70" s="231"/>
      <c r="I70" s="231"/>
      <c r="J70" s="185"/>
    </row>
    <row r="71" spans="1:10" s="12" customFormat="1" ht="21" customHeight="1">
      <c r="A71" s="16"/>
      <c r="B71" s="8"/>
      <c r="C71" s="190" t="s">
        <v>221</v>
      </c>
      <c r="D71" s="190"/>
      <c r="E71" s="190" t="s">
        <v>4</v>
      </c>
      <c r="F71" s="10"/>
      <c r="G71" s="190" t="s">
        <v>221</v>
      </c>
      <c r="H71" s="190"/>
      <c r="I71" s="190" t="s">
        <v>4</v>
      </c>
      <c r="J71" s="186"/>
    </row>
    <row r="72" spans="1:10" s="12" customFormat="1" ht="21" customHeight="1">
      <c r="A72" s="35" t="s">
        <v>144</v>
      </c>
      <c r="B72" s="13"/>
      <c r="C72" s="22">
        <v>2023</v>
      </c>
      <c r="D72" s="22"/>
      <c r="E72" s="22">
        <v>2022</v>
      </c>
      <c r="F72" s="10"/>
      <c r="G72" s="22">
        <v>2023</v>
      </c>
      <c r="H72" s="22"/>
      <c r="I72" s="22">
        <v>2022</v>
      </c>
      <c r="J72" s="186"/>
    </row>
    <row r="73" spans="1:10" s="12" customFormat="1" ht="21" customHeight="1">
      <c r="C73" s="22" t="s">
        <v>94</v>
      </c>
      <c r="D73" s="22"/>
      <c r="E73" s="22"/>
      <c r="F73" s="10"/>
      <c r="G73" s="22" t="s">
        <v>94</v>
      </c>
      <c r="H73" s="22"/>
      <c r="I73" s="22"/>
      <c r="J73" s="187"/>
    </row>
    <row r="74" spans="1:10" s="12" customFormat="1" ht="21" customHeight="1">
      <c r="A74" s="16"/>
      <c r="B74" s="10"/>
      <c r="C74" s="232" t="s">
        <v>7</v>
      </c>
      <c r="D74" s="232"/>
      <c r="E74" s="232"/>
      <c r="F74" s="232"/>
      <c r="G74" s="232"/>
      <c r="H74" s="232"/>
      <c r="I74" s="232"/>
      <c r="J74" s="150"/>
    </row>
    <row r="75" spans="1:10" s="12" customFormat="1" ht="21" customHeight="1">
      <c r="A75" s="34" t="s">
        <v>146</v>
      </c>
      <c r="B75" s="10"/>
      <c r="C75" s="189"/>
      <c r="D75" s="189"/>
      <c r="E75" s="189"/>
      <c r="F75" s="189"/>
      <c r="G75" s="189"/>
      <c r="H75" s="189"/>
      <c r="I75" s="189"/>
      <c r="J75" s="150"/>
    </row>
    <row r="76" spans="1:10" ht="21" customHeight="1">
      <c r="A76" s="28" t="s">
        <v>87</v>
      </c>
      <c r="B76" s="13"/>
      <c r="C76" s="112"/>
      <c r="D76" s="25"/>
      <c r="E76" s="25"/>
      <c r="G76" s="112"/>
      <c r="H76" s="25"/>
      <c r="I76" s="25"/>
      <c r="J76" s="25"/>
    </row>
    <row r="77" spans="1:10" ht="21" customHeight="1">
      <c r="A77" s="28" t="s">
        <v>113</v>
      </c>
      <c r="B77" s="13"/>
      <c r="C77" s="112"/>
      <c r="D77" s="25"/>
      <c r="E77" s="25"/>
      <c r="G77" s="112"/>
      <c r="H77" s="25"/>
      <c r="I77" s="25"/>
      <c r="J77" s="25"/>
    </row>
    <row r="78" spans="1:10" ht="21" customHeight="1">
      <c r="A78" s="42" t="s">
        <v>136</v>
      </c>
      <c r="B78" s="13"/>
      <c r="C78" s="112"/>
      <c r="D78" s="25"/>
      <c r="E78" s="25"/>
      <c r="G78" s="112"/>
      <c r="H78" s="25"/>
      <c r="I78" s="25"/>
      <c r="J78" s="25"/>
    </row>
    <row r="79" spans="1:10" ht="21" customHeight="1" thickBot="1">
      <c r="A79" s="42" t="s">
        <v>137</v>
      </c>
      <c r="B79" s="13"/>
      <c r="C79" s="170">
        <v>3003750</v>
      </c>
      <c r="D79" s="25"/>
      <c r="E79" s="170">
        <v>3003750</v>
      </c>
      <c r="F79" s="25"/>
      <c r="G79" s="170">
        <v>3003750</v>
      </c>
      <c r="H79" s="25"/>
      <c r="I79" s="170">
        <v>3003750</v>
      </c>
      <c r="J79" s="25"/>
    </row>
    <row r="80" spans="1:10" ht="21" customHeight="1" thickTop="1">
      <c r="A80" s="28" t="s">
        <v>114</v>
      </c>
      <c r="B80" s="13"/>
      <c r="C80" s="64"/>
      <c r="D80" s="25"/>
      <c r="E80" s="64"/>
      <c r="F80" s="25"/>
      <c r="G80" s="64"/>
      <c r="H80" s="25"/>
      <c r="I80" s="64"/>
      <c r="J80" s="25"/>
    </row>
    <row r="81" spans="1:11" ht="21" customHeight="1">
      <c r="A81" s="42" t="s">
        <v>136</v>
      </c>
      <c r="B81" s="13"/>
      <c r="C81" s="64"/>
      <c r="D81" s="25"/>
      <c r="E81" s="64"/>
      <c r="F81" s="25"/>
      <c r="G81" s="64"/>
      <c r="H81" s="25"/>
      <c r="I81" s="64"/>
      <c r="J81" s="25"/>
    </row>
    <row r="82" spans="1:11" ht="21" customHeight="1">
      <c r="A82" s="42" t="s">
        <v>137</v>
      </c>
      <c r="B82" s="13"/>
      <c r="C82" s="64">
        <v>3003750</v>
      </c>
      <c r="D82" s="25"/>
      <c r="E82" s="64">
        <v>3003750</v>
      </c>
      <c r="F82" s="25"/>
      <c r="G82" s="64">
        <v>3003750</v>
      </c>
      <c r="H82" s="25"/>
      <c r="I82" s="64">
        <v>3003750</v>
      </c>
      <c r="J82" s="25"/>
    </row>
    <row r="83" spans="1:11" ht="21" customHeight="1">
      <c r="A83" s="28" t="s">
        <v>124</v>
      </c>
      <c r="B83" s="13"/>
      <c r="C83" s="64">
        <f>'Equity Conso-9'!F50</f>
        <v>11847802</v>
      </c>
      <c r="D83" s="25"/>
      <c r="E83" s="64">
        <v>11847802</v>
      </c>
      <c r="F83" s="25"/>
      <c r="G83" s="64">
        <f>'Equity Seperate-10-11'!E53</f>
        <v>11847802</v>
      </c>
      <c r="H83" s="25"/>
      <c r="I83" s="64">
        <v>11847802</v>
      </c>
      <c r="J83" s="25"/>
    </row>
    <row r="84" spans="1:11" ht="21" customHeight="1">
      <c r="A84" s="28" t="s">
        <v>186</v>
      </c>
      <c r="B84" s="13"/>
      <c r="C84" s="64">
        <f>'Equity Conso-9'!L50</f>
        <v>51896</v>
      </c>
      <c r="D84" s="25"/>
      <c r="E84" s="64">
        <v>58843</v>
      </c>
      <c r="F84" s="25"/>
      <c r="G84" s="64">
        <f>'Equity Seperate-10-11'!G53</f>
        <v>73950</v>
      </c>
      <c r="H84" s="25"/>
      <c r="I84" s="64">
        <v>73950</v>
      </c>
      <c r="J84" s="25"/>
    </row>
    <row r="85" spans="1:11" ht="21" customHeight="1">
      <c r="A85" s="28" t="s">
        <v>28</v>
      </c>
      <c r="B85" s="13"/>
      <c r="C85" s="25"/>
      <c r="D85" s="25"/>
      <c r="E85" s="25"/>
      <c r="F85" s="109"/>
      <c r="G85" s="25"/>
      <c r="H85" s="25"/>
      <c r="I85" s="25"/>
      <c r="J85" s="25"/>
    </row>
    <row r="86" spans="1:11" ht="21" customHeight="1">
      <c r="A86" s="28" t="s">
        <v>67</v>
      </c>
      <c r="B86" s="13"/>
      <c r="C86" s="64">
        <f>'Equity Conso-9'!N50</f>
        <v>300375</v>
      </c>
      <c r="D86" s="25"/>
      <c r="E86" s="64">
        <v>300375</v>
      </c>
      <c r="F86" s="26"/>
      <c r="G86" s="64">
        <f>'Equity Seperate-10-11'!I53</f>
        <v>300375</v>
      </c>
      <c r="H86" s="25"/>
      <c r="I86" s="64">
        <v>300375</v>
      </c>
      <c r="J86" s="25"/>
    </row>
    <row r="87" spans="1:11" ht="21" customHeight="1">
      <c r="A87" s="28" t="s">
        <v>29</v>
      </c>
      <c r="C87" s="64">
        <f>'Equity Conso-9'!P50</f>
        <v>1484485</v>
      </c>
      <c r="D87" s="25"/>
      <c r="E87" s="64">
        <v>2099731</v>
      </c>
      <c r="F87" s="26"/>
      <c r="G87" s="64">
        <f>'Equity Seperate-10-11'!K53</f>
        <v>422743</v>
      </c>
      <c r="H87" s="25"/>
      <c r="I87" s="64">
        <v>1444800</v>
      </c>
      <c r="J87" s="25"/>
    </row>
    <row r="88" spans="1:11" ht="21" customHeight="1">
      <c r="A88" s="39" t="s">
        <v>148</v>
      </c>
      <c r="B88" s="13"/>
      <c r="C88" s="65">
        <f>'Equity Conso-9'!X50</f>
        <v>-723147</v>
      </c>
      <c r="D88" s="25"/>
      <c r="E88" s="65">
        <v>1153237</v>
      </c>
      <c r="F88" s="26"/>
      <c r="G88" s="65">
        <f>'Equity Seperate-10-11'!M53</f>
        <v>-16215</v>
      </c>
      <c r="H88" s="25"/>
      <c r="I88" s="65">
        <v>1857648</v>
      </c>
      <c r="J88" s="25"/>
    </row>
    <row r="89" spans="1:11" s="12" customFormat="1" ht="21" customHeight="1">
      <c r="A89" s="93" t="s">
        <v>104</v>
      </c>
      <c r="B89" s="36"/>
      <c r="C89" s="69">
        <f>SUM(C82:C88)</f>
        <v>15965161</v>
      </c>
      <c r="D89" s="15"/>
      <c r="E89" s="69">
        <f>SUM(E82:E88)</f>
        <v>18463738</v>
      </c>
      <c r="F89" s="15"/>
      <c r="G89" s="69">
        <f>SUM(G82:G88)</f>
        <v>15632405</v>
      </c>
      <c r="H89" s="15"/>
      <c r="I89" s="69">
        <f>SUM(I82:I88)</f>
        <v>18528325</v>
      </c>
      <c r="J89" s="171"/>
    </row>
    <row r="90" spans="1:11" ht="21" customHeight="1">
      <c r="A90" s="16" t="s">
        <v>30</v>
      </c>
      <c r="B90" s="13"/>
      <c r="C90" s="65">
        <f>'Equity Conso-9'!AB50</f>
        <v>184677</v>
      </c>
      <c r="D90" s="25"/>
      <c r="E90" s="65">
        <v>-8761</v>
      </c>
      <c r="F90" s="26"/>
      <c r="G90" s="65">
        <v>0</v>
      </c>
      <c r="H90" s="25"/>
      <c r="I90" s="65">
        <v>0</v>
      </c>
      <c r="J90" s="15"/>
    </row>
    <row r="91" spans="1:11" ht="21" customHeight="1">
      <c r="A91" s="93" t="s">
        <v>31</v>
      </c>
      <c r="B91" s="13"/>
      <c r="C91" s="172">
        <f>SUM(C89:C90)</f>
        <v>16149838</v>
      </c>
      <c r="D91" s="15"/>
      <c r="E91" s="172">
        <f>SUM(E89:E90)</f>
        <v>18454977</v>
      </c>
      <c r="F91" s="15"/>
      <c r="G91" s="172">
        <f>SUM(G89:G90)</f>
        <v>15632405</v>
      </c>
      <c r="H91" s="15"/>
      <c r="I91" s="172">
        <f>SUM(I89:I90)</f>
        <v>18528325</v>
      </c>
      <c r="J91" s="64"/>
    </row>
    <row r="92" spans="1:11" ht="21" customHeight="1">
      <c r="A92" s="93"/>
      <c r="B92" s="13"/>
      <c r="C92" s="15"/>
      <c r="D92" s="15"/>
      <c r="E92" s="15"/>
      <c r="F92" s="15"/>
      <c r="G92" s="15"/>
      <c r="H92" s="15"/>
      <c r="I92" s="15"/>
      <c r="J92" s="64"/>
    </row>
    <row r="93" spans="1:11" ht="21" customHeight="1" thickBot="1">
      <c r="A93" s="93" t="s">
        <v>147</v>
      </c>
      <c r="B93" s="13"/>
      <c r="C93" s="108">
        <f>SUM(C91,C64)</f>
        <v>24916721</v>
      </c>
      <c r="D93" s="15"/>
      <c r="E93" s="108">
        <f>SUM(E91,E64)</f>
        <v>26153785</v>
      </c>
      <c r="G93" s="108">
        <f>SUM(G64+G91)</f>
        <v>23552151</v>
      </c>
      <c r="H93" s="15"/>
      <c r="I93" s="108">
        <f>SUM(I64+I91)</f>
        <v>25325008</v>
      </c>
      <c r="J93" s="25"/>
    </row>
    <row r="94" spans="1:11" s="12" customFormat="1" ht="21" customHeight="1" thickTop="1">
      <c r="A94" s="16"/>
      <c r="B94" s="8"/>
      <c r="C94" s="18"/>
      <c r="D94" s="10"/>
      <c r="E94" s="18"/>
      <c r="F94" s="10"/>
      <c r="G94" s="18"/>
      <c r="H94" s="10"/>
      <c r="I94" s="18"/>
      <c r="J94" s="168"/>
      <c r="K94" s="162"/>
    </row>
    <row r="95" spans="1:11" ht="21" customHeight="1">
      <c r="C95" s="18"/>
      <c r="E95" s="18"/>
      <c r="G95" s="18"/>
      <c r="I95" s="18"/>
    </row>
    <row r="96" spans="1:11" ht="21" customHeight="1">
      <c r="J96" s="18"/>
    </row>
  </sheetData>
  <mergeCells count="15">
    <mergeCell ref="C38:F38"/>
    <mergeCell ref="G38:I38"/>
    <mergeCell ref="C39:F39"/>
    <mergeCell ref="G39:I39"/>
    <mergeCell ref="C74:I74"/>
    <mergeCell ref="C43:I43"/>
    <mergeCell ref="C69:F69"/>
    <mergeCell ref="G69:I69"/>
    <mergeCell ref="C70:F70"/>
    <mergeCell ref="G70:I70"/>
    <mergeCell ref="C4:F4"/>
    <mergeCell ref="G4:I4"/>
    <mergeCell ref="C5:F5"/>
    <mergeCell ref="G5:I5"/>
    <mergeCell ref="C9:I9"/>
  </mergeCells>
  <pageMargins left="0.70866141732283505" right="0.4" top="0.47244094488188998" bottom="0.511811023622047" header="0.511811023622047" footer="0.511811023622047"/>
  <pageSetup paperSize="9" scale="83" firstPageNumber="2" fitToHeight="0" orientation="portrait" useFirstPageNumber="1" r:id="rId1"/>
  <headerFooter>
    <oddFooter>&amp;L&amp;"Times New Roman,Regular"   The accompanying notes form an integral part of the interim financial statements.
&amp;C&amp;"Times New Roman,Regular"&amp;11&amp;P</oddFooter>
  </headerFooter>
  <rowBreaks count="2" manualBreakCount="2">
    <brk id="34" max="16383" man="1"/>
    <brk id="65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29"/>
  <sheetViews>
    <sheetView tabSelected="1" view="pageBreakPreview" zoomScale="90" zoomScaleNormal="90" zoomScaleSheetLayoutView="90" workbookViewId="0"/>
  </sheetViews>
  <sheetFormatPr defaultColWidth="9.453125" defaultRowHeight="18" customHeight="1"/>
  <cols>
    <col min="1" max="1" width="60.453125" style="16" customWidth="1"/>
    <col min="2" max="2" width="6.54296875" style="8" customWidth="1"/>
    <col min="3" max="3" width="0.453125" style="10" customWidth="1"/>
    <col min="4" max="4" width="13.54296875" style="9" customWidth="1"/>
    <col min="5" max="5" width="1.453125" style="10" customWidth="1"/>
    <col min="6" max="6" width="13.54296875" style="9" customWidth="1"/>
    <col min="7" max="7" width="1.453125" style="10" customWidth="1"/>
    <col min="8" max="8" width="13.453125" style="10" customWidth="1"/>
    <col min="9" max="9" width="1.453125" style="10" customWidth="1"/>
    <col min="10" max="10" width="13.54296875" style="10" customWidth="1"/>
    <col min="11" max="11" width="9.453125" style="10"/>
    <col min="12" max="12" width="10.453125" style="10" bestFit="1" customWidth="1"/>
    <col min="13" max="13" width="12.453125" style="10" customWidth="1"/>
    <col min="14" max="14" width="12" style="10" bestFit="1" customWidth="1"/>
    <col min="15" max="16384" width="9.453125" style="10"/>
  </cols>
  <sheetData>
    <row r="1" spans="1:10" s="21" customFormat="1" ht="21" customHeight="1">
      <c r="A1" s="113" t="s">
        <v>128</v>
      </c>
      <c r="B1" s="19"/>
      <c r="D1" s="20"/>
      <c r="F1" s="20"/>
    </row>
    <row r="2" spans="1:10" s="6" customFormat="1" ht="21" customHeight="1">
      <c r="A2" s="11" t="s">
        <v>207</v>
      </c>
      <c r="B2" s="4"/>
      <c r="D2" s="5"/>
      <c r="F2" s="5"/>
    </row>
    <row r="3" spans="1:10" s="6" customFormat="1" ht="21" customHeight="1">
      <c r="A3" s="11"/>
      <c r="B3" s="4"/>
      <c r="D3" s="5"/>
      <c r="F3" s="5"/>
    </row>
    <row r="4" spans="1:10" ht="21" customHeight="1">
      <c r="A4" s="7"/>
      <c r="D4" s="231" t="s">
        <v>1</v>
      </c>
      <c r="E4" s="231"/>
      <c r="F4" s="231"/>
      <c r="H4" s="231" t="s">
        <v>2</v>
      </c>
      <c r="I4" s="231"/>
      <c r="J4" s="231"/>
    </row>
    <row r="5" spans="1:10" ht="21" customHeight="1">
      <c r="A5" s="7"/>
      <c r="C5" s="196"/>
      <c r="D5" s="231" t="s">
        <v>3</v>
      </c>
      <c r="E5" s="231"/>
      <c r="F5" s="231"/>
      <c r="H5" s="231" t="s">
        <v>3</v>
      </c>
      <c r="I5" s="231"/>
      <c r="J5" s="231"/>
    </row>
    <row r="6" spans="1:10" ht="21" customHeight="1">
      <c r="A6" s="7"/>
      <c r="C6" s="196"/>
      <c r="D6" s="233" t="s">
        <v>90</v>
      </c>
      <c r="E6" s="233"/>
      <c r="F6" s="233"/>
      <c r="H6" s="233" t="s">
        <v>90</v>
      </c>
      <c r="I6" s="233"/>
      <c r="J6" s="233"/>
    </row>
    <row r="7" spans="1:10" ht="21" customHeight="1">
      <c r="A7" s="7"/>
      <c r="C7" s="196"/>
      <c r="D7" s="233" t="s">
        <v>221</v>
      </c>
      <c r="E7" s="233"/>
      <c r="F7" s="233"/>
      <c r="H7" s="233" t="s">
        <v>221</v>
      </c>
      <c r="I7" s="233"/>
      <c r="J7" s="233"/>
    </row>
    <row r="8" spans="1:10" ht="21" customHeight="1">
      <c r="A8" s="7"/>
      <c r="B8" s="13"/>
      <c r="C8" s="22"/>
      <c r="D8" s="22">
        <v>2023</v>
      </c>
      <c r="E8" s="22"/>
      <c r="F8" s="22">
        <v>2022</v>
      </c>
      <c r="H8" s="22">
        <v>2023</v>
      </c>
      <c r="I8" s="22"/>
      <c r="J8" s="22">
        <v>2022</v>
      </c>
    </row>
    <row r="9" spans="1:10" ht="21" customHeight="1">
      <c r="A9" s="7"/>
      <c r="B9" s="13"/>
      <c r="C9" s="189"/>
      <c r="D9" s="232" t="s">
        <v>7</v>
      </c>
      <c r="E9" s="232"/>
      <c r="F9" s="232"/>
      <c r="G9" s="232"/>
      <c r="H9" s="232"/>
      <c r="I9" s="232"/>
      <c r="J9" s="232"/>
    </row>
    <row r="10" spans="1:10" ht="21" customHeight="1">
      <c r="A10" s="23" t="s">
        <v>105</v>
      </c>
      <c r="B10" s="13"/>
      <c r="C10" s="26"/>
      <c r="D10" s="24"/>
      <c r="E10" s="25"/>
      <c r="F10" s="24"/>
      <c r="G10" s="26"/>
      <c r="H10" s="26"/>
      <c r="I10" s="26"/>
      <c r="J10" s="26"/>
    </row>
    <row r="11" spans="1:10" ht="21" customHeight="1">
      <c r="A11" s="16" t="s">
        <v>106</v>
      </c>
      <c r="B11" s="13"/>
      <c r="C11" s="25"/>
      <c r="D11" s="95">
        <v>6277152</v>
      </c>
      <c r="E11" s="25"/>
      <c r="F11" s="95">
        <v>6177701</v>
      </c>
      <c r="G11" s="26"/>
      <c r="H11" s="217">
        <v>4649858</v>
      </c>
      <c r="I11" s="25"/>
      <c r="J11" s="95">
        <v>4441006</v>
      </c>
    </row>
    <row r="12" spans="1:10" ht="21" customHeight="1">
      <c r="A12" s="16" t="s">
        <v>32</v>
      </c>
      <c r="B12" s="13"/>
      <c r="C12" s="25"/>
      <c r="D12" s="95">
        <v>9164</v>
      </c>
      <c r="E12" s="25"/>
      <c r="F12" s="95">
        <v>5220</v>
      </c>
      <c r="G12" s="26"/>
      <c r="H12" s="217">
        <v>17684</v>
      </c>
      <c r="I12" s="25"/>
      <c r="J12" s="95">
        <v>406701</v>
      </c>
    </row>
    <row r="13" spans="1:10" ht="21" customHeight="1">
      <c r="A13" s="16" t="s">
        <v>33</v>
      </c>
      <c r="B13" s="13"/>
      <c r="C13" s="25"/>
      <c r="D13" s="95">
        <v>108193</v>
      </c>
      <c r="E13" s="25"/>
      <c r="F13" s="95">
        <v>48279</v>
      </c>
      <c r="G13" s="25"/>
      <c r="H13" s="218">
        <v>80893</v>
      </c>
      <c r="I13" s="25"/>
      <c r="J13" s="95">
        <v>97097</v>
      </c>
    </row>
    <row r="14" spans="1:10" ht="21" customHeight="1">
      <c r="A14" s="7" t="s">
        <v>107</v>
      </c>
      <c r="B14" s="13"/>
      <c r="C14" s="15"/>
      <c r="D14" s="114">
        <f>SUM(D11:D13)</f>
        <v>6394509</v>
      </c>
      <c r="E14" s="15"/>
      <c r="F14" s="114">
        <f>SUM(F11:F13)</f>
        <v>6231200</v>
      </c>
      <c r="G14" s="26"/>
      <c r="H14" s="114">
        <f>SUM(H11:H13)</f>
        <v>4748435</v>
      </c>
      <c r="I14" s="15"/>
      <c r="J14" s="114">
        <f>SUM(J11:J13)</f>
        <v>4944804</v>
      </c>
    </row>
    <row r="15" spans="1:10" ht="21" customHeight="1">
      <c r="A15" s="7"/>
      <c r="B15" s="13"/>
      <c r="C15" s="30"/>
      <c r="D15" s="29"/>
      <c r="E15" s="25"/>
      <c r="F15" s="29"/>
      <c r="G15" s="26"/>
      <c r="H15" s="217"/>
      <c r="I15" s="25"/>
      <c r="J15" s="29"/>
    </row>
    <row r="16" spans="1:10" ht="21" customHeight="1">
      <c r="A16" s="23" t="s">
        <v>34</v>
      </c>
      <c r="B16" s="13"/>
      <c r="C16" s="29"/>
      <c r="D16" s="29"/>
      <c r="E16" s="25"/>
      <c r="F16" s="29"/>
      <c r="G16" s="26"/>
      <c r="H16" s="217"/>
      <c r="I16" s="25"/>
      <c r="J16" s="29"/>
    </row>
    <row r="17" spans="1:14" ht="21" customHeight="1">
      <c r="A17" s="16" t="s">
        <v>68</v>
      </c>
      <c r="B17" s="13"/>
      <c r="C17" s="25"/>
      <c r="D17" s="95">
        <v>4057636</v>
      </c>
      <c r="E17" s="25"/>
      <c r="F17" s="95">
        <v>4366777</v>
      </c>
      <c r="G17" s="26"/>
      <c r="H17" s="217">
        <v>3482859</v>
      </c>
      <c r="I17" s="25"/>
      <c r="J17" s="95">
        <v>3450939</v>
      </c>
      <c r="L17" s="209"/>
      <c r="M17" s="109"/>
    </row>
    <row r="18" spans="1:14" ht="21" customHeight="1">
      <c r="A18" s="40" t="s">
        <v>116</v>
      </c>
      <c r="B18" s="13"/>
      <c r="C18" s="25"/>
      <c r="D18" s="95">
        <v>1154719</v>
      </c>
      <c r="E18" s="25"/>
      <c r="F18" s="95">
        <v>1149010</v>
      </c>
      <c r="G18" s="26"/>
      <c r="H18" s="217">
        <v>596270</v>
      </c>
      <c r="I18" s="25"/>
      <c r="J18" s="95">
        <v>556856</v>
      </c>
      <c r="L18" s="209"/>
      <c r="M18" s="109"/>
    </row>
    <row r="19" spans="1:14" ht="21" customHeight="1">
      <c r="A19" s="16" t="s">
        <v>35</v>
      </c>
      <c r="B19" s="13"/>
      <c r="C19" s="25"/>
      <c r="D19" s="95">
        <v>469251</v>
      </c>
      <c r="E19" s="25"/>
      <c r="F19" s="95">
        <v>481945</v>
      </c>
      <c r="G19" s="26"/>
      <c r="H19" s="217">
        <v>366226</v>
      </c>
      <c r="I19" s="25"/>
      <c r="J19" s="95">
        <v>308203</v>
      </c>
      <c r="L19" s="18"/>
      <c r="M19" s="109"/>
      <c r="N19" s="18"/>
    </row>
    <row r="20" spans="1:14" ht="21" customHeight="1">
      <c r="A20" s="7" t="s">
        <v>37</v>
      </c>
      <c r="B20" s="13"/>
      <c r="C20" s="25"/>
      <c r="D20" s="114">
        <f>SUM(D17:D19)</f>
        <v>5681606</v>
      </c>
      <c r="E20" s="15"/>
      <c r="F20" s="114">
        <f>SUM(F17:F19)</f>
        <v>5997732</v>
      </c>
      <c r="G20" s="26"/>
      <c r="H20" s="114">
        <f>SUM(H17:H19)</f>
        <v>4445355</v>
      </c>
      <c r="I20" s="15"/>
      <c r="J20" s="114">
        <f>SUM(J17:J19)</f>
        <v>4315998</v>
      </c>
      <c r="M20" s="26"/>
    </row>
    <row r="21" spans="1:14" ht="21" customHeight="1">
      <c r="B21" s="13"/>
      <c r="C21" s="25"/>
      <c r="D21" s="31"/>
      <c r="E21" s="15"/>
      <c r="F21" s="31"/>
      <c r="G21" s="26"/>
      <c r="H21" s="219"/>
      <c r="I21" s="15"/>
      <c r="J21" s="31"/>
    </row>
    <row r="22" spans="1:14" ht="21" customHeight="1">
      <c r="A22" s="7" t="s">
        <v>149</v>
      </c>
      <c r="B22" s="13"/>
      <c r="C22" s="25"/>
      <c r="D22" s="165">
        <f>D14-D20</f>
        <v>712903</v>
      </c>
      <c r="E22" s="15"/>
      <c r="F22" s="165">
        <f>F14-F20</f>
        <v>233468</v>
      </c>
      <c r="G22" s="26"/>
      <c r="H22" s="165">
        <f>H14-H20</f>
        <v>303080</v>
      </c>
      <c r="I22" s="15"/>
      <c r="J22" s="165">
        <f>J14-J20</f>
        <v>628806</v>
      </c>
    </row>
    <row r="23" spans="1:14" ht="21" customHeight="1">
      <c r="A23" s="16" t="s">
        <v>36</v>
      </c>
      <c r="B23" s="13"/>
      <c r="C23" s="25"/>
      <c r="D23" s="95">
        <v>-26327</v>
      </c>
      <c r="E23" s="25"/>
      <c r="F23" s="95">
        <v>-23025</v>
      </c>
      <c r="G23" s="26"/>
      <c r="H23" s="220">
        <v>-12962</v>
      </c>
      <c r="I23" s="25"/>
      <c r="J23" s="95">
        <v>-3513</v>
      </c>
    </row>
    <row r="24" spans="1:14" ht="21" customHeight="1">
      <c r="A24" s="16" t="s">
        <v>108</v>
      </c>
      <c r="B24" s="13"/>
      <c r="C24" s="25"/>
      <c r="D24" s="95"/>
      <c r="E24" s="25"/>
      <c r="F24" s="95"/>
      <c r="G24" s="26"/>
      <c r="H24" s="220"/>
      <c r="I24" s="25"/>
      <c r="J24" s="95"/>
    </row>
    <row r="25" spans="1:14" ht="21" customHeight="1">
      <c r="A25" s="38" t="s">
        <v>139</v>
      </c>
      <c r="B25" s="33"/>
      <c r="C25" s="25"/>
      <c r="D25" s="95">
        <v>50868</v>
      </c>
      <c r="E25" s="25"/>
      <c r="F25" s="95">
        <v>77792</v>
      </c>
      <c r="G25" s="26"/>
      <c r="H25" s="95">
        <v>0</v>
      </c>
      <c r="I25" s="25"/>
      <c r="J25" s="95">
        <v>0</v>
      </c>
    </row>
    <row r="26" spans="1:14" ht="21" customHeight="1">
      <c r="A26" s="32" t="s">
        <v>212</v>
      </c>
      <c r="B26" s="33"/>
      <c r="C26" s="25"/>
      <c r="D26" s="173">
        <f>SUM(D22:D25)</f>
        <v>737444</v>
      </c>
      <c r="E26" s="15"/>
      <c r="F26" s="173">
        <f>SUM(F22:F25)</f>
        <v>288235</v>
      </c>
      <c r="G26" s="26"/>
      <c r="H26" s="173">
        <f>SUM(H22:H25)</f>
        <v>290118</v>
      </c>
      <c r="I26" s="15"/>
      <c r="J26" s="173">
        <f>SUM(J22:J25)</f>
        <v>625293</v>
      </c>
    </row>
    <row r="27" spans="1:14" ht="21" customHeight="1">
      <c r="A27" s="38" t="s">
        <v>99</v>
      </c>
      <c r="B27" s="13"/>
      <c r="C27" s="25"/>
      <c r="D27" s="103">
        <v>-95844</v>
      </c>
      <c r="E27" s="25"/>
      <c r="F27" s="103">
        <v>-69837</v>
      </c>
      <c r="G27" s="26"/>
      <c r="H27" s="221">
        <v>-51387</v>
      </c>
      <c r="I27" s="25"/>
      <c r="J27" s="103">
        <v>-42912</v>
      </c>
    </row>
    <row r="28" spans="1:14" ht="21" customHeight="1" thickBot="1">
      <c r="A28" s="7" t="s">
        <v>38</v>
      </c>
      <c r="B28" s="13"/>
      <c r="C28" s="25"/>
      <c r="D28" s="174">
        <f>SUM(D26:D27)</f>
        <v>641600</v>
      </c>
      <c r="E28" s="15"/>
      <c r="F28" s="174">
        <f>SUM(F26:F27)</f>
        <v>218398</v>
      </c>
      <c r="G28" s="43"/>
      <c r="H28" s="174">
        <f>SUM(H26:H27)</f>
        <v>238731</v>
      </c>
      <c r="I28" s="15"/>
      <c r="J28" s="174">
        <f>SUM(J26:J27)</f>
        <v>582381</v>
      </c>
    </row>
    <row r="29" spans="1:14" ht="21" customHeight="1" thickTop="1">
      <c r="B29" s="13"/>
      <c r="C29" s="25"/>
      <c r="D29" s="30"/>
      <c r="E29" s="25"/>
      <c r="F29" s="30"/>
      <c r="G29" s="26"/>
      <c r="H29" s="222"/>
      <c r="I29" s="25"/>
      <c r="J29" s="30"/>
    </row>
    <row r="30" spans="1:14" ht="21" customHeight="1">
      <c r="A30" s="122" t="s">
        <v>41</v>
      </c>
      <c r="B30" s="123"/>
      <c r="C30" s="25"/>
      <c r="D30" s="24"/>
      <c r="E30" s="37"/>
      <c r="F30" s="24"/>
      <c r="G30" s="37"/>
      <c r="H30" s="223"/>
      <c r="I30" s="37"/>
      <c r="J30" s="24"/>
    </row>
    <row r="31" spans="1:14" s="38" customFormat="1" ht="21" customHeight="1">
      <c r="A31" s="39" t="s">
        <v>118</v>
      </c>
      <c r="B31" s="123"/>
      <c r="C31" s="25"/>
      <c r="D31" s="95">
        <f>D33-D32</f>
        <v>642126</v>
      </c>
      <c r="E31" s="25"/>
      <c r="F31" s="95">
        <f>F33-F32</f>
        <v>243846</v>
      </c>
      <c r="G31" s="26"/>
      <c r="H31" s="95">
        <f>H33-H32</f>
        <v>238731</v>
      </c>
      <c r="I31" s="25"/>
      <c r="J31" s="95">
        <f>J33-J32</f>
        <v>582381</v>
      </c>
    </row>
    <row r="32" spans="1:14" s="38" customFormat="1" ht="21" customHeight="1">
      <c r="A32" s="40" t="s">
        <v>43</v>
      </c>
      <c r="B32" s="123"/>
      <c r="C32" s="25"/>
      <c r="D32" s="103">
        <v>-526</v>
      </c>
      <c r="E32" s="25"/>
      <c r="F32" s="103">
        <v>-25448</v>
      </c>
      <c r="G32" s="26"/>
      <c r="H32" s="103">
        <v>0</v>
      </c>
      <c r="I32" s="25"/>
      <c r="J32" s="103">
        <v>0</v>
      </c>
    </row>
    <row r="33" spans="1:10" s="38" customFormat="1" ht="21" customHeight="1" thickBot="1">
      <c r="A33" s="122" t="s">
        <v>38</v>
      </c>
      <c r="B33" s="122"/>
      <c r="C33" s="25"/>
      <c r="D33" s="174">
        <f>D28</f>
        <v>641600</v>
      </c>
      <c r="E33" s="15"/>
      <c r="F33" s="174">
        <f>F28</f>
        <v>218398</v>
      </c>
      <c r="G33" s="43"/>
      <c r="H33" s="174">
        <f>H28</f>
        <v>238731</v>
      </c>
      <c r="I33" s="15"/>
      <c r="J33" s="174">
        <f>J28</f>
        <v>582381</v>
      </c>
    </row>
    <row r="34" spans="1:10" s="38" customFormat="1" ht="21" customHeight="1" thickTop="1">
      <c r="A34" s="122"/>
      <c r="B34" s="122"/>
      <c r="C34" s="25"/>
      <c r="D34" s="83"/>
      <c r="E34" s="41"/>
      <c r="F34" s="83"/>
      <c r="G34" s="41"/>
      <c r="H34" s="83"/>
      <c r="I34" s="41"/>
      <c r="J34" s="83"/>
    </row>
    <row r="35" spans="1:10" s="38" customFormat="1" ht="21" customHeight="1" thickBot="1">
      <c r="A35" s="122" t="s">
        <v>91</v>
      </c>
      <c r="B35" s="122"/>
      <c r="C35" s="25"/>
      <c r="D35" s="175">
        <f>D31/3003750</f>
        <v>0.21377478152309612</v>
      </c>
      <c r="E35" s="176"/>
      <c r="F35" s="175">
        <f>F31/3003750</f>
        <v>8.1180524344569294E-2</v>
      </c>
      <c r="G35" s="177"/>
      <c r="H35" s="175">
        <f>H31/3003750</f>
        <v>7.9477652933832715E-2</v>
      </c>
      <c r="I35" s="176"/>
      <c r="J35" s="175">
        <f>J31/3003750</f>
        <v>0.19388464419475657</v>
      </c>
    </row>
    <row r="36" spans="1:10" s="35" customFormat="1" ht="21" customHeight="1" thickTop="1">
      <c r="A36" s="122"/>
      <c r="B36" s="122"/>
      <c r="C36" s="25"/>
      <c r="D36" s="83"/>
      <c r="E36" s="41"/>
      <c r="F36" s="83"/>
      <c r="G36" s="41"/>
      <c r="H36" s="83"/>
      <c r="I36" s="41"/>
      <c r="J36" s="83"/>
    </row>
    <row r="37" spans="1:10" s="35" customFormat="1" ht="21" customHeight="1">
      <c r="A37" s="113" t="s">
        <v>128</v>
      </c>
      <c r="B37" s="8"/>
      <c r="C37" s="10"/>
      <c r="D37" s="9"/>
      <c r="E37" s="10"/>
      <c r="F37" s="9"/>
      <c r="G37" s="10"/>
      <c r="H37" s="10"/>
      <c r="I37" s="10"/>
      <c r="J37" s="10"/>
    </row>
    <row r="38" spans="1:10" s="21" customFormat="1" ht="21" customHeight="1">
      <c r="A38" s="11" t="s">
        <v>206</v>
      </c>
      <c r="B38" s="8"/>
      <c r="C38" s="10"/>
      <c r="D38" s="9"/>
      <c r="E38" s="10"/>
      <c r="F38" s="9"/>
      <c r="G38" s="10"/>
      <c r="H38" s="10"/>
      <c r="I38" s="10"/>
      <c r="J38" s="10"/>
    </row>
    <row r="39" spans="1:10" s="6" customFormat="1" ht="21" customHeight="1">
      <c r="A39" s="7"/>
      <c r="B39" s="8"/>
      <c r="C39" s="10"/>
      <c r="D39" s="9"/>
      <c r="E39" s="10"/>
      <c r="F39" s="9"/>
      <c r="G39" s="10"/>
      <c r="H39" s="10"/>
      <c r="I39" s="10"/>
      <c r="J39" s="10"/>
    </row>
    <row r="40" spans="1:10" s="6" customFormat="1" ht="21" customHeight="1">
      <c r="A40" s="7"/>
      <c r="B40" s="8"/>
      <c r="C40" s="10"/>
      <c r="D40" s="231" t="s">
        <v>1</v>
      </c>
      <c r="E40" s="231"/>
      <c r="F40" s="231"/>
      <c r="G40" s="10"/>
      <c r="H40" s="231" t="s">
        <v>2</v>
      </c>
      <c r="I40" s="231"/>
      <c r="J40" s="231"/>
    </row>
    <row r="41" spans="1:10" ht="21" customHeight="1">
      <c r="A41" s="7"/>
      <c r="C41" s="196"/>
      <c r="D41" s="231" t="s">
        <v>3</v>
      </c>
      <c r="E41" s="231"/>
      <c r="F41" s="231"/>
      <c r="H41" s="231" t="s">
        <v>3</v>
      </c>
      <c r="I41" s="231"/>
      <c r="J41" s="231"/>
    </row>
    <row r="42" spans="1:10" ht="21" customHeight="1">
      <c r="A42" s="7"/>
      <c r="C42" s="196"/>
      <c r="D42" s="233" t="s">
        <v>90</v>
      </c>
      <c r="E42" s="233"/>
      <c r="F42" s="233"/>
      <c r="H42" s="233" t="s">
        <v>90</v>
      </c>
      <c r="I42" s="233"/>
      <c r="J42" s="233"/>
    </row>
    <row r="43" spans="1:10" ht="21" customHeight="1">
      <c r="A43" s="7"/>
      <c r="C43" s="196"/>
      <c r="D43" s="233" t="s">
        <v>221</v>
      </c>
      <c r="E43" s="233"/>
      <c r="F43" s="233"/>
      <c r="H43" s="233" t="s">
        <v>221</v>
      </c>
      <c r="I43" s="233"/>
      <c r="J43" s="233"/>
    </row>
    <row r="44" spans="1:10" ht="21" customHeight="1">
      <c r="A44" s="7"/>
      <c r="B44" s="13"/>
      <c r="C44" s="22"/>
      <c r="D44" s="22">
        <v>2023</v>
      </c>
      <c r="E44" s="22"/>
      <c r="F44" s="22">
        <v>2022</v>
      </c>
      <c r="H44" s="22">
        <v>2023</v>
      </c>
      <c r="I44" s="22"/>
      <c r="J44" s="22">
        <v>2022</v>
      </c>
    </row>
    <row r="45" spans="1:10" ht="21" customHeight="1">
      <c r="A45" s="7"/>
      <c r="B45" s="13"/>
      <c r="C45" s="189"/>
      <c r="D45" s="232" t="s">
        <v>7</v>
      </c>
      <c r="E45" s="232"/>
      <c r="F45" s="232"/>
      <c r="G45" s="232"/>
      <c r="H45" s="232"/>
      <c r="I45" s="232"/>
      <c r="J45" s="232"/>
    </row>
    <row r="46" spans="1:10" ht="21" customHeight="1">
      <c r="A46" s="35" t="s">
        <v>38</v>
      </c>
      <c r="B46" s="122"/>
      <c r="C46" s="25"/>
      <c r="D46" s="165">
        <f>D33</f>
        <v>641600</v>
      </c>
      <c r="E46" s="15"/>
      <c r="F46" s="165">
        <f>F33</f>
        <v>218398</v>
      </c>
      <c r="G46" s="43"/>
      <c r="H46" s="165">
        <f>H33</f>
        <v>238731</v>
      </c>
      <c r="I46" s="15"/>
      <c r="J46" s="165">
        <f>J33</f>
        <v>582381</v>
      </c>
    </row>
    <row r="47" spans="1:10" ht="21" customHeight="1">
      <c r="A47" s="35"/>
      <c r="B47" s="122"/>
      <c r="C47" s="25"/>
      <c r="D47" s="83"/>
      <c r="E47" s="41"/>
      <c r="F47" s="83"/>
      <c r="G47" s="41"/>
      <c r="H47" s="83"/>
      <c r="I47" s="41"/>
      <c r="J47" s="83"/>
    </row>
    <row r="48" spans="1:10" ht="21" customHeight="1">
      <c r="A48" s="84" t="s">
        <v>39</v>
      </c>
      <c r="B48" s="122"/>
      <c r="C48" s="25"/>
      <c r="D48" s="83"/>
      <c r="E48" s="41"/>
      <c r="F48" s="83"/>
      <c r="G48" s="41"/>
      <c r="H48" s="83"/>
      <c r="I48" s="41"/>
      <c r="J48" s="83"/>
    </row>
    <row r="49" spans="1:10" s="35" customFormat="1" ht="21" customHeight="1">
      <c r="A49" s="34" t="s">
        <v>151</v>
      </c>
      <c r="B49" s="13"/>
      <c r="C49" s="25"/>
      <c r="D49" s="25"/>
      <c r="E49" s="25"/>
      <c r="F49" s="25"/>
      <c r="G49" s="26"/>
      <c r="H49" s="25"/>
      <c r="I49" s="25"/>
      <c r="J49" s="25"/>
    </row>
    <row r="50" spans="1:10" ht="21" customHeight="1">
      <c r="A50" s="38" t="s">
        <v>120</v>
      </c>
      <c r="B50" s="13"/>
      <c r="C50" s="25"/>
      <c r="D50" s="95">
        <v>-1849</v>
      </c>
      <c r="E50" s="25"/>
      <c r="F50" s="95">
        <v>-151836</v>
      </c>
      <c r="G50" s="26"/>
      <c r="H50" s="95">
        <v>0</v>
      </c>
      <c r="I50" s="25"/>
      <c r="J50" s="95">
        <v>0</v>
      </c>
    </row>
    <row r="51" spans="1:10" s="35" customFormat="1" ht="21" customHeight="1">
      <c r="A51" s="38" t="s">
        <v>109</v>
      </c>
      <c r="B51" s="13"/>
      <c r="C51" s="25"/>
      <c r="D51" s="95"/>
      <c r="E51" s="25"/>
      <c r="F51" s="95"/>
      <c r="G51" s="26"/>
      <c r="H51" s="95"/>
      <c r="I51" s="25"/>
      <c r="J51" s="95"/>
    </row>
    <row r="52" spans="1:10" ht="21" customHeight="1">
      <c r="A52" s="38" t="s">
        <v>140</v>
      </c>
      <c r="B52" s="13"/>
      <c r="C52" s="25"/>
      <c r="D52" s="103">
        <v>-570</v>
      </c>
      <c r="E52" s="25"/>
      <c r="F52" s="103">
        <v>-5402</v>
      </c>
      <c r="G52" s="26"/>
      <c r="H52" s="103">
        <v>0</v>
      </c>
      <c r="I52" s="25"/>
      <c r="J52" s="103">
        <v>0</v>
      </c>
    </row>
    <row r="53" spans="1:10" ht="21" customHeight="1">
      <c r="A53" s="84" t="s">
        <v>152</v>
      </c>
      <c r="B53" s="13"/>
      <c r="C53" s="25"/>
      <c r="D53" s="104">
        <f>SUM(D50:D52)</f>
        <v>-2419</v>
      </c>
      <c r="E53" s="15"/>
      <c r="F53" s="104">
        <f>SUM(F50:F52)</f>
        <v>-157238</v>
      </c>
      <c r="G53" s="43"/>
      <c r="H53" s="104">
        <f>SUM(H50:H52)</f>
        <v>0</v>
      </c>
      <c r="I53" s="15"/>
      <c r="J53" s="104">
        <f>SUM(J50:J52)</f>
        <v>0</v>
      </c>
    </row>
    <row r="54" spans="1:10" ht="21" customHeight="1">
      <c r="A54" s="84" t="s">
        <v>153</v>
      </c>
      <c r="B54" s="13"/>
      <c r="C54" s="25"/>
      <c r="D54" s="114">
        <f>D53</f>
        <v>-2419</v>
      </c>
      <c r="E54" s="15"/>
      <c r="F54" s="114">
        <f>F53</f>
        <v>-157238</v>
      </c>
      <c r="G54" s="43"/>
      <c r="H54" s="114">
        <f>H53</f>
        <v>0</v>
      </c>
      <c r="I54" s="15"/>
      <c r="J54" s="114">
        <f>J53</f>
        <v>0</v>
      </c>
    </row>
    <row r="55" spans="1:10" ht="21" customHeight="1" thickBot="1">
      <c r="A55" s="32" t="s">
        <v>40</v>
      </c>
      <c r="B55" s="36"/>
      <c r="C55" s="25"/>
      <c r="D55" s="174">
        <f>SUM(D46,D54)</f>
        <v>639181</v>
      </c>
      <c r="E55" s="15"/>
      <c r="F55" s="174">
        <f>SUM(F46,F54)</f>
        <v>61160</v>
      </c>
      <c r="G55" s="43"/>
      <c r="H55" s="174">
        <f>SUM(H46,H54)</f>
        <v>238731</v>
      </c>
      <c r="I55" s="15"/>
      <c r="J55" s="174">
        <f>SUM(J46,J54)</f>
        <v>582381</v>
      </c>
    </row>
    <row r="56" spans="1:10" s="32" customFormat="1" ht="21" customHeight="1" thickTop="1">
      <c r="A56" s="16"/>
      <c r="B56" s="13"/>
      <c r="C56" s="25"/>
      <c r="D56" s="30"/>
      <c r="E56" s="25"/>
      <c r="F56" s="30"/>
      <c r="G56" s="26"/>
      <c r="H56" s="30"/>
      <c r="I56" s="25"/>
      <c r="J56" s="30"/>
    </row>
    <row r="57" spans="1:10" s="32" customFormat="1" ht="21" customHeight="1">
      <c r="A57" s="122" t="s">
        <v>42</v>
      </c>
      <c r="B57" s="42"/>
      <c r="C57" s="25"/>
      <c r="D57" s="24"/>
      <c r="E57" s="37"/>
      <c r="F57" s="24"/>
      <c r="G57" s="37"/>
      <c r="H57" s="24"/>
      <c r="I57" s="37"/>
      <c r="J57" s="24"/>
    </row>
    <row r="58" spans="1:10" ht="21" customHeight="1">
      <c r="A58" s="40" t="s">
        <v>118</v>
      </c>
      <c r="B58" s="42"/>
      <c r="C58" s="25"/>
      <c r="D58" s="95">
        <f>D60-D59</f>
        <v>635055</v>
      </c>
      <c r="E58" s="25"/>
      <c r="F58" s="95">
        <f>F55-F59</f>
        <v>94868</v>
      </c>
      <c r="G58" s="26"/>
      <c r="H58" s="95">
        <f>H55</f>
        <v>238731</v>
      </c>
      <c r="I58" s="25"/>
      <c r="J58" s="95">
        <f>J55-J59</f>
        <v>582381</v>
      </c>
    </row>
    <row r="59" spans="1:10" s="38" customFormat="1" ht="21" customHeight="1">
      <c r="A59" s="40" t="s">
        <v>43</v>
      </c>
      <c r="B59" s="42"/>
      <c r="C59" s="25"/>
      <c r="D59" s="103">
        <v>4126</v>
      </c>
      <c r="E59" s="25"/>
      <c r="F59" s="103">
        <v>-33708</v>
      </c>
      <c r="G59" s="26"/>
      <c r="H59" s="103">
        <v>0</v>
      </c>
      <c r="I59" s="25"/>
      <c r="J59" s="103">
        <v>0</v>
      </c>
    </row>
    <row r="60" spans="1:10" s="38" customFormat="1" ht="21" customHeight="1" thickBot="1">
      <c r="A60" s="122" t="s">
        <v>40</v>
      </c>
      <c r="B60" s="23"/>
      <c r="C60" s="25"/>
      <c r="D60" s="174">
        <f>D55</f>
        <v>639181</v>
      </c>
      <c r="E60" s="15"/>
      <c r="F60" s="174">
        <f>F55</f>
        <v>61160</v>
      </c>
      <c r="G60" s="43"/>
      <c r="H60" s="174">
        <f>SUM(H58:H59)</f>
        <v>238731</v>
      </c>
      <c r="I60" s="15"/>
      <c r="J60" s="174">
        <f>J55</f>
        <v>582381</v>
      </c>
    </row>
    <row r="61" spans="1:10" ht="21" customHeight="1" thickTop="1">
      <c r="A61" s="11"/>
    </row>
    <row r="62" spans="1:10" ht="18" customHeight="1">
      <c r="A62" s="113" t="s">
        <v>128</v>
      </c>
      <c r="B62" s="19"/>
      <c r="C62" s="21"/>
      <c r="D62" s="20"/>
      <c r="E62" s="21"/>
      <c r="F62" s="20"/>
      <c r="G62" s="21"/>
      <c r="H62" s="21"/>
      <c r="I62" s="21"/>
      <c r="J62" s="21"/>
    </row>
    <row r="63" spans="1:10" ht="18" customHeight="1">
      <c r="A63" s="11" t="s">
        <v>207</v>
      </c>
      <c r="B63" s="4"/>
      <c r="C63" s="6"/>
      <c r="D63" s="5"/>
      <c r="E63" s="6"/>
      <c r="F63" s="5"/>
      <c r="G63" s="6"/>
      <c r="H63" s="6"/>
      <c r="I63" s="6"/>
      <c r="J63" s="6"/>
    </row>
    <row r="64" spans="1:10" ht="18" customHeight="1">
      <c r="A64" s="11"/>
      <c r="B64" s="4"/>
      <c r="C64" s="6"/>
      <c r="D64" s="5"/>
      <c r="E64" s="6"/>
      <c r="F64" s="5"/>
      <c r="G64" s="6"/>
      <c r="H64" s="6"/>
      <c r="I64" s="6"/>
      <c r="J64" s="6"/>
    </row>
    <row r="65" spans="1:10" ht="18" customHeight="1">
      <c r="A65" s="7"/>
      <c r="D65" s="231" t="s">
        <v>1</v>
      </c>
      <c r="E65" s="231"/>
      <c r="F65" s="231"/>
      <c r="H65" s="231" t="s">
        <v>2</v>
      </c>
      <c r="I65" s="231"/>
      <c r="J65" s="231"/>
    </row>
    <row r="66" spans="1:10" ht="18" customHeight="1">
      <c r="A66" s="7"/>
      <c r="C66" s="196"/>
      <c r="D66" s="231" t="s">
        <v>3</v>
      </c>
      <c r="E66" s="231"/>
      <c r="F66" s="231"/>
      <c r="H66" s="231" t="s">
        <v>3</v>
      </c>
      <c r="I66" s="231"/>
      <c r="J66" s="231"/>
    </row>
    <row r="67" spans="1:10" ht="18" customHeight="1">
      <c r="A67" s="7"/>
      <c r="C67" s="196"/>
      <c r="D67" s="233" t="s">
        <v>222</v>
      </c>
      <c r="E67" s="233"/>
      <c r="F67" s="233"/>
      <c r="H67" s="233" t="s">
        <v>222</v>
      </c>
      <c r="I67" s="233"/>
      <c r="J67" s="233"/>
    </row>
    <row r="68" spans="1:10" ht="18" customHeight="1">
      <c r="A68" s="7"/>
      <c r="C68" s="196"/>
      <c r="D68" s="233" t="s">
        <v>221</v>
      </c>
      <c r="E68" s="233"/>
      <c r="F68" s="233"/>
      <c r="H68" s="233" t="s">
        <v>221</v>
      </c>
      <c r="I68" s="233"/>
      <c r="J68" s="233"/>
    </row>
    <row r="69" spans="1:10" ht="18" customHeight="1">
      <c r="A69" s="7"/>
      <c r="B69" s="13" t="s">
        <v>6</v>
      </c>
      <c r="C69" s="22"/>
      <c r="D69" s="22">
        <v>2023</v>
      </c>
      <c r="E69" s="22"/>
      <c r="F69" s="22">
        <v>2022</v>
      </c>
      <c r="H69" s="22">
        <v>2023</v>
      </c>
      <c r="I69" s="22"/>
      <c r="J69" s="22">
        <v>2022</v>
      </c>
    </row>
    <row r="70" spans="1:10" ht="18" customHeight="1">
      <c r="A70" s="7"/>
      <c r="B70" s="13"/>
      <c r="C70" s="189"/>
      <c r="D70" s="232" t="s">
        <v>7</v>
      </c>
      <c r="E70" s="232"/>
      <c r="F70" s="232"/>
      <c r="G70" s="232"/>
      <c r="H70" s="232"/>
      <c r="I70" s="232"/>
      <c r="J70" s="232"/>
    </row>
    <row r="71" spans="1:10" ht="18" customHeight="1">
      <c r="A71" s="23" t="s">
        <v>105</v>
      </c>
      <c r="B71" s="13"/>
      <c r="C71" s="26"/>
      <c r="D71" s="24"/>
      <c r="E71" s="25"/>
      <c r="F71" s="24"/>
      <c r="G71" s="26"/>
      <c r="H71" s="26"/>
      <c r="I71" s="26"/>
      <c r="J71" s="26"/>
    </row>
    <row r="72" spans="1:10" ht="18" customHeight="1">
      <c r="A72" s="16" t="s">
        <v>106</v>
      </c>
      <c r="B72" s="13"/>
      <c r="C72" s="25"/>
      <c r="D72" s="95">
        <v>19531871</v>
      </c>
      <c r="E72" s="25"/>
      <c r="F72" s="95">
        <v>20833496</v>
      </c>
      <c r="G72" s="26"/>
      <c r="H72" s="95">
        <v>13305274</v>
      </c>
      <c r="I72" s="25"/>
      <c r="J72" s="95">
        <v>14197840</v>
      </c>
    </row>
    <row r="73" spans="1:10" ht="18" customHeight="1">
      <c r="A73" s="16" t="s">
        <v>32</v>
      </c>
      <c r="B73" s="13"/>
      <c r="C73" s="25"/>
      <c r="D73" s="95">
        <v>324549</v>
      </c>
      <c r="E73" s="25"/>
      <c r="F73" s="95">
        <v>38743</v>
      </c>
      <c r="G73" s="26"/>
      <c r="H73" s="95">
        <v>1196125</v>
      </c>
      <c r="I73" s="25"/>
      <c r="J73" s="95">
        <v>1584125</v>
      </c>
    </row>
    <row r="74" spans="1:10" ht="18" customHeight="1">
      <c r="A74" s="16" t="s">
        <v>33</v>
      </c>
      <c r="B74" s="13"/>
      <c r="C74" s="25"/>
      <c r="D74" s="95">
        <v>198114</v>
      </c>
      <c r="E74" s="25"/>
      <c r="F74" s="95">
        <v>139116</v>
      </c>
      <c r="G74" s="25"/>
      <c r="H74" s="95">
        <v>307961</v>
      </c>
      <c r="I74" s="25"/>
      <c r="J74" s="95">
        <v>290485</v>
      </c>
    </row>
    <row r="75" spans="1:10" ht="18" customHeight="1">
      <c r="A75" s="7" t="s">
        <v>107</v>
      </c>
      <c r="B75" s="13"/>
      <c r="C75" s="15"/>
      <c r="D75" s="114">
        <f>SUM(D72:D74)</f>
        <v>20054534</v>
      </c>
      <c r="E75" s="15"/>
      <c r="F75" s="114">
        <f>SUM(F72:F74)</f>
        <v>21011355</v>
      </c>
      <c r="G75" s="26"/>
      <c r="H75" s="114">
        <f>SUM(H72:H74)</f>
        <v>14809360</v>
      </c>
      <c r="I75" s="15"/>
      <c r="J75" s="114">
        <f>SUM(J72:J74)</f>
        <v>16072450</v>
      </c>
    </row>
    <row r="76" spans="1:10" ht="18" customHeight="1">
      <c r="A76" s="7"/>
      <c r="B76" s="13"/>
      <c r="C76" s="30"/>
      <c r="D76" s="29"/>
      <c r="E76" s="25"/>
      <c r="F76" s="29"/>
      <c r="G76" s="26"/>
      <c r="H76" s="29"/>
      <c r="I76" s="25"/>
      <c r="J76" s="29"/>
    </row>
    <row r="77" spans="1:10" ht="18" customHeight="1">
      <c r="A77" s="23" t="s">
        <v>34</v>
      </c>
      <c r="B77" s="13"/>
      <c r="C77" s="29"/>
      <c r="D77" s="29"/>
      <c r="E77" s="25"/>
      <c r="F77" s="29"/>
      <c r="G77" s="26"/>
      <c r="H77" s="29"/>
      <c r="I77" s="25"/>
      <c r="J77" s="29"/>
    </row>
    <row r="78" spans="1:10" ht="18" customHeight="1">
      <c r="A78" s="16" t="s">
        <v>68</v>
      </c>
      <c r="B78" s="13"/>
      <c r="C78" s="25"/>
      <c r="D78" s="95">
        <v>12845672</v>
      </c>
      <c r="E78" s="25"/>
      <c r="F78" s="95">
        <v>14406780</v>
      </c>
      <c r="G78" s="26"/>
      <c r="H78" s="95">
        <v>10318715</v>
      </c>
      <c r="I78" s="25"/>
      <c r="J78" s="95">
        <v>11295805</v>
      </c>
    </row>
    <row r="79" spans="1:10" ht="18" customHeight="1">
      <c r="A79" s="40" t="s">
        <v>116</v>
      </c>
      <c r="B79" s="13"/>
      <c r="C79" s="25"/>
      <c r="D79" s="95">
        <v>3629166</v>
      </c>
      <c r="E79" s="25"/>
      <c r="F79" s="95">
        <v>3611740</v>
      </c>
      <c r="G79" s="26"/>
      <c r="H79" s="95">
        <v>1752849</v>
      </c>
      <c r="I79" s="25"/>
      <c r="J79" s="95">
        <v>1748086</v>
      </c>
    </row>
    <row r="80" spans="1:10" ht="18" customHeight="1">
      <c r="A80" s="16" t="s">
        <v>35</v>
      </c>
      <c r="B80" s="13"/>
      <c r="C80" s="25"/>
      <c r="D80" s="95">
        <v>1358512</v>
      </c>
      <c r="E80" s="25"/>
      <c r="F80" s="95">
        <v>1249856</v>
      </c>
      <c r="G80" s="26"/>
      <c r="H80" s="95">
        <v>1069316</v>
      </c>
      <c r="I80" s="25"/>
      <c r="J80" s="95">
        <v>935454</v>
      </c>
    </row>
    <row r="81" spans="1:10" ht="18" customHeight="1">
      <c r="A81" s="7" t="s">
        <v>37</v>
      </c>
      <c r="B81" s="13"/>
      <c r="C81" s="25"/>
      <c r="D81" s="114">
        <f>SUM(D78:D80)</f>
        <v>17833350</v>
      </c>
      <c r="E81" s="15"/>
      <c r="F81" s="114">
        <f>SUM(F78:F80)</f>
        <v>19268376</v>
      </c>
      <c r="G81" s="26"/>
      <c r="H81" s="114">
        <f>SUM(H78:H80)</f>
        <v>13140880</v>
      </c>
      <c r="I81" s="15"/>
      <c r="J81" s="114">
        <f>SUM(J78:J80)</f>
        <v>13979345</v>
      </c>
    </row>
    <row r="82" spans="1:10" ht="18" customHeight="1">
      <c r="B82" s="13"/>
      <c r="C82" s="25"/>
      <c r="D82" s="31"/>
      <c r="E82" s="15"/>
      <c r="F82" s="31"/>
      <c r="G82" s="26"/>
      <c r="H82" s="31"/>
      <c r="I82" s="15"/>
      <c r="J82" s="31"/>
    </row>
    <row r="83" spans="1:10" ht="18" customHeight="1">
      <c r="A83" s="7" t="s">
        <v>149</v>
      </c>
      <c r="B83" s="13"/>
      <c r="C83" s="25"/>
      <c r="D83" s="165">
        <f>D75-D81</f>
        <v>2221184</v>
      </c>
      <c r="E83" s="15"/>
      <c r="F83" s="165">
        <f>F75-F81</f>
        <v>1742979</v>
      </c>
      <c r="G83" s="26"/>
      <c r="H83" s="165">
        <f>H75-H81</f>
        <v>1668480</v>
      </c>
      <c r="I83" s="15"/>
      <c r="J83" s="165">
        <f>J75-J81</f>
        <v>2093105</v>
      </c>
    </row>
    <row r="84" spans="1:10" ht="18" customHeight="1">
      <c r="A84" s="16" t="s">
        <v>36</v>
      </c>
      <c r="B84" s="13"/>
      <c r="C84" s="25"/>
      <c r="D84" s="95">
        <v>-73963</v>
      </c>
      <c r="E84" s="25"/>
      <c r="F84" s="95">
        <v>-64831</v>
      </c>
      <c r="G84" s="26"/>
      <c r="H84" s="95">
        <v>-30687</v>
      </c>
      <c r="I84" s="25"/>
      <c r="J84" s="95">
        <v>-6448</v>
      </c>
    </row>
    <row r="85" spans="1:10" ht="18" customHeight="1">
      <c r="A85" s="16" t="s">
        <v>108</v>
      </c>
      <c r="B85" s="13"/>
      <c r="C85" s="25"/>
      <c r="D85" s="95"/>
      <c r="E85" s="25"/>
      <c r="F85" s="95"/>
      <c r="G85" s="26"/>
      <c r="H85" s="95"/>
      <c r="I85" s="25"/>
      <c r="J85" s="95"/>
    </row>
    <row r="86" spans="1:10" ht="18" customHeight="1">
      <c r="A86" s="38" t="s">
        <v>139</v>
      </c>
      <c r="B86" s="229">
        <v>5</v>
      </c>
      <c r="C86" s="25"/>
      <c r="D86" s="95">
        <v>102978</v>
      </c>
      <c r="E86" s="25"/>
      <c r="F86" s="95">
        <v>252417</v>
      </c>
      <c r="G86" s="26"/>
      <c r="H86" s="95">
        <v>0</v>
      </c>
      <c r="I86" s="25"/>
      <c r="J86" s="95">
        <v>0</v>
      </c>
    </row>
    <row r="87" spans="1:10" ht="18" customHeight="1">
      <c r="A87" s="32" t="s">
        <v>212</v>
      </c>
      <c r="B87" s="33"/>
      <c r="C87" s="25"/>
      <c r="D87" s="173">
        <f>SUM(D83:D86)</f>
        <v>2250199</v>
      </c>
      <c r="E87" s="15"/>
      <c r="F87" s="173">
        <f>SUM(F83:F86)</f>
        <v>1930565</v>
      </c>
      <c r="G87" s="26"/>
      <c r="H87" s="173">
        <f>SUM(H83:H86)</f>
        <v>1637793</v>
      </c>
      <c r="I87" s="15"/>
      <c r="J87" s="173">
        <f>SUM(J83:J86)</f>
        <v>2086657</v>
      </c>
    </row>
    <row r="88" spans="1:10" ht="18" customHeight="1">
      <c r="A88" s="38" t="s">
        <v>99</v>
      </c>
      <c r="B88" s="13"/>
      <c r="C88" s="25"/>
      <c r="D88" s="103">
        <v>-259477</v>
      </c>
      <c r="E88" s="25"/>
      <c r="F88" s="103">
        <v>-354045</v>
      </c>
      <c r="G88" s="26"/>
      <c r="H88" s="103">
        <v>-75195</v>
      </c>
      <c r="I88" s="25"/>
      <c r="J88" s="103">
        <v>-96540</v>
      </c>
    </row>
    <row r="89" spans="1:10" ht="18" customHeight="1" thickBot="1">
      <c r="A89" s="7" t="s">
        <v>38</v>
      </c>
      <c r="B89" s="13"/>
      <c r="C89" s="25"/>
      <c r="D89" s="174">
        <f>SUM(D87:D88)</f>
        <v>1990722</v>
      </c>
      <c r="E89" s="15"/>
      <c r="F89" s="174">
        <f>SUM(F87:F88)</f>
        <v>1576520</v>
      </c>
      <c r="G89" s="43"/>
      <c r="H89" s="174">
        <f>SUM(H87:H88)</f>
        <v>1562598</v>
      </c>
      <c r="I89" s="15"/>
      <c r="J89" s="174">
        <f>SUM(J87:J88)</f>
        <v>1990117</v>
      </c>
    </row>
    <row r="90" spans="1:10" ht="18" customHeight="1" thickTop="1">
      <c r="B90" s="13"/>
      <c r="C90" s="25"/>
      <c r="D90" s="30"/>
      <c r="E90" s="25"/>
      <c r="F90" s="30"/>
      <c r="G90" s="26"/>
      <c r="H90" s="30"/>
      <c r="I90" s="25"/>
      <c r="J90" s="30"/>
    </row>
    <row r="91" spans="1:10" ht="18" customHeight="1">
      <c r="A91" s="122" t="s">
        <v>41</v>
      </c>
      <c r="B91" s="123"/>
      <c r="C91" s="25"/>
      <c r="D91" s="24"/>
      <c r="E91" s="37"/>
      <c r="F91" s="24"/>
      <c r="G91" s="37"/>
      <c r="H91" s="24"/>
      <c r="I91" s="37"/>
      <c r="J91" s="24"/>
    </row>
    <row r="92" spans="1:10" ht="18" customHeight="1">
      <c r="A92" s="39" t="s">
        <v>118</v>
      </c>
      <c r="B92" s="123"/>
      <c r="C92" s="25"/>
      <c r="D92" s="95">
        <f>D94-D93</f>
        <v>1969409</v>
      </c>
      <c r="E92" s="25"/>
      <c r="F92" s="95">
        <f>F94-F93</f>
        <v>1597211</v>
      </c>
      <c r="G92" s="26"/>
      <c r="H92" s="95">
        <f>H94-H93</f>
        <v>1562598</v>
      </c>
      <c r="I92" s="25"/>
      <c r="J92" s="95">
        <f>J94-J93</f>
        <v>1990117</v>
      </c>
    </row>
    <row r="93" spans="1:10" ht="18" customHeight="1">
      <c r="A93" s="40" t="s">
        <v>43</v>
      </c>
      <c r="B93" s="123"/>
      <c r="C93" s="25"/>
      <c r="D93" s="103">
        <v>21313</v>
      </c>
      <c r="E93" s="25"/>
      <c r="F93" s="103">
        <v>-20691</v>
      </c>
      <c r="G93" s="26"/>
      <c r="H93" s="103">
        <v>0</v>
      </c>
      <c r="I93" s="25"/>
      <c r="J93" s="103">
        <v>0</v>
      </c>
    </row>
    <row r="94" spans="1:10" ht="18" customHeight="1" thickBot="1">
      <c r="A94" s="122" t="s">
        <v>38</v>
      </c>
      <c r="B94" s="122"/>
      <c r="C94" s="25"/>
      <c r="D94" s="174">
        <f>D89</f>
        <v>1990722</v>
      </c>
      <c r="E94" s="15"/>
      <c r="F94" s="174">
        <f>F89</f>
        <v>1576520</v>
      </c>
      <c r="G94" s="43"/>
      <c r="H94" s="174">
        <f>H89</f>
        <v>1562598</v>
      </c>
      <c r="I94" s="15"/>
      <c r="J94" s="174">
        <f>J89</f>
        <v>1990117</v>
      </c>
    </row>
    <row r="95" spans="1:10" ht="18" customHeight="1" thickTop="1">
      <c r="A95" s="122"/>
      <c r="B95" s="122"/>
      <c r="C95" s="25"/>
      <c r="D95" s="83"/>
      <c r="E95" s="41"/>
      <c r="F95" s="83"/>
      <c r="G95" s="41"/>
      <c r="H95" s="83"/>
      <c r="I95" s="41"/>
      <c r="J95" s="83"/>
    </row>
    <row r="96" spans="1:10" ht="18" customHeight="1" thickBot="1">
      <c r="A96" s="122" t="s">
        <v>91</v>
      </c>
      <c r="B96" s="122"/>
      <c r="C96" s="25"/>
      <c r="D96" s="175">
        <f>D92/3003750</f>
        <v>0.65565010403662094</v>
      </c>
      <c r="E96" s="176"/>
      <c r="F96" s="175">
        <f>F92/3003750</f>
        <v>0.53173899292550975</v>
      </c>
      <c r="G96" s="177"/>
      <c r="H96" s="175">
        <f>H92/3003750</f>
        <v>0.52021573033707869</v>
      </c>
      <c r="I96" s="176"/>
      <c r="J96" s="175">
        <f>J92/3003750</f>
        <v>0.66254415314190596</v>
      </c>
    </row>
    <row r="97" spans="1:10" ht="18" customHeight="1" thickTop="1">
      <c r="A97" s="122"/>
      <c r="B97" s="122"/>
      <c r="C97" s="25"/>
      <c r="D97" s="83"/>
      <c r="E97" s="41"/>
      <c r="F97" s="83"/>
      <c r="G97" s="41"/>
      <c r="H97" s="83"/>
      <c r="I97" s="41"/>
      <c r="J97" s="83"/>
    </row>
    <row r="98" spans="1:10" ht="18" customHeight="1">
      <c r="A98" s="113" t="s">
        <v>128</v>
      </c>
    </row>
    <row r="99" spans="1:10" ht="18" customHeight="1">
      <c r="A99" s="11" t="s">
        <v>206</v>
      </c>
    </row>
    <row r="100" spans="1:10" ht="18" customHeight="1">
      <c r="A100" s="7"/>
    </row>
    <row r="101" spans="1:10" ht="18" customHeight="1">
      <c r="A101" s="7"/>
      <c r="D101" s="231" t="s">
        <v>1</v>
      </c>
      <c r="E101" s="231"/>
      <c r="F101" s="231"/>
      <c r="H101" s="231" t="s">
        <v>2</v>
      </c>
      <c r="I101" s="231"/>
      <c r="J101" s="231"/>
    </row>
    <row r="102" spans="1:10" ht="18" customHeight="1">
      <c r="A102" s="7"/>
      <c r="C102" s="196"/>
      <c r="D102" s="231" t="s">
        <v>3</v>
      </c>
      <c r="E102" s="231"/>
      <c r="F102" s="231"/>
      <c r="H102" s="231" t="s">
        <v>3</v>
      </c>
      <c r="I102" s="231"/>
      <c r="J102" s="231"/>
    </row>
    <row r="103" spans="1:10" ht="18" customHeight="1">
      <c r="A103" s="7"/>
      <c r="C103" s="196"/>
      <c r="D103" s="233" t="s">
        <v>222</v>
      </c>
      <c r="E103" s="233"/>
      <c r="F103" s="233"/>
      <c r="H103" s="233" t="s">
        <v>222</v>
      </c>
      <c r="I103" s="233"/>
      <c r="J103" s="233"/>
    </row>
    <row r="104" spans="1:10" ht="18" customHeight="1">
      <c r="A104" s="7"/>
      <c r="C104" s="196"/>
      <c r="D104" s="233" t="s">
        <v>221</v>
      </c>
      <c r="E104" s="233"/>
      <c r="F104" s="233"/>
      <c r="H104" s="233" t="s">
        <v>221</v>
      </c>
      <c r="I104" s="233"/>
      <c r="J104" s="233"/>
    </row>
    <row r="105" spans="1:10" ht="18" customHeight="1">
      <c r="A105" s="7"/>
      <c r="B105" s="13" t="s">
        <v>6</v>
      </c>
      <c r="C105" s="22"/>
      <c r="D105" s="22">
        <v>2023</v>
      </c>
      <c r="E105" s="22"/>
      <c r="F105" s="22">
        <v>2022</v>
      </c>
      <c r="H105" s="22">
        <v>2023</v>
      </c>
      <c r="I105" s="22"/>
      <c r="J105" s="22">
        <v>2022</v>
      </c>
    </row>
    <row r="106" spans="1:10" ht="18" customHeight="1">
      <c r="A106" s="7"/>
      <c r="B106" s="13"/>
      <c r="C106" s="189"/>
      <c r="D106" s="232" t="s">
        <v>7</v>
      </c>
      <c r="E106" s="232"/>
      <c r="F106" s="232"/>
      <c r="G106" s="232"/>
      <c r="H106" s="232"/>
      <c r="I106" s="232"/>
      <c r="J106" s="232"/>
    </row>
    <row r="107" spans="1:10" ht="18" customHeight="1">
      <c r="A107" s="35" t="s">
        <v>38</v>
      </c>
      <c r="B107" s="122"/>
      <c r="C107" s="25"/>
      <c r="D107" s="165">
        <f>D94</f>
        <v>1990722</v>
      </c>
      <c r="E107" s="15"/>
      <c r="F107" s="165">
        <f>F94</f>
        <v>1576520</v>
      </c>
      <c r="G107" s="43"/>
      <c r="H107" s="165">
        <f>H94</f>
        <v>1562598</v>
      </c>
      <c r="I107" s="15"/>
      <c r="J107" s="165">
        <f>J94</f>
        <v>1990117</v>
      </c>
    </row>
    <row r="108" spans="1:10" ht="18" customHeight="1">
      <c r="A108" s="35"/>
      <c r="B108" s="122"/>
      <c r="C108" s="25"/>
      <c r="D108" s="83"/>
      <c r="E108" s="41"/>
      <c r="F108" s="83"/>
      <c r="G108" s="41"/>
      <c r="H108" s="83"/>
      <c r="I108" s="41"/>
      <c r="J108" s="83"/>
    </row>
    <row r="109" spans="1:10" ht="18" customHeight="1">
      <c r="A109" s="84" t="s">
        <v>39</v>
      </c>
      <c r="B109" s="122"/>
      <c r="C109" s="25"/>
      <c r="D109" s="83"/>
      <c r="E109" s="41"/>
      <c r="F109" s="83"/>
      <c r="G109" s="41"/>
      <c r="H109" s="83"/>
      <c r="I109" s="41"/>
      <c r="J109" s="83"/>
    </row>
    <row r="110" spans="1:10" ht="18" customHeight="1">
      <c r="A110" s="34" t="s">
        <v>151</v>
      </c>
      <c r="B110" s="13"/>
      <c r="C110" s="25"/>
      <c r="D110" s="25"/>
      <c r="E110" s="25"/>
      <c r="F110" s="25"/>
      <c r="G110" s="26"/>
      <c r="H110" s="25"/>
      <c r="I110" s="25"/>
      <c r="J110" s="25"/>
    </row>
    <row r="111" spans="1:10" ht="18" customHeight="1">
      <c r="A111" s="38" t="s">
        <v>120</v>
      </c>
      <c r="B111" s="13"/>
      <c r="C111" s="25"/>
      <c r="D111" s="95">
        <v>5741</v>
      </c>
      <c r="E111" s="25"/>
      <c r="F111" s="95">
        <v>-174518</v>
      </c>
      <c r="G111" s="26"/>
      <c r="H111" s="95">
        <v>0</v>
      </c>
      <c r="I111" s="25"/>
      <c r="J111" s="95">
        <v>0</v>
      </c>
    </row>
    <row r="112" spans="1:10" ht="18" customHeight="1">
      <c r="A112" s="38" t="s">
        <v>183</v>
      </c>
      <c r="B112" s="13"/>
      <c r="C112" s="25"/>
      <c r="D112" s="95">
        <v>0</v>
      </c>
      <c r="E112" s="25"/>
      <c r="F112" s="95">
        <v>-28</v>
      </c>
      <c r="G112" s="26"/>
      <c r="H112" s="95">
        <v>0</v>
      </c>
      <c r="I112" s="25"/>
      <c r="J112" s="95">
        <v>-28</v>
      </c>
    </row>
    <row r="113" spans="1:10" ht="18" customHeight="1">
      <c r="A113" s="38" t="s">
        <v>109</v>
      </c>
      <c r="B113" s="13"/>
      <c r="C113" s="25"/>
      <c r="D113" s="95"/>
      <c r="E113" s="25"/>
      <c r="F113" s="95"/>
      <c r="G113" s="26"/>
      <c r="H113" s="95"/>
      <c r="I113" s="25"/>
      <c r="J113" s="95"/>
    </row>
    <row r="114" spans="1:10" ht="18" customHeight="1">
      <c r="A114" s="38" t="s">
        <v>140</v>
      </c>
      <c r="B114" s="189">
        <v>5</v>
      </c>
      <c r="C114" s="25"/>
      <c r="D114" s="95">
        <v>3774</v>
      </c>
      <c r="E114" s="25"/>
      <c r="F114" s="95">
        <v>-4910</v>
      </c>
      <c r="G114" s="26"/>
      <c r="H114" s="95">
        <v>0</v>
      </c>
      <c r="I114" s="25"/>
      <c r="J114" s="95">
        <v>0</v>
      </c>
    </row>
    <row r="115" spans="1:10" ht="18" customHeight="1">
      <c r="A115" s="38" t="s">
        <v>115</v>
      </c>
      <c r="B115" s="13"/>
      <c r="C115" s="25"/>
      <c r="D115" s="103">
        <v>0</v>
      </c>
      <c r="E115" s="25"/>
      <c r="F115" s="103">
        <v>5</v>
      </c>
      <c r="G115" s="26"/>
      <c r="H115" s="103">
        <v>0</v>
      </c>
      <c r="I115" s="25"/>
      <c r="J115" s="103">
        <v>5</v>
      </c>
    </row>
    <row r="116" spans="1:10" ht="18" customHeight="1">
      <c r="A116" s="84" t="s">
        <v>152</v>
      </c>
      <c r="B116" s="13"/>
      <c r="C116" s="25"/>
      <c r="D116" s="104">
        <f>SUM(D111:D115)</f>
        <v>9515</v>
      </c>
      <c r="E116" s="15"/>
      <c r="F116" s="104">
        <f>SUM(F111:F115)</f>
        <v>-179451</v>
      </c>
      <c r="G116" s="43"/>
      <c r="H116" s="104">
        <f>SUM(H111:H115)</f>
        <v>0</v>
      </c>
      <c r="I116" s="15"/>
      <c r="J116" s="104">
        <f>SUM(J111:J115)</f>
        <v>-23</v>
      </c>
    </row>
    <row r="117" spans="1:10" ht="18" customHeight="1">
      <c r="A117" s="84"/>
      <c r="B117" s="13"/>
      <c r="C117" s="25"/>
      <c r="D117" s="165"/>
      <c r="E117" s="15"/>
      <c r="F117" s="165"/>
      <c r="G117" s="43"/>
      <c r="H117" s="165"/>
      <c r="I117" s="15"/>
      <c r="J117" s="165"/>
    </row>
    <row r="118" spans="1:10" ht="18" customHeight="1">
      <c r="A118" s="34" t="s">
        <v>180</v>
      </c>
      <c r="B118" s="13"/>
      <c r="C118" s="25"/>
      <c r="D118" s="165"/>
      <c r="E118" s="15"/>
      <c r="F118" s="165"/>
      <c r="G118" s="43"/>
      <c r="H118" s="165"/>
      <c r="I118" s="15"/>
      <c r="J118" s="165"/>
    </row>
    <row r="119" spans="1:10" ht="18" customHeight="1">
      <c r="A119" s="38" t="s">
        <v>184</v>
      </c>
      <c r="B119" s="13"/>
      <c r="C119" s="25"/>
      <c r="D119" s="95">
        <v>622000</v>
      </c>
      <c r="E119" s="25"/>
      <c r="F119" s="97">
        <v>0</v>
      </c>
      <c r="G119" s="18"/>
      <c r="H119" s="95">
        <v>622000</v>
      </c>
      <c r="I119" s="100"/>
      <c r="J119" s="97">
        <v>0</v>
      </c>
    </row>
    <row r="120" spans="1:10" ht="18" customHeight="1">
      <c r="A120" s="78" t="s">
        <v>181</v>
      </c>
      <c r="B120" s="13"/>
      <c r="C120" s="25"/>
      <c r="D120" s="95">
        <v>-124400</v>
      </c>
      <c r="E120" s="25"/>
      <c r="F120" s="95">
        <v>0</v>
      </c>
      <c r="G120" s="26"/>
      <c r="H120" s="95">
        <v>-124400</v>
      </c>
      <c r="I120" s="25"/>
      <c r="J120" s="95">
        <v>0</v>
      </c>
    </row>
    <row r="121" spans="1:10" ht="18" customHeight="1">
      <c r="A121" s="84" t="s">
        <v>182</v>
      </c>
      <c r="B121" s="13"/>
      <c r="C121" s="25"/>
      <c r="D121" s="114">
        <f>SUM(D119:D120)</f>
        <v>497600</v>
      </c>
      <c r="E121" s="15"/>
      <c r="F121" s="114">
        <f>SUM(F119:F120)</f>
        <v>0</v>
      </c>
      <c r="G121" s="43"/>
      <c r="H121" s="114">
        <f>SUM(H119:H120)</f>
        <v>497600</v>
      </c>
      <c r="I121" s="15"/>
      <c r="J121" s="114">
        <f>SUM(J119:J120)</f>
        <v>0</v>
      </c>
    </row>
    <row r="122" spans="1:10" ht="18" customHeight="1">
      <c r="A122" s="32" t="s">
        <v>153</v>
      </c>
      <c r="B122" s="36"/>
      <c r="C122" s="25"/>
      <c r="D122" s="114">
        <f>D116+D121</f>
        <v>507115</v>
      </c>
      <c r="E122" s="15"/>
      <c r="F122" s="114">
        <f>F116+F121</f>
        <v>-179451</v>
      </c>
      <c r="G122" s="43"/>
      <c r="H122" s="114">
        <f>H116+H121</f>
        <v>497600</v>
      </c>
      <c r="I122" s="15"/>
      <c r="J122" s="114">
        <f>J116+J121</f>
        <v>-23</v>
      </c>
    </row>
    <row r="123" spans="1:10" ht="18" customHeight="1" thickBot="1">
      <c r="A123" s="32" t="s">
        <v>40</v>
      </c>
      <c r="B123" s="36"/>
      <c r="C123" s="25"/>
      <c r="D123" s="174">
        <f>SUM(D122,D107)</f>
        <v>2497837</v>
      </c>
      <c r="E123" s="15"/>
      <c r="F123" s="174">
        <f>SUM(F122,F107)</f>
        <v>1397069</v>
      </c>
      <c r="G123" s="43"/>
      <c r="H123" s="174">
        <f>SUM(H122,H107)</f>
        <v>2060198</v>
      </c>
      <c r="I123" s="15"/>
      <c r="J123" s="174">
        <f>SUM(J122,J107)</f>
        <v>1990094</v>
      </c>
    </row>
    <row r="124" spans="1:10" ht="18" customHeight="1" thickTop="1">
      <c r="B124" s="13"/>
      <c r="C124" s="25"/>
      <c r="D124" s="30"/>
      <c r="E124" s="25"/>
      <c r="F124" s="30"/>
      <c r="G124" s="26"/>
      <c r="H124" s="30"/>
      <c r="I124" s="25"/>
      <c r="J124" s="30"/>
    </row>
    <row r="125" spans="1:10" ht="18" customHeight="1">
      <c r="A125" s="122" t="s">
        <v>42</v>
      </c>
      <c r="B125" s="42"/>
      <c r="C125" s="25"/>
      <c r="D125" s="24"/>
      <c r="E125" s="37"/>
      <c r="F125" s="24"/>
      <c r="G125" s="37"/>
      <c r="H125" s="24"/>
      <c r="I125" s="37"/>
      <c r="J125" s="24"/>
    </row>
    <row r="126" spans="1:10" ht="18" customHeight="1">
      <c r="A126" s="40" t="s">
        <v>118</v>
      </c>
      <c r="B126" s="42"/>
      <c r="C126" s="25"/>
      <c r="D126" s="95">
        <f>D128-D127</f>
        <v>2467082</v>
      </c>
      <c r="E126" s="25"/>
      <c r="F126" s="95">
        <f>F123-F127</f>
        <v>1423936</v>
      </c>
      <c r="G126" s="26"/>
      <c r="H126" s="95">
        <f>H123</f>
        <v>2060198</v>
      </c>
      <c r="I126" s="25"/>
      <c r="J126" s="95">
        <f>J123-J127</f>
        <v>1990094</v>
      </c>
    </row>
    <row r="127" spans="1:10" ht="18" customHeight="1">
      <c r="A127" s="40" t="s">
        <v>43</v>
      </c>
      <c r="B127" s="42"/>
      <c r="C127" s="25"/>
      <c r="D127" s="103">
        <v>30755</v>
      </c>
      <c r="E127" s="25"/>
      <c r="F127" s="103">
        <v>-26867</v>
      </c>
      <c r="G127" s="26"/>
      <c r="H127" s="103">
        <v>0</v>
      </c>
      <c r="I127" s="25"/>
      <c r="J127" s="103">
        <v>0</v>
      </c>
    </row>
    <row r="128" spans="1:10" ht="18" customHeight="1" thickBot="1">
      <c r="A128" s="122" t="s">
        <v>40</v>
      </c>
      <c r="B128" s="23"/>
      <c r="C128" s="25"/>
      <c r="D128" s="174">
        <f>D123</f>
        <v>2497837</v>
      </c>
      <c r="E128" s="15"/>
      <c r="F128" s="174">
        <f>F123</f>
        <v>1397069</v>
      </c>
      <c r="G128" s="43"/>
      <c r="H128" s="174">
        <f>SUM(H126:H127)</f>
        <v>2060198</v>
      </c>
      <c r="I128" s="15"/>
      <c r="J128" s="174">
        <f>J123</f>
        <v>1990094</v>
      </c>
    </row>
    <row r="129" spans="1:1" ht="18" customHeight="1" thickTop="1">
      <c r="A129" s="11"/>
    </row>
  </sheetData>
  <mergeCells count="36">
    <mergeCell ref="D106:J106"/>
    <mergeCell ref="D102:F102"/>
    <mergeCell ref="H102:J102"/>
    <mergeCell ref="D103:F103"/>
    <mergeCell ref="H103:J103"/>
    <mergeCell ref="D104:F104"/>
    <mergeCell ref="H104:J104"/>
    <mergeCell ref="D68:F68"/>
    <mergeCell ref="H68:J68"/>
    <mergeCell ref="D70:J70"/>
    <mergeCell ref="D101:F101"/>
    <mergeCell ref="H101:J101"/>
    <mergeCell ref="D65:F65"/>
    <mergeCell ref="H65:J65"/>
    <mergeCell ref="D66:F66"/>
    <mergeCell ref="H66:J66"/>
    <mergeCell ref="D67:F67"/>
    <mergeCell ref="H67:J67"/>
    <mergeCell ref="D45:J45"/>
    <mergeCell ref="D41:F41"/>
    <mergeCell ref="H41:J41"/>
    <mergeCell ref="D42:F42"/>
    <mergeCell ref="H42:J42"/>
    <mergeCell ref="D43:F43"/>
    <mergeCell ref="H43:J43"/>
    <mergeCell ref="D7:F7"/>
    <mergeCell ref="H7:J7"/>
    <mergeCell ref="D9:J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5"/>
  <pageSetup paperSize="9" scale="72" firstPageNumber="5" fitToHeight="0" orientation="portrait" useFirstPageNumber="1" r:id="rId1"/>
  <headerFooter>
    <oddFooter>&amp;L&amp;"Times New Roman,Regular"   The accompanying notes form an integral part of the interim financial statements.
&amp;C&amp;"Times New Roman,Regular"&amp;12&amp;P</oddFooter>
  </headerFooter>
  <rowBreaks count="3" manualBreakCount="3">
    <brk id="36" max="9" man="1"/>
    <brk id="61" max="9" man="1"/>
    <brk id="97" max="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51"/>
  <sheetViews>
    <sheetView view="pageBreakPreview" zoomScale="80" zoomScaleNormal="70" zoomScaleSheetLayoutView="80" workbookViewId="0"/>
  </sheetViews>
  <sheetFormatPr defaultColWidth="9.453125" defaultRowHeight="18" customHeight="1"/>
  <cols>
    <col min="1" max="1" width="53.453125" style="16" customWidth="1"/>
    <col min="2" max="2" width="5.54296875" style="13" customWidth="1"/>
    <col min="3" max="3" width="0.54296875" style="10" customWidth="1"/>
    <col min="4" max="4" width="11.54296875" style="10" customWidth="1"/>
    <col min="5" max="5" width="0.54296875" style="10" customWidth="1"/>
    <col min="6" max="6" width="14.453125" style="10" customWidth="1"/>
    <col min="7" max="7" width="0.54296875" style="10" customWidth="1"/>
    <col min="8" max="8" width="15" style="10" customWidth="1"/>
    <col min="9" max="9" width="0.54296875" style="10" customWidth="1"/>
    <col min="10" max="10" width="15" style="10" customWidth="1"/>
    <col min="11" max="11" width="0.54296875" style="10" customWidth="1"/>
    <col min="12" max="12" width="15" style="10" customWidth="1"/>
    <col min="13" max="13" width="0.54296875" style="10" customWidth="1"/>
    <col min="14" max="14" width="10.453125" style="10" customWidth="1"/>
    <col min="15" max="15" width="0.54296875" style="10" customWidth="1"/>
    <col min="16" max="16" width="15.453125" style="10" customWidth="1"/>
    <col min="17" max="17" width="0.54296875" style="10" customWidth="1"/>
    <col min="18" max="18" width="15.453125" style="10" customWidth="1"/>
    <col min="19" max="19" width="0.54296875" style="10" customWidth="1"/>
    <col min="20" max="20" width="13.453125" style="10" customWidth="1"/>
    <col min="21" max="21" width="0.54296875" style="10" customWidth="1"/>
    <col min="22" max="22" width="18.54296875" style="10" customWidth="1"/>
    <col min="23" max="23" width="0.54296875" style="10" customWidth="1"/>
    <col min="24" max="24" width="14.453125" style="10" customWidth="1"/>
    <col min="25" max="25" width="0.54296875" style="10" customWidth="1"/>
    <col min="26" max="26" width="13.54296875" style="10" customWidth="1"/>
    <col min="27" max="27" width="0.54296875" style="10" customWidth="1"/>
    <col min="28" max="28" width="14.453125" style="10" customWidth="1"/>
    <col min="29" max="29" width="0.54296875" style="10" customWidth="1"/>
    <col min="30" max="30" width="14.453125" style="10" customWidth="1"/>
    <col min="31" max="31" width="9.453125" style="10"/>
    <col min="32" max="32" width="11" style="10" bestFit="1" customWidth="1"/>
    <col min="33" max="16384" width="9.453125" style="10"/>
  </cols>
  <sheetData>
    <row r="1" spans="1:32" ht="21" customHeight="1">
      <c r="A1" s="113" t="s">
        <v>128</v>
      </c>
    </row>
    <row r="2" spans="1:32" ht="21" customHeight="1">
      <c r="A2" s="46" t="s">
        <v>84</v>
      </c>
    </row>
    <row r="3" spans="1:32" ht="21" customHeight="1">
      <c r="A3" s="46"/>
    </row>
    <row r="4" spans="1:32" ht="21" customHeight="1">
      <c r="A4" s="47"/>
      <c r="D4" s="234" t="s">
        <v>44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</row>
    <row r="5" spans="1:32" ht="21" customHeight="1">
      <c r="A5" s="47"/>
      <c r="E5" s="48"/>
      <c r="G5" s="48"/>
      <c r="H5" s="238" t="s">
        <v>186</v>
      </c>
      <c r="I5" s="238"/>
      <c r="J5" s="238"/>
      <c r="K5" s="238"/>
      <c r="L5" s="238"/>
      <c r="M5" s="48"/>
      <c r="N5" s="237" t="s">
        <v>28</v>
      </c>
      <c r="O5" s="237"/>
      <c r="P5" s="237"/>
      <c r="R5" s="235" t="s">
        <v>148</v>
      </c>
      <c r="S5" s="235"/>
      <c r="T5" s="235"/>
      <c r="U5" s="235"/>
      <c r="V5" s="235"/>
      <c r="W5" s="235"/>
      <c r="X5" s="235"/>
    </row>
    <row r="6" spans="1:32" ht="21" customHeight="1">
      <c r="A6" s="47"/>
      <c r="B6" s="51"/>
      <c r="C6" s="52"/>
      <c r="D6" s="53"/>
      <c r="E6" s="53"/>
      <c r="F6" s="53"/>
      <c r="G6" s="53"/>
      <c r="H6" s="53"/>
      <c r="I6" s="53"/>
      <c r="J6" s="53"/>
      <c r="K6" s="53"/>
      <c r="L6" s="53"/>
      <c r="M6" s="53"/>
      <c r="N6" s="49"/>
      <c r="O6" s="53"/>
      <c r="P6" s="53"/>
      <c r="Q6" s="53"/>
      <c r="R6" s="49"/>
      <c r="S6" s="53"/>
      <c r="T6" s="50"/>
      <c r="U6" s="53"/>
      <c r="V6" s="50" t="s">
        <v>74</v>
      </c>
      <c r="W6" s="53"/>
      <c r="X6" s="50"/>
      <c r="Y6" s="53"/>
      <c r="AB6" s="50"/>
      <c r="AC6" s="54"/>
      <c r="AD6" s="54"/>
    </row>
    <row r="7" spans="1:32" ht="21" customHeight="1">
      <c r="A7" s="47"/>
      <c r="B7" s="51"/>
      <c r="C7" s="52"/>
      <c r="D7" s="53"/>
      <c r="E7" s="53"/>
      <c r="F7" s="53"/>
      <c r="G7" s="53"/>
      <c r="H7" s="53" t="s">
        <v>70</v>
      </c>
      <c r="I7" s="53"/>
      <c r="J7" s="53"/>
      <c r="K7" s="53"/>
      <c r="L7" s="53"/>
      <c r="M7" s="53"/>
      <c r="N7" s="49"/>
      <c r="O7" s="53"/>
      <c r="P7" s="53"/>
      <c r="Q7" s="53"/>
      <c r="R7" s="49" t="s">
        <v>167</v>
      </c>
      <c r="S7" s="53"/>
      <c r="T7" s="50"/>
      <c r="U7" s="53"/>
      <c r="V7" s="50" t="s">
        <v>75</v>
      </c>
      <c r="W7" s="53"/>
      <c r="X7" s="50"/>
      <c r="Y7" s="53"/>
      <c r="Z7" s="49"/>
      <c r="AB7" s="50"/>
      <c r="AC7" s="54"/>
      <c r="AD7" s="54"/>
    </row>
    <row r="8" spans="1:32" ht="21" customHeight="1">
      <c r="A8" s="47"/>
      <c r="B8" s="51"/>
      <c r="C8" s="52"/>
      <c r="D8" s="53"/>
      <c r="E8" s="53"/>
      <c r="F8" s="53"/>
      <c r="G8" s="53"/>
      <c r="H8" s="53" t="s">
        <v>69</v>
      </c>
      <c r="I8" s="53"/>
      <c r="J8" s="53" t="s">
        <v>191</v>
      </c>
      <c r="K8" s="53"/>
      <c r="L8" s="53"/>
      <c r="M8" s="53"/>
      <c r="N8" s="49"/>
      <c r="O8" s="53"/>
      <c r="P8" s="53"/>
      <c r="Q8" s="53"/>
      <c r="R8" s="50" t="s">
        <v>169</v>
      </c>
      <c r="S8" s="53"/>
      <c r="T8" s="50"/>
      <c r="U8" s="53"/>
      <c r="V8" s="54" t="s">
        <v>156</v>
      </c>
      <c r="W8" s="53"/>
      <c r="X8" s="50"/>
      <c r="Y8" s="53"/>
      <c r="Z8" s="49" t="s">
        <v>146</v>
      </c>
      <c r="AB8" s="50"/>
      <c r="AC8" s="54"/>
      <c r="AD8" s="54"/>
    </row>
    <row r="9" spans="1:32" ht="21" customHeight="1">
      <c r="A9" s="47"/>
      <c r="B9" s="51"/>
      <c r="C9" s="52"/>
      <c r="D9" s="53" t="s">
        <v>46</v>
      </c>
      <c r="E9" s="53"/>
      <c r="F9" s="53"/>
      <c r="G9" s="53"/>
      <c r="H9" s="53" t="s">
        <v>71</v>
      </c>
      <c r="I9" s="53"/>
      <c r="J9" s="53" t="s">
        <v>190</v>
      </c>
      <c r="K9" s="53"/>
      <c r="L9" s="53"/>
      <c r="M9" s="53"/>
      <c r="N9" s="49"/>
      <c r="O9" s="53"/>
      <c r="P9" s="53"/>
      <c r="Q9" s="53"/>
      <c r="R9" s="50" t="s">
        <v>170</v>
      </c>
      <c r="S9" s="53"/>
      <c r="T9" s="50" t="s">
        <v>154</v>
      </c>
      <c r="U9" s="53"/>
      <c r="V9" s="54" t="s">
        <v>157</v>
      </c>
      <c r="W9" s="53"/>
      <c r="X9" s="50" t="s">
        <v>110</v>
      </c>
      <c r="Y9" s="53"/>
      <c r="Z9" s="49" t="s">
        <v>47</v>
      </c>
      <c r="AB9" s="50"/>
      <c r="AC9" s="54"/>
      <c r="AD9" s="50"/>
    </row>
    <row r="10" spans="1:32" ht="21" customHeight="1">
      <c r="A10" s="47"/>
      <c r="B10" s="51"/>
      <c r="C10" s="52"/>
      <c r="D10" s="53" t="s">
        <v>48</v>
      </c>
      <c r="E10" s="53"/>
      <c r="F10" s="53" t="s">
        <v>125</v>
      </c>
      <c r="G10" s="53"/>
      <c r="H10" s="54" t="s">
        <v>72</v>
      </c>
      <c r="I10" s="53"/>
      <c r="J10" s="54" t="s">
        <v>189</v>
      </c>
      <c r="K10" s="53"/>
      <c r="L10" s="54" t="s">
        <v>45</v>
      </c>
      <c r="M10" s="53"/>
      <c r="N10" s="50" t="s">
        <v>49</v>
      </c>
      <c r="O10" s="53"/>
      <c r="P10" s="53"/>
      <c r="Q10" s="53"/>
      <c r="R10" s="50" t="s">
        <v>121</v>
      </c>
      <c r="S10" s="53"/>
      <c r="T10" s="50" t="s">
        <v>166</v>
      </c>
      <c r="U10" s="53"/>
      <c r="V10" s="54" t="s">
        <v>155</v>
      </c>
      <c r="W10" s="53"/>
      <c r="X10" s="50" t="s">
        <v>111</v>
      </c>
      <c r="Y10" s="53"/>
      <c r="Z10" s="49" t="s">
        <v>50</v>
      </c>
      <c r="AB10" s="50" t="s">
        <v>51</v>
      </c>
      <c r="AC10" s="54"/>
      <c r="AD10" s="50" t="s">
        <v>45</v>
      </c>
    </row>
    <row r="11" spans="1:32" ht="21" customHeight="1">
      <c r="A11" s="47"/>
      <c r="B11" s="51" t="s">
        <v>6</v>
      </c>
      <c r="C11" s="52"/>
      <c r="D11" s="53" t="s">
        <v>52</v>
      </c>
      <c r="E11" s="53"/>
      <c r="F11" s="53" t="s">
        <v>126</v>
      </c>
      <c r="G11" s="53"/>
      <c r="H11" s="53" t="s">
        <v>73</v>
      </c>
      <c r="I11" s="53"/>
      <c r="J11" s="53" t="s">
        <v>188</v>
      </c>
      <c r="K11" s="53"/>
      <c r="L11" s="53" t="s">
        <v>187</v>
      </c>
      <c r="M11" s="53"/>
      <c r="N11" s="49" t="s">
        <v>53</v>
      </c>
      <c r="O11" s="53"/>
      <c r="P11" s="53" t="s">
        <v>54</v>
      </c>
      <c r="Q11" s="53"/>
      <c r="R11" s="50" t="s">
        <v>122</v>
      </c>
      <c r="S11" s="53"/>
      <c r="T11" s="50" t="s">
        <v>141</v>
      </c>
      <c r="U11" s="53"/>
      <c r="V11" s="54" t="s">
        <v>142</v>
      </c>
      <c r="W11" s="53"/>
      <c r="X11" s="54" t="s">
        <v>55</v>
      </c>
      <c r="Y11" s="53"/>
      <c r="Z11" s="49" t="s">
        <v>119</v>
      </c>
      <c r="AB11" s="50" t="s">
        <v>56</v>
      </c>
      <c r="AC11" s="54"/>
      <c r="AD11" s="50" t="s">
        <v>57</v>
      </c>
    </row>
    <row r="12" spans="1:32" ht="21" customHeight="1">
      <c r="A12" s="47"/>
      <c r="B12" s="51"/>
      <c r="C12" s="52"/>
      <c r="D12" s="236" t="s">
        <v>7</v>
      </c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</row>
    <row r="13" spans="1:32" ht="21" customHeight="1">
      <c r="A13" s="55" t="s">
        <v>223</v>
      </c>
      <c r="B13" s="51"/>
      <c r="C13" s="53"/>
      <c r="H13" s="18"/>
      <c r="J13" s="18"/>
      <c r="L13" s="18"/>
    </row>
    <row r="14" spans="1:32" s="32" customFormat="1" ht="21" customHeight="1">
      <c r="A14" s="56" t="s">
        <v>196</v>
      </c>
      <c r="B14" s="36"/>
      <c r="D14" s="57">
        <v>3003750</v>
      </c>
      <c r="E14" s="57"/>
      <c r="F14" s="57">
        <v>11847802</v>
      </c>
      <c r="G14" s="57"/>
      <c r="H14" s="57">
        <v>295202</v>
      </c>
      <c r="I14" s="57"/>
      <c r="J14" s="57">
        <v>-236359</v>
      </c>
      <c r="K14" s="57"/>
      <c r="L14" s="57">
        <f>SUM(H14:J14)</f>
        <v>58843</v>
      </c>
      <c r="M14" s="57"/>
      <c r="N14" s="57">
        <v>300375</v>
      </c>
      <c r="O14" s="57"/>
      <c r="P14" s="57">
        <v>3295942</v>
      </c>
      <c r="Q14" s="57"/>
      <c r="R14" s="57">
        <v>-498559</v>
      </c>
      <c r="S14" s="57"/>
      <c r="T14" s="57">
        <v>1885671</v>
      </c>
      <c r="U14" s="57"/>
      <c r="V14" s="57">
        <v>-9450</v>
      </c>
      <c r="W14" s="57"/>
      <c r="X14" s="57">
        <f>SUM(R14:W14)</f>
        <v>1377662</v>
      </c>
      <c r="Y14" s="57"/>
      <c r="Z14" s="57">
        <f>SUM(D14:F14,L14:Q14,X14)</f>
        <v>19884374</v>
      </c>
      <c r="AA14" s="57"/>
      <c r="AB14" s="57">
        <v>19422</v>
      </c>
      <c r="AC14" s="57"/>
      <c r="AD14" s="57">
        <f>SUM(Z14:AB14)</f>
        <v>19903796</v>
      </c>
      <c r="AE14" s="57"/>
      <c r="AF14" s="57"/>
    </row>
    <row r="15" spans="1:32" ht="5.9" customHeight="1"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5"/>
      <c r="AB15" s="44"/>
      <c r="AC15" s="44"/>
      <c r="AD15" s="44"/>
    </row>
    <row r="16" spans="1:32" ht="21" customHeight="1">
      <c r="A16" s="149" t="s">
        <v>131</v>
      </c>
      <c r="B16" s="51"/>
      <c r="C16" s="53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45"/>
      <c r="AB16" s="45"/>
      <c r="AC16" s="45"/>
      <c r="AD16" s="45"/>
    </row>
    <row r="17" spans="1:32" ht="21" customHeight="1">
      <c r="A17" s="197" t="s">
        <v>199</v>
      </c>
      <c r="B17" s="51"/>
      <c r="C17" s="53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45"/>
      <c r="AB17" s="45"/>
      <c r="AC17" s="45"/>
      <c r="AD17" s="45"/>
    </row>
    <row r="18" spans="1:32" ht="21" customHeight="1">
      <c r="A18" s="198" t="s">
        <v>200</v>
      </c>
      <c r="B18" s="228">
        <v>9</v>
      </c>
      <c r="C18" s="53"/>
      <c r="D18" s="126">
        <v>0</v>
      </c>
      <c r="E18" s="59"/>
      <c r="F18" s="126">
        <v>0</v>
      </c>
      <c r="G18" s="59"/>
      <c r="H18" s="126">
        <v>0</v>
      </c>
      <c r="I18" s="59"/>
      <c r="J18" s="126">
        <v>0</v>
      </c>
      <c r="K18" s="59"/>
      <c r="L18" s="126">
        <f>SUM(H18:J18)</f>
        <v>0</v>
      </c>
      <c r="M18" s="59"/>
      <c r="N18" s="126">
        <v>0</v>
      </c>
      <c r="O18" s="60"/>
      <c r="P18" s="126">
        <v>-3304075</v>
      </c>
      <c r="Q18" s="18"/>
      <c r="R18" s="126">
        <v>0</v>
      </c>
      <c r="S18" s="60"/>
      <c r="T18" s="126">
        <v>0</v>
      </c>
      <c r="U18" s="60"/>
      <c r="V18" s="126">
        <v>0</v>
      </c>
      <c r="W18" s="60"/>
      <c r="X18" s="126">
        <f>SUM(R18:W18)</f>
        <v>0</v>
      </c>
      <c r="Y18" s="60"/>
      <c r="Z18" s="199">
        <f>SUM(D18:F18,L18:Q18,X18)</f>
        <v>-3304075</v>
      </c>
      <c r="AA18" s="45"/>
      <c r="AB18" s="126">
        <v>0</v>
      </c>
      <c r="AC18" s="45"/>
      <c r="AD18" s="199">
        <f>SUM(Z18:AB18)</f>
        <v>-3304075</v>
      </c>
    </row>
    <row r="19" spans="1:32" ht="21" customHeight="1">
      <c r="A19" s="200" t="s">
        <v>201</v>
      </c>
      <c r="B19" s="201"/>
      <c r="C19" s="202"/>
      <c r="D19" s="184">
        <f>D18</f>
        <v>0</v>
      </c>
      <c r="E19" s="194"/>
      <c r="F19" s="184">
        <f>F18</f>
        <v>0</v>
      </c>
      <c r="G19" s="194"/>
      <c r="H19" s="184">
        <f>H18</f>
        <v>0</v>
      </c>
      <c r="I19" s="194"/>
      <c r="J19" s="184">
        <f>J18</f>
        <v>0</v>
      </c>
      <c r="K19" s="194"/>
      <c r="L19" s="184">
        <f>L18</f>
        <v>0</v>
      </c>
      <c r="M19" s="194"/>
      <c r="N19" s="184">
        <f>N18</f>
        <v>0</v>
      </c>
      <c r="O19" s="195"/>
      <c r="P19" s="184">
        <f>P18</f>
        <v>-3304075</v>
      </c>
      <c r="Q19" s="57"/>
      <c r="R19" s="184">
        <f>R18</f>
        <v>0</v>
      </c>
      <c r="S19" s="195"/>
      <c r="T19" s="184">
        <f>T18</f>
        <v>0</v>
      </c>
      <c r="U19" s="195"/>
      <c r="V19" s="184">
        <f>V18</f>
        <v>0</v>
      </c>
      <c r="W19" s="195"/>
      <c r="X19" s="184">
        <f>SUM(R19:V19)</f>
        <v>0</v>
      </c>
      <c r="Y19" s="195"/>
      <c r="Z19" s="77">
        <f>SUM(D19:W19)</f>
        <v>-3304075</v>
      </c>
      <c r="AA19" s="193"/>
      <c r="AB19" s="184">
        <f>AB18</f>
        <v>0</v>
      </c>
      <c r="AC19" s="193"/>
      <c r="AD19" s="77">
        <f>SUM(Z19:AB19)</f>
        <v>-3304075</v>
      </c>
    </row>
    <row r="20" spans="1:32" ht="21" customHeight="1">
      <c r="A20" s="149" t="s">
        <v>89</v>
      </c>
      <c r="B20" s="201"/>
      <c r="C20" s="202"/>
      <c r="D20" s="77">
        <f>SUM(D19)</f>
        <v>0</v>
      </c>
      <c r="E20" s="194"/>
      <c r="F20" s="77">
        <f>SUM(F19)</f>
        <v>0</v>
      </c>
      <c r="G20" s="194"/>
      <c r="H20" s="77">
        <f>SUM(H19)</f>
        <v>0</v>
      </c>
      <c r="I20" s="194"/>
      <c r="J20" s="77">
        <f>SUM(J19)</f>
        <v>0</v>
      </c>
      <c r="K20" s="194"/>
      <c r="L20" s="77">
        <f>SUM(L19)</f>
        <v>0</v>
      </c>
      <c r="M20" s="194"/>
      <c r="N20" s="77">
        <f>SUM(N19)</f>
        <v>0</v>
      </c>
      <c r="O20" s="210"/>
      <c r="P20" s="77">
        <f>SUM(P19)</f>
        <v>-3304075</v>
      </c>
      <c r="Q20" s="57"/>
      <c r="R20" s="77">
        <f>SUM(R19)</f>
        <v>0</v>
      </c>
      <c r="S20" s="195"/>
      <c r="T20" s="77">
        <f>SUM(T19)</f>
        <v>0</v>
      </c>
      <c r="U20" s="195"/>
      <c r="V20" s="77">
        <f>SUM(V19)</f>
        <v>0</v>
      </c>
      <c r="W20" s="195"/>
      <c r="X20" s="77">
        <f>SUM(X19)</f>
        <v>0</v>
      </c>
      <c r="Y20" s="195"/>
      <c r="Z20" s="77">
        <f>SUM(Z19)</f>
        <v>-3304075</v>
      </c>
      <c r="AA20" s="193"/>
      <c r="AB20" s="77">
        <f>SUM(AB19)</f>
        <v>0</v>
      </c>
      <c r="AC20" s="193"/>
      <c r="AD20" s="77">
        <f>SUM(AD19)</f>
        <v>-3304075</v>
      </c>
    </row>
    <row r="21" spans="1:32" ht="10.4" customHeight="1">
      <c r="A21" s="149"/>
      <c r="B21" s="201"/>
      <c r="C21" s="202"/>
      <c r="D21" s="183"/>
      <c r="E21" s="194"/>
      <c r="F21" s="183"/>
      <c r="G21" s="194"/>
      <c r="H21" s="183"/>
      <c r="I21" s="194"/>
      <c r="J21" s="183"/>
      <c r="K21" s="194"/>
      <c r="L21" s="183"/>
      <c r="M21" s="194"/>
      <c r="N21" s="183"/>
      <c r="O21" s="195"/>
      <c r="P21" s="183"/>
      <c r="Q21" s="57"/>
      <c r="R21" s="183"/>
      <c r="S21" s="195"/>
      <c r="T21" s="183"/>
      <c r="U21" s="195"/>
      <c r="V21" s="183"/>
      <c r="W21" s="195"/>
      <c r="X21" s="183"/>
      <c r="Y21" s="195"/>
      <c r="Z21" s="57"/>
      <c r="AA21" s="193"/>
      <c r="AB21" s="183"/>
      <c r="AC21" s="193"/>
      <c r="AD21" s="57"/>
    </row>
    <row r="22" spans="1:32" ht="21" customHeight="1">
      <c r="A22" s="62" t="s">
        <v>58</v>
      </c>
      <c r="B22" s="51"/>
      <c r="C22" s="53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45"/>
      <c r="AB22" s="45"/>
      <c r="AC22" s="45"/>
      <c r="AD22" s="45"/>
    </row>
    <row r="23" spans="1:32" ht="21" customHeight="1">
      <c r="A23" s="78" t="s">
        <v>117</v>
      </c>
      <c r="B23" s="51"/>
      <c r="C23" s="53"/>
      <c r="D23" s="121">
        <v>0</v>
      </c>
      <c r="E23" s="59"/>
      <c r="F23" s="121">
        <v>0</v>
      </c>
      <c r="G23" s="59"/>
      <c r="H23" s="121">
        <v>0</v>
      </c>
      <c r="I23" s="59"/>
      <c r="J23" s="121">
        <v>0</v>
      </c>
      <c r="K23" s="59"/>
      <c r="L23" s="121">
        <v>0</v>
      </c>
      <c r="M23" s="59"/>
      <c r="N23" s="121">
        <v>0</v>
      </c>
      <c r="O23" s="60"/>
      <c r="P23" s="121">
        <f>'PL-5-8'!F92</f>
        <v>1597211</v>
      </c>
      <c r="Q23" s="18"/>
      <c r="R23" s="121">
        <v>0</v>
      </c>
      <c r="S23" s="118"/>
      <c r="T23" s="121">
        <v>0</v>
      </c>
      <c r="U23" s="60"/>
      <c r="V23" s="121">
        <v>0</v>
      </c>
      <c r="W23" s="60"/>
      <c r="X23" s="121">
        <f>SUM(R23:W23)</f>
        <v>0</v>
      </c>
      <c r="Y23" s="60"/>
      <c r="Z23" s="18">
        <f>SUM(D23:F23,L23:Q23,X23)</f>
        <v>1597211</v>
      </c>
      <c r="AA23" s="45"/>
      <c r="AB23" s="18">
        <f>'PL-5-8'!F93</f>
        <v>-20691</v>
      </c>
      <c r="AC23" s="45"/>
      <c r="AD23" s="18">
        <f>SUM(Z23:AB23)</f>
        <v>1576520</v>
      </c>
    </row>
    <row r="24" spans="1:32" ht="21" customHeight="1">
      <c r="A24" s="124" t="s">
        <v>78</v>
      </c>
      <c r="D24" s="121">
        <v>0</v>
      </c>
      <c r="E24" s="64"/>
      <c r="F24" s="121">
        <v>0</v>
      </c>
      <c r="G24" s="64"/>
      <c r="H24" s="121">
        <v>0</v>
      </c>
      <c r="I24" s="64"/>
      <c r="J24" s="121">
        <v>0</v>
      </c>
      <c r="K24" s="64"/>
      <c r="L24" s="121">
        <v>0</v>
      </c>
      <c r="M24" s="64"/>
      <c r="N24" s="121">
        <v>0</v>
      </c>
      <c r="O24" s="64"/>
      <c r="P24" s="18">
        <v>0</v>
      </c>
      <c r="Q24" s="18"/>
      <c r="R24" s="121">
        <f>'PL-5-8'!F111-'Equity Conso-9'!AB24</f>
        <v>-168342</v>
      </c>
      <c r="S24" s="64"/>
      <c r="T24" s="18">
        <f>'PL-5-8'!F112+'PL-5-8'!F115</f>
        <v>-23</v>
      </c>
      <c r="U24" s="64"/>
      <c r="V24" s="18">
        <f>'PL-5-8'!F114</f>
        <v>-4910</v>
      </c>
      <c r="W24" s="64"/>
      <c r="X24" s="121">
        <f>SUM(R24:W24)</f>
        <v>-173275</v>
      </c>
      <c r="Y24" s="64"/>
      <c r="Z24" s="18">
        <f>SUM(D24:F24,L24:Q24,X24)</f>
        <v>-173275</v>
      </c>
      <c r="AA24" s="66"/>
      <c r="AB24" s="18">
        <f>'PL-5-8'!F127-'Equity Conso-9'!AB23</f>
        <v>-6176</v>
      </c>
      <c r="AC24" s="66"/>
      <c r="AD24" s="18">
        <f>SUM(Z24:AB24)</f>
        <v>-179451</v>
      </c>
    </row>
    <row r="25" spans="1:32" s="32" customFormat="1" ht="21" customHeight="1">
      <c r="A25" s="67" t="s">
        <v>40</v>
      </c>
      <c r="B25" s="36"/>
      <c r="D25" s="77">
        <f>SUM(D23:D24)</f>
        <v>0</v>
      </c>
      <c r="E25" s="69"/>
      <c r="F25" s="77">
        <f>SUM(F23:F24)</f>
        <v>0</v>
      </c>
      <c r="G25" s="69"/>
      <c r="H25" s="77">
        <f>SUM(H23:H24)</f>
        <v>0</v>
      </c>
      <c r="I25" s="69"/>
      <c r="J25" s="77">
        <f>SUM(J23:J24)</f>
        <v>0</v>
      </c>
      <c r="K25" s="69"/>
      <c r="L25" s="77">
        <f>SUM(L23:L24)</f>
        <v>0</v>
      </c>
      <c r="M25" s="69"/>
      <c r="N25" s="77">
        <f>SUM(N23:N24)</f>
        <v>0</v>
      </c>
      <c r="O25" s="69"/>
      <c r="P25" s="77">
        <f>SUM(P23:P24)</f>
        <v>1597211</v>
      </c>
      <c r="Q25" s="70"/>
      <c r="R25" s="77">
        <f>SUM(R23:R24)</f>
        <v>-168342</v>
      </c>
      <c r="S25" s="69"/>
      <c r="T25" s="68">
        <f>SUM(T23:T24)</f>
        <v>-23</v>
      </c>
      <c r="U25" s="69"/>
      <c r="V25" s="68">
        <f>SUM(V23:V24)</f>
        <v>-4910</v>
      </c>
      <c r="W25" s="69"/>
      <c r="X25" s="68">
        <f>SUM(R25:W25)</f>
        <v>-173275</v>
      </c>
      <c r="Y25" s="69"/>
      <c r="Z25" s="68">
        <f>SUM(D25:W25)</f>
        <v>1423936</v>
      </c>
      <c r="AA25" s="71"/>
      <c r="AB25" s="68">
        <f>SUM(AB23:AB24)</f>
        <v>-26867</v>
      </c>
      <c r="AC25" s="71"/>
      <c r="AD25" s="68">
        <f>SUM(AD23:AD24)</f>
        <v>1397069</v>
      </c>
    </row>
    <row r="26" spans="1:32" ht="3.5" customHeight="1">
      <c r="A26" s="72"/>
      <c r="B26" s="51"/>
      <c r="C26" s="5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1"/>
      <c r="P26" s="73"/>
      <c r="Q26" s="73"/>
      <c r="R26" s="63"/>
      <c r="S26" s="61"/>
      <c r="T26" s="63"/>
      <c r="U26" s="61"/>
      <c r="V26" s="63"/>
      <c r="W26" s="61"/>
      <c r="X26" s="63"/>
      <c r="Y26" s="61"/>
      <c r="Z26" s="73"/>
      <c r="AA26" s="66"/>
      <c r="AB26" s="63"/>
      <c r="AC26" s="74"/>
      <c r="AD26" s="73"/>
    </row>
    <row r="27" spans="1:32" ht="21" customHeight="1" thickBot="1">
      <c r="A27" s="47" t="s">
        <v>225</v>
      </c>
      <c r="B27" s="51"/>
      <c r="C27" s="53"/>
      <c r="D27" s="75">
        <f>SUM(D14,D20,D25)</f>
        <v>3003750</v>
      </c>
      <c r="E27" s="63"/>
      <c r="F27" s="75">
        <f>SUM(F14,F20,F25)</f>
        <v>11847802</v>
      </c>
      <c r="G27" s="63"/>
      <c r="H27" s="75">
        <f>SUM(H14,H20,H25)</f>
        <v>295202</v>
      </c>
      <c r="I27" s="63"/>
      <c r="J27" s="75">
        <f>SUM(J14,J20,J25)</f>
        <v>-236359</v>
      </c>
      <c r="K27" s="63"/>
      <c r="L27" s="75">
        <f>SUM(L14,L20,L25)</f>
        <v>58843</v>
      </c>
      <c r="M27" s="63"/>
      <c r="N27" s="75">
        <f>SUM(N14,N20,N25)</f>
        <v>300375</v>
      </c>
      <c r="O27" s="58"/>
      <c r="P27" s="75">
        <f>SUM(P14,P20,P25)</f>
        <v>1589078</v>
      </c>
      <c r="Q27" s="58"/>
      <c r="R27" s="75">
        <f>SUM(R14,R20,R25)</f>
        <v>-666901</v>
      </c>
      <c r="S27" s="61"/>
      <c r="T27" s="75">
        <f>SUM(T14,T20,T25)</f>
        <v>1885648</v>
      </c>
      <c r="U27" s="61"/>
      <c r="V27" s="75">
        <f>SUM(V14,V20,V25)</f>
        <v>-14360</v>
      </c>
      <c r="W27" s="61"/>
      <c r="X27" s="75">
        <f>SUM(X14,X20,X25)</f>
        <v>1204387</v>
      </c>
      <c r="Y27" s="61"/>
      <c r="Z27" s="75">
        <f>SUM(Z14,Z20,Z25)</f>
        <v>18004235</v>
      </c>
      <c r="AA27" s="76"/>
      <c r="AB27" s="75">
        <f>SUM(AB14,AB20,AB25)</f>
        <v>-7445</v>
      </c>
      <c r="AC27" s="76"/>
      <c r="AD27" s="75">
        <f>SUM(AD14,AD20,AD25)</f>
        <v>17996790</v>
      </c>
    </row>
    <row r="28" spans="1:32" ht="16.399999999999999" customHeight="1" thickTop="1"/>
    <row r="29" spans="1:32" ht="21" customHeight="1">
      <c r="A29" s="55" t="s">
        <v>224</v>
      </c>
      <c r="B29" s="51"/>
      <c r="C29" s="53"/>
    </row>
    <row r="30" spans="1:32" s="32" customFormat="1" ht="21" customHeight="1">
      <c r="A30" s="56" t="s">
        <v>208</v>
      </c>
      <c r="B30" s="36"/>
      <c r="D30" s="57">
        <v>3003750</v>
      </c>
      <c r="E30" s="57"/>
      <c r="F30" s="57">
        <v>11847802</v>
      </c>
      <c r="G30" s="57"/>
      <c r="H30" s="57">
        <v>295202</v>
      </c>
      <c r="I30" s="57"/>
      <c r="J30" s="57">
        <v>-236359</v>
      </c>
      <c r="K30" s="57"/>
      <c r="L30" s="57">
        <f>SUM(H30:J30)</f>
        <v>58843</v>
      </c>
      <c r="M30" s="57"/>
      <c r="N30" s="57">
        <v>300375</v>
      </c>
      <c r="O30" s="57"/>
      <c r="P30" s="57">
        <v>2099731</v>
      </c>
      <c r="Q30" s="57"/>
      <c r="R30" s="57">
        <v>-679190</v>
      </c>
      <c r="S30" s="57"/>
      <c r="T30" s="57">
        <v>1857648</v>
      </c>
      <c r="U30" s="57"/>
      <c r="V30" s="57">
        <v>-25221</v>
      </c>
      <c r="W30" s="57"/>
      <c r="X30" s="57">
        <f>SUM(R30:W30)</f>
        <v>1153237</v>
      </c>
      <c r="Y30" s="57"/>
      <c r="Z30" s="57">
        <f>SUM(D30:F30,L30:Q30,X30)</f>
        <v>18463738</v>
      </c>
      <c r="AA30" s="57"/>
      <c r="AB30" s="57">
        <v>-8761</v>
      </c>
      <c r="AC30" s="57"/>
      <c r="AD30" s="57">
        <f>SUM(Z30:AB30)</f>
        <v>18454977</v>
      </c>
      <c r="AE30" s="57"/>
      <c r="AF30" s="57"/>
    </row>
    <row r="31" spans="1:32" ht="5.9" customHeight="1"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5"/>
      <c r="AB31" s="44"/>
      <c r="AC31" s="44"/>
      <c r="AD31" s="44"/>
    </row>
    <row r="32" spans="1:32" ht="21" customHeight="1">
      <c r="A32" s="149" t="s">
        <v>131</v>
      </c>
      <c r="B32" s="51"/>
      <c r="C32" s="53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45"/>
      <c r="AB32" s="45"/>
      <c r="AC32" s="45"/>
      <c r="AD32" s="45"/>
    </row>
    <row r="33" spans="1:30" ht="21" customHeight="1">
      <c r="A33" s="197" t="s">
        <v>199</v>
      </c>
      <c r="B33" s="51"/>
      <c r="C33" s="53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45"/>
      <c r="AB33" s="45"/>
      <c r="AC33" s="45"/>
      <c r="AD33" s="45"/>
    </row>
    <row r="34" spans="1:30" ht="21" customHeight="1">
      <c r="A34" s="198" t="s">
        <v>200</v>
      </c>
      <c r="B34" s="228">
        <v>9</v>
      </c>
      <c r="C34" s="53"/>
      <c r="D34" s="126">
        <v>0</v>
      </c>
      <c r="E34" s="59"/>
      <c r="F34" s="126">
        <v>0</v>
      </c>
      <c r="G34" s="59"/>
      <c r="H34" s="126">
        <v>0</v>
      </c>
      <c r="I34" s="59"/>
      <c r="J34" s="126">
        <v>0</v>
      </c>
      <c r="K34" s="59"/>
      <c r="L34" s="126">
        <f>SUM(H34:J34)</f>
        <v>0</v>
      </c>
      <c r="M34" s="59"/>
      <c r="N34" s="126">
        <v>0</v>
      </c>
      <c r="O34" s="60"/>
      <c r="P34" s="126">
        <v>-4956118</v>
      </c>
      <c r="Q34" s="18"/>
      <c r="R34" s="126">
        <v>0</v>
      </c>
      <c r="S34" s="60"/>
      <c r="T34" s="126">
        <v>0</v>
      </c>
      <c r="U34" s="60"/>
      <c r="V34" s="126">
        <v>0</v>
      </c>
      <c r="W34" s="60"/>
      <c r="X34" s="126">
        <f>SUM(R34:W34)</f>
        <v>0</v>
      </c>
      <c r="Y34" s="60"/>
      <c r="Z34" s="199">
        <f>SUM(D34:F34,L34:Q34,X34)</f>
        <v>-4956118</v>
      </c>
      <c r="AA34" s="45"/>
      <c r="AB34" s="126">
        <v>0</v>
      </c>
      <c r="AC34" s="45"/>
      <c r="AD34" s="199">
        <f>SUM(Z34:AB34)</f>
        <v>-4956118</v>
      </c>
    </row>
    <row r="35" spans="1:30" ht="21" customHeight="1">
      <c r="A35" s="200" t="s">
        <v>201</v>
      </c>
      <c r="B35" s="201"/>
      <c r="C35" s="202"/>
      <c r="D35" s="184">
        <f>D34</f>
        <v>0</v>
      </c>
      <c r="E35" s="194"/>
      <c r="F35" s="184">
        <f>F34</f>
        <v>0</v>
      </c>
      <c r="G35" s="194"/>
      <c r="H35" s="184">
        <f>H34</f>
        <v>0</v>
      </c>
      <c r="I35" s="194"/>
      <c r="J35" s="184">
        <f>J34</f>
        <v>0</v>
      </c>
      <c r="K35" s="194"/>
      <c r="L35" s="184">
        <f>L34</f>
        <v>0</v>
      </c>
      <c r="M35" s="194"/>
      <c r="N35" s="184">
        <f>N34</f>
        <v>0</v>
      </c>
      <c r="O35" s="195"/>
      <c r="P35" s="184">
        <f>P34</f>
        <v>-4956118</v>
      </c>
      <c r="Q35" s="57"/>
      <c r="R35" s="184">
        <f>R34</f>
        <v>0</v>
      </c>
      <c r="S35" s="195"/>
      <c r="T35" s="184">
        <f>T34</f>
        <v>0</v>
      </c>
      <c r="U35" s="195"/>
      <c r="V35" s="184">
        <f>V34</f>
        <v>0</v>
      </c>
      <c r="W35" s="195"/>
      <c r="X35" s="184">
        <f>SUM(R35:V35)</f>
        <v>0</v>
      </c>
      <c r="Y35" s="195"/>
      <c r="Z35" s="77">
        <f>SUM(D35:W35)</f>
        <v>-4956118</v>
      </c>
      <c r="AA35" s="193"/>
      <c r="AB35" s="184">
        <f>AB34</f>
        <v>0</v>
      </c>
      <c r="AC35" s="193"/>
      <c r="AD35" s="77">
        <f>SUM(Z35:AB35)</f>
        <v>-4956118</v>
      </c>
    </row>
    <row r="36" spans="1:30" ht="10.4" customHeight="1">
      <c r="A36" s="200"/>
      <c r="B36" s="201"/>
      <c r="C36" s="202"/>
      <c r="D36" s="215"/>
      <c r="E36" s="194"/>
      <c r="F36" s="215"/>
      <c r="G36" s="194"/>
      <c r="H36" s="215"/>
      <c r="I36" s="194"/>
      <c r="J36" s="215"/>
      <c r="K36" s="194"/>
      <c r="L36" s="215"/>
      <c r="M36" s="194"/>
      <c r="N36" s="215"/>
      <c r="O36" s="195"/>
      <c r="P36" s="215"/>
      <c r="Q36" s="57"/>
      <c r="R36" s="215"/>
      <c r="S36" s="195"/>
      <c r="T36" s="215"/>
      <c r="U36" s="195"/>
      <c r="V36" s="215"/>
      <c r="W36" s="195"/>
      <c r="X36" s="215"/>
      <c r="Y36" s="195"/>
      <c r="Z36" s="115"/>
      <c r="AA36" s="193"/>
      <c r="AB36" s="215"/>
      <c r="AC36" s="193"/>
      <c r="AD36" s="115"/>
    </row>
    <row r="37" spans="1:30" ht="21" customHeight="1">
      <c r="A37" s="200" t="s">
        <v>213</v>
      </c>
      <c r="B37" s="201"/>
      <c r="C37" s="202"/>
      <c r="D37" s="183"/>
      <c r="E37" s="194"/>
      <c r="F37" s="183"/>
      <c r="G37" s="194"/>
      <c r="H37" s="183"/>
      <c r="I37" s="194"/>
      <c r="J37" s="183"/>
      <c r="K37" s="194"/>
      <c r="L37" s="183"/>
      <c r="M37" s="194"/>
      <c r="N37" s="183"/>
      <c r="O37" s="195"/>
      <c r="P37" s="183"/>
      <c r="Q37" s="57"/>
      <c r="R37" s="183"/>
      <c r="S37" s="195"/>
      <c r="T37" s="183"/>
      <c r="U37" s="195"/>
      <c r="V37" s="183"/>
      <c r="W37" s="195"/>
      <c r="X37" s="183"/>
      <c r="Y37" s="195"/>
      <c r="Z37" s="57"/>
      <c r="AA37" s="216"/>
      <c r="AB37" s="183"/>
      <c r="AC37" s="216"/>
      <c r="AD37" s="57"/>
    </row>
    <row r="38" spans="1:30" ht="21" customHeight="1">
      <c r="A38" s="198" t="s">
        <v>215</v>
      </c>
      <c r="B38" s="201"/>
      <c r="C38" s="202"/>
      <c r="D38" s="183"/>
      <c r="E38" s="194"/>
      <c r="F38" s="183"/>
      <c r="G38" s="194"/>
      <c r="H38" s="183"/>
      <c r="I38" s="194"/>
      <c r="J38" s="183"/>
      <c r="K38" s="194"/>
      <c r="L38" s="183"/>
      <c r="M38" s="194"/>
      <c r="N38" s="183"/>
      <c r="O38" s="195"/>
      <c r="P38" s="183"/>
      <c r="Q38" s="57"/>
      <c r="R38" s="183"/>
      <c r="S38" s="195"/>
      <c r="T38" s="183"/>
      <c r="U38" s="195"/>
      <c r="V38" s="183"/>
      <c r="W38" s="195"/>
      <c r="X38" s="183"/>
      <c r="Y38" s="195"/>
      <c r="Z38" s="57"/>
      <c r="AA38" s="216"/>
      <c r="AB38" s="183"/>
      <c r="AC38" s="216"/>
      <c r="AD38" s="57"/>
    </row>
    <row r="39" spans="1:30" ht="21" customHeight="1">
      <c r="A39" s="198" t="s">
        <v>216</v>
      </c>
      <c r="B39" s="228">
        <v>6</v>
      </c>
      <c r="C39" s="53"/>
      <c r="D39" s="126">
        <v>0</v>
      </c>
      <c r="E39" s="59"/>
      <c r="F39" s="126">
        <v>0</v>
      </c>
      <c r="G39" s="59"/>
      <c r="H39" s="126">
        <v>0</v>
      </c>
      <c r="I39" s="59"/>
      <c r="J39" s="126">
        <v>-6947</v>
      </c>
      <c r="K39" s="59"/>
      <c r="L39" s="126">
        <f>SUM(H39:J39)</f>
        <v>-6947</v>
      </c>
      <c r="M39" s="59"/>
      <c r="N39" s="126">
        <v>0</v>
      </c>
      <c r="O39" s="60"/>
      <c r="P39" s="126">
        <v>0</v>
      </c>
      <c r="Q39" s="18"/>
      <c r="R39" s="126">
        <v>-2594</v>
      </c>
      <c r="S39" s="60"/>
      <c r="T39" s="126">
        <v>0</v>
      </c>
      <c r="U39" s="60"/>
      <c r="V39" s="126">
        <v>0</v>
      </c>
      <c r="W39" s="60"/>
      <c r="X39" s="126">
        <f>SUM(R39:W39)</f>
        <v>-2594</v>
      </c>
      <c r="Y39" s="60"/>
      <c r="Z39" s="199">
        <f>SUM(D39:F39,L39:Q39,X39)</f>
        <v>-9541</v>
      </c>
      <c r="AA39" s="45"/>
      <c r="AB39" s="126">
        <v>162683</v>
      </c>
      <c r="AC39" s="45"/>
      <c r="AD39" s="199">
        <f>SUM(Z39:AB39)</f>
        <v>153142</v>
      </c>
    </row>
    <row r="40" spans="1:30" ht="21" customHeight="1">
      <c r="A40" s="200" t="s">
        <v>214</v>
      </c>
      <c r="B40" s="201"/>
      <c r="C40" s="202"/>
      <c r="D40" s="184">
        <f>D39</f>
        <v>0</v>
      </c>
      <c r="E40" s="194"/>
      <c r="F40" s="184">
        <f>F39</f>
        <v>0</v>
      </c>
      <c r="G40" s="194"/>
      <c r="H40" s="184">
        <f>H39</f>
        <v>0</v>
      </c>
      <c r="I40" s="194"/>
      <c r="J40" s="184">
        <f>J39</f>
        <v>-6947</v>
      </c>
      <c r="K40" s="194"/>
      <c r="L40" s="184">
        <f>L39</f>
        <v>-6947</v>
      </c>
      <c r="M40" s="194"/>
      <c r="N40" s="184">
        <f>N39</f>
        <v>0</v>
      </c>
      <c r="O40" s="195"/>
      <c r="P40" s="184">
        <f>P39</f>
        <v>0</v>
      </c>
      <c r="Q40" s="57"/>
      <c r="R40" s="184">
        <f>R39</f>
        <v>-2594</v>
      </c>
      <c r="S40" s="195"/>
      <c r="T40" s="184">
        <f>T39</f>
        <v>0</v>
      </c>
      <c r="U40" s="195"/>
      <c r="V40" s="184">
        <f>V39</f>
        <v>0</v>
      </c>
      <c r="W40" s="195"/>
      <c r="X40" s="184">
        <f>SUM(R40:V40)</f>
        <v>-2594</v>
      </c>
      <c r="Y40" s="195"/>
      <c r="Z40" s="77">
        <f>SUM(D40:F40,L40:Q40,X40)</f>
        <v>-9541</v>
      </c>
      <c r="AA40" s="193"/>
      <c r="AB40" s="184">
        <f>AB39</f>
        <v>162683</v>
      </c>
      <c r="AC40" s="193"/>
      <c r="AD40" s="77">
        <f>SUM(Z40:AB40)</f>
        <v>153142</v>
      </c>
    </row>
    <row r="41" spans="1:30" ht="21" customHeight="1">
      <c r="A41" s="149" t="s">
        <v>89</v>
      </c>
      <c r="B41" s="51"/>
      <c r="C41" s="53"/>
      <c r="D41" s="77">
        <f>SUM(D35,D40)</f>
        <v>0</v>
      </c>
      <c r="E41" s="59"/>
      <c r="F41" s="77">
        <f>SUM(F35,F40)</f>
        <v>0</v>
      </c>
      <c r="G41" s="59"/>
      <c r="H41" s="77">
        <f>SUM(H35,H40)</f>
        <v>0</v>
      </c>
      <c r="I41" s="59"/>
      <c r="J41" s="77">
        <f>SUM(J35,J40)</f>
        <v>-6947</v>
      </c>
      <c r="K41" s="59"/>
      <c r="L41" s="77">
        <f>SUM(L35,L40)</f>
        <v>-6947</v>
      </c>
      <c r="M41" s="59"/>
      <c r="N41" s="77">
        <f>SUM(N35,N40)</f>
        <v>0</v>
      </c>
      <c r="O41" s="60"/>
      <c r="P41" s="77">
        <f>SUM(P35,P40)</f>
        <v>-4956118</v>
      </c>
      <c r="Q41" s="18"/>
      <c r="R41" s="77">
        <f>SUM(R35,R40)</f>
        <v>-2594</v>
      </c>
      <c r="S41" s="60"/>
      <c r="T41" s="77">
        <f>SUM(T35,T40)</f>
        <v>0</v>
      </c>
      <c r="U41" s="60"/>
      <c r="V41" s="77">
        <f>SUM(V35,V40)</f>
        <v>0</v>
      </c>
      <c r="W41" s="60"/>
      <c r="X41" s="77">
        <f>SUM(X35,X40)</f>
        <v>-2594</v>
      </c>
      <c r="Y41" s="60"/>
      <c r="Z41" s="77">
        <f>SUM(Z35,Z40)</f>
        <v>-4965659</v>
      </c>
      <c r="AA41" s="45"/>
      <c r="AB41" s="77">
        <f>SUM(AB35,AB40)</f>
        <v>162683</v>
      </c>
      <c r="AC41" s="45"/>
      <c r="AD41" s="77">
        <f>SUM(AD35,AD40)</f>
        <v>-4802976</v>
      </c>
    </row>
    <row r="42" spans="1:30" ht="10.4" customHeight="1">
      <c r="A42" s="10"/>
      <c r="B42" s="51"/>
      <c r="C42" s="53"/>
      <c r="D42" s="116"/>
      <c r="E42" s="59"/>
      <c r="F42" s="116"/>
      <c r="G42" s="59"/>
      <c r="H42" s="116"/>
      <c r="I42" s="59"/>
      <c r="J42" s="116"/>
      <c r="K42" s="59"/>
      <c r="L42" s="116"/>
      <c r="M42" s="59"/>
      <c r="N42" s="117"/>
      <c r="O42" s="60"/>
      <c r="P42" s="60"/>
      <c r="Q42" s="60"/>
      <c r="R42" s="117"/>
      <c r="S42" s="60"/>
      <c r="T42" s="117"/>
      <c r="U42" s="60"/>
      <c r="V42" s="117"/>
      <c r="W42" s="60"/>
      <c r="X42" s="117"/>
      <c r="Y42" s="60"/>
      <c r="Z42" s="115"/>
      <c r="AA42" s="45"/>
      <c r="AB42" s="119"/>
      <c r="AC42" s="45"/>
      <c r="AD42" s="119"/>
    </row>
    <row r="43" spans="1:30" ht="21" customHeight="1">
      <c r="A43" s="62" t="s">
        <v>58</v>
      </c>
      <c r="B43" s="51"/>
      <c r="C43" s="53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45"/>
      <c r="AB43" s="45"/>
      <c r="AC43" s="45"/>
      <c r="AD43" s="45"/>
    </row>
    <row r="44" spans="1:30" ht="21" customHeight="1">
      <c r="A44" s="78" t="s">
        <v>117</v>
      </c>
      <c r="B44" s="51"/>
      <c r="C44" s="53"/>
      <c r="D44" s="121">
        <v>0</v>
      </c>
      <c r="E44" s="59"/>
      <c r="F44" s="121">
        <v>0</v>
      </c>
      <c r="G44" s="59"/>
      <c r="H44" s="121">
        <v>0</v>
      </c>
      <c r="I44" s="59"/>
      <c r="J44" s="121">
        <v>0</v>
      </c>
      <c r="K44" s="59"/>
      <c r="L44" s="121">
        <f>SUM(H44:J44)</f>
        <v>0</v>
      </c>
      <c r="M44" s="59"/>
      <c r="N44" s="121">
        <v>0</v>
      </c>
      <c r="O44" s="60"/>
      <c r="P44" s="121">
        <f>'PL-5-8'!D92</f>
        <v>1969409</v>
      </c>
      <c r="Q44" s="18"/>
      <c r="R44" s="121">
        <v>0</v>
      </c>
      <c r="S44" s="118"/>
      <c r="T44" s="121">
        <v>0</v>
      </c>
      <c r="U44" s="60"/>
      <c r="V44" s="121">
        <v>0</v>
      </c>
      <c r="W44" s="60"/>
      <c r="X44" s="121">
        <f>SUM(R44:W44)</f>
        <v>0</v>
      </c>
      <c r="Y44" s="60"/>
      <c r="Z44" s="18">
        <f>SUM(D44:F44,L44:Q44,X44)</f>
        <v>1969409</v>
      </c>
      <c r="AA44" s="45"/>
      <c r="AB44" s="121">
        <f>'PL-5-8'!D93</f>
        <v>21313</v>
      </c>
      <c r="AC44" s="45"/>
      <c r="AD44" s="121">
        <f t="shared" ref="AD44:AD45" si="0">SUM(Z44:AB44)</f>
        <v>1990722</v>
      </c>
    </row>
    <row r="45" spans="1:30" ht="21" customHeight="1">
      <c r="A45" s="124" t="s">
        <v>78</v>
      </c>
      <c r="D45" s="121">
        <v>0</v>
      </c>
      <c r="E45" s="64"/>
      <c r="F45" s="121">
        <v>0</v>
      </c>
      <c r="G45" s="64"/>
      <c r="H45" s="121">
        <v>0</v>
      </c>
      <c r="I45" s="64"/>
      <c r="J45" s="121">
        <v>0</v>
      </c>
      <c r="K45" s="64"/>
      <c r="L45" s="121">
        <f>SUM(H45:J45)</f>
        <v>0</v>
      </c>
      <c r="M45" s="64"/>
      <c r="N45" s="121">
        <v>0</v>
      </c>
      <c r="O45" s="64"/>
      <c r="P45" s="18">
        <v>0</v>
      </c>
      <c r="Q45" s="18"/>
      <c r="R45" s="121">
        <f>'PL-5-8'!D111-'Equity Conso-9'!AB45</f>
        <v>-3701</v>
      </c>
      <c r="S45" s="64"/>
      <c r="T45" s="18">
        <v>497600</v>
      </c>
      <c r="U45" s="64"/>
      <c r="V45" s="18">
        <f>'PL-5-8'!D114</f>
        <v>3774</v>
      </c>
      <c r="W45" s="64"/>
      <c r="X45" s="121">
        <f>SUM(R45:W45)</f>
        <v>497673</v>
      </c>
      <c r="Y45" s="60"/>
      <c r="Z45" s="18">
        <f>SUM(D45:F45,L45:Q45,X45)</f>
        <v>497673</v>
      </c>
      <c r="AA45" s="66"/>
      <c r="AB45" s="121">
        <f>'PL-5-8'!D127-'Equity Conso-9'!AB44</f>
        <v>9442</v>
      </c>
      <c r="AC45" s="66"/>
      <c r="AD45" s="121">
        <f t="shared" si="0"/>
        <v>507115</v>
      </c>
    </row>
    <row r="46" spans="1:30" s="32" customFormat="1" ht="21" customHeight="1">
      <c r="A46" s="67" t="s">
        <v>40</v>
      </c>
      <c r="B46" s="36"/>
      <c r="D46" s="77">
        <f>SUM(D44:D45)</f>
        <v>0</v>
      </c>
      <c r="E46" s="69"/>
      <c r="F46" s="77">
        <f>SUM(F44:F45)</f>
        <v>0</v>
      </c>
      <c r="G46" s="69"/>
      <c r="H46" s="77">
        <f>SUM(H44:H45)</f>
        <v>0</v>
      </c>
      <c r="I46" s="69"/>
      <c r="J46" s="77">
        <f>SUM(J44:J45)</f>
        <v>0</v>
      </c>
      <c r="K46" s="69"/>
      <c r="L46" s="77">
        <f>SUM(L44:L45)</f>
        <v>0</v>
      </c>
      <c r="M46" s="69"/>
      <c r="N46" s="77">
        <f>SUM(N44:N45)</f>
        <v>0</v>
      </c>
      <c r="O46" s="69"/>
      <c r="P46" s="77">
        <f>SUM(P44:P45)</f>
        <v>1969409</v>
      </c>
      <c r="Q46" s="70"/>
      <c r="R46" s="77">
        <f>SUM(R44:R45)</f>
        <v>-3701</v>
      </c>
      <c r="S46" s="69"/>
      <c r="T46" s="68">
        <f>SUM(T44:T45)</f>
        <v>497600</v>
      </c>
      <c r="U46" s="69"/>
      <c r="V46" s="68">
        <f>SUM(V44:V45)</f>
        <v>3774</v>
      </c>
      <c r="W46" s="69"/>
      <c r="X46" s="68">
        <f>SUM(R46:W46)</f>
        <v>497673</v>
      </c>
      <c r="Y46" s="69"/>
      <c r="Z46" s="68">
        <f>SUM(D46:F46,N46:Q46,X46)</f>
        <v>2467082</v>
      </c>
      <c r="AA46" s="71"/>
      <c r="AB46" s="68">
        <f>SUM(AB44:AB45)</f>
        <v>30755</v>
      </c>
      <c r="AC46" s="71"/>
      <c r="AD46" s="68">
        <f>SUM(AD44:AD45)</f>
        <v>2497837</v>
      </c>
    </row>
    <row r="47" spans="1:30" ht="10.4" customHeight="1">
      <c r="A47" s="72"/>
      <c r="B47" s="51"/>
      <c r="C47" s="5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1"/>
      <c r="P47" s="73"/>
      <c r="Q47" s="73"/>
      <c r="R47" s="63"/>
      <c r="S47" s="61"/>
      <c r="T47" s="63"/>
      <c r="U47" s="61"/>
      <c r="V47" s="63"/>
      <c r="W47" s="61"/>
      <c r="X47" s="63"/>
      <c r="Y47" s="61"/>
      <c r="Z47" s="73"/>
      <c r="AA47" s="66"/>
      <c r="AB47" s="63"/>
      <c r="AC47" s="74"/>
      <c r="AD47" s="73"/>
    </row>
    <row r="48" spans="1:30" ht="21" customHeight="1">
      <c r="A48" s="72" t="s">
        <v>211</v>
      </c>
      <c r="B48" s="228">
        <v>4</v>
      </c>
      <c r="C48" s="53"/>
      <c r="D48" s="211">
        <v>0</v>
      </c>
      <c r="E48" s="63"/>
      <c r="F48" s="211">
        <v>0</v>
      </c>
      <c r="G48" s="63"/>
      <c r="H48" s="211">
        <v>0</v>
      </c>
      <c r="I48" s="63"/>
      <c r="J48" s="211">
        <v>0</v>
      </c>
      <c r="K48" s="63"/>
      <c r="L48" s="199">
        <f>SUM(H48:J48)</f>
        <v>0</v>
      </c>
      <c r="M48" s="63"/>
      <c r="N48" s="211">
        <v>0</v>
      </c>
      <c r="O48" s="61"/>
      <c r="P48" s="214">
        <f>-T48</f>
        <v>2371463</v>
      </c>
      <c r="Q48" s="73"/>
      <c r="R48" s="211">
        <v>0</v>
      </c>
      <c r="S48" s="61"/>
      <c r="T48" s="211">
        <v>-2371463</v>
      </c>
      <c r="U48" s="61"/>
      <c r="V48" s="211">
        <v>0</v>
      </c>
      <c r="W48" s="61"/>
      <c r="X48" s="199">
        <f>SUM(R48:W48)</f>
        <v>-2371463</v>
      </c>
      <c r="Y48" s="61"/>
      <c r="Z48" s="199">
        <f>SUM(D48:F48,L48:Q48,X48)</f>
        <v>0</v>
      </c>
      <c r="AA48" s="66"/>
      <c r="AB48" s="211">
        <v>0</v>
      </c>
      <c r="AC48" s="74"/>
      <c r="AD48" s="199">
        <f>SUM(Z48:AB48)</f>
        <v>0</v>
      </c>
    </row>
    <row r="49" spans="1:30" ht="3.65" customHeight="1">
      <c r="A49" s="72"/>
      <c r="B49" s="51"/>
      <c r="C49" s="5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1"/>
      <c r="P49" s="73"/>
      <c r="Q49" s="73"/>
      <c r="R49" s="63"/>
      <c r="S49" s="61"/>
      <c r="T49" s="63"/>
      <c r="U49" s="61"/>
      <c r="V49" s="63"/>
      <c r="W49" s="61"/>
      <c r="X49" s="63"/>
      <c r="Y49" s="61"/>
      <c r="Z49" s="73"/>
      <c r="AA49" s="66"/>
      <c r="AB49" s="63"/>
      <c r="AC49" s="74"/>
      <c r="AD49" s="73"/>
    </row>
    <row r="50" spans="1:30" ht="21" customHeight="1" thickBot="1">
      <c r="A50" s="47" t="s">
        <v>226</v>
      </c>
      <c r="B50" s="51"/>
      <c r="C50" s="53"/>
      <c r="D50" s="75">
        <f>SUM(D30,D41,D46,D48)</f>
        <v>3003750</v>
      </c>
      <c r="E50" s="63"/>
      <c r="F50" s="75">
        <f>SUM(F30,F41,F46,F48)</f>
        <v>11847802</v>
      </c>
      <c r="G50" s="63"/>
      <c r="H50" s="75">
        <f>SUM(H30,H41,H46,H48)</f>
        <v>295202</v>
      </c>
      <c r="I50" s="63"/>
      <c r="J50" s="75">
        <f>SUM(J30,J41,J46,J48)</f>
        <v>-243306</v>
      </c>
      <c r="K50" s="63"/>
      <c r="L50" s="75">
        <f>SUM(L30,L41,L46,L48)</f>
        <v>51896</v>
      </c>
      <c r="M50" s="63"/>
      <c r="N50" s="75">
        <f>SUM(N30,N41,N46,N48)</f>
        <v>300375</v>
      </c>
      <c r="O50" s="58"/>
      <c r="P50" s="75">
        <f>SUM(P30,P41,P46,P48)</f>
        <v>1484485</v>
      </c>
      <c r="Q50" s="58"/>
      <c r="R50" s="75">
        <f>SUM(R30,R41,R46,R48)</f>
        <v>-685485</v>
      </c>
      <c r="S50" s="61"/>
      <c r="T50" s="75">
        <f>SUM(T30,T41,T46,T48)</f>
        <v>-16215</v>
      </c>
      <c r="U50" s="61"/>
      <c r="V50" s="75">
        <f>SUM(V30,V41,V46,V48)</f>
        <v>-21447</v>
      </c>
      <c r="W50" s="61"/>
      <c r="X50" s="75">
        <f>SUM(X30,X41,X46,X48)</f>
        <v>-723147</v>
      </c>
      <c r="Y50" s="61"/>
      <c r="Z50" s="75">
        <f>SUM(Z30,Z41,Z46,Z48)</f>
        <v>15965161</v>
      </c>
      <c r="AA50" s="76"/>
      <c r="AB50" s="75">
        <f>SUM(AB30,AB41,AB46,AB48)</f>
        <v>184677</v>
      </c>
      <c r="AC50" s="76"/>
      <c r="AD50" s="75">
        <f>SUM(AD30,AD41,AD46,AD48)</f>
        <v>16149838</v>
      </c>
    </row>
    <row r="51" spans="1:30" ht="18" customHeight="1" thickTop="1"/>
  </sheetData>
  <mergeCells count="5">
    <mergeCell ref="D4:AD4"/>
    <mergeCell ref="R5:X5"/>
    <mergeCell ref="D12:AD12"/>
    <mergeCell ref="N5:P5"/>
    <mergeCell ref="H5:L5"/>
  </mergeCells>
  <pageMargins left="0.35433070866141736" right="0.15748031496062992" top="0.47244094488188981" bottom="0.35433070866141736" header="0.51181102362204722" footer="0.39370078740157483"/>
  <pageSetup paperSize="9" scale="54" firstPageNumber="9" fitToHeight="0" orientation="landscape" useFirstPageNumber="1" r:id="rId1"/>
  <headerFooter>
    <oddFooter>&amp;L&amp;"Times New Roman,Regular"   The accompanying notes form an integral part of the interim financial statements.
&amp;C&amp;"Times New Roman,Regular"&amp;11&amp;P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55"/>
  <sheetViews>
    <sheetView view="pageBreakPreview" zoomScale="80" zoomScaleNormal="80" zoomScaleSheetLayoutView="80" workbookViewId="0">
      <selection activeCell="C2" sqref="C2"/>
    </sheetView>
  </sheetViews>
  <sheetFormatPr defaultColWidth="8.54296875" defaultRowHeight="19.5" customHeight="1"/>
  <cols>
    <col min="1" max="1" width="52.54296875" style="130" customWidth="1"/>
    <col min="2" max="2" width="7.453125" style="130" customWidth="1"/>
    <col min="3" max="3" width="13.54296875" style="130" customWidth="1"/>
    <col min="4" max="4" width="1.54296875" style="130" customWidth="1"/>
    <col min="5" max="5" width="13.54296875" style="130" customWidth="1"/>
    <col min="6" max="6" width="1.54296875" style="130" customWidth="1"/>
    <col min="7" max="7" width="16.54296875" style="130" customWidth="1"/>
    <col min="8" max="8" width="1.54296875" style="130" customWidth="1"/>
    <col min="9" max="9" width="13.54296875" style="130" customWidth="1"/>
    <col min="10" max="10" width="1.54296875" style="130" customWidth="1"/>
    <col min="11" max="11" width="13.54296875" style="130" customWidth="1"/>
    <col min="12" max="12" width="1.54296875" style="130" customWidth="1"/>
    <col min="13" max="13" width="13.54296875" style="130" customWidth="1"/>
    <col min="14" max="14" width="1.54296875" style="130" customWidth="1"/>
    <col min="15" max="15" width="13.54296875" style="130" customWidth="1"/>
    <col min="16" max="19" width="9.453125" style="130" customWidth="1"/>
    <col min="20" max="16384" width="8.54296875" style="130"/>
  </cols>
  <sheetData>
    <row r="1" spans="1:15" ht="21" customHeight="1">
      <c r="A1" s="85" t="s">
        <v>128</v>
      </c>
    </row>
    <row r="2" spans="1:15" ht="21" customHeight="1">
      <c r="A2" s="46" t="s">
        <v>84</v>
      </c>
    </row>
    <row r="3" spans="1:15" ht="9" customHeight="1">
      <c r="A3" s="46"/>
    </row>
    <row r="4" spans="1:15" ht="21" customHeight="1">
      <c r="B4" s="48"/>
      <c r="C4" s="240" t="s">
        <v>123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</row>
    <row r="5" spans="1:15" ht="21" customHeight="1">
      <c r="B5" s="48"/>
      <c r="C5" s="86"/>
      <c r="D5" s="86"/>
      <c r="E5" s="86"/>
      <c r="F5" s="86"/>
      <c r="H5" s="86"/>
      <c r="M5" s="131" t="s">
        <v>92</v>
      </c>
    </row>
    <row r="6" spans="1:15" ht="21" customHeight="1">
      <c r="B6" s="132"/>
      <c r="C6" s="132"/>
      <c r="D6" s="132"/>
      <c r="E6" s="132"/>
      <c r="F6" s="132"/>
      <c r="G6" s="133" t="s">
        <v>186</v>
      </c>
      <c r="H6" s="132"/>
      <c r="I6" s="241" t="s">
        <v>28</v>
      </c>
      <c r="J6" s="241"/>
      <c r="K6" s="241"/>
      <c r="L6" s="132"/>
      <c r="M6" s="133" t="s">
        <v>158</v>
      </c>
      <c r="N6" s="132"/>
      <c r="O6" s="132"/>
    </row>
    <row r="7" spans="1:15" ht="21" customHeight="1">
      <c r="B7" s="88"/>
      <c r="C7" s="87" t="s">
        <v>59</v>
      </c>
      <c r="D7" s="89"/>
      <c r="E7" s="131"/>
      <c r="F7" s="89"/>
      <c r="G7" s="131" t="s">
        <v>93</v>
      </c>
      <c r="H7" s="89"/>
      <c r="M7" s="87" t="s">
        <v>154</v>
      </c>
      <c r="N7" s="134"/>
      <c r="O7" s="131"/>
    </row>
    <row r="8" spans="1:15" ht="21" customHeight="1">
      <c r="C8" s="87" t="s">
        <v>48</v>
      </c>
      <c r="D8" s="89"/>
      <c r="E8" s="87" t="s">
        <v>125</v>
      </c>
      <c r="F8" s="89"/>
      <c r="G8" s="131" t="s">
        <v>76</v>
      </c>
      <c r="H8" s="89"/>
      <c r="M8" s="87" t="s">
        <v>166</v>
      </c>
      <c r="N8" s="134"/>
      <c r="O8" s="131" t="s">
        <v>45</v>
      </c>
    </row>
    <row r="9" spans="1:15" ht="21" customHeight="1">
      <c r="B9" s="88" t="s">
        <v>6</v>
      </c>
      <c r="C9" s="87" t="s">
        <v>52</v>
      </c>
      <c r="D9" s="89"/>
      <c r="E9" s="87" t="s">
        <v>126</v>
      </c>
      <c r="F9" s="89"/>
      <c r="G9" s="131" t="s">
        <v>73</v>
      </c>
      <c r="H9" s="89"/>
      <c r="I9" s="87" t="s">
        <v>60</v>
      </c>
      <c r="J9" s="134"/>
      <c r="K9" s="87" t="s">
        <v>77</v>
      </c>
      <c r="M9" s="87" t="s">
        <v>141</v>
      </c>
      <c r="N9" s="134"/>
      <c r="O9" s="131" t="s">
        <v>57</v>
      </c>
    </row>
    <row r="10" spans="1:15" ht="21" customHeight="1">
      <c r="B10" s="88"/>
      <c r="C10" s="239" t="s">
        <v>7</v>
      </c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</row>
    <row r="11" spans="1:15" ht="21" customHeight="1">
      <c r="A11" s="55" t="s">
        <v>223</v>
      </c>
      <c r="B11" s="134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135"/>
    </row>
    <row r="12" spans="1:15" ht="21" customHeight="1">
      <c r="A12" s="56" t="s">
        <v>196</v>
      </c>
      <c r="B12" s="88"/>
      <c r="C12" s="136">
        <v>3003750</v>
      </c>
      <c r="D12" s="136"/>
      <c r="E12" s="136">
        <v>11847802</v>
      </c>
      <c r="F12" s="136"/>
      <c r="G12" s="136">
        <v>73950</v>
      </c>
      <c r="H12" s="136"/>
      <c r="I12" s="136">
        <v>300375</v>
      </c>
      <c r="J12" s="136"/>
      <c r="K12" s="136">
        <v>2000869</v>
      </c>
      <c r="L12" s="136"/>
      <c r="M12" s="136">
        <v>1885671</v>
      </c>
      <c r="N12" s="136"/>
      <c r="O12" s="136">
        <f>SUM(C12:M12)</f>
        <v>19112417</v>
      </c>
    </row>
    <row r="13" spans="1:15" ht="12" customHeight="1">
      <c r="A13" s="89"/>
      <c r="B13" s="91"/>
      <c r="C13" s="57"/>
      <c r="D13" s="141"/>
      <c r="E13" s="57"/>
      <c r="F13" s="141"/>
      <c r="G13" s="57"/>
      <c r="H13" s="141"/>
      <c r="I13" s="57"/>
      <c r="J13" s="137"/>
      <c r="K13" s="136"/>
      <c r="L13" s="137"/>
      <c r="M13" s="136"/>
      <c r="N13" s="137"/>
      <c r="O13" s="136"/>
    </row>
    <row r="14" spans="1:15" ht="21" customHeight="1">
      <c r="A14" s="89" t="s">
        <v>131</v>
      </c>
      <c r="B14" s="88"/>
      <c r="C14" s="83"/>
      <c r="D14" s="139"/>
      <c r="E14" s="83"/>
      <c r="F14" s="139"/>
      <c r="G14" s="83"/>
      <c r="H14" s="139"/>
      <c r="I14" s="83"/>
      <c r="J14" s="83"/>
      <c r="K14" s="83"/>
      <c r="L14" s="83"/>
      <c r="M14" s="83"/>
      <c r="N14" s="139"/>
      <c r="O14" s="140"/>
    </row>
    <row r="15" spans="1:15" ht="21" customHeight="1">
      <c r="A15" s="197" t="s">
        <v>199</v>
      </c>
      <c r="B15" s="91"/>
      <c r="C15" s="141"/>
      <c r="D15" s="142"/>
      <c r="E15" s="141"/>
      <c r="F15" s="142"/>
      <c r="G15" s="141"/>
      <c r="H15" s="142"/>
      <c r="I15" s="141"/>
      <c r="J15" s="139"/>
      <c r="K15" s="137"/>
      <c r="L15" s="139"/>
      <c r="M15" s="141"/>
      <c r="N15" s="139"/>
      <c r="O15" s="136"/>
    </row>
    <row r="16" spans="1:15" ht="21" customHeight="1">
      <c r="A16" s="90" t="s">
        <v>200</v>
      </c>
      <c r="B16" s="204">
        <v>9</v>
      </c>
      <c r="C16" s="126">
        <v>0</v>
      </c>
      <c r="D16" s="141"/>
      <c r="E16" s="126">
        <v>0</v>
      </c>
      <c r="F16" s="141"/>
      <c r="G16" s="126">
        <v>0</v>
      </c>
      <c r="H16" s="141"/>
      <c r="I16" s="126">
        <v>0</v>
      </c>
      <c r="J16" s="137"/>
      <c r="K16" s="126">
        <v>-3304075</v>
      </c>
      <c r="L16" s="139"/>
      <c r="M16" s="126">
        <v>0</v>
      </c>
      <c r="N16" s="139"/>
      <c r="O16" s="205">
        <f>SUM(C16:M16)</f>
        <v>-3304075</v>
      </c>
    </row>
    <row r="17" spans="1:17" ht="21" customHeight="1">
      <c r="A17" s="197" t="s">
        <v>201</v>
      </c>
      <c r="B17" s="91"/>
      <c r="C17" s="203">
        <f>SUM(C15:C16)</f>
        <v>0</v>
      </c>
      <c r="D17" s="141"/>
      <c r="E17" s="203">
        <f>SUM(E15:E16)</f>
        <v>0</v>
      </c>
      <c r="F17" s="141"/>
      <c r="G17" s="203">
        <f>SUM(G15:G16)</f>
        <v>0</v>
      </c>
      <c r="H17" s="141"/>
      <c r="I17" s="203">
        <f>SUM(I15:I16)</f>
        <v>0</v>
      </c>
      <c r="J17" s="137"/>
      <c r="K17" s="206">
        <f>SUM(K16)</f>
        <v>-3304075</v>
      </c>
      <c r="L17" s="139"/>
      <c r="M17" s="203">
        <f>SUM(M15:M16)</f>
        <v>0</v>
      </c>
      <c r="N17" s="139"/>
      <c r="O17" s="207">
        <f>SUM(C17:M17)</f>
        <v>-3304075</v>
      </c>
    </row>
    <row r="18" spans="1:17" ht="21" customHeight="1">
      <c r="A18" s="208" t="s">
        <v>89</v>
      </c>
      <c r="B18" s="91"/>
      <c r="C18" s="77">
        <f>C17</f>
        <v>0</v>
      </c>
      <c r="D18" s="141"/>
      <c r="E18" s="77">
        <f>E17</f>
        <v>0</v>
      </c>
      <c r="F18" s="141"/>
      <c r="G18" s="77">
        <f>G17</f>
        <v>0</v>
      </c>
      <c r="H18" s="141"/>
      <c r="I18" s="77">
        <f>I17</f>
        <v>0</v>
      </c>
      <c r="J18" s="139"/>
      <c r="K18" s="206">
        <f>K17</f>
        <v>-3304075</v>
      </c>
      <c r="L18" s="139"/>
      <c r="M18" s="77">
        <f>M17</f>
        <v>0</v>
      </c>
      <c r="N18" s="139"/>
      <c r="O18" s="206">
        <f>SUM(C18:M18)</f>
        <v>-3304075</v>
      </c>
    </row>
    <row r="19" spans="1:17" ht="12" customHeight="1">
      <c r="A19" s="89"/>
      <c r="B19" s="91"/>
      <c r="C19" s="141"/>
      <c r="D19" s="142"/>
      <c r="E19" s="141"/>
      <c r="F19" s="142"/>
      <c r="G19" s="141"/>
      <c r="H19" s="142"/>
      <c r="I19" s="141"/>
      <c r="J19" s="139"/>
      <c r="K19" s="136"/>
      <c r="L19" s="139"/>
      <c r="M19" s="141"/>
      <c r="N19" s="139"/>
      <c r="O19" s="136"/>
    </row>
    <row r="20" spans="1:17" ht="21" customHeight="1">
      <c r="A20" s="89" t="s">
        <v>58</v>
      </c>
      <c r="B20" s="91"/>
      <c r="C20" s="145"/>
      <c r="D20" s="145"/>
      <c r="E20" s="145"/>
      <c r="F20" s="145"/>
      <c r="G20" s="144"/>
      <c r="H20" s="145"/>
      <c r="I20" s="145"/>
      <c r="J20" s="144"/>
      <c r="K20" s="146"/>
      <c r="L20" s="144"/>
      <c r="M20" s="144"/>
      <c r="N20" s="144"/>
      <c r="O20" s="146"/>
    </row>
    <row r="21" spans="1:17" ht="21" customHeight="1">
      <c r="A21" s="90" t="s">
        <v>117</v>
      </c>
      <c r="B21" s="91"/>
      <c r="C21" s="121">
        <v>0</v>
      </c>
      <c r="D21" s="145"/>
      <c r="E21" s="121">
        <v>0</v>
      </c>
      <c r="F21" s="145"/>
      <c r="G21" s="121">
        <v>0</v>
      </c>
      <c r="H21" s="145"/>
      <c r="I21" s="121">
        <v>0</v>
      </c>
      <c r="J21" s="144"/>
      <c r="K21" s="146">
        <f>'PL-5-8'!J92</f>
        <v>1990117</v>
      </c>
      <c r="L21" s="144"/>
      <c r="M21" s="121">
        <v>0</v>
      </c>
      <c r="N21" s="144"/>
      <c r="O21" s="146">
        <f>SUM(C21:M21)</f>
        <v>1990117</v>
      </c>
    </row>
    <row r="22" spans="1:17" ht="21" customHeight="1">
      <c r="A22" s="90" t="s">
        <v>78</v>
      </c>
      <c r="B22" s="91"/>
      <c r="C22" s="121">
        <v>0</v>
      </c>
      <c r="D22" s="145"/>
      <c r="E22" s="121">
        <v>0</v>
      </c>
      <c r="F22" s="145"/>
      <c r="G22" s="121">
        <v>0</v>
      </c>
      <c r="H22" s="145"/>
      <c r="I22" s="121">
        <v>0</v>
      </c>
      <c r="J22" s="144"/>
      <c r="K22" s="121">
        <v>0</v>
      </c>
      <c r="L22" s="144"/>
      <c r="M22" s="143">
        <f>'PL-5-8'!J122</f>
        <v>-23</v>
      </c>
      <c r="N22" s="144"/>
      <c r="O22" s="146">
        <f>SUM(C22:M22)</f>
        <v>-23</v>
      </c>
      <c r="P22" s="147"/>
      <c r="Q22" s="147"/>
    </row>
    <row r="23" spans="1:17" ht="21" customHeight="1">
      <c r="A23" s="89" t="s">
        <v>40</v>
      </c>
      <c r="B23" s="91"/>
      <c r="C23" s="77">
        <f>SUM(C21:C22)</f>
        <v>0</v>
      </c>
      <c r="D23" s="142"/>
      <c r="E23" s="77">
        <f>SUM(E21:E22)</f>
        <v>0</v>
      </c>
      <c r="F23" s="142"/>
      <c r="G23" s="77">
        <f>SUM(G21:G22)</f>
        <v>0</v>
      </c>
      <c r="H23" s="142"/>
      <c r="I23" s="77">
        <f>SUM(I21:I22)</f>
        <v>0</v>
      </c>
      <c r="J23" s="139"/>
      <c r="K23" s="148">
        <f>SUM(K21:K22)</f>
        <v>1990117</v>
      </c>
      <c r="L23" s="139"/>
      <c r="M23" s="148">
        <f>SUM(M21:M22)</f>
        <v>-23</v>
      </c>
      <c r="N23" s="139"/>
      <c r="O23" s="148">
        <f>SUM(O21:O22)</f>
        <v>1990094</v>
      </c>
    </row>
    <row r="24" spans="1:17" ht="12" customHeight="1">
      <c r="A24" s="89"/>
      <c r="B24" s="91"/>
      <c r="C24" s="57"/>
      <c r="D24" s="141"/>
      <c r="E24" s="57"/>
      <c r="F24" s="141"/>
      <c r="G24" s="57"/>
      <c r="H24" s="141"/>
      <c r="I24" s="57"/>
      <c r="J24" s="137"/>
      <c r="K24" s="136"/>
      <c r="L24" s="137"/>
      <c r="M24" s="136"/>
      <c r="N24" s="137"/>
      <c r="O24" s="136"/>
    </row>
    <row r="25" spans="1:17" ht="21" customHeight="1" thickBot="1">
      <c r="A25" s="47" t="s">
        <v>225</v>
      </c>
      <c r="B25" s="88"/>
      <c r="C25" s="182">
        <f>SUM(C12,C23)</f>
        <v>3003750</v>
      </c>
      <c r="D25" s="140"/>
      <c r="E25" s="182">
        <f>SUM(E12,E23)</f>
        <v>11847802</v>
      </c>
      <c r="F25" s="140"/>
      <c r="G25" s="182">
        <f>SUM(G12,G23)</f>
        <v>73950</v>
      </c>
      <c r="H25" s="140"/>
      <c r="I25" s="182">
        <f>SUM(I12,I23)</f>
        <v>300375</v>
      </c>
      <c r="J25" s="136"/>
      <c r="K25" s="182">
        <f>SUM(K12,K23,K18)</f>
        <v>686911</v>
      </c>
      <c r="L25" s="136"/>
      <c r="M25" s="182">
        <f>SUM(M12,M23)</f>
        <v>1885648</v>
      </c>
      <c r="N25" s="136"/>
      <c r="O25" s="182">
        <f>SUM(O12,O23,O18)</f>
        <v>17798436</v>
      </c>
    </row>
    <row r="26" spans="1:17" ht="20.25" customHeight="1" thickTop="1"/>
    <row r="27" spans="1:17" ht="21" customHeight="1">
      <c r="A27" s="85" t="s">
        <v>128</v>
      </c>
    </row>
    <row r="28" spans="1:17" ht="21" customHeight="1">
      <c r="A28" s="46" t="s">
        <v>84</v>
      </c>
    </row>
    <row r="29" spans="1:17" ht="9" customHeight="1">
      <c r="A29" s="46"/>
    </row>
    <row r="30" spans="1:17" ht="21" customHeight="1">
      <c r="B30" s="48"/>
      <c r="C30" s="240" t="s">
        <v>123</v>
      </c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</row>
    <row r="31" spans="1:17" ht="21" customHeight="1">
      <c r="B31" s="48"/>
      <c r="C31" s="86"/>
      <c r="D31" s="86"/>
      <c r="E31" s="86"/>
      <c r="F31" s="86"/>
      <c r="H31" s="86"/>
      <c r="M31" s="131" t="s">
        <v>92</v>
      </c>
    </row>
    <row r="32" spans="1:17" ht="21" customHeight="1">
      <c r="B32" s="132"/>
      <c r="C32" s="132"/>
      <c r="D32" s="132"/>
      <c r="E32" s="132"/>
      <c r="F32" s="132"/>
      <c r="G32" s="133" t="s">
        <v>186</v>
      </c>
      <c r="H32" s="132"/>
      <c r="I32" s="241" t="s">
        <v>28</v>
      </c>
      <c r="J32" s="241"/>
      <c r="K32" s="241"/>
      <c r="L32" s="132"/>
      <c r="M32" s="133" t="s">
        <v>158</v>
      </c>
      <c r="N32" s="132"/>
      <c r="O32" s="132"/>
    </row>
    <row r="33" spans="1:17" ht="21" customHeight="1">
      <c r="B33" s="88"/>
      <c r="C33" s="87" t="s">
        <v>59</v>
      </c>
      <c r="D33" s="89"/>
      <c r="E33" s="131"/>
      <c r="F33" s="89"/>
      <c r="G33" s="131" t="s">
        <v>93</v>
      </c>
      <c r="H33" s="89"/>
      <c r="M33" s="87" t="s">
        <v>154</v>
      </c>
      <c r="N33" s="134"/>
      <c r="O33" s="131"/>
    </row>
    <row r="34" spans="1:17" ht="21" customHeight="1">
      <c r="C34" s="87" t="s">
        <v>48</v>
      </c>
      <c r="D34" s="89"/>
      <c r="E34" s="87" t="s">
        <v>125</v>
      </c>
      <c r="F34" s="89"/>
      <c r="G34" s="131" t="s">
        <v>76</v>
      </c>
      <c r="H34" s="89"/>
      <c r="M34" s="87" t="s">
        <v>166</v>
      </c>
      <c r="N34" s="134"/>
      <c r="O34" s="131" t="s">
        <v>45</v>
      </c>
    </row>
    <row r="35" spans="1:17" ht="21" customHeight="1">
      <c r="B35" s="88" t="s">
        <v>6</v>
      </c>
      <c r="C35" s="87" t="s">
        <v>52</v>
      </c>
      <c r="D35" s="89"/>
      <c r="E35" s="87" t="s">
        <v>126</v>
      </c>
      <c r="F35" s="89"/>
      <c r="G35" s="131" t="s">
        <v>73</v>
      </c>
      <c r="H35" s="89"/>
      <c r="I35" s="87" t="s">
        <v>60</v>
      </c>
      <c r="J35" s="134"/>
      <c r="K35" s="87" t="s">
        <v>77</v>
      </c>
      <c r="M35" s="87" t="s">
        <v>141</v>
      </c>
      <c r="N35" s="134"/>
      <c r="O35" s="131" t="s">
        <v>57</v>
      </c>
    </row>
    <row r="36" spans="1:17" ht="21" customHeight="1">
      <c r="B36" s="88"/>
      <c r="C36" s="239" t="s">
        <v>7</v>
      </c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</row>
    <row r="37" spans="1:17" ht="21" customHeight="1">
      <c r="A37" s="55" t="s">
        <v>224</v>
      </c>
      <c r="B37" s="134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135"/>
    </row>
    <row r="38" spans="1:17" ht="21" customHeight="1">
      <c r="A38" s="56" t="s">
        <v>208</v>
      </c>
      <c r="B38" s="88"/>
      <c r="C38" s="136">
        <v>3003750</v>
      </c>
      <c r="D38" s="136"/>
      <c r="E38" s="136">
        <v>11847802</v>
      </c>
      <c r="F38" s="136"/>
      <c r="G38" s="136">
        <v>73950</v>
      </c>
      <c r="H38" s="136"/>
      <c r="I38" s="136">
        <v>300375</v>
      </c>
      <c r="J38" s="136"/>
      <c r="K38" s="136">
        <v>1444800</v>
      </c>
      <c r="L38" s="136"/>
      <c r="M38" s="136">
        <v>1857648</v>
      </c>
      <c r="N38" s="136"/>
      <c r="O38" s="136">
        <f>SUM(C38:M38)</f>
        <v>18528325</v>
      </c>
    </row>
    <row r="39" spans="1:17" ht="12" customHeight="1">
      <c r="A39" s="56"/>
      <c r="B39" s="88"/>
      <c r="C39" s="83"/>
      <c r="D39" s="137"/>
      <c r="E39" s="83"/>
      <c r="F39" s="137"/>
      <c r="G39" s="138"/>
      <c r="H39" s="137"/>
      <c r="I39" s="83"/>
      <c r="J39" s="83"/>
      <c r="K39" s="83"/>
      <c r="L39" s="83"/>
      <c r="M39" s="137"/>
      <c r="N39" s="137"/>
      <c r="O39" s="136"/>
    </row>
    <row r="40" spans="1:17" ht="21" customHeight="1">
      <c r="A40" s="89" t="s">
        <v>131</v>
      </c>
      <c r="B40" s="88"/>
      <c r="C40" s="83"/>
      <c r="D40" s="139"/>
      <c r="E40" s="83"/>
      <c r="F40" s="139"/>
      <c r="G40" s="83"/>
      <c r="H40" s="139"/>
      <c r="I40" s="83"/>
      <c r="J40" s="83"/>
      <c r="K40" s="83"/>
      <c r="L40" s="83"/>
      <c r="M40" s="83"/>
      <c r="N40" s="139"/>
      <c r="O40" s="140"/>
    </row>
    <row r="41" spans="1:17" ht="21" customHeight="1">
      <c r="A41" s="197" t="s">
        <v>199</v>
      </c>
      <c r="B41" s="91"/>
      <c r="C41" s="141"/>
      <c r="D41" s="142"/>
      <c r="E41" s="141"/>
      <c r="F41" s="142"/>
      <c r="G41" s="141"/>
      <c r="H41" s="142"/>
      <c r="I41" s="141"/>
      <c r="J41" s="139"/>
      <c r="K41" s="137"/>
      <c r="L41" s="139"/>
      <c r="M41" s="141"/>
      <c r="N41" s="139"/>
      <c r="O41" s="136"/>
    </row>
    <row r="42" spans="1:17" ht="21" customHeight="1">
      <c r="A42" s="90" t="s">
        <v>200</v>
      </c>
      <c r="B42" s="204">
        <v>9</v>
      </c>
      <c r="C42" s="126">
        <v>0</v>
      </c>
      <c r="D42" s="141"/>
      <c r="E42" s="126">
        <v>0</v>
      </c>
      <c r="F42" s="141"/>
      <c r="G42" s="126">
        <v>0</v>
      </c>
      <c r="H42" s="141"/>
      <c r="I42" s="126">
        <v>0</v>
      </c>
      <c r="J42" s="137"/>
      <c r="K42" s="126">
        <v>-4956118</v>
      </c>
      <c r="L42" s="139"/>
      <c r="M42" s="126">
        <v>0</v>
      </c>
      <c r="N42" s="139"/>
      <c r="O42" s="205">
        <f>SUM(C42:M42)</f>
        <v>-4956118</v>
      </c>
    </row>
    <row r="43" spans="1:17" ht="21" customHeight="1">
      <c r="A43" s="197" t="s">
        <v>201</v>
      </c>
      <c r="B43" s="91"/>
      <c r="C43" s="203">
        <f>SUM(C41:C42)</f>
        <v>0</v>
      </c>
      <c r="D43" s="141"/>
      <c r="E43" s="203">
        <f>SUM(E41:E42)</f>
        <v>0</v>
      </c>
      <c r="F43" s="141"/>
      <c r="G43" s="203">
        <f>SUM(G41:G42)</f>
        <v>0</v>
      </c>
      <c r="H43" s="141"/>
      <c r="I43" s="203">
        <f>SUM(I41:I42)</f>
        <v>0</v>
      </c>
      <c r="J43" s="137"/>
      <c r="K43" s="206">
        <f>SUM(K42)</f>
        <v>-4956118</v>
      </c>
      <c r="L43" s="139"/>
      <c r="M43" s="203">
        <f>SUM(M41:M42)</f>
        <v>0</v>
      </c>
      <c r="N43" s="139"/>
      <c r="O43" s="207">
        <f>SUM(C43:M43)</f>
        <v>-4956118</v>
      </c>
    </row>
    <row r="44" spans="1:17" ht="21" customHeight="1">
      <c r="A44" s="208" t="s">
        <v>89</v>
      </c>
      <c r="B44" s="91"/>
      <c r="C44" s="77">
        <f>C43</f>
        <v>0</v>
      </c>
      <c r="D44" s="141"/>
      <c r="E44" s="77">
        <f>E43</f>
        <v>0</v>
      </c>
      <c r="F44" s="141"/>
      <c r="G44" s="77">
        <f>G43</f>
        <v>0</v>
      </c>
      <c r="H44" s="141"/>
      <c r="I44" s="77">
        <f>I43</f>
        <v>0</v>
      </c>
      <c r="J44" s="139"/>
      <c r="K44" s="206">
        <f>K43</f>
        <v>-4956118</v>
      </c>
      <c r="L44" s="139"/>
      <c r="M44" s="77">
        <f>M43</f>
        <v>0</v>
      </c>
      <c r="N44" s="139"/>
      <c r="O44" s="206">
        <f>SUM(C44:M44)</f>
        <v>-4956118</v>
      </c>
    </row>
    <row r="45" spans="1:17" ht="12" customHeight="1">
      <c r="A45" s="89"/>
      <c r="B45" s="91"/>
      <c r="C45" s="57"/>
      <c r="D45" s="141"/>
      <c r="E45" s="57"/>
      <c r="F45" s="141"/>
      <c r="G45" s="57"/>
      <c r="H45" s="141"/>
      <c r="I45" s="57"/>
      <c r="J45" s="137"/>
      <c r="K45" s="136"/>
      <c r="L45" s="137"/>
      <c r="M45" s="136"/>
      <c r="N45" s="137"/>
      <c r="O45" s="136"/>
    </row>
    <row r="46" spans="1:17" ht="21" customHeight="1">
      <c r="A46" s="89" t="s">
        <v>58</v>
      </c>
      <c r="B46" s="91"/>
      <c r="C46" s="145"/>
      <c r="D46" s="145"/>
      <c r="E46" s="145"/>
      <c r="F46" s="145"/>
      <c r="G46" s="144"/>
      <c r="H46" s="145"/>
      <c r="I46" s="145"/>
      <c r="J46" s="144"/>
      <c r="K46" s="146"/>
      <c r="L46" s="144"/>
      <c r="M46" s="144"/>
      <c r="N46" s="144"/>
      <c r="O46" s="146"/>
    </row>
    <row r="47" spans="1:17" ht="21" customHeight="1">
      <c r="A47" s="90" t="s">
        <v>117</v>
      </c>
      <c r="B47" s="91"/>
      <c r="C47" s="121">
        <v>0</v>
      </c>
      <c r="D47" s="145"/>
      <c r="E47" s="121">
        <v>0</v>
      </c>
      <c r="F47" s="145"/>
      <c r="G47" s="121">
        <v>0</v>
      </c>
      <c r="H47" s="145"/>
      <c r="I47" s="121">
        <v>0</v>
      </c>
      <c r="J47" s="144"/>
      <c r="K47" s="146">
        <f>'PL-5-8'!H92</f>
        <v>1562598</v>
      </c>
      <c r="L47" s="144"/>
      <c r="M47" s="121">
        <v>0</v>
      </c>
      <c r="N47" s="144"/>
      <c r="O47" s="146">
        <f>SUM(C47:M47)</f>
        <v>1562598</v>
      </c>
    </row>
    <row r="48" spans="1:17" ht="21" customHeight="1">
      <c r="A48" s="90" t="s">
        <v>78</v>
      </c>
      <c r="B48" s="91"/>
      <c r="C48" s="121">
        <v>0</v>
      </c>
      <c r="D48" s="145"/>
      <c r="E48" s="121">
        <v>0</v>
      </c>
      <c r="F48" s="145"/>
      <c r="G48" s="121">
        <v>0</v>
      </c>
      <c r="H48" s="145"/>
      <c r="I48" s="121">
        <v>0</v>
      </c>
      <c r="J48" s="144"/>
      <c r="K48" s="121">
        <v>0</v>
      </c>
      <c r="L48" s="144"/>
      <c r="M48" s="143">
        <f>'PL-5-8'!H122</f>
        <v>497600</v>
      </c>
      <c r="N48" s="144"/>
      <c r="O48" s="146">
        <f>SUM(C48:M48)</f>
        <v>497600</v>
      </c>
      <c r="P48" s="147"/>
      <c r="Q48" s="147"/>
    </row>
    <row r="49" spans="1:15" ht="21" customHeight="1">
      <c r="A49" s="89" t="s">
        <v>40</v>
      </c>
      <c r="B49" s="91"/>
      <c r="C49" s="77">
        <f>SUM(C47:C48)</f>
        <v>0</v>
      </c>
      <c r="D49" s="142"/>
      <c r="E49" s="77">
        <f>SUM(E47:E48)</f>
        <v>0</v>
      </c>
      <c r="F49" s="142"/>
      <c r="G49" s="77">
        <f>SUM(G47:G48)</f>
        <v>0</v>
      </c>
      <c r="H49" s="142"/>
      <c r="I49" s="77">
        <f>SUM(I47:I48)</f>
        <v>0</v>
      </c>
      <c r="J49" s="139"/>
      <c r="K49" s="148">
        <f>SUM(K47:K48)</f>
        <v>1562598</v>
      </c>
      <c r="L49" s="139"/>
      <c r="M49" s="148">
        <f>SUM(M47:M48)</f>
        <v>497600</v>
      </c>
      <c r="N49" s="139"/>
      <c r="O49" s="148">
        <f>SUM(O47:O48)</f>
        <v>2060198</v>
      </c>
    </row>
    <row r="50" spans="1:15" ht="12" customHeight="1">
      <c r="A50" s="89"/>
      <c r="B50" s="91"/>
      <c r="C50" s="57"/>
      <c r="D50" s="141"/>
      <c r="E50" s="57"/>
      <c r="F50" s="141"/>
      <c r="G50" s="57"/>
      <c r="H50" s="141"/>
      <c r="I50" s="57"/>
      <c r="J50" s="137"/>
      <c r="K50" s="136"/>
      <c r="L50" s="137"/>
      <c r="M50" s="136"/>
      <c r="N50" s="137"/>
      <c r="O50" s="136"/>
    </row>
    <row r="51" spans="1:15" ht="21" customHeight="1">
      <c r="A51" s="90" t="s">
        <v>211</v>
      </c>
      <c r="B51" s="224">
        <v>4</v>
      </c>
      <c r="C51" s="199">
        <v>0</v>
      </c>
      <c r="D51" s="212"/>
      <c r="E51" s="199">
        <v>0</v>
      </c>
      <c r="F51" s="212"/>
      <c r="G51" s="199">
        <v>0</v>
      </c>
      <c r="H51" s="212"/>
      <c r="I51" s="199">
        <v>0</v>
      </c>
      <c r="J51" s="213"/>
      <c r="K51" s="199">
        <f>-M51</f>
        <v>2371463</v>
      </c>
      <c r="L51" s="213"/>
      <c r="M51" s="199">
        <v>-2371463</v>
      </c>
      <c r="N51" s="213"/>
      <c r="O51" s="143">
        <f>SUM(C51:M51)</f>
        <v>0</v>
      </c>
    </row>
    <row r="52" spans="1:15" ht="12" customHeight="1">
      <c r="A52" s="89"/>
      <c r="B52" s="91"/>
      <c r="C52" s="57"/>
      <c r="D52" s="141"/>
      <c r="E52" s="57"/>
      <c r="F52" s="141"/>
      <c r="G52" s="57"/>
      <c r="H52" s="141"/>
      <c r="I52" s="57"/>
      <c r="J52" s="137"/>
      <c r="K52" s="136"/>
      <c r="L52" s="137"/>
      <c r="M52" s="136"/>
      <c r="N52" s="137"/>
      <c r="O52" s="136"/>
    </row>
    <row r="53" spans="1:15" ht="21" customHeight="1" thickBot="1">
      <c r="A53" s="47" t="s">
        <v>226</v>
      </c>
      <c r="B53" s="88"/>
      <c r="C53" s="182">
        <f>SUM(C38,C44,C49,C51)</f>
        <v>3003750</v>
      </c>
      <c r="D53" s="140"/>
      <c r="E53" s="182">
        <f>SUM(E38,E44,E49,E51)</f>
        <v>11847802</v>
      </c>
      <c r="F53" s="140"/>
      <c r="G53" s="182">
        <f>SUM(G38,G44,G49,G51)</f>
        <v>73950</v>
      </c>
      <c r="H53" s="140"/>
      <c r="I53" s="182">
        <f>SUM(I38,I44,I49,I51)</f>
        <v>300375</v>
      </c>
      <c r="J53" s="136"/>
      <c r="K53" s="182">
        <f>SUM(K38,K44,K49,K51)</f>
        <v>422743</v>
      </c>
      <c r="L53" s="136"/>
      <c r="M53" s="182">
        <f>SUM(M38,M44,M49,M51)</f>
        <v>-16215</v>
      </c>
      <c r="N53" s="136"/>
      <c r="O53" s="182">
        <f>SUM(O38,O44,O49,O51)</f>
        <v>15632405</v>
      </c>
    </row>
    <row r="54" spans="1:15" ht="19.5" customHeight="1" thickTop="1">
      <c r="M54" s="191"/>
    </row>
    <row r="55" spans="1:15" ht="19.5" customHeight="1">
      <c r="M55" s="192"/>
    </row>
  </sheetData>
  <mergeCells count="6">
    <mergeCell ref="C36:O36"/>
    <mergeCell ref="C10:O10"/>
    <mergeCell ref="C4:O4"/>
    <mergeCell ref="I6:K6"/>
    <mergeCell ref="C30:O30"/>
    <mergeCell ref="I32:K32"/>
  </mergeCells>
  <pageMargins left="0.51181102362204722" right="0.32" top="0.47244094488188981" bottom="0.81" header="0.51181102362204722" footer="0.59"/>
  <pageSetup paperSize="9" scale="83" firstPageNumber="10" fitToHeight="0" orientation="landscape" useFirstPageNumber="1" r:id="rId1"/>
  <headerFooter>
    <oddFooter>&amp;L&amp;"Times New Roman,Regular"
   The accompanying notes form an integral part of the interim financial statements.
&amp;C&amp;"Times New Roman,Regular"&amp;11&amp;P</oddFooter>
  </headerFooter>
  <rowBreaks count="1" manualBreakCount="1">
    <brk id="26" max="14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04"/>
  <sheetViews>
    <sheetView view="pageBreakPreview" zoomScale="70" zoomScaleNormal="85" zoomScaleSheetLayoutView="70" workbookViewId="0">
      <selection activeCell="I1" sqref="I1"/>
    </sheetView>
  </sheetViews>
  <sheetFormatPr defaultColWidth="9.453125" defaultRowHeight="24" customHeight="1"/>
  <cols>
    <col min="1" max="1" width="60" style="38" customWidth="1"/>
    <col min="2" max="2" width="7" style="38" customWidth="1"/>
    <col min="3" max="3" width="1.453125" style="38" customWidth="1"/>
    <col min="4" max="4" width="12.453125" style="38" customWidth="1"/>
    <col min="5" max="5" width="1" style="38" customWidth="1"/>
    <col min="6" max="6" width="12.453125" style="38" customWidth="1"/>
    <col min="7" max="7" width="1" style="38" customWidth="1"/>
    <col min="8" max="8" width="12.453125" style="38" customWidth="1"/>
    <col min="9" max="9" width="1" style="38" customWidth="1"/>
    <col min="10" max="10" width="12.453125" style="38" customWidth="1"/>
    <col min="11" max="16384" width="9.453125" style="38"/>
  </cols>
  <sheetData>
    <row r="1" spans="1:10" ht="21" customHeight="1">
      <c r="A1" s="113" t="s">
        <v>128</v>
      </c>
      <c r="B1" s="113"/>
      <c r="C1" s="113"/>
      <c r="D1" s="19"/>
      <c r="E1" s="20"/>
      <c r="F1" s="19"/>
      <c r="G1" s="78"/>
    </row>
    <row r="2" spans="1:10" ht="21" customHeight="1">
      <c r="A2" s="127" t="s">
        <v>85</v>
      </c>
      <c r="B2" s="127"/>
      <c r="C2" s="127"/>
      <c r="G2" s="78"/>
    </row>
    <row r="3" spans="1:10" ht="21" customHeight="1">
      <c r="A3" s="127"/>
      <c r="B3" s="127"/>
      <c r="C3" s="127"/>
      <c r="G3" s="78"/>
    </row>
    <row r="4" spans="1:10" ht="21" customHeight="1">
      <c r="A4" s="93"/>
      <c r="B4" s="93"/>
      <c r="C4" s="93"/>
      <c r="D4" s="231" t="s">
        <v>1</v>
      </c>
      <c r="E4" s="231"/>
      <c r="F4" s="231"/>
      <c r="G4" s="78"/>
      <c r="H4" s="231" t="s">
        <v>2</v>
      </c>
      <c r="I4" s="231"/>
      <c r="J4" s="231"/>
    </row>
    <row r="5" spans="1:10" ht="21" customHeight="1">
      <c r="A5" s="28"/>
      <c r="B5" s="28"/>
      <c r="C5" s="28"/>
      <c r="D5" s="231" t="s">
        <v>3</v>
      </c>
      <c r="E5" s="231"/>
      <c r="F5" s="231"/>
      <c r="G5" s="78"/>
      <c r="H5" s="231" t="s">
        <v>3</v>
      </c>
      <c r="I5" s="231"/>
      <c r="J5" s="231"/>
    </row>
    <row r="6" spans="1:10" ht="21" customHeight="1">
      <c r="A6" s="28"/>
      <c r="B6" s="28"/>
      <c r="C6" s="28"/>
      <c r="D6" s="243" t="s">
        <v>222</v>
      </c>
      <c r="E6" s="233"/>
      <c r="F6" s="233"/>
      <c r="G6" s="10"/>
      <c r="H6" s="243" t="s">
        <v>222</v>
      </c>
      <c r="I6" s="233"/>
      <c r="J6" s="233"/>
    </row>
    <row r="7" spans="1:10" ht="21" customHeight="1">
      <c r="A7" s="28"/>
      <c r="B7" s="28"/>
      <c r="C7" s="28"/>
      <c r="D7" s="233" t="s">
        <v>221</v>
      </c>
      <c r="E7" s="233"/>
      <c r="F7" s="233"/>
      <c r="G7" s="10"/>
      <c r="H7" s="233" t="s">
        <v>221</v>
      </c>
      <c r="I7" s="233"/>
      <c r="J7" s="233"/>
    </row>
    <row r="8" spans="1:10" ht="21" customHeight="1">
      <c r="A8" s="28"/>
      <c r="C8" s="88"/>
      <c r="D8" s="22">
        <v>2023</v>
      </c>
      <c r="E8" s="22"/>
      <c r="F8" s="22">
        <v>2022</v>
      </c>
      <c r="G8" s="78"/>
      <c r="H8" s="22">
        <v>2023</v>
      </c>
      <c r="I8" s="22"/>
      <c r="J8" s="22">
        <v>2022</v>
      </c>
    </row>
    <row r="9" spans="1:10" ht="21" customHeight="1">
      <c r="A9" s="28"/>
      <c r="B9" s="28"/>
      <c r="C9" s="28"/>
      <c r="D9" s="242" t="s">
        <v>7</v>
      </c>
      <c r="E9" s="242"/>
      <c r="F9" s="242"/>
      <c r="G9" s="242"/>
      <c r="H9" s="242"/>
      <c r="I9" s="242"/>
      <c r="J9" s="242"/>
    </row>
    <row r="10" spans="1:10" ht="21" customHeight="1">
      <c r="A10" s="128" t="s">
        <v>61</v>
      </c>
      <c r="B10" s="128"/>
      <c r="C10" s="128"/>
      <c r="E10" s="79"/>
      <c r="G10" s="79"/>
      <c r="I10" s="79"/>
    </row>
    <row r="11" spans="1:10" ht="21" customHeight="1">
      <c r="A11" s="28" t="s">
        <v>38</v>
      </c>
      <c r="B11" s="28"/>
      <c r="C11" s="28"/>
      <c r="D11" s="27">
        <f>'PL-5-8'!D89</f>
        <v>1990722</v>
      </c>
      <c r="E11" s="178"/>
      <c r="F11" s="92">
        <f>'PL-5-8'!F94</f>
        <v>1576520</v>
      </c>
      <c r="H11" s="27">
        <f>'PL-5-8'!H89</f>
        <v>1562598</v>
      </c>
      <c r="J11" s="92">
        <f>'PL-5-8'!J94</f>
        <v>1990117</v>
      </c>
    </row>
    <row r="12" spans="1:10" ht="21" customHeight="1">
      <c r="A12" s="129" t="s">
        <v>130</v>
      </c>
      <c r="B12" s="129"/>
      <c r="C12" s="129"/>
      <c r="D12" s="27"/>
      <c r="E12" s="80"/>
      <c r="F12" s="27"/>
      <c r="G12" s="80"/>
      <c r="H12" s="27"/>
      <c r="I12" s="80"/>
      <c r="J12" s="27"/>
    </row>
    <row r="13" spans="1:10" ht="21" customHeight="1">
      <c r="A13" s="38" t="s">
        <v>99</v>
      </c>
      <c r="D13" s="27">
        <f>-'PL-5-8'!D88</f>
        <v>259477</v>
      </c>
      <c r="E13" s="80"/>
      <c r="F13" s="27">
        <f>-'PL-5-8'!F88</f>
        <v>354045</v>
      </c>
      <c r="G13" s="80"/>
      <c r="H13" s="27">
        <f>-'PL-5-8'!H88</f>
        <v>75195</v>
      </c>
      <c r="I13" s="80"/>
      <c r="J13" s="27">
        <f>-'PL-5-8'!J88</f>
        <v>96540</v>
      </c>
    </row>
    <row r="14" spans="1:10" ht="21" customHeight="1">
      <c r="A14" s="38" t="s">
        <v>36</v>
      </c>
      <c r="D14" s="27">
        <f>-'PL-5-8'!D84</f>
        <v>73963</v>
      </c>
      <c r="E14" s="80"/>
      <c r="F14" s="27">
        <f>-'PL-5-8'!F84</f>
        <v>64831</v>
      </c>
      <c r="G14" s="80"/>
      <c r="H14" s="27">
        <f>-'PL-5-8'!H84</f>
        <v>30687</v>
      </c>
      <c r="I14" s="80"/>
      <c r="J14" s="27">
        <f>-'PL-5-8'!J84</f>
        <v>6448</v>
      </c>
    </row>
    <row r="15" spans="1:10" ht="21" customHeight="1">
      <c r="A15" s="28" t="s">
        <v>62</v>
      </c>
      <c r="B15" s="28"/>
      <c r="C15" s="28"/>
      <c r="D15" s="27">
        <v>1129528</v>
      </c>
      <c r="E15" s="80"/>
      <c r="F15" s="27">
        <v>1156090</v>
      </c>
      <c r="G15" s="80"/>
      <c r="H15" s="27">
        <v>543645</v>
      </c>
      <c r="I15" s="80"/>
      <c r="J15" s="27">
        <v>505579</v>
      </c>
    </row>
    <row r="16" spans="1:10" ht="21" customHeight="1">
      <c r="A16" s="38" t="s">
        <v>168</v>
      </c>
      <c r="D16" s="27">
        <v>37694</v>
      </c>
      <c r="E16" s="80"/>
      <c r="F16" s="27">
        <v>35108</v>
      </c>
      <c r="G16" s="80"/>
      <c r="H16" s="27">
        <v>29592</v>
      </c>
      <c r="I16" s="80"/>
      <c r="J16" s="27">
        <v>29136</v>
      </c>
    </row>
    <row r="17" spans="1:10" ht="21" customHeight="1">
      <c r="A17" s="38" t="s">
        <v>81</v>
      </c>
      <c r="D17" s="27">
        <v>78686</v>
      </c>
      <c r="E17" s="80"/>
      <c r="F17" s="27">
        <v>107656</v>
      </c>
      <c r="G17" s="80"/>
      <c r="H17" s="27">
        <v>50286</v>
      </c>
      <c r="I17" s="80"/>
      <c r="J17" s="27">
        <v>73345</v>
      </c>
    </row>
    <row r="18" spans="1:10" ht="21" customHeight="1">
      <c r="A18" s="38" t="s">
        <v>194</v>
      </c>
      <c r="D18" s="121">
        <v>24137</v>
      </c>
      <c r="E18" s="80"/>
      <c r="F18" s="121">
        <v>2</v>
      </c>
      <c r="G18" s="80"/>
      <c r="H18" s="121">
        <v>0</v>
      </c>
      <c r="I18" s="80"/>
      <c r="J18" s="121">
        <v>0</v>
      </c>
    </row>
    <row r="19" spans="1:10" ht="21" customHeight="1">
      <c r="A19" s="38" t="s">
        <v>234</v>
      </c>
      <c r="D19" s="121">
        <v>837</v>
      </c>
      <c r="E19" s="80"/>
      <c r="F19" s="121">
        <v>0</v>
      </c>
      <c r="G19" s="80"/>
      <c r="H19" s="121">
        <v>0</v>
      </c>
      <c r="I19" s="80"/>
      <c r="J19" s="121">
        <v>0</v>
      </c>
    </row>
    <row r="20" spans="1:10" ht="21" customHeight="1">
      <c r="A20" s="38" t="s">
        <v>233</v>
      </c>
      <c r="D20" s="121">
        <v>10452</v>
      </c>
      <c r="E20" s="80"/>
      <c r="F20" s="121">
        <v>0</v>
      </c>
      <c r="G20" s="80"/>
      <c r="H20" s="121">
        <v>0</v>
      </c>
      <c r="I20" s="80"/>
      <c r="J20" s="121">
        <v>0</v>
      </c>
    </row>
    <row r="21" spans="1:10" ht="21" customHeight="1">
      <c r="A21" s="38" t="s">
        <v>178</v>
      </c>
      <c r="D21" s="27">
        <v>13545</v>
      </c>
      <c r="E21" s="80"/>
      <c r="F21" s="27">
        <v>11620</v>
      </c>
      <c r="G21" s="80"/>
      <c r="H21" s="27">
        <v>1643</v>
      </c>
      <c r="I21" s="80"/>
      <c r="J21" s="27">
        <v>-28745</v>
      </c>
    </row>
    <row r="22" spans="1:10" ht="21" customHeight="1">
      <c r="A22" s="38" t="s">
        <v>120</v>
      </c>
      <c r="D22" s="27">
        <v>-38186</v>
      </c>
      <c r="E22" s="80"/>
      <c r="F22" s="27">
        <v>-143192</v>
      </c>
      <c r="G22" s="80"/>
      <c r="H22" s="121">
        <v>0</v>
      </c>
      <c r="I22" s="80"/>
      <c r="J22" s="121">
        <v>0</v>
      </c>
    </row>
    <row r="23" spans="1:10" ht="21" customHeight="1">
      <c r="A23" s="38" t="s">
        <v>161</v>
      </c>
      <c r="E23" s="80"/>
    </row>
    <row r="24" spans="1:10" ht="21" customHeight="1">
      <c r="A24" s="38" t="s">
        <v>150</v>
      </c>
      <c r="D24" s="64">
        <v>-102978</v>
      </c>
      <c r="F24" s="64">
        <v>-252417</v>
      </c>
      <c r="G24" s="80"/>
      <c r="H24" s="121">
        <v>0</v>
      </c>
      <c r="I24" s="80"/>
      <c r="J24" s="121">
        <v>0</v>
      </c>
    </row>
    <row r="25" spans="1:10" ht="21" customHeight="1">
      <c r="A25" s="38" t="s">
        <v>238</v>
      </c>
      <c r="D25" s="27">
        <v>-61</v>
      </c>
      <c r="E25" s="80"/>
      <c r="F25" s="27">
        <v>-409</v>
      </c>
      <c r="G25" s="80"/>
      <c r="H25" s="27">
        <v>-729</v>
      </c>
      <c r="I25" s="80"/>
      <c r="J25" s="27">
        <v>0</v>
      </c>
    </row>
    <row r="26" spans="1:10" ht="21" customHeight="1">
      <c r="A26" s="38" t="s">
        <v>230</v>
      </c>
      <c r="D26" s="27">
        <v>28811</v>
      </c>
      <c r="E26" s="80"/>
      <c r="F26" s="27">
        <v>86387</v>
      </c>
      <c r="G26" s="80"/>
      <c r="H26" s="27">
        <v>7635</v>
      </c>
      <c r="I26" s="80"/>
      <c r="J26" s="27">
        <v>28171</v>
      </c>
    </row>
    <row r="27" spans="1:10" ht="21" customHeight="1">
      <c r="A27" s="38" t="s">
        <v>232</v>
      </c>
      <c r="D27" s="27">
        <v>1987</v>
      </c>
      <c r="E27" s="80"/>
      <c r="F27" s="27">
        <v>2090</v>
      </c>
      <c r="G27" s="80"/>
      <c r="H27" s="27">
        <v>-2721</v>
      </c>
      <c r="I27" s="80"/>
      <c r="J27" s="27">
        <v>0</v>
      </c>
    </row>
    <row r="28" spans="1:10" ht="21" customHeight="1">
      <c r="A28" s="38" t="s">
        <v>231</v>
      </c>
      <c r="D28" s="27">
        <v>0</v>
      </c>
      <c r="E28" s="80"/>
      <c r="F28" s="27">
        <v>-16</v>
      </c>
      <c r="G28" s="80"/>
      <c r="H28" s="121">
        <v>0</v>
      </c>
      <c r="I28" s="80"/>
      <c r="J28" s="121">
        <v>-16</v>
      </c>
    </row>
    <row r="29" spans="1:10" ht="21" customHeight="1">
      <c r="A29" s="38" t="s">
        <v>218</v>
      </c>
      <c r="D29" s="121">
        <v>-86540</v>
      </c>
      <c r="E29" s="80"/>
      <c r="F29" s="121">
        <v>-11358</v>
      </c>
      <c r="G29" s="80"/>
      <c r="H29" s="27">
        <v>-1894</v>
      </c>
      <c r="I29" s="80"/>
      <c r="J29" s="27">
        <v>-3198</v>
      </c>
    </row>
    <row r="30" spans="1:10" ht="21" customHeight="1">
      <c r="A30" s="38" t="s">
        <v>203</v>
      </c>
      <c r="D30" s="121">
        <v>499</v>
      </c>
      <c r="E30" s="80"/>
      <c r="F30" s="121">
        <v>51407</v>
      </c>
      <c r="G30" s="80"/>
      <c r="H30" s="27">
        <v>0</v>
      </c>
      <c r="I30" s="80"/>
      <c r="J30" s="27">
        <v>51407</v>
      </c>
    </row>
    <row r="31" spans="1:10" ht="21" customHeight="1">
      <c r="A31" s="38" t="s">
        <v>79</v>
      </c>
      <c r="D31" s="121">
        <v>-300002</v>
      </c>
      <c r="E31" s="80"/>
      <c r="F31" s="121">
        <v>-20251</v>
      </c>
      <c r="G31" s="80"/>
      <c r="H31" s="27">
        <v>-1157585</v>
      </c>
      <c r="I31" s="80"/>
      <c r="J31" s="27">
        <v>-1561967</v>
      </c>
    </row>
    <row r="32" spans="1:10" ht="21" customHeight="1">
      <c r="A32" s="38" t="s">
        <v>80</v>
      </c>
      <c r="D32" s="65">
        <v>-18536</v>
      </c>
      <c r="E32" s="80"/>
      <c r="F32" s="65">
        <v>-14215</v>
      </c>
      <c r="G32" s="80"/>
      <c r="H32" s="65">
        <v>-24218</v>
      </c>
      <c r="I32" s="80"/>
      <c r="J32" s="65">
        <v>-9919</v>
      </c>
    </row>
    <row r="33" spans="1:11" ht="21" customHeight="1">
      <c r="A33" s="81"/>
      <c r="B33" s="81"/>
      <c r="C33" s="81"/>
      <c r="D33" s="27">
        <f>SUM(D11:D32)</f>
        <v>3104035</v>
      </c>
      <c r="E33" s="27"/>
      <c r="F33" s="27">
        <f>SUM(F11:F32)</f>
        <v>3003898</v>
      </c>
      <c r="G33" s="27"/>
      <c r="H33" s="27">
        <f>SUM(H11:H32)</f>
        <v>1114134</v>
      </c>
      <c r="I33" s="37"/>
      <c r="J33" s="27">
        <f>SUM(J11:J32)</f>
        <v>1176898</v>
      </c>
    </row>
    <row r="34" spans="1:11" ht="21" customHeight="1">
      <c r="A34" s="28"/>
      <c r="B34" s="28"/>
      <c r="C34" s="28"/>
      <c r="D34" s="27"/>
      <c r="E34" s="80"/>
      <c r="F34" s="27"/>
      <c r="G34" s="80"/>
      <c r="H34" s="27"/>
      <c r="I34" s="80"/>
      <c r="J34" s="27"/>
    </row>
    <row r="35" spans="1:11" ht="21" customHeight="1">
      <c r="A35" s="113" t="s">
        <v>128</v>
      </c>
      <c r="B35" s="113"/>
      <c r="C35" s="113"/>
      <c r="D35" s="19"/>
      <c r="E35" s="20"/>
      <c r="F35" s="19"/>
      <c r="G35" s="78"/>
    </row>
    <row r="36" spans="1:11" ht="21" customHeight="1">
      <c r="A36" s="127" t="s">
        <v>85</v>
      </c>
      <c r="B36" s="127"/>
      <c r="C36" s="127"/>
      <c r="G36" s="78"/>
    </row>
    <row r="37" spans="1:11" ht="21" customHeight="1">
      <c r="A37" s="127"/>
      <c r="B37" s="127"/>
      <c r="C37" s="127"/>
      <c r="G37" s="78"/>
    </row>
    <row r="38" spans="1:11" ht="21" customHeight="1">
      <c r="A38" s="93"/>
      <c r="B38" s="93"/>
      <c r="C38" s="93"/>
      <c r="D38" s="231" t="s">
        <v>1</v>
      </c>
      <c r="E38" s="231"/>
      <c r="F38" s="231"/>
      <c r="G38" s="78"/>
      <c r="H38" s="231" t="s">
        <v>2</v>
      </c>
      <c r="I38" s="231"/>
      <c r="J38" s="231"/>
    </row>
    <row r="39" spans="1:11" ht="21" customHeight="1">
      <c r="A39" s="28"/>
      <c r="B39" s="28"/>
      <c r="C39" s="28"/>
      <c r="D39" s="231" t="s">
        <v>3</v>
      </c>
      <c r="E39" s="231"/>
      <c r="F39" s="231"/>
      <c r="G39" s="78"/>
      <c r="H39" s="231" t="s">
        <v>3</v>
      </c>
      <c r="I39" s="231"/>
      <c r="J39" s="231"/>
    </row>
    <row r="40" spans="1:11" ht="21" customHeight="1">
      <c r="A40" s="93"/>
      <c r="B40" s="93"/>
      <c r="C40" s="93"/>
      <c r="D40" s="243" t="s">
        <v>222</v>
      </c>
      <c r="E40" s="233"/>
      <c r="F40" s="233"/>
      <c r="G40" s="10"/>
      <c r="H40" s="243" t="s">
        <v>222</v>
      </c>
      <c r="I40" s="233"/>
      <c r="J40" s="233"/>
    </row>
    <row r="41" spans="1:11" ht="21" customHeight="1">
      <c r="A41" s="93"/>
      <c r="B41" s="93"/>
      <c r="C41" s="93"/>
      <c r="D41" s="233" t="s">
        <v>221</v>
      </c>
      <c r="E41" s="233"/>
      <c r="F41" s="233"/>
      <c r="G41" s="10"/>
      <c r="H41" s="233" t="s">
        <v>221</v>
      </c>
      <c r="I41" s="233"/>
      <c r="J41" s="233"/>
    </row>
    <row r="42" spans="1:11" ht="21" customHeight="1">
      <c r="A42" s="93"/>
      <c r="B42" s="13" t="s">
        <v>6</v>
      </c>
      <c r="C42" s="93"/>
      <c r="D42" s="22">
        <v>2023</v>
      </c>
      <c r="E42" s="22"/>
      <c r="F42" s="22">
        <v>2022</v>
      </c>
      <c r="G42" s="78"/>
      <c r="H42" s="22">
        <v>2023</v>
      </c>
      <c r="I42" s="22"/>
      <c r="J42" s="22">
        <v>2022</v>
      </c>
    </row>
    <row r="43" spans="1:11" ht="21" customHeight="1">
      <c r="A43" s="28"/>
      <c r="B43" s="28"/>
      <c r="C43" s="28"/>
      <c r="D43" s="242" t="s">
        <v>7</v>
      </c>
      <c r="E43" s="242"/>
      <c r="F43" s="242"/>
      <c r="G43" s="242"/>
      <c r="H43" s="242"/>
      <c r="I43" s="242"/>
      <c r="J43" s="242"/>
    </row>
    <row r="44" spans="1:11" ht="21" customHeight="1">
      <c r="A44" s="42" t="s">
        <v>63</v>
      </c>
      <c r="B44" s="42"/>
      <c r="C44" s="42"/>
      <c r="D44" s="37"/>
      <c r="E44" s="37"/>
      <c r="F44" s="37"/>
      <c r="G44" s="37"/>
      <c r="H44" s="37"/>
      <c r="I44" s="37"/>
      <c r="J44" s="37"/>
    </row>
    <row r="45" spans="1:11" ht="21" customHeight="1">
      <c r="A45" s="40" t="s">
        <v>10</v>
      </c>
      <c r="B45" s="40"/>
      <c r="C45" s="40"/>
      <c r="D45" s="27">
        <v>83703</v>
      </c>
      <c r="E45" s="80"/>
      <c r="F45" s="27">
        <v>11980</v>
      </c>
      <c r="G45" s="80"/>
      <c r="H45" s="27">
        <v>177400</v>
      </c>
      <c r="I45" s="80"/>
      <c r="J45" s="27">
        <v>9740</v>
      </c>
    </row>
    <row r="46" spans="1:11" ht="21" customHeight="1">
      <c r="A46" s="40" t="s">
        <v>132</v>
      </c>
      <c r="B46" s="40"/>
      <c r="C46" s="40"/>
      <c r="D46" s="27">
        <v>48716</v>
      </c>
      <c r="E46" s="80"/>
      <c r="F46" s="27">
        <v>50431</v>
      </c>
      <c r="G46" s="80"/>
      <c r="H46" s="27">
        <v>89701</v>
      </c>
      <c r="I46" s="80"/>
      <c r="J46" s="27">
        <v>-40847</v>
      </c>
      <c r="K46" s="37"/>
    </row>
    <row r="47" spans="1:11" ht="21" customHeight="1">
      <c r="A47" s="28" t="s">
        <v>11</v>
      </c>
      <c r="B47" s="28"/>
      <c r="C47" s="28"/>
      <c r="D47" s="27">
        <v>-482819</v>
      </c>
      <c r="E47" s="80"/>
      <c r="F47" s="27">
        <v>-444775</v>
      </c>
      <c r="G47" s="80"/>
      <c r="H47" s="27">
        <v>365</v>
      </c>
      <c r="I47" s="80"/>
      <c r="J47" s="27">
        <v>-181436</v>
      </c>
      <c r="K47" s="37"/>
    </row>
    <row r="48" spans="1:11" ht="21" customHeight="1">
      <c r="A48" s="28" t="s">
        <v>12</v>
      </c>
      <c r="B48" s="28"/>
      <c r="C48" s="28"/>
      <c r="D48" s="27">
        <v>-1557</v>
      </c>
      <c r="E48" s="80"/>
      <c r="F48" s="27">
        <v>3538</v>
      </c>
      <c r="G48" s="80"/>
      <c r="H48" s="27">
        <v>2752</v>
      </c>
      <c r="I48" s="80"/>
      <c r="J48" s="27">
        <v>3287</v>
      </c>
    </row>
    <row r="49" spans="1:11" ht="21" customHeight="1">
      <c r="A49" s="28" t="s">
        <v>18</v>
      </c>
      <c r="B49" s="28"/>
      <c r="C49" s="28"/>
      <c r="D49" s="27">
        <v>-75736</v>
      </c>
      <c r="E49" s="80"/>
      <c r="F49" s="27">
        <v>-7300</v>
      </c>
      <c r="G49" s="80"/>
      <c r="H49" s="27">
        <v>-39475</v>
      </c>
      <c r="I49" s="80"/>
      <c r="J49" s="27">
        <v>0</v>
      </c>
    </row>
    <row r="50" spans="1:11" ht="21" customHeight="1">
      <c r="A50" s="40" t="s">
        <v>22</v>
      </c>
      <c r="B50" s="40"/>
      <c r="C50" s="40"/>
      <c r="D50" s="27">
        <v>-429061</v>
      </c>
      <c r="E50" s="80"/>
      <c r="F50" s="27">
        <v>-35952</v>
      </c>
      <c r="G50" s="80"/>
      <c r="H50" s="27">
        <v>8913</v>
      </c>
      <c r="I50" s="80"/>
      <c r="J50" s="27">
        <v>-121213</v>
      </c>
    </row>
    <row r="51" spans="1:11" ht="21" customHeight="1">
      <c r="A51" s="40" t="s">
        <v>134</v>
      </c>
      <c r="B51" s="40"/>
      <c r="C51" s="40"/>
      <c r="D51" s="27">
        <v>287537</v>
      </c>
      <c r="E51" s="80"/>
      <c r="F51" s="27">
        <v>-200431</v>
      </c>
      <c r="G51" s="80"/>
      <c r="H51" s="27">
        <v>77946</v>
      </c>
      <c r="I51" s="80"/>
      <c r="J51" s="27">
        <v>73985</v>
      </c>
    </row>
    <row r="52" spans="1:11" ht="21" customHeight="1">
      <c r="A52" s="28" t="s">
        <v>66</v>
      </c>
      <c r="B52" s="28"/>
      <c r="C52" s="28"/>
      <c r="D52" s="27">
        <v>-3347</v>
      </c>
      <c r="E52" s="80"/>
      <c r="F52" s="27">
        <v>4104</v>
      </c>
      <c r="G52" s="80"/>
      <c r="H52" s="27">
        <v>-5222</v>
      </c>
      <c r="I52" s="80"/>
      <c r="J52" s="27">
        <v>1928</v>
      </c>
    </row>
    <row r="53" spans="1:11" ht="21" customHeight="1">
      <c r="A53" s="28" t="s">
        <v>25</v>
      </c>
      <c r="B53" s="28"/>
      <c r="C53" s="28"/>
      <c r="D53" s="121">
        <v>0</v>
      </c>
      <c r="E53" s="80"/>
      <c r="F53" s="121">
        <v>956</v>
      </c>
      <c r="G53" s="80"/>
      <c r="H53" s="121">
        <v>-21</v>
      </c>
      <c r="I53" s="80"/>
      <c r="J53" s="121">
        <v>956</v>
      </c>
    </row>
    <row r="54" spans="1:11" ht="21" customHeight="1">
      <c r="A54" s="28" t="s">
        <v>129</v>
      </c>
      <c r="B54" s="28"/>
      <c r="C54" s="28"/>
      <c r="D54" s="125">
        <v>-43911</v>
      </c>
      <c r="E54" s="37"/>
      <c r="F54" s="125">
        <v>-57597</v>
      </c>
      <c r="G54" s="37"/>
      <c r="H54" s="125">
        <v>-24146</v>
      </c>
      <c r="I54" s="37"/>
      <c r="J54" s="125">
        <v>-39619</v>
      </c>
    </row>
    <row r="55" spans="1:11" s="35" customFormat="1" ht="23.25" customHeight="1">
      <c r="A55" s="35" t="s">
        <v>210</v>
      </c>
      <c r="C55" s="181"/>
      <c r="D55" s="183">
        <f>SUM(D33:D54)-D42</f>
        <v>2487560</v>
      </c>
      <c r="E55" s="183"/>
      <c r="F55" s="183">
        <f>SUM(F33:F54)-F42</f>
        <v>2328852</v>
      </c>
      <c r="G55" s="183"/>
      <c r="H55" s="183">
        <f>SUM(H33:H54)-H42</f>
        <v>1402347</v>
      </c>
      <c r="I55" s="183"/>
      <c r="J55" s="183">
        <f>SUM(J33:J54)-J42</f>
        <v>883679</v>
      </c>
      <c r="K55" s="38"/>
    </row>
    <row r="56" spans="1:11" ht="21" customHeight="1">
      <c r="A56" s="40" t="s">
        <v>103</v>
      </c>
      <c r="B56" s="40"/>
      <c r="C56" s="40"/>
      <c r="D56" s="125">
        <v>-900640</v>
      </c>
      <c r="E56" s="37"/>
      <c r="F56" s="125">
        <v>-483964</v>
      </c>
      <c r="G56" s="37"/>
      <c r="H56" s="125">
        <v>-652043</v>
      </c>
      <c r="I56" s="37"/>
      <c r="J56" s="125">
        <v>-144458</v>
      </c>
      <c r="K56" s="35"/>
    </row>
    <row r="57" spans="1:11" ht="21" customHeight="1">
      <c r="A57" s="35" t="s">
        <v>112</v>
      </c>
      <c r="B57" s="35"/>
      <c r="C57" s="35"/>
      <c r="D57" s="184">
        <f>SUM(D55:D56)</f>
        <v>1586920</v>
      </c>
      <c r="E57" s="183"/>
      <c r="F57" s="184">
        <f>SUM(F55:F56)</f>
        <v>1844888</v>
      </c>
      <c r="G57" s="183"/>
      <c r="H57" s="184">
        <f>SUM(H55:H56)</f>
        <v>750304</v>
      </c>
      <c r="I57" s="183"/>
      <c r="J57" s="184">
        <f>SUM(J55:J56)</f>
        <v>739221</v>
      </c>
    </row>
    <row r="58" spans="1:11" ht="21" customHeight="1">
      <c r="A58" s="81"/>
      <c r="B58" s="81"/>
      <c r="C58" s="81"/>
      <c r="D58" s="41"/>
      <c r="E58" s="41"/>
      <c r="F58" s="41"/>
      <c r="G58" s="41"/>
      <c r="H58" s="41"/>
      <c r="I58" s="41"/>
      <c r="J58" s="41"/>
    </row>
    <row r="59" spans="1:11" ht="21" customHeight="1">
      <c r="A59" s="128" t="s">
        <v>64</v>
      </c>
      <c r="B59" s="128"/>
      <c r="C59" s="128"/>
      <c r="D59" s="79"/>
      <c r="E59" s="79"/>
      <c r="F59" s="79"/>
      <c r="G59" s="79"/>
      <c r="H59" s="79"/>
      <c r="I59" s="79"/>
      <c r="J59" s="79"/>
    </row>
    <row r="60" spans="1:11" ht="21" customHeight="1">
      <c r="A60" s="38" t="s">
        <v>198</v>
      </c>
      <c r="B60" s="189">
        <v>5</v>
      </c>
      <c r="D60" s="27">
        <v>0</v>
      </c>
      <c r="E60" s="64"/>
      <c r="F60" s="27">
        <v>-55000</v>
      </c>
      <c r="G60" s="64"/>
      <c r="H60" s="27">
        <v>0</v>
      </c>
      <c r="I60" s="64"/>
      <c r="J60" s="27">
        <v>0</v>
      </c>
    </row>
    <row r="61" spans="1:11" ht="21" customHeight="1">
      <c r="A61" s="38" t="s">
        <v>227</v>
      </c>
      <c r="B61" s="230">
        <v>6</v>
      </c>
      <c r="D61" s="27">
        <v>0</v>
      </c>
      <c r="E61" s="64"/>
      <c r="F61" s="27">
        <v>0</v>
      </c>
      <c r="G61" s="64"/>
      <c r="H61" s="27">
        <v>0</v>
      </c>
      <c r="I61" s="64"/>
      <c r="J61" s="27">
        <v>-400000</v>
      </c>
    </row>
    <row r="62" spans="1:11" ht="21" customHeight="1">
      <c r="A62" s="38" t="s">
        <v>173</v>
      </c>
      <c r="B62" s="189">
        <v>6</v>
      </c>
      <c r="D62" s="27">
        <v>-1620</v>
      </c>
      <c r="E62" s="64"/>
      <c r="F62" s="27">
        <v>-1620</v>
      </c>
      <c r="G62" s="64"/>
      <c r="H62" s="27">
        <v>0</v>
      </c>
      <c r="I62" s="64"/>
      <c r="J62" s="27">
        <v>0</v>
      </c>
    </row>
    <row r="63" spans="1:11" ht="21" customHeight="1">
      <c r="A63" s="38" t="s">
        <v>219</v>
      </c>
      <c r="B63" s="189">
        <v>6</v>
      </c>
      <c r="D63" s="27">
        <v>163030</v>
      </c>
      <c r="E63" s="64"/>
      <c r="F63" s="27">
        <v>0</v>
      </c>
      <c r="G63" s="64"/>
      <c r="H63" s="27">
        <v>0</v>
      </c>
      <c r="I63" s="64"/>
      <c r="J63" s="27">
        <v>0</v>
      </c>
    </row>
    <row r="64" spans="1:11" ht="21" customHeight="1">
      <c r="A64" s="38" t="s">
        <v>82</v>
      </c>
      <c r="D64" s="121">
        <v>221658</v>
      </c>
      <c r="E64" s="121"/>
      <c r="F64" s="121">
        <v>11548</v>
      </c>
      <c r="G64" s="64"/>
      <c r="H64" s="27">
        <v>3777</v>
      </c>
      <c r="I64" s="64"/>
      <c r="J64" s="27">
        <v>5675</v>
      </c>
    </row>
    <row r="65" spans="1:10" ht="21" customHeight="1">
      <c r="A65" s="38" t="s">
        <v>235</v>
      </c>
      <c r="D65" s="121">
        <v>79</v>
      </c>
      <c r="E65" s="121"/>
      <c r="F65" s="121">
        <v>0</v>
      </c>
      <c r="G65" s="64"/>
      <c r="H65" s="27">
        <v>0</v>
      </c>
      <c r="I65" s="64"/>
      <c r="J65" s="27">
        <v>0</v>
      </c>
    </row>
    <row r="66" spans="1:10" ht="21" customHeight="1">
      <c r="A66" s="38" t="s">
        <v>102</v>
      </c>
      <c r="D66" s="121">
        <v>-900429</v>
      </c>
      <c r="E66" s="64"/>
      <c r="F66" s="121">
        <v>-1013067</v>
      </c>
      <c r="G66" s="64"/>
      <c r="H66" s="27">
        <v>-672805</v>
      </c>
      <c r="I66" s="64"/>
      <c r="J66" s="27">
        <v>-811665</v>
      </c>
    </row>
    <row r="67" spans="1:10" ht="21" customHeight="1">
      <c r="A67" s="40" t="s">
        <v>160</v>
      </c>
      <c r="B67" s="40"/>
      <c r="C67" s="40"/>
      <c r="D67" s="27">
        <v>-23514</v>
      </c>
      <c r="E67" s="64"/>
      <c r="F67" s="27">
        <v>-38846</v>
      </c>
      <c r="G67" s="64"/>
      <c r="H67" s="27">
        <v>-19322</v>
      </c>
      <c r="I67" s="64"/>
      <c r="J67" s="27">
        <v>-31314</v>
      </c>
    </row>
    <row r="68" spans="1:10" ht="21" customHeight="1">
      <c r="A68" s="40" t="s">
        <v>217</v>
      </c>
      <c r="B68" s="189">
        <v>4</v>
      </c>
      <c r="C68" s="40"/>
      <c r="D68" s="27">
        <v>3000000</v>
      </c>
      <c r="E68" s="64"/>
      <c r="F68" s="27">
        <v>0</v>
      </c>
      <c r="G68" s="64"/>
      <c r="H68" s="27">
        <v>3000000</v>
      </c>
      <c r="I68" s="64"/>
      <c r="J68" s="27">
        <v>0</v>
      </c>
    </row>
    <row r="69" spans="1:10" ht="21" customHeight="1">
      <c r="A69" s="28" t="s">
        <v>197</v>
      </c>
      <c r="B69" s="28"/>
      <c r="C69" s="28"/>
      <c r="D69" s="27">
        <v>0</v>
      </c>
      <c r="E69" s="64"/>
      <c r="F69" s="27">
        <v>4074</v>
      </c>
      <c r="G69" s="64"/>
      <c r="H69" s="27">
        <v>0</v>
      </c>
      <c r="I69" s="64"/>
      <c r="J69" s="27">
        <v>4074</v>
      </c>
    </row>
    <row r="70" spans="1:10" ht="21" customHeight="1">
      <c r="A70" s="28" t="s">
        <v>193</v>
      </c>
      <c r="B70" s="28"/>
      <c r="C70" s="28"/>
      <c r="D70" s="121">
        <v>0</v>
      </c>
      <c r="E70" s="64"/>
      <c r="F70" s="121">
        <v>0</v>
      </c>
      <c r="G70" s="64"/>
      <c r="H70" s="27">
        <v>-2703798</v>
      </c>
      <c r="I70" s="64"/>
      <c r="J70" s="27">
        <v>-3887601</v>
      </c>
    </row>
    <row r="71" spans="1:10" ht="21" customHeight="1">
      <c r="A71" s="28" t="s">
        <v>171</v>
      </c>
      <c r="B71" s="28"/>
      <c r="C71" s="28"/>
      <c r="D71" s="121">
        <v>0</v>
      </c>
      <c r="E71" s="64"/>
      <c r="F71" s="121">
        <v>0</v>
      </c>
      <c r="G71" s="64"/>
      <c r="H71" s="27">
        <v>2046026</v>
      </c>
      <c r="I71" s="64"/>
      <c r="J71" s="27">
        <v>3955698</v>
      </c>
    </row>
    <row r="72" spans="1:10" ht="21" customHeight="1">
      <c r="A72" s="40" t="s">
        <v>100</v>
      </c>
      <c r="B72" s="40"/>
      <c r="C72" s="40"/>
      <c r="D72" s="121">
        <v>483050</v>
      </c>
      <c r="E72" s="64"/>
      <c r="F72" s="121">
        <v>527560</v>
      </c>
      <c r="G72" s="64"/>
      <c r="H72" s="27">
        <v>1443132</v>
      </c>
      <c r="I72" s="64"/>
      <c r="J72" s="27">
        <v>1561967</v>
      </c>
    </row>
    <row r="73" spans="1:10" ht="21" customHeight="1">
      <c r="A73" s="40" t="s">
        <v>101</v>
      </c>
      <c r="B73" s="40"/>
      <c r="C73" s="40"/>
      <c r="D73" s="27">
        <v>16404</v>
      </c>
      <c r="E73" s="64"/>
      <c r="F73" s="27">
        <v>13850</v>
      </c>
      <c r="G73" s="64"/>
      <c r="H73" s="27">
        <v>19384</v>
      </c>
      <c r="I73" s="64"/>
      <c r="J73" s="27">
        <v>9307</v>
      </c>
    </row>
    <row r="74" spans="1:10" ht="21" customHeight="1">
      <c r="A74" s="81" t="s">
        <v>179</v>
      </c>
      <c r="B74" s="81"/>
      <c r="C74" s="81"/>
      <c r="D74" s="225">
        <f>SUM(D60:D73)</f>
        <v>2958658</v>
      </c>
      <c r="E74" s="226"/>
      <c r="F74" s="225">
        <f>SUM(F60:F73)</f>
        <v>-551501</v>
      </c>
      <c r="G74" s="226"/>
      <c r="H74" s="225">
        <f>SUM(H60:H73)</f>
        <v>3116394</v>
      </c>
      <c r="I74" s="226"/>
      <c r="J74" s="225">
        <f>SUM(J60:J73)</f>
        <v>406141</v>
      </c>
    </row>
    <row r="75" spans="1:10" ht="21" customHeight="1">
      <c r="A75" s="93"/>
      <c r="B75" s="93"/>
      <c r="C75" s="93"/>
      <c r="D75" s="82"/>
      <c r="E75" s="82"/>
      <c r="F75" s="82"/>
      <c r="G75" s="82"/>
      <c r="H75" s="82"/>
      <c r="I75" s="82"/>
      <c r="J75" s="82"/>
    </row>
    <row r="76" spans="1:10" ht="21" customHeight="1">
      <c r="A76" s="113" t="s">
        <v>128</v>
      </c>
      <c r="B76" s="113"/>
      <c r="C76" s="113"/>
      <c r="D76" s="19"/>
      <c r="E76" s="20"/>
      <c r="F76" s="19"/>
      <c r="G76" s="78"/>
    </row>
    <row r="77" spans="1:10" ht="21" customHeight="1">
      <c r="A77" s="127" t="s">
        <v>85</v>
      </c>
      <c r="B77" s="127"/>
      <c r="C77" s="127"/>
      <c r="G77" s="78"/>
    </row>
    <row r="78" spans="1:10" ht="21" customHeight="1">
      <c r="A78" s="127"/>
      <c r="B78" s="127"/>
      <c r="C78" s="127"/>
      <c r="G78" s="78"/>
    </row>
    <row r="79" spans="1:10" ht="21" customHeight="1">
      <c r="A79" s="93"/>
      <c r="B79" s="93"/>
      <c r="C79" s="93"/>
      <c r="D79" s="231" t="s">
        <v>1</v>
      </c>
      <c r="E79" s="231"/>
      <c r="F79" s="231"/>
      <c r="G79" s="78"/>
      <c r="H79" s="231" t="s">
        <v>2</v>
      </c>
      <c r="I79" s="231"/>
      <c r="J79" s="231"/>
    </row>
    <row r="80" spans="1:10" ht="21" customHeight="1">
      <c r="A80" s="28"/>
      <c r="B80" s="28"/>
      <c r="C80" s="28"/>
      <c r="D80" s="231" t="s">
        <v>3</v>
      </c>
      <c r="E80" s="231"/>
      <c r="F80" s="231"/>
      <c r="G80" s="78"/>
      <c r="H80" s="231" t="s">
        <v>3</v>
      </c>
      <c r="I80" s="231"/>
      <c r="J80" s="231"/>
    </row>
    <row r="81" spans="1:15" ht="21" customHeight="1">
      <c r="A81" s="93"/>
      <c r="B81" s="93"/>
      <c r="C81" s="93"/>
      <c r="D81" s="243" t="s">
        <v>222</v>
      </c>
      <c r="E81" s="233"/>
      <c r="F81" s="233"/>
      <c r="G81" s="10"/>
      <c r="H81" s="243" t="s">
        <v>222</v>
      </c>
      <c r="I81" s="233"/>
      <c r="J81" s="233"/>
    </row>
    <row r="82" spans="1:15" ht="21" customHeight="1">
      <c r="A82" s="93"/>
      <c r="B82" s="93"/>
      <c r="C82" s="93"/>
      <c r="D82" s="233" t="s">
        <v>221</v>
      </c>
      <c r="E82" s="233"/>
      <c r="F82" s="233"/>
      <c r="G82" s="10"/>
      <c r="H82" s="233" t="s">
        <v>221</v>
      </c>
      <c r="I82" s="233"/>
      <c r="J82" s="233"/>
    </row>
    <row r="83" spans="1:15" ht="21" customHeight="1">
      <c r="A83" s="93"/>
      <c r="B83" s="93"/>
      <c r="C83" s="93"/>
      <c r="D83" s="22">
        <v>2023</v>
      </c>
      <c r="E83" s="22"/>
      <c r="F83" s="22">
        <v>2022</v>
      </c>
      <c r="G83" s="78"/>
      <c r="H83" s="22">
        <v>2023</v>
      </c>
      <c r="I83" s="22"/>
      <c r="J83" s="22">
        <v>2022</v>
      </c>
    </row>
    <row r="84" spans="1:15" ht="21" customHeight="1">
      <c r="A84" s="28"/>
      <c r="B84" s="28"/>
      <c r="C84" s="28"/>
      <c r="D84" s="242" t="s">
        <v>7</v>
      </c>
      <c r="E84" s="242"/>
      <c r="F84" s="242"/>
      <c r="G84" s="242"/>
      <c r="H84" s="242"/>
      <c r="I84" s="242"/>
      <c r="J84" s="242"/>
    </row>
    <row r="85" spans="1:15" ht="21" customHeight="1">
      <c r="A85" s="128" t="s">
        <v>65</v>
      </c>
      <c r="B85" s="128"/>
      <c r="C85" s="128"/>
      <c r="D85" s="79"/>
      <c r="E85" s="79"/>
      <c r="F85" s="79"/>
      <c r="G85" s="79"/>
      <c r="H85" s="79"/>
      <c r="I85" s="79"/>
      <c r="J85" s="79"/>
    </row>
    <row r="86" spans="1:15" ht="21" customHeight="1">
      <c r="A86" s="28" t="s">
        <v>237</v>
      </c>
      <c r="B86" s="28"/>
      <c r="C86" s="28"/>
      <c r="D86" s="64">
        <v>1465261</v>
      </c>
      <c r="E86" s="64"/>
      <c r="F86" s="64">
        <v>933630</v>
      </c>
      <c r="G86" s="64"/>
      <c r="H86" s="27">
        <v>1550000</v>
      </c>
      <c r="I86" s="64"/>
      <c r="J86" s="27">
        <v>900000</v>
      </c>
    </row>
    <row r="87" spans="1:15" ht="21" customHeight="1">
      <c r="A87" s="28" t="s">
        <v>162</v>
      </c>
      <c r="B87" s="28"/>
      <c r="C87" s="28"/>
      <c r="D87" s="64">
        <v>0</v>
      </c>
      <c r="E87" s="64"/>
      <c r="F87" s="64">
        <v>0</v>
      </c>
      <c r="G87" s="64"/>
      <c r="H87" s="27">
        <v>8674925</v>
      </c>
      <c r="I87" s="64"/>
      <c r="J87" s="27">
        <v>9504777</v>
      </c>
    </row>
    <row r="88" spans="1:15" ht="21" customHeight="1">
      <c r="A88" s="28" t="s">
        <v>163</v>
      </c>
      <c r="B88" s="28"/>
      <c r="C88" s="28"/>
      <c r="D88" s="64">
        <v>0</v>
      </c>
      <c r="E88" s="64"/>
      <c r="F88" s="64">
        <v>0</v>
      </c>
      <c r="G88" s="64"/>
      <c r="H88" s="27">
        <v>-8868581</v>
      </c>
      <c r="I88" s="64"/>
      <c r="J88" s="27">
        <v>-9189991</v>
      </c>
    </row>
    <row r="89" spans="1:15" ht="21" customHeight="1">
      <c r="A89" s="28" t="s">
        <v>228</v>
      </c>
      <c r="B89" s="28"/>
      <c r="C89" s="28"/>
      <c r="D89" s="64">
        <v>0</v>
      </c>
      <c r="E89" s="64"/>
      <c r="F89" s="64">
        <v>-50244</v>
      </c>
      <c r="G89" s="64"/>
      <c r="H89" s="27">
        <v>0</v>
      </c>
      <c r="I89" s="64"/>
      <c r="J89" s="27">
        <v>0</v>
      </c>
    </row>
    <row r="90" spans="1:15" ht="21" customHeight="1">
      <c r="A90" s="28" t="s">
        <v>159</v>
      </c>
      <c r="B90" s="28"/>
      <c r="C90" s="28"/>
      <c r="D90" s="27">
        <v>-112717</v>
      </c>
      <c r="E90" s="64"/>
      <c r="F90" s="27">
        <v>-125481</v>
      </c>
      <c r="G90" s="64"/>
      <c r="H90" s="27">
        <v>-26465</v>
      </c>
      <c r="I90" s="64"/>
      <c r="J90" s="27">
        <v>-30163</v>
      </c>
    </row>
    <row r="91" spans="1:15" ht="21" customHeight="1">
      <c r="A91" s="38" t="s">
        <v>95</v>
      </c>
      <c r="D91" s="27">
        <v>-4955936</v>
      </c>
      <c r="E91" s="64"/>
      <c r="F91" s="27">
        <v>-3303449</v>
      </c>
      <c r="G91" s="64"/>
      <c r="H91" s="27">
        <v>-4955936</v>
      </c>
      <c r="I91" s="64"/>
      <c r="J91" s="27">
        <v>-3303449</v>
      </c>
    </row>
    <row r="92" spans="1:15" ht="21" customHeight="1">
      <c r="A92" s="40" t="s">
        <v>88</v>
      </c>
      <c r="B92" s="40"/>
      <c r="C92" s="40"/>
      <c r="D92" s="27">
        <v>-73255</v>
      </c>
      <c r="E92" s="64"/>
      <c r="F92" s="27">
        <v>-63514</v>
      </c>
      <c r="G92" s="64"/>
      <c r="H92" s="27">
        <v>-29689</v>
      </c>
      <c r="I92" s="64"/>
      <c r="J92" s="27">
        <v>-6585</v>
      </c>
    </row>
    <row r="93" spans="1:15" ht="21" customHeight="1">
      <c r="A93" s="81" t="s">
        <v>202</v>
      </c>
      <c r="B93" s="81"/>
      <c r="C93" s="81"/>
      <c r="D93" s="225">
        <f>SUM(D86:D92)</f>
        <v>-3676647</v>
      </c>
      <c r="E93" s="226"/>
      <c r="F93" s="225">
        <f>SUM(F86:F92)</f>
        <v>-2609058</v>
      </c>
      <c r="G93" s="226"/>
      <c r="H93" s="225">
        <f>SUM(H86:H92)</f>
        <v>-3655746</v>
      </c>
      <c r="I93" s="226"/>
      <c r="J93" s="225">
        <f>SUM(J86:J92)</f>
        <v>-2125411</v>
      </c>
    </row>
    <row r="94" spans="1:15" ht="21" customHeight="1">
      <c r="A94" s="81"/>
      <c r="B94" s="81"/>
      <c r="C94" s="81"/>
      <c r="D94" s="226"/>
      <c r="E94" s="226"/>
      <c r="F94" s="226"/>
      <c r="G94" s="226"/>
      <c r="H94" s="226"/>
      <c r="I94" s="226"/>
      <c r="J94" s="226"/>
    </row>
    <row r="95" spans="1:15" s="35" customFormat="1" ht="21" customHeight="1">
      <c r="A95" s="81" t="s">
        <v>205</v>
      </c>
      <c r="B95" s="81"/>
      <c r="C95" s="81"/>
      <c r="D95" s="226">
        <f>D93+D74+D57</f>
        <v>868931</v>
      </c>
      <c r="E95" s="226"/>
      <c r="F95" s="226">
        <f>F93+F74+F57</f>
        <v>-1315671</v>
      </c>
      <c r="G95" s="226"/>
      <c r="H95" s="226">
        <f>H93+H74+H57</f>
        <v>210952</v>
      </c>
      <c r="I95" s="226"/>
      <c r="J95" s="226">
        <f>J93+J74+J57</f>
        <v>-980049</v>
      </c>
      <c r="K95" s="38"/>
    </row>
    <row r="96" spans="1:15" ht="21" customHeight="1">
      <c r="A96" s="38" t="s">
        <v>220</v>
      </c>
      <c r="D96" s="180">
        <v>1086594</v>
      </c>
      <c r="E96" s="180"/>
      <c r="F96" s="180">
        <v>2493135</v>
      </c>
      <c r="G96" s="180"/>
      <c r="H96" s="180">
        <v>521563</v>
      </c>
      <c r="I96" s="180"/>
      <c r="J96" s="180">
        <v>1762380</v>
      </c>
      <c r="K96" s="35"/>
      <c r="L96" s="79"/>
      <c r="N96" s="79"/>
      <c r="O96" s="79"/>
    </row>
    <row r="97" spans="1:16" ht="21" customHeight="1" thickBot="1">
      <c r="A97" s="35" t="s">
        <v>229</v>
      </c>
      <c r="B97" s="35"/>
      <c r="C97" s="35"/>
      <c r="D97" s="227">
        <f>SUM(D95:D96)</f>
        <v>1955525</v>
      </c>
      <c r="E97" s="226"/>
      <c r="F97" s="227">
        <f>SUM(F95:F96)</f>
        <v>1177464</v>
      </c>
      <c r="G97" s="226"/>
      <c r="H97" s="227">
        <f>SUM(H95:H96)</f>
        <v>732515</v>
      </c>
      <c r="I97" s="226"/>
      <c r="J97" s="227">
        <f>SUM(J95:J96)</f>
        <v>782331</v>
      </c>
      <c r="L97" s="79"/>
      <c r="O97" s="79"/>
      <c r="P97" s="79"/>
    </row>
    <row r="98" spans="1:16" ht="21" customHeight="1" thickTop="1">
      <c r="D98" s="180"/>
      <c r="E98" s="180"/>
      <c r="F98" s="180"/>
      <c r="G98" s="180"/>
      <c r="H98" s="180"/>
      <c r="I98" s="180"/>
      <c r="J98" s="180"/>
    </row>
    <row r="99" spans="1:16" ht="21" customHeight="1">
      <c r="A99" s="120" t="s">
        <v>83</v>
      </c>
      <c r="B99" s="120"/>
      <c r="C99" s="120"/>
      <c r="D99" s="180"/>
      <c r="E99" s="180"/>
      <c r="F99" s="180"/>
      <c r="G99" s="180"/>
      <c r="H99" s="180"/>
      <c r="I99" s="180"/>
      <c r="J99" s="180"/>
    </row>
    <row r="100" spans="1:16" ht="21" customHeight="1">
      <c r="A100" s="38" t="s">
        <v>164</v>
      </c>
      <c r="D100" s="121">
        <v>93815</v>
      </c>
      <c r="E100" s="121"/>
      <c r="F100" s="121">
        <v>113091</v>
      </c>
      <c r="G100" s="64"/>
      <c r="H100" s="27">
        <v>54600</v>
      </c>
      <c r="I100" s="64"/>
      <c r="J100" s="27">
        <v>139288</v>
      </c>
    </row>
    <row r="101" spans="1:16" ht="21" customHeight="1">
      <c r="A101" s="38" t="s">
        <v>236</v>
      </c>
      <c r="D101" s="121">
        <v>82535</v>
      </c>
      <c r="E101" s="121"/>
      <c r="F101" s="121">
        <v>0</v>
      </c>
      <c r="G101" s="64"/>
      <c r="H101" s="27">
        <v>0</v>
      </c>
      <c r="I101" s="64"/>
      <c r="J101" s="27">
        <v>0</v>
      </c>
    </row>
    <row r="102" spans="1:16" ht="21" customHeight="1">
      <c r="A102" s="38" t="s">
        <v>192</v>
      </c>
      <c r="D102" s="180"/>
      <c r="E102" s="121"/>
      <c r="F102" s="180"/>
      <c r="G102" s="121"/>
      <c r="H102" s="180"/>
      <c r="I102" s="121"/>
      <c r="J102" s="180"/>
    </row>
    <row r="103" spans="1:16" ht="21" customHeight="1">
      <c r="A103" s="38" t="s">
        <v>165</v>
      </c>
      <c r="D103" s="121">
        <v>225478</v>
      </c>
      <c r="E103" s="121"/>
      <c r="F103" s="121">
        <v>184070</v>
      </c>
      <c r="G103" s="121"/>
      <c r="H103" s="121">
        <v>106654</v>
      </c>
      <c r="I103" s="121"/>
      <c r="J103" s="121">
        <v>99909</v>
      </c>
    </row>
    <row r="104" spans="1:16" ht="21" customHeight="1">
      <c r="A104" s="38" t="s">
        <v>185</v>
      </c>
      <c r="D104" s="121">
        <v>0</v>
      </c>
      <c r="E104" s="121"/>
      <c r="F104" s="121">
        <v>1620</v>
      </c>
      <c r="G104" s="121"/>
      <c r="H104" s="121">
        <v>0</v>
      </c>
      <c r="I104" s="121"/>
      <c r="J104" s="121">
        <v>0</v>
      </c>
    </row>
  </sheetData>
  <mergeCells count="27">
    <mergeCell ref="D81:F81"/>
    <mergeCell ref="H81:J81"/>
    <mergeCell ref="D82:F82"/>
    <mergeCell ref="H82:J82"/>
    <mergeCell ref="D84:J84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39:F39"/>
    <mergeCell ref="H39:J39"/>
    <mergeCell ref="D38:F38"/>
    <mergeCell ref="H38:J38"/>
    <mergeCell ref="D41:F41"/>
    <mergeCell ref="H41:J41"/>
    <mergeCell ref="D40:F40"/>
    <mergeCell ref="H40:J40"/>
    <mergeCell ref="D43:J43"/>
    <mergeCell ref="D79:F79"/>
    <mergeCell ref="H79:J79"/>
    <mergeCell ref="D80:F80"/>
    <mergeCell ref="H80:J80"/>
  </mergeCells>
  <pageMargins left="0.70866141732283472" right="0.39370078740157483" top="0.47244094488188981" bottom="0.51181102362204722" header="0.51181102362204722" footer="0.51181102362204722"/>
  <pageSetup paperSize="9" scale="75" firstPageNumber="12" fitToHeight="0" orientation="portrait" useFirstPageNumber="1" r:id="rId1"/>
  <headerFooter alignWithMargins="0">
    <oddFooter>&amp;L&amp;"Times New Roman,Regular"   The accompanying notes form an integral part of the interim financial statements.
&amp;C&amp;"Times New Roman,Regular"&amp;11&amp;P</oddFooter>
  </headerFooter>
  <rowBreaks count="2" manualBreakCount="2">
    <brk id="34" max="8" man="1"/>
    <brk id="75" max="8" man="1"/>
  </rowBreaks>
  <customProperties>
    <customPr name="_pios_id" r:id="rId2"/>
    <customPr name="EpmWorksheetKeyString_GUI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Application xmlns="http://www.sap.com/cof/excel/application">
  <Version>2</Version>
  <Revision>2.3.2.60825</Revision>
</Applicatio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F67076-57F8-4833-9E23-BD137BD407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608734-E1DB-480E-8C03-81ED81AA30F8}">
  <ds:schemaRefs>
    <ds:schemaRef ds:uri="http://schemas.microsoft.com/office/2006/metadata/properties"/>
    <ds:schemaRef ds:uri="http://schemas.microsoft.com/office/2006/documentManagement/types"/>
    <ds:schemaRef ds:uri="4243d5be-521d-4052-81ca-f0f31ea6f2da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05716746-add9-412a-97a9-1b5167d151a3"/>
    <ds:schemaRef ds:uri="f6ba49b0-bcda-4796-8236-5b5cc1493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E047CE-752E-4D61-B3E1-F0DF2E3B42D3}">
  <ds:schemaRefs>
    <ds:schemaRef ds:uri="http://www.sap.com/cof/excel/application"/>
  </ds:schemaRefs>
</ds:datastoreItem>
</file>

<file path=customXml/itemProps4.xml><?xml version="1.0" encoding="utf-8"?>
<ds:datastoreItem xmlns:ds="http://schemas.openxmlformats.org/officeDocument/2006/customXml" ds:itemID="{C6F6420F-AAFC-4C84-BA73-B941C6EA4A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PL-5-8</vt:lpstr>
      <vt:lpstr>Equity Conso-9</vt:lpstr>
      <vt:lpstr>Equity Seperate-10-11</vt:lpstr>
      <vt:lpstr>CF-12-14</vt:lpstr>
      <vt:lpstr>'BS2-4'!Print_Area</vt:lpstr>
      <vt:lpstr>'CF-12-14'!Print_Area</vt:lpstr>
      <vt:lpstr>'Equity Conso-9'!Print_Area</vt:lpstr>
      <vt:lpstr>'Equity Seperate-10-11'!Print_Area</vt:lpstr>
      <vt:lpstr>'PL-5-8'!Print_Area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Nantana, Chomprasert</cp:lastModifiedBy>
  <cp:lastPrinted>2023-08-01T06:20:13Z</cp:lastPrinted>
  <dcterms:created xsi:type="dcterms:W3CDTF">2015-05-02T04:57:45Z</dcterms:created>
  <dcterms:modified xsi:type="dcterms:W3CDTF">2023-11-06T09:03:17Z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2023-06-23T07:22:04Z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efbe08b8-66d1-4fe6-8dbd-7552f2451f89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0x010100FC3C573FF70E394A86433F5E112C33AA</vt:lpwstr>
  </property>
</Properties>
</file>