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M:\ABAS-Listed\Sonic Interfreight Co., Ltd\Sonic Interfreight_Q3'Sep23\"/>
    </mc:Choice>
  </mc:AlternateContent>
  <xr:revisionPtr revIDLastSave="0" documentId="13_ncr:1_{3C774D60-2D7B-470E-9B24-ECA77A379713}" xr6:coauthVersionLast="47" xr6:coauthVersionMax="47" xr10:uidLastSave="{00000000-0000-0000-0000-000000000000}"/>
  <bookViews>
    <workbookView xWindow="-120" yWindow="-120" windowWidth="21840" windowHeight="13020" tabRatio="784" activeTab="5" xr2:uid="{00000000-000D-0000-FFFF-FFFF00000000}"/>
  </bookViews>
  <sheets>
    <sheet name="2-4 PAE  " sheetId="10" r:id="rId1"/>
    <sheet name="(3M)5 PL" sheetId="2" r:id="rId2"/>
    <sheet name="(9M) 6 PL" sheetId="9" r:id="rId3"/>
    <sheet name="7 Conso" sheetId="4" r:id="rId4"/>
    <sheet name="8 Com" sheetId="5" r:id="rId5"/>
    <sheet name="9-11 CF" sheetId="8" r:id="rId6"/>
  </sheets>
  <definedNames>
    <definedName name="_xlnm.Print_Area" localSheetId="0">'2-4 PAE  '!$A$1:$M$142</definedName>
    <definedName name="_xlnm.Print_Area" localSheetId="5">'9-11 CF'!$A$1:$M$146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78" i="8" l="1"/>
  <c r="K78" i="8"/>
  <c r="I78" i="8"/>
  <c r="G78" i="8"/>
  <c r="M74" i="10"/>
  <c r="K74" i="10"/>
  <c r="I74" i="10"/>
  <c r="G74" i="10"/>
  <c r="M44" i="10"/>
  <c r="M46" i="10" s="1"/>
  <c r="K44" i="10"/>
  <c r="K46" i="10" s="1"/>
  <c r="I44" i="10"/>
  <c r="G44" i="10"/>
  <c r="M27" i="10"/>
  <c r="K27" i="10"/>
  <c r="I27" i="10"/>
  <c r="G27" i="10"/>
  <c r="S22" i="5"/>
  <c r="W15" i="4"/>
  <c r="S23" i="5"/>
  <c r="S24" i="5"/>
  <c r="S25" i="5"/>
  <c r="S26" i="5"/>
  <c r="S15" i="5"/>
  <c r="S16" i="5"/>
  <c r="S17" i="5"/>
  <c r="S18" i="5"/>
  <c r="S14" i="5"/>
  <c r="Q28" i="5"/>
  <c r="Q20" i="5"/>
  <c r="Y29" i="4"/>
  <c r="Y30" i="4"/>
  <c r="Y31" i="4"/>
  <c r="Y28" i="4"/>
  <c r="W28" i="4"/>
  <c r="Y26" i="4"/>
  <c r="AC26" i="4" s="1"/>
  <c r="W26" i="4"/>
  <c r="Y18" i="4"/>
  <c r="Y19" i="4"/>
  <c r="Y20" i="4"/>
  <c r="Y17" i="4"/>
  <c r="Y15" i="4"/>
  <c r="AC15" i="4" s="1"/>
  <c r="W20" i="4"/>
  <c r="W19" i="4"/>
  <c r="W18" i="4"/>
  <c r="W17" i="4"/>
  <c r="W31" i="4"/>
  <c r="W30" i="4"/>
  <c r="W29" i="4"/>
  <c r="U34" i="4"/>
  <c r="U23" i="4"/>
  <c r="O34" i="4"/>
  <c r="O23" i="4"/>
  <c r="K33" i="9"/>
  <c r="G33" i="9"/>
  <c r="K33" i="2"/>
  <c r="G33" i="2"/>
  <c r="G46" i="10" l="1"/>
  <c r="I46" i="10"/>
  <c r="M89" i="8"/>
  <c r="I89" i="8"/>
  <c r="O20" i="5"/>
  <c r="M20" i="5"/>
  <c r="K20" i="5"/>
  <c r="I20" i="5"/>
  <c r="G20" i="5"/>
  <c r="AA23" i="4"/>
  <c r="S23" i="4"/>
  <c r="Q23" i="4"/>
  <c r="M23" i="4"/>
  <c r="K23" i="4"/>
  <c r="I23" i="4"/>
  <c r="G23" i="4"/>
  <c r="AC20" i="4"/>
  <c r="AC19" i="4"/>
  <c r="AC18" i="4"/>
  <c r="AC17" i="4"/>
  <c r="I47" i="9"/>
  <c r="I41" i="9"/>
  <c r="M12" i="9"/>
  <c r="M19" i="9" s="1"/>
  <c r="M22" i="9" s="1"/>
  <c r="I12" i="9"/>
  <c r="I19" i="9" s="1"/>
  <c r="I22" i="9" s="1"/>
  <c r="I35" i="9" s="1"/>
  <c r="I47" i="2"/>
  <c r="I41" i="2"/>
  <c r="M12" i="2"/>
  <c r="M19" i="2" s="1"/>
  <c r="M22" i="2" s="1"/>
  <c r="I12" i="2"/>
  <c r="I19" i="2" s="1"/>
  <c r="I22" i="2" s="1"/>
  <c r="I35" i="2" s="1"/>
  <c r="M129" i="10"/>
  <c r="M132" i="10" s="1"/>
  <c r="K129" i="10"/>
  <c r="K132" i="10" s="1"/>
  <c r="I129" i="10"/>
  <c r="I132" i="10" s="1"/>
  <c r="G129" i="10"/>
  <c r="G132" i="10" s="1"/>
  <c r="A100" i="10"/>
  <c r="A97" i="10"/>
  <c r="A142" i="10" s="1"/>
  <c r="M84" i="10"/>
  <c r="K84" i="10"/>
  <c r="I84" i="10"/>
  <c r="G84" i="10"/>
  <c r="A54" i="10"/>
  <c r="A52" i="10"/>
  <c r="A98" i="10" s="1"/>
  <c r="M35" i="9" l="1"/>
  <c r="M38" i="9" s="1"/>
  <c r="M41" i="9" s="1"/>
  <c r="M44" i="9" s="1"/>
  <c r="M47" i="9" s="1"/>
  <c r="M35" i="2"/>
  <c r="M41" i="2" s="1"/>
  <c r="M47" i="2" s="1"/>
  <c r="I86" i="10"/>
  <c r="I134" i="10" s="1"/>
  <c r="K86" i="10"/>
  <c r="K134" i="10" s="1"/>
  <c r="G86" i="10"/>
  <c r="G134" i="10" s="1"/>
  <c r="M86" i="10"/>
  <c r="M134" i="10" s="1"/>
  <c r="W23" i="4"/>
  <c r="Y23" i="4"/>
  <c r="S20" i="5"/>
  <c r="AC23" i="4"/>
  <c r="K89" i="8" l="1"/>
  <c r="S34" i="4" l="1"/>
  <c r="AC29" i="4"/>
  <c r="A3" i="4" l="1"/>
  <c r="A3" i="8" s="1"/>
  <c r="A51" i="8" l="1"/>
  <c r="A102" i="8"/>
  <c r="G47" i="9"/>
  <c r="G41" i="9"/>
  <c r="K12" i="9"/>
  <c r="K19" i="9" s="1"/>
  <c r="G12" i="9"/>
  <c r="G19" i="9" s="1"/>
  <c r="AC31" i="4"/>
  <c r="AC30" i="4"/>
  <c r="AC28" i="4"/>
  <c r="G89" i="8"/>
  <c r="I38" i="8" l="1"/>
  <c r="I43" i="8" s="1"/>
  <c r="I91" i="8" s="1"/>
  <c r="I94" i="8" s="1"/>
  <c r="M38" i="8"/>
  <c r="M43" i="8" s="1"/>
  <c r="M91" i="8" s="1"/>
  <c r="M94" i="8" s="1"/>
  <c r="K22" i="9"/>
  <c r="K38" i="8"/>
  <c r="K43" i="8" s="1"/>
  <c r="K91" i="8" s="1"/>
  <c r="K94" i="8" s="1"/>
  <c r="G22" i="9"/>
  <c r="G35" i="9" s="1"/>
  <c r="G38" i="8"/>
  <c r="G43" i="8" s="1"/>
  <c r="G91" i="8" s="1"/>
  <c r="G94" i="8" s="1"/>
  <c r="Y34" i="4"/>
  <c r="W34" i="4"/>
  <c r="K35" i="9" l="1"/>
  <c r="K38" i="9"/>
  <c r="K41" i="9" s="1"/>
  <c r="K47" i="9" s="1"/>
  <c r="M28" i="5"/>
  <c r="K28" i="5"/>
  <c r="O28" i="5"/>
  <c r="I28" i="5"/>
  <c r="G28" i="5"/>
  <c r="A3" i="5"/>
  <c r="A31" i="5"/>
  <c r="AA34" i="4"/>
  <c r="Q34" i="4"/>
  <c r="M34" i="4"/>
  <c r="K34" i="4"/>
  <c r="I34" i="4"/>
  <c r="G34" i="4"/>
  <c r="G47" i="2"/>
  <c r="G41" i="2"/>
  <c r="K12" i="2"/>
  <c r="K19" i="2" s="1"/>
  <c r="K22" i="2" s="1"/>
  <c r="G12" i="2"/>
  <c r="G19" i="2" s="1"/>
  <c r="G22" i="2" s="1"/>
  <c r="G35" i="2" s="1"/>
  <c r="K41" i="2" l="1"/>
  <c r="K35" i="2"/>
  <c r="K47" i="2" s="1"/>
  <c r="S28" i="5"/>
  <c r="AC34" i="4" l="1"/>
</calcChain>
</file>

<file path=xl/sharedStrings.xml><?xml version="1.0" encoding="utf-8"?>
<sst xmlns="http://schemas.openxmlformats.org/spreadsheetml/2006/main" count="453" uniqueCount="222">
  <si>
    <t>บริษัท โซนิค อินเตอร์เฟรท จำกัด (มหาชน)</t>
  </si>
  <si>
    <t>งบแสดงฐานะการเงิน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</si>
  <si>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</si>
  <si>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</si>
  <si>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</si>
  <si>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</si>
  <si>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</si>
  <si>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</si>
  <si>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</si>
  <si>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</si>
  <si>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</si>
  <si>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</si>
  <si>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ลูกหนี้การค้าและลูกหนี้อื่น </t>
  </si>
  <si>
    <t>สินทรัพย์ที่เกิดจากสัญญา</t>
  </si>
  <si>
    <t>ที่ถึงกำหนดชำระภายในหนึ่งปี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</si>
  <si>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</si>
  <si>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</si>
  <si>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</si>
  <si>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ลูกหนี้สัญญาเช่าเงินทุน</t>
  </si>
  <si>
    <t>เงินลงทุนในบริษัทย่อย</t>
  </si>
  <si>
    <t xml:space="preserve">ที่ดิน อาคารและอุปกรณ์ </t>
  </si>
  <si>
    <t xml:space="preserve">สินทรัพย์สิทธิการใช้ </t>
  </si>
  <si>
    <t>สินทรัพย์ไม่มีตัวตน</t>
  </si>
  <si>
    <t xml:space="preserve">สินทรัพย์ภาษีเงินได้รอการตัดบัญชี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</si>
  <si>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</si>
  <si>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</si>
  <si>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</si>
  <si>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</si>
  <si>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</si>
  <si>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</si>
  <si>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</si>
  <si>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</si>
  <si>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ส่วนของหนี้สินตามสัญญาเช่า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</si>
  <si>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</si>
  <si>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</si>
  <si>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</si>
  <si>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</si>
  <si>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</si>
  <si>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</si>
  <si>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ภาระผูกพันผลประโยชน์พนักงาน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</si>
  <si>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</si>
  <si>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</si>
  <si>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</si>
  <si>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</si>
  <si>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</si>
  <si>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</si>
  <si>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 xml:space="preserve">ทุนจดทะเบียน </t>
  </si>
  <si>
    <t xml:space="preserve">      (2555: หุ้นสามัญ 606,900,000 หุ้น มูลค่าหุ้นละ 1 บาท)</t>
  </si>
  <si>
    <t>มูลค่าที่ตราไว้หุ้นละ 0.50 บาท</t>
  </si>
  <si>
    <t>ทุนที่ออกและชำระแล้ว</t>
  </si>
  <si>
    <t>มูลค่าที่ได้รับชำระแล้วหุ้นละ 0.50 บาท</t>
  </si>
  <si>
    <t>ส่วนเกินมูลค่าหุ้น</t>
  </si>
  <si>
    <t>สำรองการจ่ายโดยใช้หุ้นเป็นเกณฑ์</t>
  </si>
  <si>
    <t>กำไรสะสม</t>
  </si>
  <si>
    <t>จัดสรรแล้ว - ทุนสำรองตามกฎหมาย</t>
  </si>
  <si>
    <t xml:space="preserve">ยังไม่ได้จัดสรร 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</si>
  <si>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</si>
  <si>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</si>
  <si>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</si>
  <si>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</si>
  <si>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</si>
  <si>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</si>
  <si>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รายได้จากการให้บริการ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</si>
  <si>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</si>
  <si>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</si>
  <si>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</si>
  <si>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</si>
  <si>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</si>
  <si>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กำไรก่อนภาษีเงินได้</t>
  </si>
  <si>
    <t>ภาษีเงินได้</t>
  </si>
  <si>
    <t>กำไรเบ็ดเสร็จรวมสำหรับงวด</t>
  </si>
  <si>
    <t>การแบ่งปันกำไร :</t>
  </si>
  <si>
    <t xml:space="preserve">   ส่วนที่เป็นของผู้เป็นเจ้าของของบริษัทใหญ่</t>
  </si>
  <si>
    <t xml:space="preserve">   ส่วนที่เป็นของส่วนได้เสียที่ไม่มีอำนาจควบคุม</t>
  </si>
  <si>
    <t>การแบ่งปันกำไรเบ็ดเสร็จรวม :</t>
  </si>
  <si>
    <t>กำไรต่อหุ้น</t>
  </si>
  <si>
    <t xml:space="preserve">กำไรต่อหุ้นขั้นพื้นฐาน </t>
  </si>
  <si>
    <t>งบแสดงการเปลี่ยนแปลงส่วนของเจ้าของ (ยังไม่ได้ตรวจสอบ)</t>
  </si>
  <si>
    <t>ส่วนของผู้เป็นเจ้าของของบริษัทใหญ่</t>
  </si>
  <si>
    <t>สำรอง</t>
  </si>
  <si>
    <t>จัดสรรแล้ว -</t>
  </si>
  <si>
    <t>ส่วนต่างจากการ</t>
  </si>
  <si>
    <t>การเปลี่ยนแปลงส่วน</t>
  </si>
  <si>
    <t>รวม</t>
  </si>
  <si>
    <t>รวมส่วนของ</t>
  </si>
  <si>
    <t>ส่วนได้เสีย</t>
  </si>
  <si>
    <t xml:space="preserve"> ทุนที่ออก</t>
  </si>
  <si>
    <t>ส่วนเกิน</t>
  </si>
  <si>
    <t>การจ่ายโดยใช้</t>
  </si>
  <si>
    <t>ทุนสำรอง</t>
  </si>
  <si>
    <t>ยังไม่ได้</t>
  </si>
  <si>
    <t>รวมกิจการภายใต้</t>
  </si>
  <si>
    <t>ได้เสียของส่วนของ</t>
  </si>
  <si>
    <t>องค์ประกอบอื่นของ</t>
  </si>
  <si>
    <t>ที่ไม่มีอำนาจ</t>
  </si>
  <si>
    <t>และชำระแล้ว</t>
  </si>
  <si>
    <t>มูลค่าหุ้น</t>
  </si>
  <si>
    <t>หุ้นเป็นเกณฑ์</t>
  </si>
  <si>
    <t>ตามกฎหมาย</t>
  </si>
  <si>
    <t>จัดสรร</t>
  </si>
  <si>
    <t>การควบคุมเดียวกัน</t>
  </si>
  <si>
    <t>เจ้าของในบริษัทย่อย</t>
  </si>
  <si>
    <t>ควบคุม</t>
  </si>
  <si>
    <t>เจ้าของ</t>
  </si>
  <si>
    <t xml:space="preserve">   </t>
  </si>
  <si>
    <t>สำรองการจ่าย</t>
  </si>
  <si>
    <t>โดยใช้หุ้นเป็นเกณฑ์</t>
  </si>
  <si>
    <t>ยังไม่ได้จัดสรร</t>
  </si>
  <si>
    <t>งบกระแสเงินสด (ยังไม่ได้ตรวจสอบ)</t>
  </si>
  <si>
    <t>กระแสเงินสดจากกิจกรรมดำเนินงาน</t>
  </si>
  <si>
    <t>ค่าเสื่อมราคาและค่าตัดจำหน่าย</t>
  </si>
  <si>
    <t>รายได้เงินปันผล</t>
  </si>
  <si>
    <t>ค่าใช้จ่ายการจ่ายโดยใช้หุ้นเป็นเกณฑ์</t>
  </si>
  <si>
    <t>ดอกเบี้ยจ่าย</t>
  </si>
  <si>
    <t>ลูกหนี้การค้าและลูกหนี้อื่น</t>
  </si>
  <si>
    <t>จ่ายดอกเบี้ย</t>
  </si>
  <si>
    <t>รับดอกเบี้ย</t>
  </si>
  <si>
    <t>จ่ายภาษีเงินได้</t>
  </si>
  <si>
    <t>กระแสเงินสดจากกิจกรรมลงทุน</t>
  </si>
  <si>
    <t>เงินสดรับจากการจำหน่ายอุปกรณ์</t>
  </si>
  <si>
    <t>เงินสดจ่ายเพื่อลงทุนในลูกหนี้สัญญาเช่าเงินทุน</t>
  </si>
  <si>
    <t>เงินสดรับจากลูกหนี้สัญญาเช่าเงินทุน</t>
  </si>
  <si>
    <t>เงินปันผลรับ</t>
  </si>
  <si>
    <t>กระแสเงินสดจากกิจกรรมจัดหาเงิน</t>
  </si>
  <si>
    <t>เงินสดจ่ายคืนเงินกู้ยืมระยะยาวจากสถาบันการเงิน</t>
  </si>
  <si>
    <t>เงินสดและรายการเทียบเท่าเงินสดต้นงวด</t>
  </si>
  <si>
    <t>เงินสดและรายการเทียบเท่าเงินสดสิ้นงวด</t>
  </si>
  <si>
    <t>รายการที่ไม่ใช่เงินสด</t>
  </si>
  <si>
    <t>กำไรต่อหุ้นปรับลด</t>
  </si>
  <si>
    <t>เงินปันผลจ่ายให้แก่ส่วนได้เสียที่ไม่มีอำนาจควบคุม</t>
  </si>
  <si>
    <t>ส่วนของทุน</t>
  </si>
  <si>
    <t>ทุนสำรองตามกฎหมาย</t>
  </si>
  <si>
    <t>-</t>
  </si>
  <si>
    <t>เงินปันผล</t>
  </si>
  <si>
    <t>ค่าใช้จ่ายผลประโยชน์พนักงาน</t>
  </si>
  <si>
    <t xml:space="preserve">หุ้นสามัญ จำนวน 862,500,000 หุ้น </t>
  </si>
  <si>
    <t>เงินสดจ่ายคืนหนี้สินตามสัญญาเช่า</t>
  </si>
  <si>
    <t>รายการปรับกระทบกำไรจากการดำเนินงาน :</t>
  </si>
  <si>
    <t>การเปลี่ยนแปลงในเงินทุนหมุนเวียน :</t>
  </si>
  <si>
    <r>
      <t xml:space="preserve">งบแสดงฐานะการเงิน </t>
    </r>
    <r>
      <rPr>
        <sz val="13"/>
        <color theme="1"/>
        <rFont val="Browallia New"/>
        <family val="2"/>
      </rPr>
      <t>(ต่อ)</t>
    </r>
  </si>
  <si>
    <r>
      <t xml:space="preserve">หนี้สินและส่วนของเจ้าของ </t>
    </r>
    <r>
      <rPr>
        <sz val="13"/>
        <color theme="1"/>
        <rFont val="Browallia New"/>
        <family val="2"/>
      </rPr>
      <t>(ต่อ)</t>
    </r>
  </si>
  <si>
    <r>
      <t xml:space="preserve">งบแสดงการเปลี่ยนแปลงส่วนของเจ้าของ (ยังไม่ได้ตรวจสอบ) </t>
    </r>
    <r>
      <rPr>
        <sz val="13"/>
        <color theme="1"/>
        <rFont val="Browallia New"/>
        <family val="2"/>
      </rPr>
      <t>(ต่อ)</t>
    </r>
  </si>
  <si>
    <t>พ.ศ. 2565</t>
  </si>
  <si>
    <t>ยอดคงเหลือ ณ วันที่ 1 มกราคม พ.ศ. 2565</t>
  </si>
  <si>
    <r>
      <t xml:space="preserve">งบกระแสเงินสด (ยังไม่ได้ตรวจสอบ) </t>
    </r>
    <r>
      <rPr>
        <sz val="13"/>
        <rFont val="Browallia New"/>
        <family val="2"/>
      </rPr>
      <t>(ต่อ)</t>
    </r>
  </si>
  <si>
    <t>เงินสดและรายการเทียบเท่าเงินสดเพิ่มขึ้น (ลดลง) สุทธิ</t>
  </si>
  <si>
    <t>รายได้ดอกเบี้ยที่คำนวณตามวิธีอัตราดอกเบี้ยแท้จริง</t>
  </si>
  <si>
    <t>เงินอุดหนุนบริษัทย่อยภายใต้โครงการผลประโยชน์พนักงาน</t>
  </si>
  <si>
    <t>ต้นทุนการให้บริการ</t>
  </si>
  <si>
    <t>เงินสดสุทธิได้มาจาก (ใช้ไปใน) กิจกรรมลงทุน</t>
  </si>
  <si>
    <t>ที่คาดว่าจะเกิดขึ้นและหนี้สูญ</t>
  </si>
  <si>
    <t>การตัดจำหน่ายค่าธรรมเนียมในการจัดหา</t>
  </si>
  <si>
    <t>เงินกู้ยืมรอตัดบัญชี</t>
  </si>
  <si>
    <t>เงินสดรับจาก (จ่ายคืน) เงินกู้ยืมระยะสั้น</t>
  </si>
  <si>
    <t>จากสถาบันการเงิน (สุทธิ)</t>
  </si>
  <si>
    <t>กรรมการ ___________________________________          กรรมการ___________________________________</t>
  </si>
  <si>
    <t>เงินปันผลจ่ายให้แก่ผู้ถือหุ้นของบริษัท</t>
  </si>
  <si>
    <t>มูลค่าที่ตราไว้หุ้นละ 0.50 บาท)</t>
  </si>
  <si>
    <t>การออกหุ้น</t>
  </si>
  <si>
    <t>การซื้ออุปกรณ์โดยยังไม่ได้ชำระเงิน</t>
  </si>
  <si>
    <t>เงินสดรับจากการออกหุ้นสามัญ</t>
  </si>
  <si>
    <t>ขาดทุนจากการเปลี่ยนแปลงสัญญาเช่า</t>
  </si>
  <si>
    <t>กำไรที่ยังไม่เกิดขึ้นจริงจากอัตราแลกเปลี่ยน</t>
  </si>
  <si>
    <t>30 กันยายน</t>
  </si>
  <si>
    <t>ยอดคงเหลือ ณ วันที่ 30 กันยายน พ.ศ. 2565</t>
  </si>
  <si>
    <t>ขาดทุนจากการตัดจำหน่ายอุปกรณ์</t>
  </si>
  <si>
    <t>เงินสดจ่ายเพื่อซื้อสินทรัพย์ทางการเงิน</t>
  </si>
  <si>
    <t>รายการที่ไม่ใช่เงินสดที่สำคัญในระหว่างงวดเก้าเดือนสิ้นสุดวันที่ 30 กันยายน มีดังต่อไปนี้</t>
  </si>
  <si>
    <t>พ.ศ. 2566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</si>
  <si>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</si>
  <si>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</si>
  <si>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>ราคาทุนตัดจำหน่าย</t>
  </si>
  <si>
    <t>ส่วนที่ถึงกำหนดชำระภายในหนึ่งปี</t>
  </si>
  <si>
    <t>มูลค่ายุติธรรมผ่านกำไรขาดทุนเบ็ดเสร็จอื่น</t>
  </si>
  <si>
    <t>ส่วนของเงินกู้ยืมระยะยาวจากสถาบันการเงิน</t>
  </si>
  <si>
    <t xml:space="preserve">หุ้นสามัญ จำนวน 840,158,792 หุ้น </t>
  </si>
  <si>
    <t>(วันที่ 31 ธันวาคม พ.ศ. 2565</t>
  </si>
  <si>
    <t xml:space="preserve">หุ้นสามัญ จำนวน 759,545,458 หุ้น </t>
  </si>
  <si>
    <t>ณ วันที่ 30 กันยายน พ.ศ. 2566</t>
  </si>
  <si>
    <t>สำหรับงวดสามเดือนสิ้นสุดวันที่ 30 กันยายน พ.ศ. 2566</t>
  </si>
  <si>
    <t>สำหรับงวดเก้าเดือนสิ้นสุดวันที่ 30 กันยายน พ.ศ. 2566</t>
  </si>
  <si>
    <t>ยอดคงเหลือ ณ วันที่ 1 มกราคม พ.ศ. 2566</t>
  </si>
  <si>
    <t>ยอดคงเหลือ ณ วันที่ 30 กันยายน พ.ศ. 2566</t>
  </si>
  <si>
    <t>รายการที่จะจัดประเภทรายการใหม่ไปยัง</t>
  </si>
  <si>
    <t>กำไรหรือขาดทุนในภายหลัง</t>
  </si>
  <si>
    <t>การเปลี่ยนแปลงในมูลค่ายุติธรรมของสินทรัพย์</t>
  </si>
  <si>
    <t>ทางการเงินที่วัดมูลค่าด้วยมูลค่ายุติธรรม</t>
  </si>
  <si>
    <t>ผ่านกำไรขาดทุนเบ็ดเสร็จอื่น - สุทธิจากภาษี</t>
  </si>
  <si>
    <t>กำไรเบ็ดเสร็จอื่นสำหรับงวด - สุทธิจากภาษี</t>
  </si>
  <si>
    <t>การวัดมูลค่าเงินลงทุน</t>
  </si>
  <si>
    <t>ในตราสารหนี้ด้วยมูลค่า</t>
  </si>
  <si>
    <t>ยุติธรรมผ่านกำไร</t>
  </si>
  <si>
    <t>ขาดทุนเบ็ดเสร็จอื่น</t>
  </si>
  <si>
    <t>องค์ประกอบอื่น</t>
  </si>
  <si>
    <t xml:space="preserve">
ของส่วนของเจ้าของ</t>
  </si>
  <si>
    <t>เงินสดจ่ายซื้อที่ดิน อาคาร อุปกรณ์และสินทรัพย์ไม่มีตัวตน</t>
  </si>
  <si>
    <t>ที่วัดมูลค่าด้วยราคาทุนตัดจำหน่าย</t>
  </si>
  <si>
    <t>ที่วัดมูลค่าด้วยมูลค่ายุติธรรมผ่านกำไรหรือขาดทุน</t>
  </si>
  <si>
    <t>เงินสดรับจากการจำหน่ายสินทรัพย์ทางการเงิน</t>
  </si>
  <si>
    <t>ที่วัดมูลค่าด้วยมูลค่ายุติธรรมผ่านกำไรขาดทุนเบ็ดเสร็จอื่น</t>
  </si>
  <si>
    <t>โอนจากสินทรัพย์สิทธิการใช้ไปเป็นยานพาหนะ</t>
  </si>
  <si>
    <t>การเพิ่มขึ้นของสินทรัพย์สิทธิการใช้ตามสัญญาเช่า</t>
  </si>
  <si>
    <t>เงินให้กู้ยืมแก่บุคคลอื่น</t>
  </si>
  <si>
    <t>สินทรัพย์ทางการเงินที่วัดมูลค่าด้วยราคาทุนตัดจำหน่าย</t>
  </si>
  <si>
    <t>(กำไร) ขาดทุนจากการจำหน่ายอุปกรณ์</t>
  </si>
  <si>
    <t>ผู้เป็นเจ้าของ</t>
  </si>
  <si>
    <t>ของบริษัทใหญ่</t>
  </si>
  <si>
    <t>ดอกเบี้ยรับจากลูกหนี้สัญญาเช่าเงินทุนและลูกหนี้อื่น</t>
  </si>
  <si>
    <t>เงินสดได้มาจากกิจกรรมการดำเนินงาน</t>
  </si>
  <si>
    <t>เงินสดสุทธิได้มาจากกิจกรรมดำเนินงาน</t>
  </si>
  <si>
    <t>เงินสดสุทธิใช้ไปในกิจกรรมจัดหาเงิน</t>
  </si>
  <si>
    <t>กลับรายการค่าเผื่อผลขาดทุนด้านเครดิต</t>
  </si>
  <si>
    <t>กำไรสำหรับงวด</t>
  </si>
  <si>
    <t>ขาดทุนจากมูลค่ายุติธรรมของสินทรัพย์ทางการเงินที่วัดมูลค่า</t>
  </si>
  <si>
    <t>ด้วยวิธีมูลค่ายุติธรรมผ่านกำไรหรือขาดทุน</t>
  </si>
  <si>
    <t>กำไรเบ็ดเสร็จอื่น :</t>
  </si>
  <si>
    <t>เงินสดรับจากการให้กู้ยืมแก่บุคคลอื่น</t>
  </si>
  <si>
    <t>รับดอกเบี้ยจากเงินให้กู้ยืมแก่บุคคลอื่น</t>
  </si>
  <si>
    <t xml:space="preserve">ยอดคงเหลือ </t>
  </si>
  <si>
    <t>ณ วันที่ 1 มกราคม พ.ศ. 2565</t>
  </si>
  <si>
    <t>ณ วันที่ 30 กันยายน พ.ศ. 2565</t>
  </si>
  <si>
    <t>ณ วันที่ 1 มกราคม พ.ศ. 2566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</si>
</sst>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3" formatCode="_-* #,##0.00_-;\-* #,##0.00_-;_-* &quot;-&quot;??_-;_-@_-"/>
    <numFmt numFmtId="164" formatCode="#,##0;\(#,##0\)"/>
    <numFmt numFmtId="165" formatCode="#,##0;\(#,##0\);&quot;-&quot;"/>
    <numFmt numFmtId="166" formatCode="#,##0;\(#,##0\);\-"/>
    <numFmt numFmtId="167" formatCode="_-* #,##0.00_-;\-* #,##0.00_-;_-* &quot;-&quot;??_-;_-@"/>
    <numFmt numFmtId="168" formatCode="#,##0;\ \(#,##0\);\-"/>
    <numFmt numFmtId="169" formatCode="_(#,##0_);\(#,##0\);_(&quot;-&quot;??_)"/>
    <numFmt numFmtId="170" formatCode="#,##0.00;\(#,##0.00\);\-"/>
    <numFmt numFmtId="171" formatCode="_(* #,##0.00_);_(* \(#,##0.00\);_(* &quot;-&quot;??_);_(@_)"/>
    <numFmt numFmtId="172" formatCode="#,##0.000;\(#,##0.000\);\-"/>
    <numFmt numFmtId="173" formatCode="#,##0.00;\ \(#,##0.00\);\-"/>
    <numFmt numFmtId="174" formatCode="_(* #,##0_);_(* \(#,##0\);_(* &quot;-&quot;??_);_(@_)"/>
    <numFmt numFmtId="175" formatCode="_-* #,##0.00\ &quot;€&quot;_-;\-* #,##0.00\ &quot;€&quot;_-;_-* &quot;-&quot;??\ &quot;€&quot;_-;_-@_-"/>
    <numFmt numFmtId="176" formatCode="_-* #,##0.00\ _€_-;\-* #,##0.00\ _€_-;_-* &quot;-&quot;??\ _€_-;_-@_-"/>
    <numFmt numFmtId="177" formatCode="_(&quot;$&quot;* #,##0_);_(&quot;$&quot;* \(#,##0\);_(&quot;$&quot;* &quot;-&quot;_);_(@_)"/>
    <numFmt numFmtId="178" formatCode="_-* #,##0_-;\-* #,##0_-;_-* &quot;-&quot;??_-;_-@_-"/>
    <numFmt numFmtId="179" formatCode="#,##0;\(#,##0\);&quot;-&quot;;@"/>
  </numFmts>
  <fonts count="59">
    <font>
      <sz val="11"/>
      <color rgb="FF000000"/>
      <name val="Calibri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3"/>
      <name val="Browallia New"/>
      <family val="2"/>
    </font>
    <font>
      <sz val="13"/>
      <color rgb="FFFF0000"/>
      <name val="Browallia New"/>
      <family val="2"/>
    </font>
    <font>
      <sz val="13"/>
      <color rgb="FF000000"/>
      <name val="Browallia New"/>
      <family val="2"/>
    </font>
    <font>
      <sz val="18"/>
      <color theme="3"/>
      <name val="Arial"/>
      <family val="2"/>
      <scheme val="major"/>
    </font>
    <font>
      <b/>
      <sz val="15"/>
      <color theme="3"/>
      <name val="Arial"/>
      <family val="2"/>
      <scheme val="minor"/>
    </font>
    <font>
      <b/>
      <sz val="13"/>
      <color theme="3"/>
      <name val="Arial"/>
      <family val="2"/>
      <scheme val="minor"/>
    </font>
    <font>
      <b/>
      <sz val="11"/>
      <color theme="3"/>
      <name val="Arial"/>
      <family val="2"/>
      <scheme val="minor"/>
    </font>
    <font>
      <sz val="11"/>
      <color rgb="FF006100"/>
      <name val="Arial"/>
      <family val="2"/>
      <scheme val="minor"/>
    </font>
    <font>
      <sz val="11"/>
      <color rgb="FF9C0006"/>
      <name val="Arial"/>
      <family val="2"/>
      <scheme val="minor"/>
    </font>
    <font>
      <sz val="11"/>
      <color rgb="FF3F3F76"/>
      <name val="Arial"/>
      <family val="2"/>
      <scheme val="minor"/>
    </font>
    <font>
      <b/>
      <sz val="11"/>
      <color rgb="FF3F3F3F"/>
      <name val="Arial"/>
      <family val="2"/>
      <scheme val="minor"/>
    </font>
    <font>
      <b/>
      <sz val="11"/>
      <color rgb="FFFA7D00"/>
      <name val="Arial"/>
      <family val="2"/>
      <scheme val="minor"/>
    </font>
    <font>
      <sz val="11"/>
      <color rgb="FFFA7D00"/>
      <name val="Arial"/>
      <family val="2"/>
      <scheme val="minor"/>
    </font>
    <font>
      <b/>
      <sz val="11"/>
      <color theme="0"/>
      <name val="Arial"/>
      <family val="2"/>
      <scheme val="minor"/>
    </font>
    <font>
      <sz val="11"/>
      <color rgb="FFFF0000"/>
      <name val="Arial"/>
      <family val="2"/>
      <scheme val="minor"/>
    </font>
    <font>
      <i/>
      <sz val="11"/>
      <color rgb="FF7F7F7F"/>
      <name val="Arial"/>
      <family val="2"/>
      <scheme val="minor"/>
    </font>
    <font>
      <b/>
      <sz val="11"/>
      <color theme="1"/>
      <name val="Arial"/>
      <family val="2"/>
      <scheme val="minor"/>
    </font>
    <font>
      <sz val="11"/>
      <color theme="0"/>
      <name val="Arial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u/>
      <sz val="10"/>
      <color theme="10"/>
      <name val="Arial"/>
      <family val="2"/>
    </font>
    <font>
      <sz val="10"/>
      <name val="Cordia New"/>
      <family val="2"/>
    </font>
    <font>
      <sz val="10"/>
      <name val="Times New Roman"/>
      <family val="1"/>
      <charset val="222"/>
    </font>
    <font>
      <sz val="10"/>
      <name val="ApFont"/>
      <charset val="222"/>
    </font>
    <font>
      <sz val="10"/>
      <color theme="1"/>
      <name val="Arial"/>
      <family val="2"/>
      <scheme val="minor"/>
    </font>
    <font>
      <sz val="14"/>
      <name val="Cordia New"/>
      <family val="2"/>
    </font>
    <font>
      <sz val="14"/>
      <name val="AngsanaUPC"/>
      <family val="1"/>
    </font>
    <font>
      <sz val="10"/>
      <color indexed="8"/>
      <name val="Arial"/>
      <family val="2"/>
    </font>
    <font>
      <sz val="10"/>
      <name val="Arial"/>
      <family val="2"/>
      <charset val="1"/>
    </font>
    <font>
      <sz val="10"/>
      <color theme="1"/>
      <name val="Arial Unicode MS"/>
      <family val="2"/>
    </font>
    <font>
      <u/>
      <sz val="10"/>
      <color rgb="FF0000FF"/>
      <name val="Arial"/>
      <family val="2"/>
    </font>
    <font>
      <sz val="11"/>
      <color theme="1"/>
      <name val="Arial"/>
      <family val="2"/>
      <charset val="222"/>
      <scheme val="minor"/>
    </font>
    <font>
      <u/>
      <sz val="10"/>
      <color theme="10"/>
      <name val="Georgia"/>
      <family val="1"/>
    </font>
    <font>
      <sz val="11"/>
      <color indexed="8"/>
      <name val="Calibri"/>
      <family val="2"/>
    </font>
    <font>
      <sz val="8"/>
      <color indexed="8"/>
      <name val="Arial"/>
      <family val="2"/>
      <charset val="1"/>
    </font>
    <font>
      <sz val="10"/>
      <color indexed="8"/>
      <name val="Calibri"/>
      <family val="2"/>
    </font>
    <font>
      <sz val="12"/>
      <name val="Angsana New"/>
      <family val="1"/>
    </font>
    <font>
      <sz val="11"/>
      <color rgb="FF9C6500"/>
      <name val="Arial"/>
      <family val="2"/>
      <scheme val="minor"/>
    </font>
    <font>
      <sz val="14"/>
      <color theme="1"/>
      <name val="Browallia New"/>
      <family val="2"/>
    </font>
    <font>
      <u/>
      <sz val="10"/>
      <color theme="10"/>
      <name val="Arial"/>
      <family val="2"/>
      <scheme val="minor"/>
    </font>
    <font>
      <b/>
      <sz val="13"/>
      <name val="Browallia New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i/>
      <sz val="13"/>
      <color theme="1"/>
      <name val="Browallia New"/>
      <family val="2"/>
    </font>
    <font>
      <sz val="10"/>
      <color theme="1"/>
      <name val="Tahoma"/>
      <family val="2"/>
    </font>
    <font>
      <sz val="10"/>
      <color rgb="FF000000"/>
      <name val="Arial"/>
      <family val="2"/>
      <charset val="1"/>
    </font>
  </fonts>
  <fills count="36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7F7FF"/>
        <bgColor rgb="FFF7F7FF"/>
      </patternFill>
    </fill>
    <fill>
      <patternFill patternType="solid">
        <fgColor rgb="FFFAFAFA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64"/>
      </bottom>
      <diagonal/>
    </border>
  </borders>
  <cellStyleXfs count="997">
    <xf numFmtId="0" fontId="0" fillId="0" borderId="0"/>
    <xf numFmtId="0" fontId="14" fillId="0" borderId="9" applyNumberFormat="0" applyFill="0" applyAlignment="0" applyProtection="0"/>
    <xf numFmtId="0" fontId="15" fillId="0" borderId="10" applyNumberFormat="0" applyFill="0" applyAlignment="0" applyProtection="0"/>
    <xf numFmtId="0" fontId="16" fillId="0" borderId="11" applyNumberFormat="0" applyFill="0" applyAlignment="0" applyProtection="0"/>
    <xf numFmtId="0" fontId="19" fillId="6" borderId="12" applyNumberFormat="0" applyAlignment="0" applyProtection="0"/>
    <xf numFmtId="0" fontId="20" fillId="7" borderId="13" applyNumberFormat="0" applyAlignment="0" applyProtection="0"/>
    <xf numFmtId="0" fontId="21" fillId="7" borderId="12" applyNumberFormat="0" applyAlignment="0" applyProtection="0"/>
    <xf numFmtId="0" fontId="22" fillId="0" borderId="14" applyNumberFormat="0" applyFill="0" applyAlignment="0" applyProtection="0"/>
    <xf numFmtId="0" fontId="23" fillId="8" borderId="15" applyNumberFormat="0" applyAlignment="0" applyProtection="0"/>
    <xf numFmtId="0" fontId="26" fillId="0" borderId="17" applyNumberFormat="0" applyFill="0" applyAlignment="0" applyProtection="0"/>
    <xf numFmtId="0" fontId="28" fillId="0" borderId="2">
      <protection locked="0"/>
    </xf>
    <xf numFmtId="0" fontId="29" fillId="0" borderId="2"/>
    <xf numFmtId="9" fontId="29" fillId="0" borderId="2" applyFont="0" applyFill="0" applyBorder="0" applyAlignment="0" applyProtection="0"/>
    <xf numFmtId="175" fontId="29" fillId="0" borderId="2" applyFont="0" applyFill="0" applyBorder="0" applyAlignment="0" applyProtection="0"/>
    <xf numFmtId="176" fontId="29" fillId="0" borderId="2" applyFont="0" applyFill="0" applyBorder="0" applyAlignment="0" applyProtection="0"/>
    <xf numFmtId="43" fontId="29" fillId="0" borderId="2" applyFont="0" applyFill="0" applyBorder="0" applyAlignment="0" applyProtection="0"/>
    <xf numFmtId="0" fontId="29" fillId="0" borderId="2"/>
    <xf numFmtId="0" fontId="32" fillId="0" borderId="2" applyNumberFormat="0" applyFill="0" applyBorder="0" applyAlignment="0">
      <protection locked="0"/>
    </xf>
    <xf numFmtId="0" fontId="28" fillId="0" borderId="2"/>
    <xf numFmtId="0" fontId="30" fillId="0" borderId="2"/>
    <xf numFmtId="0" fontId="32" fillId="0" borderId="2" applyNumberFormat="0" applyFill="0" applyBorder="0" applyAlignment="0" applyProtection="0"/>
    <xf numFmtId="0" fontId="28" fillId="0" borderId="2"/>
    <xf numFmtId="0" fontId="31" fillId="0" borderId="2" applyNumberFormat="0" applyFill="0" applyBorder="0" applyAlignment="0" applyProtection="0"/>
    <xf numFmtId="0" fontId="30" fillId="0" borderId="2"/>
    <xf numFmtId="9" fontId="28" fillId="0" borderId="2" applyFont="0" applyFill="0" applyBorder="0" applyAlignment="0" applyProtection="0"/>
    <xf numFmtId="0" fontId="34" fillId="0" borderId="2"/>
    <xf numFmtId="0" fontId="35" fillId="0" borderId="2"/>
    <xf numFmtId="4" fontId="36" fillId="0" borderId="2" applyFont="0" applyFill="0" applyBorder="0" applyAlignment="0" applyProtection="0"/>
    <xf numFmtId="0" fontId="37" fillId="0" borderId="2"/>
    <xf numFmtId="43" fontId="28" fillId="0" borderId="2" applyFont="0" applyFill="0" applyBorder="0" applyAlignment="0" applyProtection="0"/>
    <xf numFmtId="0" fontId="7" fillId="0" borderId="2"/>
    <xf numFmtId="0" fontId="38" fillId="0" borderId="2"/>
    <xf numFmtId="0" fontId="39" fillId="0" borderId="2"/>
    <xf numFmtId="43" fontId="28" fillId="0" borderId="2" applyFont="0" applyFill="0" applyBorder="0" applyAlignment="0" applyProtection="0"/>
    <xf numFmtId="0" fontId="7" fillId="0" borderId="2"/>
    <xf numFmtId="4" fontId="36" fillId="0" borderId="2" applyFont="0" applyFill="0" applyBorder="0" applyAlignment="0" applyProtection="0"/>
    <xf numFmtId="43" fontId="38" fillId="0" borderId="2" applyFont="0" applyFill="0" applyBorder="0" applyAlignment="0" applyProtection="0"/>
    <xf numFmtId="9" fontId="7" fillId="0" borderId="2" applyFont="0" applyFill="0" applyBorder="0" applyAlignment="0" applyProtection="0"/>
    <xf numFmtId="0" fontId="35" fillId="0" borderId="2"/>
    <xf numFmtId="0" fontId="7" fillId="0" borderId="2"/>
    <xf numFmtId="0" fontId="7" fillId="0" borderId="2"/>
    <xf numFmtId="43" fontId="29" fillId="0" borderId="2" applyFont="0" applyFill="0" applyBorder="0" applyAlignment="0" applyProtection="0"/>
    <xf numFmtId="9" fontId="28" fillId="0" borderId="2" applyFont="0" applyFill="0" applyBorder="0" applyAlignment="0" applyProtection="0"/>
    <xf numFmtId="43" fontId="28" fillId="0" borderId="2" applyFont="0" applyFill="0" applyBorder="0" applyAlignment="0" applyProtection="0"/>
    <xf numFmtId="0" fontId="7" fillId="0" borderId="2"/>
    <xf numFmtId="0" fontId="7" fillId="0" borderId="2"/>
    <xf numFmtId="0" fontId="7" fillId="0" borderId="2"/>
    <xf numFmtId="43" fontId="7" fillId="0" borderId="2" applyFont="0" applyFill="0" applyBorder="0" applyAlignment="0" applyProtection="0"/>
    <xf numFmtId="0" fontId="7" fillId="0" borderId="2"/>
    <xf numFmtId="0" fontId="7" fillId="0" borderId="2"/>
    <xf numFmtId="43" fontId="40" fillId="0" borderId="2" applyFont="0" applyFill="0" applyBorder="0" applyAlignment="0" applyProtection="0">
      <alignment vertical="top"/>
    </xf>
    <xf numFmtId="43" fontId="7" fillId="0" borderId="2" applyFont="0" applyFill="0" applyBorder="0" applyAlignment="0" applyProtection="0"/>
    <xf numFmtId="0" fontId="7" fillId="0" borderId="2"/>
    <xf numFmtId="0" fontId="28" fillId="0" borderId="2">
      <protection locked="0"/>
    </xf>
    <xf numFmtId="43" fontId="28" fillId="0" borderId="2" applyFont="0" applyFill="0" applyBorder="0" applyAlignment="0" applyProtection="0"/>
    <xf numFmtId="0" fontId="33" fillId="0" borderId="2" applyNumberFormat="0" applyFill="0" applyBorder="0" applyAlignment="0">
      <protection locked="0"/>
    </xf>
    <xf numFmtId="0" fontId="7" fillId="0" borderId="2"/>
    <xf numFmtId="43" fontId="7" fillId="0" borderId="2" applyFont="0" applyFill="0" applyBorder="0" applyAlignment="0" applyProtection="0"/>
    <xf numFmtId="0" fontId="41" fillId="0" borderId="2"/>
    <xf numFmtId="0" fontId="7" fillId="0" borderId="2"/>
    <xf numFmtId="0" fontId="37" fillId="0" borderId="2"/>
    <xf numFmtId="43" fontId="28" fillId="0" borderId="2" applyFont="0" applyFill="0" applyBorder="0" applyAlignment="0" applyProtection="0"/>
    <xf numFmtId="43" fontId="37" fillId="0" borderId="2" applyFont="0" applyFill="0" applyBorder="0" applyAlignment="0" applyProtection="0"/>
    <xf numFmtId="0" fontId="28" fillId="0" borderId="2">
      <protection locked="0"/>
    </xf>
    <xf numFmtId="43" fontId="7" fillId="0" borderId="2" applyFont="0" applyFill="0" applyBorder="0" applyAlignment="0" applyProtection="0"/>
    <xf numFmtId="0" fontId="7" fillId="0" borderId="2"/>
    <xf numFmtId="0" fontId="7" fillId="0" borderId="2"/>
    <xf numFmtId="0" fontId="42" fillId="0" borderId="2"/>
    <xf numFmtId="0" fontId="33" fillId="0" borderId="2" applyNumberFormat="0" applyFill="0" applyBorder="0" applyAlignment="0">
      <protection locked="0"/>
    </xf>
    <xf numFmtId="9" fontId="7" fillId="0" borderId="2" applyFont="0" applyFill="0" applyBorder="0" applyAlignment="0" applyProtection="0"/>
    <xf numFmtId="43" fontId="28" fillId="0" borderId="2" applyFont="0" applyFill="0" applyBorder="0" applyAlignment="0" applyProtection="0"/>
    <xf numFmtId="0" fontId="43" fillId="0" borderId="2" applyNumberFormat="0" applyFill="0" applyBorder="0" applyAlignment="0">
      <protection locked="0"/>
    </xf>
    <xf numFmtId="0" fontId="44" fillId="0" borderId="2"/>
    <xf numFmtId="0" fontId="7" fillId="0" borderId="2"/>
    <xf numFmtId="43" fontId="7" fillId="0" borderId="2" applyFont="0" applyFill="0" applyBorder="0" applyAlignment="0" applyProtection="0"/>
    <xf numFmtId="0" fontId="40" fillId="0" borderId="2">
      <alignment vertical="top"/>
    </xf>
    <xf numFmtId="0" fontId="7" fillId="0" borderId="2"/>
    <xf numFmtId="0" fontId="40" fillId="0" borderId="2">
      <alignment vertical="top"/>
    </xf>
    <xf numFmtId="43" fontId="28" fillId="0" borderId="2" applyFont="0" applyFill="0" applyBorder="0" applyAlignment="0" applyProtection="0"/>
    <xf numFmtId="0" fontId="7" fillId="0" borderId="2"/>
    <xf numFmtId="43" fontId="7" fillId="0" borderId="2" applyFont="0" applyFill="0" applyBorder="0" applyAlignment="0" applyProtection="0"/>
    <xf numFmtId="43" fontId="7" fillId="0" borderId="2" applyFont="0" applyFill="0" applyBorder="0" applyAlignment="0" applyProtection="0"/>
    <xf numFmtId="0" fontId="45" fillId="0" borderId="18" applyNumberFormat="0" applyFill="0" applyAlignment="0">
      <protection locked="0"/>
    </xf>
    <xf numFmtId="0" fontId="7" fillId="0" borderId="2"/>
    <xf numFmtId="43" fontId="7" fillId="0" borderId="2" applyFont="0" applyFill="0" applyBorder="0" applyAlignment="0" applyProtection="0"/>
    <xf numFmtId="43" fontId="28" fillId="0" borderId="2" applyFont="0" applyFill="0" applyBorder="0" applyAlignment="0" applyProtection="0"/>
    <xf numFmtId="0" fontId="13" fillId="0" borderId="2" applyNumberFormat="0" applyFill="0" applyBorder="0" applyAlignment="0" applyProtection="0"/>
    <xf numFmtId="0" fontId="16" fillId="0" borderId="2" applyNumberFormat="0" applyFill="0" applyBorder="0" applyAlignment="0" applyProtection="0"/>
    <xf numFmtId="0" fontId="17" fillId="3" borderId="2" applyNumberFormat="0" applyBorder="0" applyAlignment="0" applyProtection="0"/>
    <xf numFmtId="0" fontId="18" fillId="4" borderId="2" applyNumberFormat="0" applyBorder="0" applyAlignment="0" applyProtection="0"/>
    <xf numFmtId="0" fontId="24" fillId="0" borderId="2" applyNumberFormat="0" applyFill="0" applyBorder="0" applyAlignment="0" applyProtection="0"/>
    <xf numFmtId="0" fontId="25" fillId="0" borderId="2" applyNumberFormat="0" applyFill="0" applyBorder="0" applyAlignment="0" applyProtection="0"/>
    <xf numFmtId="0" fontId="27" fillId="10" borderId="2" applyNumberFormat="0" applyBorder="0" applyAlignment="0" applyProtection="0"/>
    <xf numFmtId="0" fontId="7" fillId="11" borderId="2" applyNumberFormat="0" applyBorder="0" applyAlignment="0" applyProtection="0"/>
    <xf numFmtId="0" fontId="7" fillId="12" borderId="2" applyNumberFormat="0" applyBorder="0" applyAlignment="0" applyProtection="0"/>
    <xf numFmtId="0" fontId="27" fillId="14" borderId="2" applyNumberFormat="0" applyBorder="0" applyAlignment="0" applyProtection="0"/>
    <xf numFmtId="0" fontId="7" fillId="15" borderId="2" applyNumberFormat="0" applyBorder="0" applyAlignment="0" applyProtection="0"/>
    <xf numFmtId="0" fontId="7" fillId="16" borderId="2" applyNumberFormat="0" applyBorder="0" applyAlignment="0" applyProtection="0"/>
    <xf numFmtId="0" fontId="27" fillId="18" borderId="2" applyNumberFormat="0" applyBorder="0" applyAlignment="0" applyProtection="0"/>
    <xf numFmtId="0" fontId="7" fillId="19" borderId="2" applyNumberFormat="0" applyBorder="0" applyAlignment="0" applyProtection="0"/>
    <xf numFmtId="0" fontId="7" fillId="20" borderId="2" applyNumberFormat="0" applyBorder="0" applyAlignment="0" applyProtection="0"/>
    <xf numFmtId="0" fontId="27" fillId="22" borderId="2" applyNumberFormat="0" applyBorder="0" applyAlignment="0" applyProtection="0"/>
    <xf numFmtId="0" fontId="7" fillId="23" borderId="2" applyNumberFormat="0" applyBorder="0" applyAlignment="0" applyProtection="0"/>
    <xf numFmtId="0" fontId="7" fillId="24" borderId="2" applyNumberFormat="0" applyBorder="0" applyAlignment="0" applyProtection="0"/>
    <xf numFmtId="0" fontId="27" fillId="26" borderId="2" applyNumberFormat="0" applyBorder="0" applyAlignment="0" applyProtection="0"/>
    <xf numFmtId="0" fontId="7" fillId="27" borderId="2" applyNumberFormat="0" applyBorder="0" applyAlignment="0" applyProtection="0"/>
    <xf numFmtId="0" fontId="7" fillId="28" borderId="2" applyNumberFormat="0" applyBorder="0" applyAlignment="0" applyProtection="0"/>
    <xf numFmtId="0" fontId="27" fillId="30" borderId="2" applyNumberFormat="0" applyBorder="0" applyAlignment="0" applyProtection="0"/>
    <xf numFmtId="0" fontId="7" fillId="31" borderId="2" applyNumberFormat="0" applyBorder="0" applyAlignment="0" applyProtection="0"/>
    <xf numFmtId="0" fontId="7" fillId="32" borderId="2" applyNumberFormat="0" applyBorder="0" applyAlignment="0" applyProtection="0"/>
    <xf numFmtId="0" fontId="46" fillId="0" borderId="2"/>
    <xf numFmtId="0" fontId="27" fillId="13" borderId="2" applyNumberFormat="0" applyBorder="0" applyAlignment="0" applyProtection="0"/>
    <xf numFmtId="0" fontId="27" fillId="17" borderId="2" applyNumberFormat="0" applyBorder="0" applyAlignment="0" applyProtection="0"/>
    <xf numFmtId="0" fontId="27" fillId="21" borderId="2" applyNumberFormat="0" applyBorder="0" applyAlignment="0" applyProtection="0"/>
    <xf numFmtId="0" fontId="27" fillId="25" borderId="2" applyNumberFormat="0" applyBorder="0" applyAlignment="0" applyProtection="0"/>
    <xf numFmtId="0" fontId="27" fillId="29" borderId="2" applyNumberFormat="0" applyBorder="0" applyAlignment="0" applyProtection="0"/>
    <xf numFmtId="0" fontId="27" fillId="33" borderId="2" applyNumberFormat="0" applyBorder="0" applyAlignment="0" applyProtection="0"/>
    <xf numFmtId="43" fontId="7" fillId="0" borderId="2" applyFont="0" applyFill="0" applyBorder="0" applyAlignment="0" applyProtection="0"/>
    <xf numFmtId="0" fontId="7" fillId="0" borderId="2"/>
    <xf numFmtId="43" fontId="46" fillId="0" borderId="2" applyFont="0" applyFill="0" applyBorder="0" applyAlignment="0" applyProtection="0"/>
    <xf numFmtId="4" fontId="46" fillId="0" borderId="2" applyFont="0" applyFill="0" applyBorder="0" applyAlignment="0" applyProtection="0"/>
    <xf numFmtId="4" fontId="36" fillId="0" borderId="2" applyFont="0" applyFill="0" applyBorder="0" applyAlignment="0" applyProtection="0"/>
    <xf numFmtId="177" fontId="47" fillId="0" borderId="2"/>
    <xf numFmtId="43" fontId="46" fillId="0" borderId="2" applyFont="0" applyFill="0" applyBorder="0" applyAlignment="0" applyProtection="0"/>
    <xf numFmtId="43" fontId="38" fillId="0" borderId="2" applyFont="0" applyFill="0" applyBorder="0" applyAlignment="0" applyProtection="0"/>
    <xf numFmtId="43" fontId="46" fillId="0" borderId="2" applyFont="0" applyFill="0" applyBorder="0" applyAlignment="0" applyProtection="0"/>
    <xf numFmtId="43" fontId="44" fillId="0" borderId="2" applyFont="0" applyFill="0" applyBorder="0" applyAlignment="0" applyProtection="0"/>
    <xf numFmtId="43" fontId="46" fillId="0" borderId="2" applyFont="0" applyFill="0" applyBorder="0" applyAlignment="0" applyProtection="0"/>
    <xf numFmtId="4" fontId="36" fillId="0" borderId="2" applyFont="0" applyFill="0" applyBorder="0" applyAlignment="0" applyProtection="0"/>
    <xf numFmtId="0" fontId="37" fillId="0" borderId="2"/>
    <xf numFmtId="0" fontId="50" fillId="5" borderId="2" applyNumberFormat="0" applyBorder="0" applyAlignment="0" applyProtection="0"/>
    <xf numFmtId="0" fontId="35" fillId="0" borderId="2"/>
    <xf numFmtId="0" fontId="35" fillId="0" borderId="2"/>
    <xf numFmtId="0" fontId="48" fillId="0" borderId="2"/>
    <xf numFmtId="0" fontId="7" fillId="0" borderId="2"/>
    <xf numFmtId="0" fontId="7" fillId="0" borderId="2"/>
    <xf numFmtId="0" fontId="7" fillId="0" borderId="2"/>
    <xf numFmtId="0" fontId="40" fillId="0" borderId="2"/>
    <xf numFmtId="0" fontId="46" fillId="0" borderId="2"/>
    <xf numFmtId="0" fontId="38" fillId="0" borderId="2"/>
    <xf numFmtId="0" fontId="7" fillId="0" borderId="2"/>
    <xf numFmtId="0" fontId="34" fillId="0" borderId="2"/>
    <xf numFmtId="0" fontId="29" fillId="0" borderId="2"/>
    <xf numFmtId="0" fontId="34" fillId="0" borderId="2"/>
    <xf numFmtId="0" fontId="7" fillId="0" borderId="2"/>
    <xf numFmtId="0" fontId="7" fillId="9" borderId="16" applyNumberFormat="0" applyFont="0" applyAlignment="0" applyProtection="0"/>
    <xf numFmtId="168" fontId="49" fillId="34" borderId="2">
      <alignment vertical="center"/>
    </xf>
    <xf numFmtId="43" fontId="7" fillId="0" borderId="2" applyFont="0" applyFill="0" applyBorder="0" applyAlignment="0" applyProtection="0"/>
    <xf numFmtId="43" fontId="7" fillId="0" borderId="2" applyFont="0" applyFill="0" applyBorder="0" applyAlignment="0" applyProtection="0"/>
    <xf numFmtId="0" fontId="40" fillId="0" borderId="2">
      <alignment vertical="top"/>
    </xf>
    <xf numFmtId="0" fontId="40" fillId="0" borderId="2"/>
    <xf numFmtId="43" fontId="40" fillId="0" borderId="2" applyFont="0" applyFill="0" applyBorder="0" applyAlignment="0" applyProtection="0"/>
    <xf numFmtId="43" fontId="51" fillId="0" borderId="2" applyFont="0" applyFill="0" applyBorder="0" applyAlignment="0" applyProtection="0"/>
    <xf numFmtId="0" fontId="7" fillId="0" borderId="2"/>
    <xf numFmtId="9" fontId="51" fillId="0" borderId="2" applyFont="0" applyFill="0" applyBorder="0" applyAlignment="0" applyProtection="0"/>
    <xf numFmtId="0" fontId="44" fillId="0" borderId="2"/>
    <xf numFmtId="43" fontId="41" fillId="0" borderId="2" applyFont="0" applyFill="0" applyBorder="0" applyAlignment="0" applyProtection="0"/>
    <xf numFmtId="0" fontId="7" fillId="0" borderId="2"/>
    <xf numFmtId="0" fontId="7" fillId="0" borderId="2"/>
    <xf numFmtId="9" fontId="7" fillId="0" borderId="2" applyFont="0" applyFill="0" applyBorder="0" applyAlignment="0" applyProtection="0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43" fontId="7" fillId="0" borderId="2" applyFont="0" applyFill="0" applyBorder="0" applyAlignment="0" applyProtection="0"/>
    <xf numFmtId="0" fontId="7" fillId="0" borderId="2"/>
    <xf numFmtId="9" fontId="7" fillId="0" borderId="2" applyFont="0" applyFill="0" applyBorder="0" applyAlignment="0" applyProtection="0"/>
    <xf numFmtId="43" fontId="7" fillId="0" borderId="2" applyFont="0" applyFill="0" applyBorder="0" applyAlignment="0" applyProtection="0"/>
    <xf numFmtId="0" fontId="7" fillId="0" borderId="2"/>
    <xf numFmtId="0" fontId="7" fillId="0" borderId="2"/>
    <xf numFmtId="0" fontId="7" fillId="0" borderId="2"/>
    <xf numFmtId="43" fontId="7" fillId="0" borderId="2" applyFont="0" applyFill="0" applyBorder="0" applyAlignment="0" applyProtection="0"/>
    <xf numFmtId="43" fontId="7" fillId="0" borderId="2" applyFont="0" applyFill="0" applyBorder="0" applyAlignment="0" applyProtection="0"/>
    <xf numFmtId="0" fontId="7" fillId="0" borderId="2"/>
    <xf numFmtId="43" fontId="7" fillId="0" borderId="2" applyFont="0" applyFill="0" applyBorder="0" applyAlignment="0" applyProtection="0"/>
    <xf numFmtId="43" fontId="7" fillId="0" borderId="2" applyFont="0" applyFill="0" applyBorder="0" applyAlignment="0" applyProtection="0"/>
    <xf numFmtId="0" fontId="7" fillId="0" borderId="2"/>
    <xf numFmtId="43" fontId="7" fillId="0" borderId="2" applyFont="0" applyFill="0" applyBorder="0" applyAlignment="0" applyProtection="0"/>
    <xf numFmtId="0" fontId="51" fillId="0" borderId="2"/>
    <xf numFmtId="43" fontId="51" fillId="0" borderId="2" applyFont="0" applyFill="0" applyBorder="0" applyAlignment="0" applyProtection="0"/>
    <xf numFmtId="0" fontId="40" fillId="0" borderId="2">
      <alignment vertical="top"/>
    </xf>
    <xf numFmtId="0" fontId="40" fillId="0" borderId="2">
      <alignment vertical="top"/>
    </xf>
    <xf numFmtId="0" fontId="37" fillId="0" borderId="2"/>
    <xf numFmtId="43" fontId="51" fillId="0" borderId="2" applyFont="0" applyFill="0" applyBorder="0" applyAlignment="0" applyProtection="0"/>
    <xf numFmtId="43" fontId="7" fillId="0" borderId="2" applyFont="0" applyFill="0" applyBorder="0" applyAlignment="0" applyProtection="0"/>
    <xf numFmtId="43" fontId="51" fillId="0" borderId="2" applyFont="0" applyFill="0" applyBorder="0" applyAlignment="0" applyProtection="0"/>
    <xf numFmtId="0" fontId="7" fillId="0" borderId="2"/>
    <xf numFmtId="0" fontId="51" fillId="0" borderId="2"/>
    <xf numFmtId="0" fontId="52" fillId="0" borderId="2" applyNumberFormat="0" applyFill="0" applyBorder="0" applyAlignment="0" applyProtection="0"/>
    <xf numFmtId="0" fontId="7" fillId="0" borderId="2"/>
    <xf numFmtId="0" fontId="37" fillId="0" borderId="2"/>
    <xf numFmtId="43" fontId="7" fillId="0" borderId="2" applyFont="0" applyFill="0" applyBorder="0" applyAlignment="0" applyProtection="0"/>
    <xf numFmtId="43" fontId="40" fillId="0" borderId="2" applyFont="0" applyFill="0" applyBorder="0" applyAlignment="0" applyProtection="0">
      <alignment vertical="top"/>
    </xf>
    <xf numFmtId="43" fontId="37" fillId="0" borderId="2" applyFont="0" applyFill="0" applyBorder="0" applyAlignment="0" applyProtection="0"/>
    <xf numFmtId="0" fontId="37" fillId="0" borderId="2"/>
    <xf numFmtId="43" fontId="37" fillId="0" borderId="2" applyFont="0" applyFill="0" applyBorder="0" applyAlignment="0" applyProtection="0"/>
    <xf numFmtId="0" fontId="7" fillId="0" borderId="2"/>
    <xf numFmtId="9" fontId="40" fillId="0" borderId="2" applyFont="0" applyFill="0" applyBorder="0" applyAlignment="0" applyProtection="0"/>
    <xf numFmtId="43" fontId="7" fillId="0" borderId="2" applyFont="0" applyFill="0" applyBorder="0" applyAlignment="0" applyProtection="0"/>
    <xf numFmtId="9" fontId="37" fillId="0" borderId="2" applyFont="0" applyFill="0" applyBorder="0" applyAlignment="0" applyProtection="0"/>
    <xf numFmtId="0" fontId="40" fillId="0" borderId="2">
      <alignment vertical="top"/>
    </xf>
    <xf numFmtId="0" fontId="40" fillId="0" borderId="2">
      <alignment vertical="top"/>
    </xf>
    <xf numFmtId="43" fontId="7" fillId="0" borderId="2" applyFont="0" applyFill="0" applyBorder="0" applyAlignment="0" applyProtection="0"/>
    <xf numFmtId="0" fontId="40" fillId="0" borderId="2">
      <alignment vertical="top"/>
    </xf>
    <xf numFmtId="43" fontId="40" fillId="0" borderId="2" applyFont="0" applyFill="0" applyBorder="0" applyAlignment="0" applyProtection="0">
      <alignment vertical="top"/>
    </xf>
    <xf numFmtId="43" fontId="7" fillId="0" borderId="2" applyFont="0" applyFill="0" applyBorder="0" applyAlignment="0" applyProtection="0"/>
    <xf numFmtId="0" fontId="7" fillId="0" borderId="2"/>
    <xf numFmtId="43" fontId="46" fillId="0" borderId="2" applyFont="0" applyFill="0" applyBorder="0" applyAlignment="0" applyProtection="0"/>
    <xf numFmtId="0" fontId="46" fillId="0" borderId="2"/>
    <xf numFmtId="43" fontId="46" fillId="0" borderId="2" applyFont="0" applyFill="0" applyBorder="0" applyAlignment="0" applyProtection="0"/>
    <xf numFmtId="0" fontId="7" fillId="0" borderId="2"/>
    <xf numFmtId="0" fontId="37" fillId="0" borderId="2"/>
    <xf numFmtId="0" fontId="46" fillId="0" borderId="2"/>
    <xf numFmtId="0" fontId="35" fillId="0" borderId="2"/>
    <xf numFmtId="0" fontId="35" fillId="0" borderId="2"/>
    <xf numFmtId="0" fontId="6" fillId="0" borderId="2"/>
    <xf numFmtId="0" fontId="6" fillId="0" borderId="2"/>
    <xf numFmtId="0" fontId="32" fillId="0" borderId="2" applyNumberFormat="0" applyFill="0" applyBorder="0" applyAlignment="0">
      <protection locked="0"/>
    </xf>
    <xf numFmtId="0" fontId="32" fillId="0" borderId="2" applyNumberFormat="0" applyFill="0" applyBorder="0" applyAlignment="0" applyProtection="0"/>
    <xf numFmtId="9" fontId="5" fillId="0" borderId="2" applyFont="0" applyFill="0" applyBorder="0" applyAlignment="0" applyProtection="0"/>
    <xf numFmtId="0" fontId="5" fillId="0" borderId="2"/>
    <xf numFmtId="0" fontId="5" fillId="0" borderId="2"/>
    <xf numFmtId="0" fontId="5" fillId="0" borderId="2"/>
    <xf numFmtId="0" fontId="5" fillId="0" borderId="2"/>
    <xf numFmtId="0" fontId="5" fillId="0" borderId="2"/>
    <xf numFmtId="0" fontId="5" fillId="0" borderId="2"/>
    <xf numFmtId="0" fontId="5" fillId="0" borderId="2"/>
    <xf numFmtId="0" fontId="5" fillId="0" borderId="2"/>
    <xf numFmtId="0" fontId="5" fillId="0" borderId="2"/>
    <xf numFmtId="0" fontId="5" fillId="0" borderId="2"/>
    <xf numFmtId="0" fontId="5" fillId="0" borderId="2"/>
    <xf numFmtId="0" fontId="5" fillId="0" borderId="2"/>
    <xf numFmtId="0" fontId="5" fillId="0" borderId="2"/>
    <xf numFmtId="43" fontId="5" fillId="0" borderId="2" applyFont="0" applyFill="0" applyBorder="0" applyAlignment="0" applyProtection="0"/>
    <xf numFmtId="0" fontId="5" fillId="0" borderId="2"/>
    <xf numFmtId="9" fontId="5" fillId="0" borderId="2" applyFont="0" applyFill="0" applyBorder="0" applyAlignment="0" applyProtection="0"/>
    <xf numFmtId="43" fontId="28" fillId="0" borderId="2" applyFont="0" applyFill="0" applyBorder="0" applyAlignment="0" applyProtection="0"/>
    <xf numFmtId="43" fontId="5" fillId="0" borderId="2" applyFont="0" applyFill="0" applyBorder="0" applyAlignment="0" applyProtection="0"/>
    <xf numFmtId="0" fontId="5" fillId="0" borderId="2"/>
    <xf numFmtId="0" fontId="5" fillId="0" borderId="2"/>
    <xf numFmtId="0" fontId="5" fillId="0" borderId="2"/>
    <xf numFmtId="43" fontId="5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1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0" fontId="5" fillId="0" borderId="2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0" fontId="5" fillId="0" borderId="2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0" fontId="40" fillId="0" borderId="2">
      <alignment vertical="top"/>
    </xf>
    <xf numFmtId="0" fontId="40" fillId="0" borderId="2">
      <alignment vertical="top"/>
    </xf>
    <xf numFmtId="43" fontId="41" fillId="0" borderId="2" applyFont="0" applyFill="0" applyBorder="0" applyAlignment="0" applyProtection="0"/>
    <xf numFmtId="0" fontId="4" fillId="0" borderId="2"/>
    <xf numFmtId="0" fontId="4" fillId="0" borderId="2"/>
    <xf numFmtId="0" fontId="54" fillId="0" borderId="2"/>
    <xf numFmtId="0" fontId="35" fillId="0" borderId="2"/>
    <xf numFmtId="43" fontId="55" fillId="0" borderId="0" applyFont="0" applyFill="0" applyBorder="0" applyAlignment="0" applyProtection="0"/>
    <xf numFmtId="0" fontId="55" fillId="0" borderId="2"/>
    <xf numFmtId="0" fontId="3" fillId="0" borderId="2"/>
    <xf numFmtId="0" fontId="3" fillId="0" borderId="2"/>
    <xf numFmtId="0" fontId="32" fillId="0" borderId="2" applyNumberFormat="0" applyFill="0" applyBorder="0" applyAlignment="0">
      <protection locked="0"/>
    </xf>
    <xf numFmtId="0" fontId="3" fillId="0" borderId="2"/>
    <xf numFmtId="0" fontId="3" fillId="0" borderId="2"/>
    <xf numFmtId="0" fontId="3" fillId="0" borderId="2"/>
    <xf numFmtId="0" fontId="3" fillId="0" borderId="2"/>
    <xf numFmtId="0" fontId="3" fillId="0" borderId="2"/>
    <xf numFmtId="0" fontId="3" fillId="0" borderId="2"/>
    <xf numFmtId="43" fontId="3" fillId="0" borderId="2" applyFont="0" applyFill="0" applyBorder="0" applyAlignment="0" applyProtection="0"/>
    <xf numFmtId="0" fontId="3" fillId="0" borderId="2"/>
    <xf numFmtId="0" fontId="28" fillId="0" borderId="2">
      <protection locked="0"/>
    </xf>
    <xf numFmtId="0" fontId="3" fillId="0" borderId="2"/>
    <xf numFmtId="0" fontId="3" fillId="0" borderId="2"/>
    <xf numFmtId="0" fontId="3" fillId="0" borderId="2"/>
    <xf numFmtId="0" fontId="3" fillId="0" borderId="2"/>
    <xf numFmtId="0" fontId="30" fillId="0" borderId="2"/>
    <xf numFmtId="0" fontId="3" fillId="0" borderId="2"/>
    <xf numFmtId="0" fontId="3" fillId="0" borderId="2"/>
    <xf numFmtId="0" fontId="3" fillId="0" borderId="2"/>
    <xf numFmtId="0" fontId="3" fillId="0" borderId="2"/>
    <xf numFmtId="0" fontId="3" fillId="0" borderId="2"/>
    <xf numFmtId="0" fontId="3" fillId="0" borderId="2"/>
    <xf numFmtId="0" fontId="3" fillId="0" borderId="2"/>
    <xf numFmtId="43" fontId="42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43" fontId="37" fillId="0" borderId="2" applyFont="0" applyFill="0" applyBorder="0" applyAlignment="0" applyProtection="0"/>
    <xf numFmtId="9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0" borderId="2"/>
    <xf numFmtId="0" fontId="3" fillId="0" borderId="2"/>
    <xf numFmtId="0" fontId="3" fillId="0" borderId="2"/>
    <xf numFmtId="0" fontId="3" fillId="0" borderId="2"/>
    <xf numFmtId="0" fontId="3" fillId="0" borderId="2"/>
    <xf numFmtId="0" fontId="3" fillId="0" borderId="2"/>
    <xf numFmtId="0" fontId="3" fillId="0" borderId="2"/>
    <xf numFmtId="43" fontId="51" fillId="0" borderId="2" applyFont="0" applyFill="0" applyBorder="0" applyAlignment="0" applyProtection="0"/>
    <xf numFmtId="43" fontId="57" fillId="0" borderId="2" applyFont="0" applyFill="0" applyBorder="0" applyAlignment="0" applyProtection="0"/>
    <xf numFmtId="43" fontId="51" fillId="0" borderId="2" applyFont="0" applyFill="0" applyBorder="0" applyAlignment="0" applyProtection="0"/>
    <xf numFmtId="43" fontId="51" fillId="0" borderId="2" applyFont="0" applyFill="0" applyBorder="0" applyAlignment="0" applyProtection="0"/>
    <xf numFmtId="0" fontId="51" fillId="0" borderId="2"/>
    <xf numFmtId="0" fontId="2" fillId="0" borderId="2"/>
    <xf numFmtId="0" fontId="31" fillId="0" borderId="2" applyNumberForma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43" fontId="28" fillId="0" borderId="2" applyFont="0" applyFill="0" applyBorder="0" applyAlignment="0" applyProtection="0"/>
    <xf numFmtId="0" fontId="28" fillId="0" borderId="2">
      <protection locked="0"/>
    </xf>
    <xf numFmtId="9" fontId="2" fillId="0" borderId="2" applyFont="0" applyFill="0" applyBorder="0" applyAlignment="0" applyProtection="0"/>
    <xf numFmtId="0" fontId="2" fillId="0" borderId="2"/>
    <xf numFmtId="0" fontId="2" fillId="0" borderId="2"/>
    <xf numFmtId="43" fontId="28" fillId="0" borderId="2" applyFont="0" applyFill="0" applyBorder="0" applyAlignment="0" applyProtection="0"/>
    <xf numFmtId="0" fontId="30" fillId="0" borderId="2"/>
    <xf numFmtId="0" fontId="32" fillId="0" borderId="2" applyNumberFormat="0" applyFill="0" applyBorder="0" applyAlignment="0">
      <protection locked="0"/>
    </xf>
    <xf numFmtId="0" fontId="2" fillId="0" borderId="2"/>
    <xf numFmtId="0" fontId="2" fillId="0" borderId="2"/>
    <xf numFmtId="0" fontId="35" fillId="0" borderId="2"/>
    <xf numFmtId="0" fontId="2" fillId="0" borderId="2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0" borderId="2"/>
    <xf numFmtId="0" fontId="2" fillId="0" borderId="2"/>
    <xf numFmtId="0" fontId="35" fillId="0" borderId="2"/>
    <xf numFmtId="43" fontId="2" fillId="0" borderId="2" applyFont="0" applyFill="0" applyBorder="0" applyAlignment="0" applyProtection="0"/>
    <xf numFmtId="43" fontId="28" fillId="0" borderId="2" applyFont="0" applyFill="0" applyBorder="0" applyAlignment="0" applyProtection="0"/>
    <xf numFmtId="0" fontId="28" fillId="0" borderId="2">
      <protection locked="0"/>
    </xf>
    <xf numFmtId="43" fontId="28" fillId="0" borderId="2" applyFont="0" applyFill="0" applyBorder="0" applyAlignment="0" applyProtection="0"/>
    <xf numFmtId="43" fontId="28" fillId="0" borderId="2" applyFont="0" applyFill="0" applyBorder="0" applyAlignment="0" applyProtection="0"/>
    <xf numFmtId="43" fontId="51" fillId="0" borderId="2" applyFont="0" applyFill="0" applyBorder="0" applyAlignment="0" applyProtection="0"/>
    <xf numFmtId="0" fontId="37" fillId="0" borderId="2"/>
    <xf numFmtId="0" fontId="2" fillId="0" borderId="2"/>
    <xf numFmtId="43" fontId="37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0" borderId="2"/>
    <xf numFmtId="0" fontId="2" fillId="0" borderId="2"/>
    <xf numFmtId="0" fontId="2" fillId="0" borderId="2"/>
    <xf numFmtId="0" fontId="2" fillId="0" borderId="2"/>
    <xf numFmtId="0" fontId="51" fillId="0" borderId="2"/>
    <xf numFmtId="43" fontId="40" fillId="0" borderId="2" applyFont="0" applyFill="0" applyBorder="0" applyAlignment="0" applyProtection="0"/>
    <xf numFmtId="0" fontId="2" fillId="0" borderId="2"/>
    <xf numFmtId="0" fontId="2" fillId="0" borderId="2"/>
    <xf numFmtId="0" fontId="2" fillId="0" borderId="2"/>
    <xf numFmtId="43" fontId="42" fillId="0" borderId="2" applyFont="0" applyFill="0" applyBorder="0" applyAlignment="0" applyProtection="0"/>
    <xf numFmtId="0" fontId="40" fillId="0" borderId="2">
      <alignment vertical="top"/>
    </xf>
    <xf numFmtId="0" fontId="2" fillId="0" borderId="2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40" fillId="0" borderId="2">
      <alignment vertical="top"/>
    </xf>
    <xf numFmtId="0" fontId="52" fillId="0" borderId="2" applyNumberFormat="0" applyFill="0" applyBorder="0" applyAlignment="0" applyProtection="0"/>
    <xf numFmtId="0" fontId="2" fillId="0" borderId="2"/>
    <xf numFmtId="43" fontId="57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0" borderId="2"/>
    <xf numFmtId="0" fontId="2" fillId="0" borderId="2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4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0" borderId="2"/>
    <xf numFmtId="0" fontId="2" fillId="0" borderId="2"/>
    <xf numFmtId="0" fontId="2" fillId="0" borderId="2"/>
    <xf numFmtId="43" fontId="4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42" fillId="0" borderId="2"/>
    <xf numFmtId="43" fontId="30" fillId="0" borderId="2" applyFont="0" applyFill="0" applyBorder="0" applyAlignment="0" applyProtection="0"/>
    <xf numFmtId="43" fontId="30" fillId="0" borderId="2" applyFont="0" applyFill="0" applyBorder="0" applyAlignment="0" applyProtection="0"/>
    <xf numFmtId="0" fontId="51" fillId="0" borderId="2"/>
    <xf numFmtId="0" fontId="28" fillId="0" borderId="2">
      <protection locked="0"/>
    </xf>
    <xf numFmtId="0" fontId="28" fillId="0" borderId="2">
      <protection locked="0"/>
    </xf>
    <xf numFmtId="0" fontId="2" fillId="0" borderId="2"/>
    <xf numFmtId="43" fontId="2" fillId="0" borderId="2" applyFont="0" applyFill="0" applyBorder="0" applyAlignment="0" applyProtection="0"/>
    <xf numFmtId="0" fontId="57" fillId="0" borderId="2"/>
    <xf numFmtId="0" fontId="2" fillId="0" borderId="2"/>
    <xf numFmtId="0" fontId="2" fillId="0" borderId="2"/>
    <xf numFmtId="0" fontId="29" fillId="0" borderId="2"/>
    <xf numFmtId="0" fontId="37" fillId="0" borderId="2"/>
    <xf numFmtId="0" fontId="2" fillId="0" borderId="2"/>
    <xf numFmtId="43" fontId="37" fillId="0" borderId="2" applyFont="0" applyFill="0" applyBorder="0" applyAlignment="0" applyProtection="0"/>
    <xf numFmtId="0" fontId="37" fillId="0" borderId="2"/>
    <xf numFmtId="43" fontId="37" fillId="0" borderId="2" applyFont="0" applyFill="0" applyBorder="0" applyAlignment="0" applyProtection="0"/>
    <xf numFmtId="0" fontId="51" fillId="0" borderId="2"/>
    <xf numFmtId="43" fontId="51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0" fontId="40" fillId="0" borderId="2">
      <alignment vertical="top"/>
    </xf>
    <xf numFmtId="0" fontId="40" fillId="0" borderId="2">
      <alignment vertical="top"/>
    </xf>
    <xf numFmtId="0" fontId="41" fillId="0" borderId="2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37" fillId="0" borderId="2"/>
    <xf numFmtId="9" fontId="30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0" borderId="2"/>
    <xf numFmtId="0" fontId="2" fillId="0" borderId="2"/>
    <xf numFmtId="0" fontId="2" fillId="0" borderId="2"/>
    <xf numFmtId="0" fontId="2" fillId="0" borderId="2"/>
    <xf numFmtId="43" fontId="28" fillId="0" borderId="2" applyFont="0" applyFill="0" applyBorder="0" applyAlignment="0" applyProtection="0"/>
    <xf numFmtId="43" fontId="40" fillId="0" borderId="2" applyFont="0" applyFill="0" applyBorder="0" applyAlignment="0" applyProtection="0">
      <alignment vertical="top"/>
    </xf>
    <xf numFmtId="0" fontId="33" fillId="0" borderId="2" applyNumberFormat="0" applyFill="0" applyBorder="0" applyAlignment="0">
      <protection locked="0"/>
    </xf>
    <xf numFmtId="0" fontId="2" fillId="0" borderId="2"/>
    <xf numFmtId="43" fontId="28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0" fontId="2" fillId="0" borderId="2"/>
    <xf numFmtId="43" fontId="28" fillId="0" borderId="2" applyFont="0" applyFill="0" applyBorder="0" applyAlignment="0" applyProtection="0"/>
    <xf numFmtId="43" fontId="37" fillId="0" borderId="2" applyFont="0" applyFill="0" applyBorder="0" applyAlignment="0" applyProtection="0"/>
    <xf numFmtId="9" fontId="2" fillId="0" borderId="2" applyFont="0" applyFill="0" applyBorder="0" applyAlignment="0" applyProtection="0"/>
    <xf numFmtId="0" fontId="43" fillId="0" borderId="2" applyNumberFormat="0" applyFill="0" applyBorder="0" applyAlignment="0">
      <protection locked="0"/>
    </xf>
    <xf numFmtId="43" fontId="2" fillId="0" borderId="2" applyFont="0" applyFill="0" applyBorder="0" applyAlignment="0" applyProtection="0"/>
    <xf numFmtId="0" fontId="2" fillId="0" borderId="2"/>
    <xf numFmtId="0" fontId="37" fillId="0" borderId="2"/>
    <xf numFmtId="43" fontId="41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0" fontId="54" fillId="0" borderId="2"/>
    <xf numFmtId="43" fontId="57" fillId="0" borderId="2" applyFont="0" applyFill="0" applyBorder="0" applyAlignment="0" applyProtection="0"/>
    <xf numFmtId="9" fontId="57" fillId="0" borderId="2" applyFont="0" applyFill="0" applyBorder="0" applyAlignment="0" applyProtection="0"/>
    <xf numFmtId="9" fontId="51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40" fillId="0" borderId="2" applyFont="0" applyFill="0" applyBorder="0" applyAlignment="0" applyProtection="0">
      <alignment vertical="top"/>
    </xf>
    <xf numFmtId="43" fontId="37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40" fillId="0" borderId="2"/>
    <xf numFmtId="43" fontId="40" fillId="0" borderId="2" applyFont="0" applyFill="0" applyBorder="0" applyAlignment="0" applyProtection="0"/>
    <xf numFmtId="0" fontId="2" fillId="0" borderId="2"/>
    <xf numFmtId="43" fontId="40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40" fillId="0" borderId="2" applyFont="0" applyFill="0" applyBorder="0" applyAlignment="0" applyProtection="0"/>
    <xf numFmtId="0" fontId="54" fillId="0" borderId="2"/>
    <xf numFmtId="0" fontId="54" fillId="0" borderId="2"/>
    <xf numFmtId="0" fontId="2" fillId="0" borderId="2"/>
    <xf numFmtId="43" fontId="28" fillId="0" borderId="2" applyFont="0" applyFill="0" applyBorder="0" applyAlignment="0" applyProtection="0"/>
    <xf numFmtId="43" fontId="54" fillId="0" borderId="2" applyFont="0" applyFill="0" applyBorder="0" applyAlignment="0" applyProtection="0"/>
    <xf numFmtId="0" fontId="2" fillId="0" borderId="2"/>
    <xf numFmtId="0" fontId="46" fillId="0" borderId="2"/>
    <xf numFmtId="43" fontId="2" fillId="0" borderId="2" applyFont="0" applyFill="0" applyBorder="0" applyAlignment="0" applyProtection="0"/>
    <xf numFmtId="0" fontId="51" fillId="0" borderId="2"/>
    <xf numFmtId="43" fontId="37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51" fillId="0" borderId="2" applyFont="0" applyFill="0" applyBorder="0" applyAlignment="0" applyProtection="0"/>
    <xf numFmtId="0" fontId="51" fillId="0" borderId="2"/>
    <xf numFmtId="43" fontId="37" fillId="0" borderId="2" applyFont="0" applyFill="0" applyBorder="0" applyAlignment="0" applyProtection="0"/>
    <xf numFmtId="0" fontId="42" fillId="0" borderId="2"/>
    <xf numFmtId="43" fontId="40" fillId="0" borderId="2" applyFont="0" applyFill="0" applyBorder="0" applyAlignment="0" applyProtection="0">
      <alignment vertical="top"/>
    </xf>
    <xf numFmtId="43" fontId="51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37" fillId="0" borderId="2" applyFont="0" applyFill="0" applyBorder="0" applyAlignment="0" applyProtection="0"/>
    <xf numFmtId="0" fontId="2" fillId="0" borderId="2"/>
    <xf numFmtId="0" fontId="41" fillId="0" borderId="2"/>
    <xf numFmtId="0" fontId="58" fillId="0" borderId="2"/>
    <xf numFmtId="43" fontId="57" fillId="0" borderId="2" applyFont="0" applyFill="0" applyBorder="0" applyAlignment="0" applyProtection="0"/>
    <xf numFmtId="43" fontId="51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51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40" fillId="0" borderId="2" applyFont="0" applyFill="0" applyBorder="0" applyAlignment="0" applyProtection="0">
      <alignment vertical="top"/>
    </xf>
    <xf numFmtId="43" fontId="37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40" fillId="0" borderId="2" applyFont="0" applyFill="0" applyBorder="0" applyAlignment="0" applyProtection="0">
      <alignment vertical="top"/>
    </xf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8" fillId="0" borderId="2" applyFont="0" applyFill="0" applyBorder="0" applyAlignment="0" applyProtection="0"/>
    <xf numFmtId="43" fontId="54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51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>
      <alignment vertical="top"/>
    </xf>
    <xf numFmtId="43" fontId="51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57" fillId="0" borderId="2" applyFont="0" applyFill="0" applyBorder="0" applyAlignment="0" applyProtection="0"/>
    <xf numFmtId="43" fontId="51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51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40" fillId="0" borderId="2" applyFont="0" applyFill="0" applyBorder="0" applyAlignment="0" applyProtection="0">
      <alignment vertical="top"/>
    </xf>
    <xf numFmtId="43" fontId="37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40" fillId="0" borderId="2" applyFont="0" applyFill="0" applyBorder="0" applyAlignment="0" applyProtection="0">
      <alignment vertical="top"/>
    </xf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54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51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>
      <alignment vertical="top"/>
    </xf>
    <xf numFmtId="43" fontId="51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57" fillId="0" borderId="2" applyFont="0" applyFill="0" applyBorder="0" applyAlignment="0" applyProtection="0"/>
    <xf numFmtId="43" fontId="51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51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40" fillId="0" borderId="2" applyFont="0" applyFill="0" applyBorder="0" applyAlignment="0" applyProtection="0">
      <alignment vertical="top"/>
    </xf>
    <xf numFmtId="43" fontId="37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40" fillId="0" borderId="2" applyFont="0" applyFill="0" applyBorder="0" applyAlignment="0" applyProtection="0">
      <alignment vertical="top"/>
    </xf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8" fillId="0" borderId="2" applyFont="0" applyFill="0" applyBorder="0" applyAlignment="0" applyProtection="0"/>
    <xf numFmtId="43" fontId="54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51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>
      <alignment vertical="top"/>
    </xf>
    <xf numFmtId="43" fontId="51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57" fillId="0" borderId="2" applyFont="0" applyFill="0" applyBorder="0" applyAlignment="0" applyProtection="0"/>
    <xf numFmtId="43" fontId="51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51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40" fillId="0" borderId="2" applyFont="0" applyFill="0" applyBorder="0" applyAlignment="0" applyProtection="0">
      <alignment vertical="top"/>
    </xf>
    <xf numFmtId="43" fontId="37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40" fillId="0" borderId="2" applyFont="0" applyFill="0" applyBorder="0" applyAlignment="0" applyProtection="0">
      <alignment vertical="top"/>
    </xf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8" fillId="0" borderId="2" applyFont="0" applyFill="0" applyBorder="0" applyAlignment="0" applyProtection="0"/>
    <xf numFmtId="43" fontId="54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51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>
      <alignment vertical="top"/>
    </xf>
    <xf numFmtId="43" fontId="51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57" fillId="0" borderId="2" applyFont="0" applyFill="0" applyBorder="0" applyAlignment="0" applyProtection="0"/>
    <xf numFmtId="43" fontId="51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51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40" fillId="0" borderId="2" applyFont="0" applyFill="0" applyBorder="0" applyAlignment="0" applyProtection="0">
      <alignment vertical="top"/>
    </xf>
    <xf numFmtId="43" fontId="37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40" fillId="0" borderId="2" applyFont="0" applyFill="0" applyBorder="0" applyAlignment="0" applyProtection="0">
      <alignment vertical="top"/>
    </xf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8" fillId="0" borderId="2" applyFont="0" applyFill="0" applyBorder="0" applyAlignment="0" applyProtection="0"/>
    <xf numFmtId="43" fontId="54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51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>
      <alignment vertical="top"/>
    </xf>
    <xf numFmtId="43" fontId="51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57" fillId="0" borderId="2" applyFont="0" applyFill="0" applyBorder="0" applyAlignment="0" applyProtection="0"/>
    <xf numFmtId="43" fontId="51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51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40" fillId="0" borderId="2" applyFont="0" applyFill="0" applyBorder="0" applyAlignment="0" applyProtection="0">
      <alignment vertical="top"/>
    </xf>
    <xf numFmtId="43" fontId="37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40" fillId="0" borderId="2" applyFont="0" applyFill="0" applyBorder="0" applyAlignment="0" applyProtection="0">
      <alignment vertical="top"/>
    </xf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8" fillId="0" borderId="2" applyFont="0" applyFill="0" applyBorder="0" applyAlignment="0" applyProtection="0"/>
    <xf numFmtId="43" fontId="54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51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>
      <alignment vertical="top"/>
    </xf>
    <xf numFmtId="43" fontId="51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57" fillId="0" borderId="2" applyFont="0" applyFill="0" applyBorder="0" applyAlignment="0" applyProtection="0"/>
    <xf numFmtId="43" fontId="51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51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40" fillId="0" borderId="2" applyFont="0" applyFill="0" applyBorder="0" applyAlignment="0" applyProtection="0">
      <alignment vertical="top"/>
    </xf>
    <xf numFmtId="43" fontId="37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40" fillId="0" borderId="2" applyFont="0" applyFill="0" applyBorder="0" applyAlignment="0" applyProtection="0">
      <alignment vertical="top"/>
    </xf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8" fillId="0" borderId="2" applyFont="0" applyFill="0" applyBorder="0" applyAlignment="0" applyProtection="0"/>
    <xf numFmtId="43" fontId="54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51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>
      <alignment vertical="top"/>
    </xf>
    <xf numFmtId="43" fontId="51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57" fillId="0" borderId="2" applyFont="0" applyFill="0" applyBorder="0" applyAlignment="0" applyProtection="0"/>
    <xf numFmtId="43" fontId="51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51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40" fillId="0" borderId="2" applyFont="0" applyFill="0" applyBorder="0" applyAlignment="0" applyProtection="0">
      <alignment vertical="top"/>
    </xf>
    <xf numFmtId="43" fontId="37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40" fillId="0" borderId="2" applyFont="0" applyFill="0" applyBorder="0" applyAlignment="0" applyProtection="0">
      <alignment vertical="top"/>
    </xf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8" fillId="0" borderId="2" applyFont="0" applyFill="0" applyBorder="0" applyAlignment="0" applyProtection="0"/>
    <xf numFmtId="43" fontId="54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51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>
      <alignment vertical="top"/>
    </xf>
    <xf numFmtId="43" fontId="51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57" fillId="0" borderId="2" applyFont="0" applyFill="0" applyBorder="0" applyAlignment="0" applyProtection="0"/>
    <xf numFmtId="43" fontId="51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51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40" fillId="0" borderId="2" applyFont="0" applyFill="0" applyBorder="0" applyAlignment="0" applyProtection="0">
      <alignment vertical="top"/>
    </xf>
    <xf numFmtId="43" fontId="37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57" fillId="0" borderId="2"/>
    <xf numFmtId="43" fontId="40" fillId="0" borderId="2" applyFont="0" applyFill="0" applyBorder="0" applyAlignment="0" applyProtection="0">
      <alignment vertical="top"/>
    </xf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0" borderId="2"/>
    <xf numFmtId="43" fontId="28" fillId="0" borderId="2" applyFont="0" applyFill="0" applyBorder="0" applyAlignment="0" applyProtection="0"/>
    <xf numFmtId="43" fontId="54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51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>
      <alignment vertical="top"/>
    </xf>
    <xf numFmtId="43" fontId="51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37" fillId="0" borderId="2" applyFont="0" applyFill="0" applyBorder="0" applyAlignment="0" applyProtection="0"/>
    <xf numFmtId="9" fontId="57" fillId="0" borderId="2" applyFont="0" applyFill="0" applyBorder="0" applyAlignment="0" applyProtection="0"/>
    <xf numFmtId="43" fontId="57" fillId="0" borderId="2" applyFont="0" applyFill="0" applyBorder="0" applyAlignment="0" applyProtection="0"/>
    <xf numFmtId="43" fontId="51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51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40" fillId="0" borderId="2" applyFont="0" applyFill="0" applyBorder="0" applyAlignment="0" applyProtection="0">
      <alignment vertical="top"/>
    </xf>
    <xf numFmtId="43" fontId="37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40" fillId="0" borderId="2" applyFont="0" applyFill="0" applyBorder="0" applyAlignment="0" applyProtection="0">
      <alignment vertical="top"/>
    </xf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8" fillId="0" borderId="2" applyFont="0" applyFill="0" applyBorder="0" applyAlignment="0" applyProtection="0"/>
    <xf numFmtId="43" fontId="54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51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>
      <alignment vertical="top"/>
    </xf>
    <xf numFmtId="43" fontId="51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37" fillId="0" borderId="2" applyFont="0" applyFill="0" applyBorder="0" applyAlignment="0" applyProtection="0"/>
    <xf numFmtId="0" fontId="1" fillId="0" borderId="2"/>
    <xf numFmtId="0" fontId="1" fillId="0" borderId="2"/>
    <xf numFmtId="43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0" fontId="1" fillId="0" borderId="2"/>
    <xf numFmtId="0" fontId="1" fillId="0" borderId="2"/>
    <xf numFmtId="43" fontId="1" fillId="0" borderId="2" applyFont="0" applyFill="0" applyBorder="0" applyAlignment="0" applyProtection="0"/>
    <xf numFmtId="0" fontId="1" fillId="0" borderId="2"/>
    <xf numFmtId="43" fontId="1" fillId="0" borderId="2" applyFont="0" applyFill="0" applyBorder="0" applyAlignment="0" applyProtection="0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0" fontId="1" fillId="0" borderId="2"/>
    <xf numFmtId="43" fontId="1" fillId="0" borderId="2" applyFont="0" applyFill="0" applyBorder="0" applyAlignment="0" applyProtection="0"/>
    <xf numFmtId="0" fontId="1" fillId="0" borderId="2"/>
    <xf numFmtId="0" fontId="1" fillId="0" borderId="2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0" fontId="1" fillId="0" borderId="2"/>
    <xf numFmtId="0" fontId="1" fillId="0" borderId="2"/>
    <xf numFmtId="0" fontId="1" fillId="0" borderId="2"/>
    <xf numFmtId="43" fontId="1" fillId="0" borderId="2" applyFont="0" applyFill="0" applyBorder="0" applyAlignment="0" applyProtection="0"/>
    <xf numFmtId="0" fontId="1" fillId="0" borderId="2"/>
    <xf numFmtId="43" fontId="1" fillId="0" borderId="2" applyFont="0" applyFill="0" applyBorder="0" applyAlignment="0" applyProtection="0"/>
    <xf numFmtId="0" fontId="1" fillId="0" borderId="2"/>
    <xf numFmtId="0" fontId="1" fillId="0" borderId="2"/>
    <xf numFmtId="0" fontId="1" fillId="0" borderId="2"/>
    <xf numFmtId="43" fontId="1" fillId="0" borderId="2" applyFont="0" applyFill="0" applyBorder="0" applyAlignment="0" applyProtection="0"/>
    <xf numFmtId="0" fontId="1" fillId="0" borderId="2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0" fontId="1" fillId="0" borderId="2"/>
    <xf numFmtId="43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43" fontId="1" fillId="0" borderId="2" applyFont="0" applyFill="0" applyBorder="0" applyAlignment="0" applyProtection="0"/>
    <xf numFmtId="0" fontId="1" fillId="0" borderId="2"/>
    <xf numFmtId="43" fontId="1" fillId="0" borderId="2" applyFont="0" applyFill="0" applyBorder="0" applyAlignment="0" applyProtection="0"/>
    <xf numFmtId="0" fontId="1" fillId="0" borderId="2"/>
    <xf numFmtId="9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0" fontId="1" fillId="0" borderId="2"/>
    <xf numFmtId="0" fontId="1" fillId="0" borderId="2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0" fontId="1" fillId="0" borderId="2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0" fontId="1" fillId="0" borderId="2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0" fontId="1" fillId="0" borderId="2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0" fontId="1" fillId="0" borderId="2"/>
    <xf numFmtId="43" fontId="1" fillId="0" borderId="2" applyFont="0" applyFill="0" applyBorder="0" applyAlignment="0" applyProtection="0"/>
    <xf numFmtId="0" fontId="1" fillId="0" borderId="2"/>
    <xf numFmtId="0" fontId="1" fillId="0" borderId="2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0" fontId="1" fillId="0" borderId="2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0" fontId="1" fillId="0" borderId="2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</cellStyleXfs>
  <cellXfs count="312">
    <xf numFmtId="0" fontId="0" fillId="0" borderId="0" xfId="0"/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164" fontId="8" fillId="0" borderId="0" xfId="0" applyNumberFormat="1" applyFont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64" fontId="8" fillId="0" borderId="0" xfId="0" applyNumberFormat="1" applyFont="1" applyAlignment="1">
      <alignment horizontal="right" vertical="center"/>
    </xf>
    <xf numFmtId="164" fontId="8" fillId="0" borderId="0" xfId="0" applyNumberFormat="1" applyFont="1" applyAlignment="1">
      <alignment horizontal="right" vertical="center" wrapText="1"/>
    </xf>
    <xf numFmtId="0" fontId="9" fillId="0" borderId="0" xfId="0" applyFont="1" applyAlignment="1">
      <alignment horizontal="left" vertical="center"/>
    </xf>
    <xf numFmtId="166" fontId="9" fillId="0" borderId="0" xfId="0" applyNumberFormat="1" applyFont="1" applyAlignment="1">
      <alignment horizontal="right" vertical="center"/>
    </xf>
    <xf numFmtId="166" fontId="9" fillId="2" borderId="2" xfId="0" applyNumberFormat="1" applyFont="1" applyFill="1" applyBorder="1" applyAlignment="1">
      <alignment horizontal="right" vertical="center"/>
    </xf>
    <xf numFmtId="166" fontId="9" fillId="2" borderId="4" xfId="0" applyNumberFormat="1" applyFont="1" applyFill="1" applyBorder="1" applyAlignment="1">
      <alignment horizontal="right" vertical="center"/>
    </xf>
    <xf numFmtId="166" fontId="9" fillId="0" borderId="1" xfId="0" applyNumberFormat="1" applyFont="1" applyBorder="1" applyAlignment="1">
      <alignment horizontal="right" vertical="center"/>
    </xf>
    <xf numFmtId="166" fontId="9" fillId="2" borderId="5" xfId="0" applyNumberFormat="1" applyFont="1" applyFill="1" applyBorder="1" applyAlignment="1">
      <alignment horizontal="right" vertical="center"/>
    </xf>
    <xf numFmtId="0" fontId="9" fillId="0" borderId="1" xfId="0" applyFont="1" applyBorder="1" applyAlignment="1">
      <alignment vertical="center"/>
    </xf>
    <xf numFmtId="166" fontId="9" fillId="0" borderId="0" xfId="0" applyNumberFormat="1" applyFont="1" applyAlignment="1">
      <alignment vertical="center"/>
    </xf>
    <xf numFmtId="166" fontId="8" fillId="0" borderId="0" xfId="0" applyNumberFormat="1" applyFont="1" applyAlignment="1">
      <alignment horizontal="center" vertical="center"/>
    </xf>
    <xf numFmtId="166" fontId="8" fillId="0" borderId="0" xfId="0" applyNumberFormat="1" applyFont="1" applyAlignment="1">
      <alignment horizontal="right" vertical="center"/>
    </xf>
    <xf numFmtId="166" fontId="9" fillId="0" borderId="0" xfId="0" applyNumberFormat="1" applyFont="1" applyAlignment="1">
      <alignment horizontal="center" vertical="center"/>
    </xf>
    <xf numFmtId="166" fontId="8" fillId="0" borderId="1" xfId="0" applyNumberFormat="1" applyFont="1" applyBorder="1" applyAlignment="1">
      <alignment vertical="center"/>
    </xf>
    <xf numFmtId="166" fontId="9" fillId="0" borderId="1" xfId="0" applyNumberFormat="1" applyFont="1" applyBorder="1" applyAlignment="1">
      <alignment vertical="center"/>
    </xf>
    <xf numFmtId="168" fontId="9" fillId="0" borderId="0" xfId="0" applyNumberFormat="1" applyFont="1" applyAlignment="1">
      <alignment horizontal="center" vertical="center"/>
    </xf>
    <xf numFmtId="168" fontId="9" fillId="0" borderId="1" xfId="0" applyNumberFormat="1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right" vertical="center"/>
    </xf>
    <xf numFmtId="164" fontId="8" fillId="2" borderId="2" xfId="0" applyNumberFormat="1" applyFont="1" applyFill="1" applyBorder="1" applyAlignment="1">
      <alignment horizontal="right" vertical="center"/>
    </xf>
    <xf numFmtId="169" fontId="9" fillId="0" borderId="0" xfId="0" applyNumberFormat="1" applyFont="1" applyAlignment="1">
      <alignment horizontal="center" vertical="center"/>
    </xf>
    <xf numFmtId="167" fontId="9" fillId="2" borderId="2" xfId="0" applyNumberFormat="1" applyFont="1" applyFill="1" applyBorder="1" applyAlignment="1">
      <alignment horizontal="right" vertical="center"/>
    </xf>
    <xf numFmtId="170" fontId="9" fillId="0" borderId="0" xfId="0" applyNumberFormat="1" applyFont="1" applyAlignment="1">
      <alignment vertical="center"/>
    </xf>
    <xf numFmtId="168" fontId="9" fillId="0" borderId="0" xfId="0" applyNumberFormat="1" applyFont="1" applyAlignment="1">
      <alignment vertical="center"/>
    </xf>
    <xf numFmtId="0" fontId="9" fillId="0" borderId="1" xfId="0" applyFont="1" applyBorder="1" applyAlignment="1">
      <alignment horizontal="left" vertical="center"/>
    </xf>
    <xf numFmtId="170" fontId="9" fillId="0" borderId="1" xfId="0" applyNumberFormat="1" applyFont="1" applyBorder="1" applyAlignment="1">
      <alignment vertical="center"/>
    </xf>
    <xf numFmtId="168" fontId="9" fillId="0" borderId="1" xfId="0" applyNumberFormat="1" applyFont="1" applyBorder="1" applyAlignment="1">
      <alignment vertical="center"/>
    </xf>
    <xf numFmtId="166" fontId="8" fillId="0" borderId="0" xfId="0" applyNumberFormat="1" applyFont="1" applyAlignment="1">
      <alignment vertical="center"/>
    </xf>
    <xf numFmtId="15" fontId="8" fillId="0" borderId="0" xfId="0" applyNumberFormat="1" applyFont="1" applyAlignment="1">
      <alignment vertical="center"/>
    </xf>
    <xf numFmtId="0" fontId="8" fillId="0" borderId="1" xfId="0" applyFont="1" applyBorder="1" applyAlignment="1">
      <alignment vertical="center"/>
    </xf>
    <xf numFmtId="168" fontId="9" fillId="0" borderId="0" xfId="0" applyNumberFormat="1" applyFont="1" applyAlignment="1">
      <alignment horizontal="right" vertical="center"/>
    </xf>
    <xf numFmtId="168" fontId="9" fillId="0" borderId="1" xfId="0" applyNumberFormat="1" applyFont="1" applyBorder="1" applyAlignment="1">
      <alignment horizontal="right" vertical="center"/>
    </xf>
    <xf numFmtId="164" fontId="9" fillId="0" borderId="0" xfId="0" applyNumberFormat="1" applyFont="1" applyAlignment="1">
      <alignment horizontal="center" vertical="center" wrapText="1"/>
    </xf>
    <xf numFmtId="168" fontId="8" fillId="0" borderId="0" xfId="0" applyNumberFormat="1" applyFont="1" applyAlignment="1">
      <alignment horizontal="right" vertical="center"/>
    </xf>
    <xf numFmtId="168" fontId="9" fillId="2" borderId="2" xfId="0" applyNumberFormat="1" applyFont="1" applyFill="1" applyBorder="1" applyAlignment="1">
      <alignment horizontal="right" vertical="center"/>
    </xf>
    <xf numFmtId="168" fontId="9" fillId="2" borderId="4" xfId="0" applyNumberFormat="1" applyFont="1" applyFill="1" applyBorder="1" applyAlignment="1">
      <alignment horizontal="right" vertical="center"/>
    </xf>
    <xf numFmtId="168" fontId="9" fillId="2" borderId="5" xfId="0" applyNumberFormat="1" applyFont="1" applyFill="1" applyBorder="1" applyAlignment="1">
      <alignment horizontal="right" vertical="center"/>
    </xf>
    <xf numFmtId="0" fontId="12" fillId="0" borderId="0" xfId="0" applyFont="1" applyAlignment="1">
      <alignment vertical="center"/>
    </xf>
    <xf numFmtId="170" fontId="9" fillId="0" borderId="2" xfId="0" applyNumberFormat="1" applyFont="1" applyBorder="1" applyAlignment="1">
      <alignment horizontal="right" vertical="center"/>
    </xf>
    <xf numFmtId="166" fontId="9" fillId="0" borderId="2" xfId="0" applyNumberFormat="1" applyFont="1" applyBorder="1" applyAlignment="1">
      <alignment horizontal="right" vertical="center"/>
    </xf>
    <xf numFmtId="0" fontId="9" fillId="0" borderId="0" xfId="0" applyFont="1" applyAlignment="1">
      <alignment horizontal="right" vertical="center"/>
    </xf>
    <xf numFmtId="3" fontId="9" fillId="0" borderId="0" xfId="0" applyNumberFormat="1" applyFont="1" applyAlignment="1">
      <alignment horizontal="right" vertical="center"/>
    </xf>
    <xf numFmtId="0" fontId="9" fillId="2" borderId="2" xfId="0" applyFont="1" applyFill="1" applyBorder="1" applyAlignment="1">
      <alignment horizontal="right" vertical="center"/>
    </xf>
    <xf numFmtId="171" fontId="9" fillId="2" borderId="2" xfId="0" applyNumberFormat="1" applyFont="1" applyFill="1" applyBorder="1" applyAlignment="1">
      <alignment horizontal="right" vertical="center"/>
    </xf>
    <xf numFmtId="170" fontId="9" fillId="0" borderId="0" xfId="0" applyNumberFormat="1" applyFont="1" applyAlignment="1">
      <alignment horizontal="right" vertical="center"/>
    </xf>
    <xf numFmtId="15" fontId="8" fillId="0" borderId="0" xfId="0" applyNumberFormat="1" applyFont="1" applyAlignment="1">
      <alignment horizontal="right" vertical="center"/>
    </xf>
    <xf numFmtId="164" fontId="53" fillId="0" borderId="2" xfId="38" applyNumberFormat="1" applyFont="1" applyAlignment="1">
      <alignment horizontal="right" vertical="center"/>
    </xf>
    <xf numFmtId="0" fontId="53" fillId="0" borderId="20" xfId="217" applyFont="1" applyBorder="1" applyAlignment="1">
      <alignment horizontal="left" vertical="center"/>
    </xf>
    <xf numFmtId="0" fontId="9" fillId="0" borderId="0" xfId="0" applyFont="1" applyAlignment="1">
      <alignment horizontal="center" vertical="center"/>
    </xf>
    <xf numFmtId="166" fontId="10" fillId="0" borderId="2" xfId="218" applyNumberFormat="1" applyFont="1" applyAlignment="1">
      <alignment horizontal="right" vertical="center"/>
    </xf>
    <xf numFmtId="166" fontId="10" fillId="0" borderId="19" xfId="218" applyNumberFormat="1" applyFont="1" applyBorder="1" applyAlignment="1">
      <alignment horizontal="right" vertical="center"/>
    </xf>
    <xf numFmtId="166" fontId="10" fillId="0" borderId="2" xfId="26" applyNumberFormat="1" applyFont="1" applyAlignment="1">
      <alignment horizontal="right" vertical="center"/>
    </xf>
    <xf numFmtId="167" fontId="9" fillId="0" borderId="0" xfId="0" applyNumberFormat="1" applyFont="1" applyAlignment="1">
      <alignment horizontal="right" vertical="center"/>
    </xf>
    <xf numFmtId="171" fontId="9" fillId="0" borderId="0" xfId="0" applyNumberFormat="1" applyFont="1" applyAlignment="1">
      <alignment horizontal="right" vertical="center"/>
    </xf>
    <xf numFmtId="0" fontId="12" fillId="0" borderId="0" xfId="0" applyFont="1"/>
    <xf numFmtId="0" fontId="53" fillId="0" borderId="2" xfId="133" applyFont="1" applyAlignment="1">
      <alignment horizontal="left" vertical="center"/>
    </xf>
    <xf numFmtId="0" fontId="53" fillId="0" borderId="2" xfId="133" applyFont="1" applyAlignment="1">
      <alignment vertical="center"/>
    </xf>
    <xf numFmtId="166" fontId="10" fillId="35" borderId="2" xfId="133" applyNumberFormat="1" applyFont="1" applyFill="1" applyAlignment="1">
      <alignment horizontal="right" vertical="center"/>
    </xf>
    <xf numFmtId="166" fontId="8" fillId="0" borderId="1" xfId="0" applyNumberFormat="1" applyFont="1" applyBorder="1" applyAlignment="1">
      <alignment horizontal="right" vertical="center"/>
    </xf>
    <xf numFmtId="166" fontId="10" fillId="0" borderId="2" xfId="133" applyNumberFormat="1" applyFont="1" applyAlignment="1">
      <alignment horizontal="right" vertical="center"/>
    </xf>
    <xf numFmtId="166" fontId="53" fillId="0" borderId="2" xfId="133" applyNumberFormat="1" applyFont="1" applyAlignment="1">
      <alignment horizontal="right" vertical="center"/>
    </xf>
    <xf numFmtId="166" fontId="10" fillId="0" borderId="19" xfId="133" applyNumberFormat="1" applyFont="1" applyBorder="1" applyAlignment="1">
      <alignment horizontal="right" vertical="center"/>
    </xf>
    <xf numFmtId="0" fontId="53" fillId="0" borderId="20" xfId="133" applyFont="1" applyBorder="1" applyAlignment="1">
      <alignment horizontal="left" vertical="center"/>
    </xf>
    <xf numFmtId="0" fontId="8" fillId="0" borderId="0" xfId="0" applyFont="1" applyAlignment="1">
      <alignment horizontal="right" vertical="center"/>
    </xf>
    <xf numFmtId="164" fontId="8" fillId="0" borderId="1" xfId="0" applyNumberFormat="1" applyFont="1" applyBorder="1" applyAlignment="1">
      <alignment horizontal="right" vertical="center" wrapText="1"/>
    </xf>
    <xf numFmtId="0" fontId="8" fillId="0" borderId="0" xfId="0" applyFont="1" applyAlignment="1">
      <alignment horizontal="right" vertical="center" wrapText="1"/>
    </xf>
    <xf numFmtId="0" fontId="53" fillId="0" borderId="2" xfId="217" applyFont="1" applyAlignment="1">
      <alignment horizontal="left" vertical="center"/>
    </xf>
    <xf numFmtId="0" fontId="10" fillId="0" borderId="2" xfId="38" applyFont="1" applyAlignment="1">
      <alignment vertical="center"/>
    </xf>
    <xf numFmtId="173" fontId="10" fillId="0" borderId="2" xfId="38" applyNumberFormat="1" applyFont="1" applyAlignment="1">
      <alignment horizontal="right" vertical="center"/>
    </xf>
    <xf numFmtId="168" fontId="10" fillId="0" borderId="2" xfId="38" applyNumberFormat="1" applyFont="1" applyAlignment="1">
      <alignment vertical="center"/>
    </xf>
    <xf numFmtId="168" fontId="10" fillId="0" borderId="2" xfId="38" applyNumberFormat="1" applyFont="1" applyAlignment="1">
      <alignment horizontal="right" vertical="center"/>
    </xf>
    <xf numFmtId="0" fontId="10" fillId="0" borderId="2" xfId="38" applyFont="1" applyAlignment="1">
      <alignment horizontal="centerContinuous" vertical="center"/>
    </xf>
    <xf numFmtId="168" fontId="10" fillId="0" borderId="2" xfId="38" applyNumberFormat="1" applyFont="1" applyAlignment="1">
      <alignment horizontal="centerContinuous" vertical="center"/>
    </xf>
    <xf numFmtId="0" fontId="10" fillId="0" borderId="20" xfId="38" applyFont="1" applyBorder="1" applyAlignment="1">
      <alignment horizontal="centerContinuous" vertical="center"/>
    </xf>
    <xf numFmtId="173" fontId="10" fillId="0" borderId="20" xfId="38" applyNumberFormat="1" applyFont="1" applyBorder="1" applyAlignment="1">
      <alignment horizontal="right" vertical="center"/>
    </xf>
    <xf numFmtId="168" fontId="10" fillId="0" borderId="20" xfId="38" applyNumberFormat="1" applyFont="1" applyBorder="1" applyAlignment="1">
      <alignment horizontal="centerContinuous" vertical="center"/>
    </xf>
    <xf numFmtId="168" fontId="10" fillId="0" borderId="20" xfId="38" applyNumberFormat="1" applyFont="1" applyBorder="1" applyAlignment="1">
      <alignment horizontal="right" vertical="center"/>
    </xf>
    <xf numFmtId="0" fontId="53" fillId="0" borderId="2" xfId="38" applyFont="1" applyAlignment="1">
      <alignment horizontal="left" vertical="center"/>
    </xf>
    <xf numFmtId="0" fontId="53" fillId="0" borderId="2" xfId="38" applyFont="1" applyAlignment="1">
      <alignment horizontal="center" vertical="center"/>
    </xf>
    <xf numFmtId="0" fontId="53" fillId="0" borderId="2" xfId="38" applyFont="1" applyAlignment="1">
      <alignment horizontal="centerContinuous" vertical="center"/>
    </xf>
    <xf numFmtId="164" fontId="53" fillId="0" borderId="2" xfId="38" applyNumberFormat="1" applyFont="1" applyAlignment="1">
      <alignment horizontal="center" vertical="center"/>
    </xf>
    <xf numFmtId="0" fontId="10" fillId="0" borderId="2" xfId="38" applyFont="1" applyAlignment="1">
      <alignment horizontal="center" vertical="center"/>
    </xf>
    <xf numFmtId="0" fontId="53" fillId="0" borderId="20" xfId="38" applyFont="1" applyBorder="1" applyAlignment="1">
      <alignment horizontal="center" vertical="center"/>
    </xf>
    <xf numFmtId="0" fontId="53" fillId="0" borderId="2" xfId="215" applyFont="1" applyAlignment="1">
      <alignment vertical="top"/>
    </xf>
    <xf numFmtId="0" fontId="10" fillId="0" borderId="2" xfId="215" applyFont="1" applyAlignment="1">
      <alignment vertical="top"/>
    </xf>
    <xf numFmtId="0" fontId="53" fillId="0" borderId="2" xfId="215" applyFont="1" applyAlignment="1">
      <alignment horizontal="center" vertical="top"/>
    </xf>
    <xf numFmtId="168" fontId="53" fillId="35" borderId="2" xfId="215" applyNumberFormat="1" applyFont="1" applyFill="1" applyAlignment="1">
      <alignment horizontal="right" vertical="top"/>
    </xf>
    <xf numFmtId="173" fontId="53" fillId="0" borderId="2" xfId="215" applyNumberFormat="1" applyFont="1" applyAlignment="1">
      <alignment horizontal="right" vertical="top"/>
    </xf>
    <xf numFmtId="168" fontId="10" fillId="0" borderId="2" xfId="215" applyNumberFormat="1" applyFont="1" applyAlignment="1">
      <alignment vertical="top"/>
    </xf>
    <xf numFmtId="174" fontId="53" fillId="35" borderId="2" xfId="215" applyNumberFormat="1" applyFont="1" applyFill="1" applyAlignment="1">
      <alignment horizontal="right" vertical="top"/>
    </xf>
    <xf numFmtId="168" fontId="10" fillId="35" borderId="2" xfId="215" applyNumberFormat="1" applyFont="1" applyFill="1" applyAlignment="1">
      <alignment horizontal="right" vertical="top"/>
    </xf>
    <xf numFmtId="168" fontId="10" fillId="0" borderId="2" xfId="215" applyNumberFormat="1" applyFont="1" applyAlignment="1">
      <alignment horizontal="right" vertical="top"/>
    </xf>
    <xf numFmtId="0" fontId="10" fillId="0" borderId="2" xfId="215" applyFont="1" applyAlignment="1">
      <alignment horizontal="center" vertical="top"/>
    </xf>
    <xf numFmtId="0" fontId="10" fillId="0" borderId="2" xfId="215" applyFont="1" applyAlignment="1">
      <alignment horizontal="left" vertical="top"/>
    </xf>
    <xf numFmtId="164" fontId="53" fillId="0" borderId="2" xfId="215" applyNumberFormat="1" applyFont="1" applyAlignment="1">
      <alignment vertical="top"/>
    </xf>
    <xf numFmtId="164" fontId="10" fillId="0" borderId="2" xfId="215" applyNumberFormat="1" applyFont="1" applyAlignment="1">
      <alignment vertical="top"/>
    </xf>
    <xf numFmtId="168" fontId="53" fillId="35" borderId="2" xfId="215" applyNumberFormat="1" applyFont="1" applyFill="1" applyAlignment="1">
      <alignment horizontal="right" vertical="top" wrapText="1"/>
    </xf>
    <xf numFmtId="168" fontId="53" fillId="0" borderId="2" xfId="215" applyNumberFormat="1" applyFont="1" applyAlignment="1">
      <alignment horizontal="right" vertical="top" wrapText="1"/>
    </xf>
    <xf numFmtId="174" fontId="53" fillId="35" borderId="2" xfId="215" applyNumberFormat="1" applyFont="1" applyFill="1" applyAlignment="1">
      <alignment horizontal="right" vertical="top" wrapText="1"/>
    </xf>
    <xf numFmtId="174" fontId="10" fillId="0" borderId="2" xfId="215" applyNumberFormat="1" applyFont="1" applyAlignment="1">
      <alignment vertical="top"/>
    </xf>
    <xf numFmtId="164" fontId="10" fillId="0" borderId="2" xfId="215" quotePrefix="1" applyNumberFormat="1" applyFont="1" applyAlignment="1">
      <alignment vertical="top"/>
    </xf>
    <xf numFmtId="0" fontId="10" fillId="0" borderId="2" xfId="215" quotePrefix="1" applyFont="1" applyAlignment="1">
      <alignment vertical="top"/>
    </xf>
    <xf numFmtId="168" fontId="10" fillId="35" borderId="19" xfId="215" applyNumberFormat="1" applyFont="1" applyFill="1" applyBorder="1" applyAlignment="1">
      <alignment horizontal="right" vertical="top"/>
    </xf>
    <xf numFmtId="168" fontId="10" fillId="0" borderId="19" xfId="215" applyNumberFormat="1" applyFont="1" applyBorder="1" applyAlignment="1">
      <alignment horizontal="right" vertical="top"/>
    </xf>
    <xf numFmtId="0" fontId="10" fillId="0" borderId="2" xfId="215" quotePrefix="1" applyFont="1" applyAlignment="1">
      <alignment horizontal="left" vertical="top"/>
    </xf>
    <xf numFmtId="173" fontId="10" fillId="0" borderId="2" xfId="215" applyNumberFormat="1" applyFont="1" applyAlignment="1">
      <alignment horizontal="right" vertical="top"/>
    </xf>
    <xf numFmtId="173" fontId="10" fillId="0" borderId="2" xfId="38" applyNumberFormat="1" applyFont="1" applyAlignment="1">
      <alignment vertical="center"/>
    </xf>
    <xf numFmtId="173" fontId="10" fillId="0" borderId="2" xfId="38" applyNumberFormat="1" applyFont="1" applyAlignment="1">
      <alignment horizontal="centerContinuous" vertical="center"/>
    </xf>
    <xf numFmtId="173" fontId="10" fillId="0" borderId="20" xfId="38" applyNumberFormat="1" applyFont="1" applyBorder="1" applyAlignment="1">
      <alignment horizontal="centerContinuous" vertical="center"/>
    </xf>
    <xf numFmtId="168" fontId="10" fillId="0" borderId="19" xfId="215" applyNumberFormat="1" applyFont="1" applyBorder="1" applyAlignment="1">
      <alignment vertical="top"/>
    </xf>
    <xf numFmtId="0" fontId="53" fillId="0" borderId="2" xfId="215" applyFont="1" applyAlignment="1">
      <alignment vertical="top" wrapText="1"/>
    </xf>
    <xf numFmtId="0" fontId="53" fillId="0" borderId="2" xfId="215" applyFont="1" applyAlignment="1">
      <alignment horizontal="center" vertical="top" wrapText="1"/>
    </xf>
    <xf numFmtId="168" fontId="10" fillId="35" borderId="21" xfId="215" applyNumberFormat="1" applyFont="1" applyFill="1" applyBorder="1" applyAlignment="1">
      <alignment horizontal="right" vertical="top"/>
    </xf>
    <xf numFmtId="164" fontId="53" fillId="0" borderId="2" xfId="215" applyNumberFormat="1" applyFont="1" applyAlignment="1">
      <alignment horizontal="left" vertical="top"/>
    </xf>
    <xf numFmtId="178" fontId="10" fillId="0" borderId="2" xfId="215" applyNumberFormat="1" applyFont="1" applyAlignment="1">
      <alignment vertical="top"/>
    </xf>
    <xf numFmtId="164" fontId="10" fillId="0" borderId="2" xfId="215" applyNumberFormat="1" applyFont="1" applyAlignment="1">
      <alignment horizontal="left" vertical="top"/>
    </xf>
    <xf numFmtId="178" fontId="10" fillId="0" borderId="2" xfId="215" applyNumberFormat="1" applyFont="1" applyAlignment="1">
      <alignment horizontal="right" vertical="top" wrapText="1"/>
    </xf>
    <xf numFmtId="168" fontId="10" fillId="0" borderId="2" xfId="215" applyNumberFormat="1" applyFont="1" applyAlignment="1">
      <alignment horizontal="right" vertical="top" wrapText="1"/>
    </xf>
    <xf numFmtId="179" fontId="10" fillId="0" borderId="2" xfId="215" applyNumberFormat="1" applyFont="1" applyAlignment="1">
      <alignment vertical="top"/>
    </xf>
    <xf numFmtId="174" fontId="10" fillId="0" borderId="2" xfId="215" applyNumberFormat="1" applyFont="1" applyAlignment="1">
      <alignment horizontal="right" vertical="top" wrapText="1"/>
    </xf>
    <xf numFmtId="164" fontId="53" fillId="0" borderId="2" xfId="215" applyNumberFormat="1" applyFont="1" applyAlignment="1">
      <alignment horizontal="center" vertical="top"/>
    </xf>
    <xf numFmtId="0" fontId="53" fillId="0" borderId="2" xfId="215" applyFont="1" applyAlignment="1">
      <alignment horizontal="right" vertical="top" wrapText="1"/>
    </xf>
    <xf numFmtId="0" fontId="10" fillId="0" borderId="19" xfId="38" applyFont="1" applyBorder="1" applyAlignment="1">
      <alignment vertical="center"/>
    </xf>
    <xf numFmtId="0" fontId="10" fillId="0" borderId="19" xfId="38" applyFont="1" applyBorder="1" applyAlignment="1">
      <alignment horizontal="center" vertical="center"/>
    </xf>
    <xf numFmtId="173" fontId="10" fillId="0" borderId="19" xfId="38" applyNumberFormat="1" applyFont="1" applyBorder="1" applyAlignment="1">
      <alignment horizontal="center" vertical="center"/>
    </xf>
    <xf numFmtId="164" fontId="10" fillId="0" borderId="19" xfId="38" applyNumberFormat="1" applyFont="1" applyBorder="1" applyAlignment="1">
      <alignment horizontal="right" vertical="center"/>
    </xf>
    <xf numFmtId="0" fontId="10" fillId="0" borderId="19" xfId="215" applyFont="1" applyBorder="1" applyAlignment="1">
      <alignment vertical="top"/>
    </xf>
    <xf numFmtId="0" fontId="10" fillId="0" borderId="2" xfId="260" applyFont="1" applyAlignment="1">
      <alignment vertical="top"/>
    </xf>
    <xf numFmtId="0" fontId="9" fillId="0" borderId="19" xfId="261" applyFont="1" applyBorder="1" applyAlignment="1">
      <alignment vertical="center"/>
    </xf>
    <xf numFmtId="0" fontId="9" fillId="0" borderId="4" xfId="261" applyFont="1" applyBorder="1" applyAlignment="1">
      <alignment vertical="center"/>
    </xf>
    <xf numFmtId="166" fontId="10" fillId="2" borderId="2" xfId="133" applyNumberFormat="1" applyFont="1" applyFill="1" applyAlignment="1">
      <alignment horizontal="right" vertical="center"/>
    </xf>
    <xf numFmtId="166" fontId="10" fillId="2" borderId="19" xfId="133" applyNumberFormat="1" applyFont="1" applyFill="1" applyBorder="1" applyAlignment="1">
      <alignment horizontal="right" vertical="center"/>
    </xf>
    <xf numFmtId="166" fontId="10" fillId="35" borderId="19" xfId="133" applyNumberFormat="1" applyFont="1" applyFill="1" applyBorder="1" applyAlignment="1">
      <alignment horizontal="right" vertical="center"/>
    </xf>
    <xf numFmtId="164" fontId="53" fillId="0" borderId="0" xfId="0" applyNumberFormat="1" applyFont="1" applyAlignment="1">
      <alignment horizontal="center" vertical="center"/>
    </xf>
    <xf numFmtId="166" fontId="9" fillId="0" borderId="4" xfId="0" applyNumberFormat="1" applyFont="1" applyBorder="1" applyAlignment="1">
      <alignment horizontal="right" vertical="center"/>
    </xf>
    <xf numFmtId="166" fontId="9" fillId="0" borderId="1" xfId="0" applyNumberFormat="1" applyFont="1" applyBorder="1" applyAlignment="1">
      <alignment horizontal="center" vertical="center"/>
    </xf>
    <xf numFmtId="168" fontId="53" fillId="0" borderId="2" xfId="215" applyNumberFormat="1" applyFont="1" applyAlignment="1">
      <alignment horizontal="right" vertical="top"/>
    </xf>
    <xf numFmtId="168" fontId="10" fillId="0" borderId="21" xfId="215" applyNumberFormat="1" applyFont="1" applyBorder="1" applyAlignment="1">
      <alignment horizontal="right" vertical="top"/>
    </xf>
    <xf numFmtId="174" fontId="53" fillId="0" borderId="2" xfId="215" applyNumberFormat="1" applyFont="1" applyAlignment="1">
      <alignment horizontal="right" vertical="top"/>
    </xf>
    <xf numFmtId="174" fontId="53" fillId="0" borderId="2" xfId="215" applyNumberFormat="1" applyFont="1" applyAlignment="1">
      <alignment horizontal="right" vertical="top" wrapText="1"/>
    </xf>
    <xf numFmtId="166" fontId="10" fillId="35" borderId="2" xfId="218" applyNumberFormat="1" applyFont="1" applyFill="1" applyAlignment="1">
      <alignment horizontal="right" vertical="center"/>
    </xf>
    <xf numFmtId="166" fontId="10" fillId="35" borderId="19" xfId="28" applyNumberFormat="1" applyFont="1" applyFill="1" applyBorder="1" applyAlignment="1">
      <alignment horizontal="right" vertical="center"/>
    </xf>
    <xf numFmtId="166" fontId="10" fillId="35" borderId="19" xfId="262" applyNumberFormat="1" applyFont="1" applyFill="1" applyBorder="1" applyAlignment="1">
      <alignment horizontal="right" vertical="center"/>
    </xf>
    <xf numFmtId="166" fontId="10" fillId="35" borderId="2" xfId="262" applyNumberFormat="1" applyFont="1" applyFill="1" applyAlignment="1">
      <alignment horizontal="right" vertical="center"/>
    </xf>
    <xf numFmtId="172" fontId="9" fillId="2" borderId="2" xfId="144" applyNumberFormat="1" applyFont="1" applyFill="1" applyAlignment="1">
      <alignment horizontal="right" vertical="center"/>
    </xf>
    <xf numFmtId="168" fontId="9" fillId="2" borderId="19" xfId="0" applyNumberFormat="1" applyFont="1" applyFill="1" applyBorder="1" applyAlignment="1">
      <alignment horizontal="right" vertical="center"/>
    </xf>
    <xf numFmtId="166" fontId="10" fillId="35" borderId="2" xfId="28" applyNumberFormat="1" applyFont="1" applyFill="1" applyAlignment="1">
      <alignment horizontal="right" vertical="center"/>
    </xf>
    <xf numFmtId="166" fontId="10" fillId="35" borderId="19" xfId="218" applyNumberFormat="1" applyFont="1" applyFill="1" applyBorder="1" applyAlignment="1">
      <alignment horizontal="right" vertical="center"/>
    </xf>
    <xf numFmtId="166" fontId="10" fillId="35" borderId="2" xfId="26" applyNumberFormat="1" applyFont="1" applyFill="1" applyAlignment="1">
      <alignment horizontal="right" vertical="center"/>
    </xf>
    <xf numFmtId="166" fontId="9" fillId="2" borderId="19" xfId="0" applyNumberFormat="1" applyFont="1" applyFill="1" applyBorder="1" applyAlignment="1">
      <alignment horizontal="right" vertical="center"/>
    </xf>
    <xf numFmtId="43" fontId="9" fillId="0" borderId="0" xfId="263" applyFont="1" applyAlignment="1">
      <alignment horizontal="right" vertical="center"/>
    </xf>
    <xf numFmtId="174" fontId="10" fillId="35" borderId="2" xfId="215" applyNumberFormat="1" applyFont="1" applyFill="1" applyAlignment="1">
      <alignment horizontal="right" vertical="top"/>
    </xf>
    <xf numFmtId="174" fontId="10" fillId="0" borderId="2" xfId="215" applyNumberFormat="1" applyFont="1" applyAlignment="1">
      <alignment horizontal="right" vertical="top"/>
    </xf>
    <xf numFmtId="0" fontId="10" fillId="0" borderId="2" xfId="38" applyFont="1" applyAlignment="1">
      <alignment horizontal="right" vertical="top"/>
    </xf>
    <xf numFmtId="0" fontId="53" fillId="35" borderId="2" xfId="215" applyFont="1" applyFill="1" applyAlignment="1">
      <alignment horizontal="right" vertical="top" wrapText="1"/>
    </xf>
    <xf numFmtId="166" fontId="9" fillId="0" borderId="4" xfId="0" applyNumberFormat="1" applyFont="1" applyBorder="1" applyAlignment="1">
      <alignment vertical="center"/>
    </xf>
    <xf numFmtId="174" fontId="10" fillId="0" borderId="2" xfId="33" applyNumberFormat="1" applyFont="1" applyFill="1" applyAlignment="1">
      <alignment horizontal="right" vertical="center"/>
    </xf>
    <xf numFmtId="166" fontId="8" fillId="0" borderId="4" xfId="0" applyNumberFormat="1" applyFont="1" applyBorder="1" applyAlignment="1">
      <alignment vertical="center"/>
    </xf>
    <xf numFmtId="166" fontId="8" fillId="0" borderId="2" xfId="0" applyNumberFormat="1" applyFont="1" applyBorder="1" applyAlignment="1">
      <alignment horizontal="right" vertical="center"/>
    </xf>
    <xf numFmtId="0" fontId="8" fillId="0" borderId="2" xfId="264" applyFont="1" applyAlignment="1">
      <alignment vertical="center"/>
    </xf>
    <xf numFmtId="0" fontId="8" fillId="0" borderId="2" xfId="264" applyFont="1" applyAlignment="1">
      <alignment horizontal="left" vertical="center"/>
    </xf>
    <xf numFmtId="0" fontId="8" fillId="0" borderId="2" xfId="264" applyFont="1" applyAlignment="1">
      <alignment horizontal="center" vertical="center"/>
    </xf>
    <xf numFmtId="0" fontId="9" fillId="0" borderId="2" xfId="264" applyFont="1" applyAlignment="1">
      <alignment vertical="center"/>
    </xf>
    <xf numFmtId="164" fontId="8" fillId="0" borderId="2" xfId="264" applyNumberFormat="1" applyFont="1" applyAlignment="1">
      <alignment horizontal="center" vertical="center"/>
    </xf>
    <xf numFmtId="0" fontId="12" fillId="0" borderId="2" xfId="264" applyFont="1"/>
    <xf numFmtId="164" fontId="8" fillId="0" borderId="2" xfId="264" applyNumberFormat="1" applyFont="1" applyAlignment="1">
      <alignment vertical="center"/>
    </xf>
    <xf numFmtId="0" fontId="9" fillId="0" borderId="2" xfId="264" applyFont="1" applyAlignment="1">
      <alignment horizontal="center" vertical="center"/>
    </xf>
    <xf numFmtId="164" fontId="53" fillId="0" borderId="19" xfId="264" applyNumberFormat="1" applyFont="1" applyBorder="1" applyAlignment="1">
      <alignment vertical="center"/>
    </xf>
    <xf numFmtId="0" fontId="8" fillId="0" borderId="4" xfId="264" applyFont="1" applyBorder="1" applyAlignment="1">
      <alignment horizontal="left" vertical="center"/>
    </xf>
    <xf numFmtId="0" fontId="8" fillId="0" borderId="4" xfId="264" applyFont="1" applyBorder="1" applyAlignment="1">
      <alignment horizontal="center" vertical="center"/>
    </xf>
    <xf numFmtId="0" fontId="9" fillId="0" borderId="4" xfId="264" applyFont="1" applyBorder="1" applyAlignment="1">
      <alignment horizontal="center" vertical="center"/>
    </xf>
    <xf numFmtId="164" fontId="8" fillId="0" borderId="4" xfId="264" applyNumberFormat="1" applyFont="1" applyBorder="1" applyAlignment="1">
      <alignment horizontal="center" vertical="center"/>
    </xf>
    <xf numFmtId="164" fontId="8" fillId="0" borderId="2" xfId="264" applyNumberFormat="1" applyFont="1" applyAlignment="1">
      <alignment horizontal="right" vertical="center"/>
    </xf>
    <xf numFmtId="164" fontId="53" fillId="0" borderId="2" xfId="264" applyNumberFormat="1" applyFont="1" applyAlignment="1">
      <alignment horizontal="center" vertical="center"/>
    </xf>
    <xf numFmtId="164" fontId="8" fillId="0" borderId="2" xfId="264" applyNumberFormat="1" applyFont="1" applyAlignment="1">
      <alignment horizontal="right" vertical="center" wrapText="1"/>
    </xf>
    <xf numFmtId="164" fontId="8" fillId="0" borderId="4" xfId="264" applyNumberFormat="1" applyFont="1" applyBorder="1" applyAlignment="1">
      <alignment horizontal="right" vertical="center" wrapText="1"/>
    </xf>
    <xf numFmtId="0" fontId="9" fillId="2" borderId="2" xfId="264" applyFont="1" applyFill="1" applyAlignment="1">
      <alignment vertical="center"/>
    </xf>
    <xf numFmtId="164" fontId="9" fillId="2" borderId="2" xfId="264" applyNumberFormat="1" applyFont="1" applyFill="1" applyAlignment="1">
      <alignment vertical="center"/>
    </xf>
    <xf numFmtId="164" fontId="9" fillId="0" borderId="2" xfId="264" applyNumberFormat="1" applyFont="1" applyAlignment="1">
      <alignment vertical="center"/>
    </xf>
    <xf numFmtId="0" fontId="9" fillId="0" borderId="2" xfId="264" applyFont="1" applyAlignment="1">
      <alignment horizontal="left" vertical="center"/>
    </xf>
    <xf numFmtId="165" fontId="9" fillId="2" borderId="2" xfId="264" applyNumberFormat="1" applyFont="1" applyFill="1" applyAlignment="1">
      <alignment vertical="center"/>
    </xf>
    <xf numFmtId="164" fontId="9" fillId="0" borderId="2" xfId="264" applyNumberFormat="1" applyFont="1" applyAlignment="1">
      <alignment horizontal="center" vertical="center"/>
    </xf>
    <xf numFmtId="165" fontId="9" fillId="2" borderId="2" xfId="264" applyNumberFormat="1" applyFont="1" applyFill="1" applyAlignment="1">
      <alignment horizontal="right" vertical="center"/>
    </xf>
    <xf numFmtId="166" fontId="9" fillId="0" borderId="2" xfId="264" applyNumberFormat="1" applyFont="1" applyAlignment="1">
      <alignment horizontal="right" vertical="center"/>
    </xf>
    <xf numFmtId="166" fontId="10" fillId="0" borderId="2" xfId="264" applyNumberFormat="1" applyFont="1" applyAlignment="1">
      <alignment horizontal="right" vertical="center"/>
    </xf>
    <xf numFmtId="166" fontId="9" fillId="2" borderId="2" xfId="264" applyNumberFormat="1" applyFont="1" applyFill="1" applyAlignment="1">
      <alignment horizontal="right" vertical="center"/>
    </xf>
    <xf numFmtId="0" fontId="9" fillId="0" borderId="2" xfId="264" applyFont="1" applyAlignment="1">
      <alignment horizontal="right" vertical="center"/>
    </xf>
    <xf numFmtId="166" fontId="9" fillId="2" borderId="3" xfId="264" applyNumberFormat="1" applyFont="1" applyFill="1" applyBorder="1" applyAlignment="1">
      <alignment horizontal="right" vertical="center"/>
    </xf>
    <xf numFmtId="166" fontId="9" fillId="0" borderId="3" xfId="264" applyNumberFormat="1" applyFont="1" applyBorder="1" applyAlignment="1">
      <alignment horizontal="right" vertical="center"/>
    </xf>
    <xf numFmtId="166" fontId="9" fillId="2" borderId="4" xfId="264" applyNumberFormat="1" applyFont="1" applyFill="1" applyBorder="1" applyAlignment="1">
      <alignment horizontal="right" vertical="center"/>
    </xf>
    <xf numFmtId="166" fontId="9" fillId="0" borderId="4" xfId="264" applyNumberFormat="1" applyFont="1" applyBorder="1" applyAlignment="1">
      <alignment horizontal="right" vertical="center"/>
    </xf>
    <xf numFmtId="166" fontId="9" fillId="2" borderId="6" xfId="264" applyNumberFormat="1" applyFont="1" applyFill="1" applyBorder="1" applyAlignment="1">
      <alignment horizontal="right" vertical="center"/>
    </xf>
    <xf numFmtId="166" fontId="9" fillId="0" borderId="6" xfId="264" applyNumberFormat="1" applyFont="1" applyBorder="1" applyAlignment="1">
      <alignment horizontal="right" vertical="center"/>
    </xf>
    <xf numFmtId="164" fontId="9" fillId="0" borderId="2" xfId="264" applyNumberFormat="1" applyFont="1" applyAlignment="1">
      <alignment horizontal="right" vertical="center"/>
    </xf>
    <xf numFmtId="0" fontId="9" fillId="0" borderId="4" xfId="264" applyFont="1" applyBorder="1" applyAlignment="1">
      <alignment vertical="center"/>
    </xf>
    <xf numFmtId="164" fontId="9" fillId="0" borderId="4" xfId="264" applyNumberFormat="1" applyFont="1" applyBorder="1" applyAlignment="1">
      <alignment horizontal="right" vertical="center"/>
    </xf>
    <xf numFmtId="164" fontId="8" fillId="0" borderId="4" xfId="264" applyNumberFormat="1" applyFont="1" applyBorder="1" applyAlignment="1">
      <alignment vertical="center"/>
    </xf>
    <xf numFmtId="166" fontId="9" fillId="0" borderId="2" xfId="264" applyNumberFormat="1" applyFont="1" applyAlignment="1">
      <alignment vertical="center"/>
    </xf>
    <xf numFmtId="166" fontId="9" fillId="2" borderId="2" xfId="264" applyNumberFormat="1" applyFont="1" applyFill="1" applyAlignment="1">
      <alignment vertical="center"/>
    </xf>
    <xf numFmtId="166" fontId="8" fillId="0" borderId="2" xfId="264" applyNumberFormat="1" applyFont="1" applyAlignment="1">
      <alignment horizontal="center" vertical="center"/>
    </xf>
    <xf numFmtId="166" fontId="8" fillId="2" borderId="2" xfId="264" applyNumberFormat="1" applyFont="1" applyFill="1" applyAlignment="1">
      <alignment horizontal="center" vertical="center"/>
    </xf>
    <xf numFmtId="166" fontId="8" fillId="2" borderId="2" xfId="264" applyNumberFormat="1" applyFont="1" applyFill="1" applyAlignment="1">
      <alignment horizontal="right" vertical="center"/>
    </xf>
    <xf numFmtId="166" fontId="8" fillId="0" borderId="2" xfId="264" applyNumberFormat="1" applyFont="1" applyAlignment="1">
      <alignment horizontal="right" vertical="center"/>
    </xf>
    <xf numFmtId="166" fontId="9" fillId="2" borderId="2" xfId="264" applyNumberFormat="1" applyFont="1" applyFill="1" applyAlignment="1">
      <alignment horizontal="center" vertical="center"/>
    </xf>
    <xf numFmtId="166" fontId="9" fillId="0" borderId="2" xfId="264" applyNumberFormat="1" applyFont="1" applyAlignment="1">
      <alignment horizontal="center" vertical="center"/>
    </xf>
    <xf numFmtId="3" fontId="9" fillId="0" borderId="2" xfId="264" applyNumberFormat="1" applyFont="1" applyAlignment="1">
      <alignment horizontal="right" vertical="center"/>
    </xf>
    <xf numFmtId="0" fontId="11" fillId="0" borderId="2" xfId="264" applyFont="1" applyAlignment="1">
      <alignment vertical="center"/>
    </xf>
    <xf numFmtId="166" fontId="9" fillId="2" borderId="19" xfId="264" applyNumberFormat="1" applyFont="1" applyFill="1" applyBorder="1" applyAlignment="1">
      <alignment horizontal="right" vertical="center"/>
    </xf>
    <xf numFmtId="166" fontId="9" fillId="0" borderId="19" xfId="264" applyNumberFormat="1" applyFont="1" applyBorder="1" applyAlignment="1">
      <alignment horizontal="right" vertical="center"/>
    </xf>
    <xf numFmtId="166" fontId="8" fillId="0" borderId="4" xfId="264" applyNumberFormat="1" applyFont="1" applyBorder="1" applyAlignment="1">
      <alignment horizontal="center" vertical="center"/>
    </xf>
    <xf numFmtId="164" fontId="8" fillId="0" borderId="2" xfId="264" applyNumberFormat="1" applyFont="1" applyAlignment="1">
      <alignment horizontal="left" vertical="center"/>
    </xf>
    <xf numFmtId="164" fontId="8" fillId="0" borderId="4" xfId="264" applyNumberFormat="1" applyFont="1" applyBorder="1" applyAlignment="1">
      <alignment horizontal="left" vertical="center"/>
    </xf>
    <xf numFmtId="164" fontId="8" fillId="2" borderId="2" xfId="264" applyNumberFormat="1" applyFont="1" applyFill="1" applyAlignment="1">
      <alignment horizontal="right" vertical="center" wrapText="1"/>
    </xf>
    <xf numFmtId="0" fontId="9" fillId="2" borderId="2" xfId="264" applyFont="1" applyFill="1" applyAlignment="1">
      <alignment horizontal="right" vertical="center"/>
    </xf>
    <xf numFmtId="164" fontId="9" fillId="2" borderId="2" xfId="264" applyNumberFormat="1" applyFont="1" applyFill="1" applyAlignment="1">
      <alignment horizontal="right" vertical="center"/>
    </xf>
    <xf numFmtId="164" fontId="9" fillId="2" borderId="4" xfId="264" applyNumberFormat="1" applyFont="1" applyFill="1" applyBorder="1" applyAlignment="1">
      <alignment horizontal="right" vertical="center"/>
    </xf>
    <xf numFmtId="165" fontId="9" fillId="2" borderId="4" xfId="264" applyNumberFormat="1" applyFont="1" applyFill="1" applyBorder="1" applyAlignment="1">
      <alignment horizontal="right" vertical="center"/>
    </xf>
    <xf numFmtId="166" fontId="8" fillId="0" borderId="4" xfId="264" applyNumberFormat="1" applyFont="1" applyBorder="1" applyAlignment="1">
      <alignment vertical="center"/>
    </xf>
    <xf numFmtId="166" fontId="9" fillId="0" borderId="4" xfId="264" applyNumberFormat="1" applyFont="1" applyBorder="1" applyAlignment="1">
      <alignment vertical="center"/>
    </xf>
    <xf numFmtId="166" fontId="8" fillId="0" borderId="4" xfId="264" applyNumberFormat="1" applyFont="1" applyBorder="1" applyAlignment="1">
      <alignment horizontal="right" vertical="center"/>
    </xf>
    <xf numFmtId="166" fontId="9" fillId="0" borderId="5" xfId="0" applyNumberFormat="1" applyFont="1" applyBorder="1" applyAlignment="1">
      <alignment horizontal="right" vertical="center"/>
    </xf>
    <xf numFmtId="168" fontId="9" fillId="0" borderId="2" xfId="0" applyNumberFormat="1" applyFont="1" applyBorder="1" applyAlignment="1">
      <alignment horizontal="right" vertical="center"/>
    </xf>
    <xf numFmtId="168" fontId="9" fillId="0" borderId="4" xfId="0" applyNumberFormat="1" applyFont="1" applyBorder="1" applyAlignment="1">
      <alignment horizontal="right" vertical="center"/>
    </xf>
    <xf numFmtId="168" fontId="9" fillId="0" borderId="19" xfId="0" applyNumberFormat="1" applyFont="1" applyBorder="1" applyAlignment="1">
      <alignment horizontal="right" vertical="center"/>
    </xf>
    <xf numFmtId="166" fontId="9" fillId="0" borderId="19" xfId="0" applyNumberFormat="1" applyFont="1" applyBorder="1" applyAlignment="1">
      <alignment horizontal="right" vertical="center"/>
    </xf>
    <xf numFmtId="168" fontId="9" fillId="0" borderId="5" xfId="0" applyNumberFormat="1" applyFont="1" applyBorder="1" applyAlignment="1">
      <alignment horizontal="right" vertical="center"/>
    </xf>
    <xf numFmtId="166" fontId="10" fillId="0" borderId="19" xfId="28" applyNumberFormat="1" applyFont="1" applyBorder="1" applyAlignment="1">
      <alignment horizontal="right" vertical="center"/>
    </xf>
    <xf numFmtId="167" fontId="9" fillId="0" borderId="2" xfId="0" applyNumberFormat="1" applyFont="1" applyBorder="1" applyAlignment="1">
      <alignment horizontal="right" vertical="center"/>
    </xf>
    <xf numFmtId="166" fontId="10" fillId="0" borderId="19" xfId="262" applyNumberFormat="1" applyFont="1" applyBorder="1" applyAlignment="1">
      <alignment horizontal="right" vertical="center"/>
    </xf>
    <xf numFmtId="166" fontId="10" fillId="0" borderId="2" xfId="262" applyNumberFormat="1" applyFont="1" applyAlignment="1">
      <alignment horizontal="right" vertical="center"/>
    </xf>
    <xf numFmtId="172" fontId="9" fillId="0" borderId="2" xfId="144" applyNumberFormat="1" applyFont="1" applyAlignment="1">
      <alignment horizontal="right" vertical="center"/>
    </xf>
    <xf numFmtId="166" fontId="10" fillId="0" borderId="2" xfId="28" applyNumberFormat="1" applyFont="1" applyAlignment="1">
      <alignment horizontal="right" vertical="center"/>
    </xf>
    <xf numFmtId="0" fontId="9" fillId="0" borderId="2" xfId="0" applyFont="1" applyBorder="1" applyAlignment="1">
      <alignment horizontal="right" vertical="center"/>
    </xf>
    <xf numFmtId="0" fontId="9" fillId="0" borderId="2" xfId="261" applyFont="1" applyAlignment="1">
      <alignment horizontal="left" vertical="center"/>
    </xf>
    <xf numFmtId="0" fontId="8" fillId="0" borderId="2" xfId="261" applyFont="1" applyAlignment="1">
      <alignment horizontal="left" vertical="center"/>
    </xf>
    <xf numFmtId="0" fontId="8" fillId="0" borderId="2" xfId="261" applyFont="1" applyAlignment="1">
      <alignment vertical="center"/>
    </xf>
    <xf numFmtId="0" fontId="9" fillId="0" borderId="2" xfId="261" applyFont="1" applyAlignment="1">
      <alignment vertical="center"/>
    </xf>
    <xf numFmtId="169" fontId="9" fillId="0" borderId="2" xfId="261" applyNumberFormat="1" applyFont="1" applyAlignment="1">
      <alignment horizontal="center" vertical="center"/>
    </xf>
    <xf numFmtId="166" fontId="9" fillId="0" borderId="2" xfId="261" applyNumberFormat="1" applyFont="1" applyAlignment="1">
      <alignment horizontal="right" vertical="center"/>
    </xf>
    <xf numFmtId="166" fontId="9" fillId="2" borderId="2" xfId="261" applyNumberFormat="1" applyFont="1" applyFill="1" applyAlignment="1">
      <alignment horizontal="right" vertical="center"/>
    </xf>
    <xf numFmtId="0" fontId="12" fillId="0" borderId="2" xfId="261" applyFont="1"/>
    <xf numFmtId="0" fontId="9" fillId="0" borderId="2" xfId="261" applyFont="1" applyAlignment="1">
      <alignment horizontal="center" vertical="center"/>
    </xf>
    <xf numFmtId="0" fontId="56" fillId="0" borderId="2" xfId="261" applyFont="1" applyAlignment="1">
      <alignment horizontal="left" vertical="center"/>
    </xf>
    <xf numFmtId="0" fontId="56" fillId="0" borderId="2" xfId="261" applyFont="1" applyAlignment="1">
      <alignment vertical="center"/>
    </xf>
    <xf numFmtId="166" fontId="9" fillId="2" borderId="19" xfId="261" applyNumberFormat="1" applyFont="1" applyFill="1" applyBorder="1" applyAlignment="1">
      <alignment horizontal="right" vertical="center"/>
    </xf>
    <xf numFmtId="166" fontId="9" fillId="0" borderId="19" xfId="261" applyNumberFormat="1" applyFont="1" applyBorder="1" applyAlignment="1">
      <alignment horizontal="right" vertical="center"/>
    </xf>
    <xf numFmtId="167" fontId="9" fillId="2" borderId="2" xfId="261" applyNumberFormat="1" applyFont="1" applyFill="1" applyAlignment="1">
      <alignment horizontal="right" vertical="center"/>
    </xf>
    <xf numFmtId="167" fontId="9" fillId="0" borderId="2" xfId="261" applyNumberFormat="1" applyFont="1" applyAlignment="1">
      <alignment horizontal="right" vertical="center"/>
    </xf>
    <xf numFmtId="166" fontId="9" fillId="0" borderId="6" xfId="0" applyNumberFormat="1" applyFont="1" applyBorder="1" applyAlignment="1">
      <alignment horizontal="right" vertical="center"/>
    </xf>
    <xf numFmtId="166" fontId="9" fillId="2" borderId="6" xfId="0" applyNumberFormat="1" applyFont="1" applyFill="1" applyBorder="1" applyAlignment="1">
      <alignment horizontal="right" vertical="center"/>
    </xf>
    <xf numFmtId="166" fontId="8" fillId="0" borderId="7" xfId="0" applyNumberFormat="1" applyFont="1" applyBorder="1" applyAlignment="1">
      <alignment vertical="center"/>
    </xf>
    <xf numFmtId="166" fontId="8" fillId="0" borderId="2" xfId="0" applyNumberFormat="1" applyFont="1" applyBorder="1" applyAlignment="1">
      <alignment horizontal="center" vertical="center"/>
    </xf>
    <xf numFmtId="0" fontId="10" fillId="0" borderId="2" xfId="0" applyFont="1" applyBorder="1"/>
    <xf numFmtId="166" fontId="8" fillId="0" borderId="2" xfId="0" applyNumberFormat="1" applyFont="1" applyBorder="1" applyAlignment="1">
      <alignment vertical="center"/>
    </xf>
    <xf numFmtId="164" fontId="53" fillId="0" borderId="2" xfId="264" applyNumberFormat="1" applyFont="1" applyAlignment="1">
      <alignment horizontal="right" vertical="top"/>
    </xf>
    <xf numFmtId="166" fontId="53" fillId="0" borderId="2" xfId="264" applyNumberFormat="1" applyFont="1" applyAlignment="1">
      <alignment horizontal="right" vertical="top" wrapText="1"/>
    </xf>
    <xf numFmtId="164" fontId="53" fillId="0" borderId="19" xfId="264" applyNumberFormat="1" applyFont="1" applyBorder="1" applyAlignment="1">
      <alignment horizontal="right" vertical="top"/>
    </xf>
    <xf numFmtId="166" fontId="8" fillId="0" borderId="3" xfId="0" applyNumberFormat="1" applyFont="1" applyBorder="1" applyAlignment="1">
      <alignment vertical="center"/>
    </xf>
    <xf numFmtId="15" fontId="8" fillId="0" borderId="2" xfId="0" applyNumberFormat="1" applyFont="1" applyBorder="1" applyAlignment="1">
      <alignment horizontal="center"/>
    </xf>
    <xf numFmtId="164" fontId="8" fillId="0" borderId="2" xfId="0" applyNumberFormat="1" applyFont="1" applyBorder="1" applyAlignment="1">
      <alignment horizontal="center" wrapText="1"/>
    </xf>
    <xf numFmtId="15" fontId="8" fillId="0" borderId="2" xfId="0" applyNumberFormat="1" applyFont="1" applyBorder="1" applyAlignment="1">
      <alignment horizontal="right" vertical="center" wrapText="1"/>
    </xf>
    <xf numFmtId="164" fontId="8" fillId="0" borderId="2" xfId="0" applyNumberFormat="1" applyFont="1" applyBorder="1" applyAlignment="1">
      <alignment horizontal="right" vertical="center" wrapText="1"/>
    </xf>
    <xf numFmtId="164" fontId="53" fillId="0" borderId="19" xfId="264" applyNumberFormat="1" applyFont="1" applyBorder="1" applyAlignment="1">
      <alignment horizontal="right" vertical="center" wrapText="1"/>
    </xf>
    <xf numFmtId="168" fontId="9" fillId="0" borderId="6" xfId="0" applyNumberFormat="1" applyFont="1" applyBorder="1" applyAlignment="1">
      <alignment horizontal="right" vertical="center"/>
    </xf>
    <xf numFmtId="168" fontId="9" fillId="2" borderId="6" xfId="0" applyNumberFormat="1" applyFont="1" applyFill="1" applyBorder="1" applyAlignment="1">
      <alignment horizontal="right" vertical="center"/>
    </xf>
    <xf numFmtId="164" fontId="8" fillId="0" borderId="2" xfId="0" applyNumberFormat="1" applyFont="1" applyBorder="1" applyAlignment="1">
      <alignment horizontal="center" vertical="center"/>
    </xf>
    <xf numFmtId="15" fontId="8" fillId="0" borderId="19" xfId="0" applyNumberFormat="1" applyFont="1" applyBorder="1" applyAlignment="1">
      <alignment horizontal="right" vertical="center" wrapText="1"/>
    </xf>
    <xf numFmtId="164" fontId="8" fillId="0" borderId="3" xfId="0" applyNumberFormat="1" applyFont="1" applyBorder="1" applyAlignment="1">
      <alignment horizontal="center" vertical="center"/>
    </xf>
    <xf numFmtId="0" fontId="10" fillId="0" borderId="19" xfId="215" applyFont="1" applyBorder="1" applyAlignment="1">
      <alignment horizontal="center" vertical="top"/>
    </xf>
    <xf numFmtId="174" fontId="10" fillId="0" borderId="19" xfId="215" applyNumberFormat="1" applyFont="1" applyBorder="1" applyAlignment="1">
      <alignment vertical="top"/>
    </xf>
    <xf numFmtId="0" fontId="9" fillId="0" borderId="19" xfId="0" applyFont="1" applyBorder="1" applyAlignment="1">
      <alignment vertical="center"/>
    </xf>
    <xf numFmtId="0" fontId="9" fillId="0" borderId="19" xfId="0" applyFont="1" applyBorder="1" applyAlignment="1">
      <alignment horizontal="left" vertical="center"/>
    </xf>
    <xf numFmtId="170" fontId="9" fillId="0" borderId="19" xfId="0" applyNumberFormat="1" applyFont="1" applyBorder="1" applyAlignment="1">
      <alignment vertical="center"/>
    </xf>
    <xf numFmtId="0" fontId="9" fillId="0" borderId="19" xfId="0" applyFont="1" applyBorder="1" applyAlignment="1">
      <alignment horizontal="center" vertical="center"/>
    </xf>
    <xf numFmtId="168" fontId="9" fillId="0" borderId="19" xfId="0" applyNumberFormat="1" applyFont="1" applyBorder="1" applyAlignment="1">
      <alignment vertical="center"/>
    </xf>
    <xf numFmtId="0" fontId="12" fillId="0" borderId="2" xfId="0" applyFont="1" applyBorder="1"/>
    <xf numFmtId="164" fontId="53" fillId="0" borderId="2" xfId="264" applyNumberFormat="1" applyFont="1" applyAlignment="1">
      <alignment horizontal="right" vertical="center"/>
    </xf>
    <xf numFmtId="164" fontId="53" fillId="0" borderId="19" xfId="264" applyNumberFormat="1" applyFont="1" applyBorder="1" applyAlignment="1">
      <alignment horizontal="right" vertical="center"/>
    </xf>
    <xf numFmtId="0" fontId="12" fillId="0" borderId="2" xfId="264" applyFont="1"/>
    <xf numFmtId="0" fontId="53" fillId="0" borderId="2" xfId="215" applyFont="1" applyBorder="1" applyAlignment="1">
      <alignment vertical="top"/>
    </xf>
    <xf numFmtId="0" fontId="10" fillId="0" borderId="2" xfId="215" applyFont="1" applyBorder="1" applyAlignment="1">
      <alignment vertical="top"/>
    </xf>
    <xf numFmtId="168" fontId="10" fillId="0" borderId="2" xfId="215" applyNumberFormat="1" applyFont="1" applyBorder="1" applyAlignment="1">
      <alignment horizontal="right" vertical="top"/>
    </xf>
    <xf numFmtId="168" fontId="10" fillId="0" borderId="2" xfId="215" applyNumberFormat="1" applyFont="1" applyBorder="1" applyAlignment="1">
      <alignment vertical="top"/>
    </xf>
    <xf numFmtId="0" fontId="10" fillId="0" borderId="2" xfId="38" applyFont="1" applyBorder="1" applyAlignment="1">
      <alignment vertical="center"/>
    </xf>
    <xf numFmtId="0" fontId="12" fillId="35" borderId="0" xfId="0" applyFont="1" applyFill="1"/>
    <xf numFmtId="164" fontId="8" fillId="0" borderId="4" xfId="264" applyNumberFormat="1" applyFont="1" applyBorder="1" applyAlignment="1">
      <alignment horizontal="center" vertical="center"/>
    </xf>
    <xf numFmtId="0" fontId="10" fillId="0" borderId="4" xfId="264" applyFont="1" applyBorder="1"/>
    <xf numFmtId="0" fontId="9" fillId="0" borderId="2" xfId="264" applyFont="1" applyAlignment="1">
      <alignment horizontal="center" vertical="center"/>
    </xf>
    <xf numFmtId="0" fontId="12" fillId="0" borderId="2" xfId="264" applyFont="1"/>
    <xf numFmtId="164" fontId="8" fillId="0" borderId="1" xfId="0" quotePrefix="1" applyNumberFormat="1" applyFont="1" applyBorder="1" applyAlignment="1">
      <alignment horizontal="center" vertical="center"/>
    </xf>
    <xf numFmtId="0" fontId="10" fillId="0" borderId="1" xfId="0" applyFont="1" applyBorder="1"/>
    <xf numFmtId="164" fontId="8" fillId="0" borderId="1" xfId="0" applyNumberFormat="1" applyFont="1" applyBorder="1" applyAlignment="1">
      <alignment horizontal="center" vertical="center"/>
    </xf>
    <xf numFmtId="166" fontId="8" fillId="0" borderId="1" xfId="0" applyNumberFormat="1" applyFont="1" applyBorder="1" applyAlignment="1">
      <alignment horizontal="center" vertical="center"/>
    </xf>
    <xf numFmtId="166" fontId="8" fillId="0" borderId="4" xfId="0" quotePrefix="1" applyNumberFormat="1" applyFont="1" applyBorder="1" applyAlignment="1">
      <alignment horizontal="center" vertical="center"/>
    </xf>
    <xf numFmtId="166" fontId="8" fillId="0" borderId="7" xfId="0" applyNumberFormat="1" applyFont="1" applyBorder="1" applyAlignment="1">
      <alignment horizontal="center" vertical="center"/>
    </xf>
    <xf numFmtId="166" fontId="8" fillId="0" borderId="8" xfId="0" applyNumberFormat="1" applyFont="1" applyBorder="1" applyAlignment="1">
      <alignment horizontal="center" vertical="center"/>
    </xf>
    <xf numFmtId="164" fontId="8" fillId="0" borderId="4" xfId="0" applyNumberFormat="1" applyFont="1" applyBorder="1" applyAlignment="1">
      <alignment horizontal="center" vertical="center"/>
    </xf>
    <xf numFmtId="164" fontId="8" fillId="0" borderId="4" xfId="0" applyNumberFormat="1" applyFont="1" applyBorder="1" applyAlignment="1">
      <alignment horizontal="center" wrapText="1"/>
    </xf>
    <xf numFmtId="0" fontId="10" fillId="0" borderId="4" xfId="0" applyFont="1" applyBorder="1"/>
    <xf numFmtId="15" fontId="8" fillId="0" borderId="19" xfId="0" applyNumberFormat="1" applyFont="1" applyBorder="1" applyAlignment="1">
      <alignment horizontal="center"/>
    </xf>
    <xf numFmtId="164" fontId="53" fillId="0" borderId="19" xfId="259" applyNumberFormat="1" applyFont="1" applyBorder="1" applyAlignment="1">
      <alignment horizontal="center" vertical="center"/>
    </xf>
    <xf numFmtId="164" fontId="53" fillId="0" borderId="20" xfId="38" applyNumberFormat="1" applyFont="1" applyBorder="1" applyAlignment="1">
      <alignment horizontal="center" vertical="center"/>
    </xf>
    <xf numFmtId="0" fontId="53" fillId="0" borderId="19" xfId="215" applyFont="1" applyBorder="1" applyAlignment="1">
      <alignment horizontal="center" vertical="top" wrapText="1"/>
    </xf>
    <xf numFmtId="164" fontId="53" fillId="0" borderId="19" xfId="215" applyNumberFormat="1" applyFont="1" applyBorder="1" applyAlignment="1">
      <alignment horizontal="center" vertical="top"/>
    </xf>
  </cellXfs>
  <cellStyles count="997">
    <cellStyle name="20% - Accent1 2" xfId="93" xr:uid="{3ADF2A39-358D-4E66-87B3-2251DCC2347A}"/>
    <cellStyle name="20% - Accent2 2" xfId="96" xr:uid="{401196D8-8FE7-4FAE-82C0-3B407634C94D}"/>
    <cellStyle name="20% - Accent3 2" xfId="99" xr:uid="{13709390-3182-42DA-918E-B865FC99E132}"/>
    <cellStyle name="20% - Accent4 2" xfId="102" xr:uid="{61FF5059-AFAE-449F-B899-18F030C33B0D}"/>
    <cellStyle name="20% - Accent5 2" xfId="105" xr:uid="{F390E94A-513A-4EED-988E-3C8805A2E2C2}"/>
    <cellStyle name="20% - Accent6 2" xfId="108" xr:uid="{23EFEB48-40CA-494A-968B-0CC7101F53A5}"/>
    <cellStyle name="40% - Accent1 2" xfId="94" xr:uid="{23C038F7-59BF-4DE1-9BFC-C7A1B0B3989E}"/>
    <cellStyle name="40% - Accent2 2" xfId="97" xr:uid="{8DCEF5F0-59D4-46D4-87F8-1495E82520E6}"/>
    <cellStyle name="40% - Accent3 2" xfId="100" xr:uid="{BC6B0D16-DF50-47D9-B031-32E6C6937B38}"/>
    <cellStyle name="40% - Accent4 2" xfId="103" xr:uid="{9DED13D8-4569-4957-9284-FCFF50A8C3DE}"/>
    <cellStyle name="40% - Accent5 2" xfId="106" xr:uid="{84869C0D-DB55-4ECD-BB5F-B9F766DBF765}"/>
    <cellStyle name="40% - Accent6 2" xfId="109" xr:uid="{F3DB01A2-46E3-4AD0-B9B2-046DF7B3488B}"/>
    <cellStyle name="60% - Accent1 2" xfId="111" xr:uid="{1040CED9-015F-474D-B23C-0F14CCBF9020}"/>
    <cellStyle name="60% - Accent2 2" xfId="112" xr:uid="{5C8C1110-AA2E-4B8D-99E3-D075EE1BAB88}"/>
    <cellStyle name="60% - Accent3 2" xfId="113" xr:uid="{EB8DB585-A0F5-4AD7-9C05-F256CF561C3A}"/>
    <cellStyle name="60% - Accent4 2" xfId="114" xr:uid="{79729060-13EF-4B17-9536-A9FE468A4001}"/>
    <cellStyle name="60% - Accent5 2" xfId="115" xr:uid="{6E6D98A9-CE39-4CBE-A46D-810998553530}"/>
    <cellStyle name="60% - Accent6 2" xfId="116" xr:uid="{C77199C6-7F53-411C-AE36-5428EE9DC401}"/>
    <cellStyle name="Accent1 2" xfId="92" xr:uid="{91DDCE00-49E6-4325-B4E5-D1529B681467}"/>
    <cellStyle name="Accent2 2" xfId="95" xr:uid="{8CD93FC2-E0BB-4048-B4BB-3CD02AD48D3A}"/>
    <cellStyle name="Accent3 2" xfId="98" xr:uid="{268AD225-BB22-4560-9023-4D9A1F22FFB3}"/>
    <cellStyle name="Accent4 2" xfId="101" xr:uid="{E187F6CD-041B-4A0B-BB95-BC51CFEE62A9}"/>
    <cellStyle name="Accent5 2" xfId="104" xr:uid="{FED46628-23A4-4D0F-A4D9-1DDF5F09F322}"/>
    <cellStyle name="Accent6 2" xfId="107" xr:uid="{BC1BAA4E-B522-448F-9479-1EED90A37507}"/>
    <cellStyle name="Bad 2" xfId="89" xr:uid="{BDBF0331-0FD7-4D52-A714-AF31BDA339D1}"/>
    <cellStyle name="Calculation" xfId="6" builtinId="22" customBuiltin="1"/>
    <cellStyle name="Check Cell" xfId="8" builtinId="23" customBuiltin="1"/>
    <cellStyle name="Comma" xfId="263" builtinId="3"/>
    <cellStyle name="Comma 10" xfId="85" xr:uid="{F20F0F56-C2DA-46B4-B5C0-AD9F60682923}"/>
    <cellStyle name="Comma 10 2" xfId="50" xr:uid="{E06D2DAA-84AE-4E2B-AE4C-2088BFD6AACD}"/>
    <cellStyle name="Comma 10 2 10" xfId="708" xr:uid="{599B44E0-7502-4876-98B2-379E61E09B97}"/>
    <cellStyle name="Comma 10 2 11" xfId="740" xr:uid="{D0CB5F28-3E2E-45F5-A02A-4B911447F6E1}"/>
    <cellStyle name="Comma 10 2 12" xfId="773" xr:uid="{958349FE-0195-4ACC-AB10-06479EAB27DD}"/>
    <cellStyle name="Comma 10 2 2" xfId="208" xr:uid="{8B887AF8-5F90-4A17-9BA7-9C6471D6A0DE}"/>
    <cellStyle name="Comma 10 2 2 2" xfId="41" xr:uid="{F3B077CB-4822-4DC9-AE67-57C4ED15FA92}"/>
    <cellStyle name="Comma 10 2 2 3 2" xfId="413" xr:uid="{AD5DDD60-5128-4FE3-89EE-8397CE47D997}"/>
    <cellStyle name="Comma 10 2 3" xfId="491" xr:uid="{AF81C9CA-8317-4011-875E-71E4CF5896D3}"/>
    <cellStyle name="Comma 10 2 3 3" xfId="468" xr:uid="{6E85D4A4-4E64-4B30-81F0-D8E851745D8A}"/>
    <cellStyle name="Comma 10 2 3 3 10" xfId="689" xr:uid="{C0B68B5A-317C-427A-B6B9-D817D44258BB}"/>
    <cellStyle name="Comma 10 2 3 3 10 2" xfId="960" xr:uid="{48A0EED3-8AAE-443D-9718-6D7A5E558187}"/>
    <cellStyle name="Comma 10 2 3 3 11" xfId="720" xr:uid="{54E1BEE0-3815-431F-B353-62585F7A4D19}"/>
    <cellStyle name="Comma 10 2 3 3 11 2" xfId="971" xr:uid="{CDCA6FC8-3919-4F11-90AA-AEA8B17A5DD6}"/>
    <cellStyle name="Comma 10 2 3 3 12" xfId="753" xr:uid="{999E3D1A-908E-4796-8D2A-975EAF9CD9A1}"/>
    <cellStyle name="Comma 10 2 3 3 12 2" xfId="983" xr:uid="{E84533F4-4864-44EE-BAB9-9DB07DADB18B}"/>
    <cellStyle name="Comma 10 2 3 3 13" xfId="785" xr:uid="{EF15E275-1933-4156-A430-8D01A5E922BC}"/>
    <cellStyle name="Comma 10 2 3 3 13 2" xfId="994" xr:uid="{C9EA6ECB-831C-47A7-82F3-6C0126DDC609}"/>
    <cellStyle name="Comma 10 2 3 3 14" xfId="881" xr:uid="{7780FFB3-15C2-4007-BC8D-FED52F5839E1}"/>
    <cellStyle name="Comma 10 2 3 3 2" xfId="503" xr:uid="{57899DEA-6479-4C11-8801-E29C1C33C598}"/>
    <cellStyle name="Comma 10 2 3 3 2 2" xfId="893" xr:uid="{4A5ED12D-E025-45E2-967B-4C4FFD8970FF}"/>
    <cellStyle name="Comma 10 2 3 3 3" xfId="534" xr:uid="{EFA22084-B1AA-4FEF-ABC1-4142AFB1B4C0}"/>
    <cellStyle name="Comma 10 2 3 3 3 2" xfId="905" xr:uid="{272D669D-0869-419D-B954-0FDC59D4150C}"/>
    <cellStyle name="Comma 10 2 3 3 4" xfId="565" xr:uid="{DC71CD66-DF81-4208-AC44-C10555A303CE}"/>
    <cellStyle name="Comma 10 2 3 3 4 2" xfId="916" xr:uid="{C3CBC26C-0DDB-4194-B5A8-2C61CB1FCBC7}"/>
    <cellStyle name="Comma 10 2 3 3 5" xfId="366" xr:uid="{482AAA9D-C9AE-4D64-AAB9-B1F59DB32419}"/>
    <cellStyle name="Comma 10 2 3 3 5 2" xfId="827" xr:uid="{AB6F54D1-B94D-4A2E-B64C-F11C6DA36DA2}"/>
    <cellStyle name="Comma 10 2 3 3 6" xfId="596" xr:uid="{32CA7379-07EA-40E7-A504-4F2AD745641B}"/>
    <cellStyle name="Comma 10 2 3 3 6 2" xfId="927" xr:uid="{DA224916-9850-4940-9849-AEE6058B065A}"/>
    <cellStyle name="Comma 10 2 3 3 7" xfId="627" xr:uid="{DDC47CB3-207E-4E81-9ABE-FA7930CB3577}"/>
    <cellStyle name="Comma 10 2 3 3 7 2" xfId="938" xr:uid="{10EB8ADD-5D7A-4995-8B3A-26AA5C87E253}"/>
    <cellStyle name="Comma 10 2 3 3 8" xfId="355" xr:uid="{2ED019A7-9CC8-49C2-A4D8-45D5DF22804C}"/>
    <cellStyle name="Comma 10 2 3 3 8 2" xfId="371" xr:uid="{B6879D62-C869-44ED-98C2-C1B35B92FD04}"/>
    <cellStyle name="Comma 10 2 3 3 8 2 2" xfId="831" xr:uid="{5B206FE9-6279-40BB-8322-E3B2C33A7CEA}"/>
    <cellStyle name="Comma 10 2 3 3 8 3" xfId="820" xr:uid="{76BF7D01-C235-4529-83E3-05A55FD1E49E}"/>
    <cellStyle name="Comma 10 2 3 3 9" xfId="658" xr:uid="{424293E0-A1D9-4D30-9462-91019D18E796}"/>
    <cellStyle name="Comma 10 2 3 3 9 2" xfId="949" xr:uid="{4F7C2FA7-B7E6-4E95-8A44-2E78050E72F3}"/>
    <cellStyle name="Comma 10 2 4" xfId="523" xr:uid="{A52CF302-B567-462B-B19A-B8CA29DD9841}"/>
    <cellStyle name="Comma 10 2 5" xfId="553" xr:uid="{D9B0DF76-AA89-4FE3-9F13-99E379AB5D79}"/>
    <cellStyle name="Comma 10 2 6" xfId="584" xr:uid="{86792C7C-3157-4379-BF6A-131778D80B89}"/>
    <cellStyle name="Comma 10 2 7" xfId="615" xr:uid="{A34EBBF3-D935-42BB-A4E0-D9ED548E2DA9}"/>
    <cellStyle name="Comma 10 2 8" xfId="646" xr:uid="{52F53A24-0FBE-4FA3-B922-1E2E52A81680}"/>
    <cellStyle name="Comma 10 2 9" xfId="677" xr:uid="{7EF96EF3-861A-4A64-B219-752912DDBB76}"/>
    <cellStyle name="Comma 10 3" xfId="428" xr:uid="{23BCBC11-97E3-4AB1-B37B-E5DA2E4B9051}"/>
    <cellStyle name="Comma 100 10" xfId="33" xr:uid="{4788B3E2-FE48-4CDA-96E2-DBA01E78399E}"/>
    <cellStyle name="Comma 100 10 10" xfId="714" xr:uid="{681096DE-C724-436C-B53E-670090E6011A}"/>
    <cellStyle name="Comma 100 10 11" xfId="747" xr:uid="{C2A31E6D-2673-49C3-B825-F190723D0C75}"/>
    <cellStyle name="Comma 100 10 12" xfId="779" xr:uid="{EB5DCB79-9902-415D-A3BF-EFE42123AF4A}"/>
    <cellStyle name="Comma 100 10 2" xfId="459" xr:uid="{B6C60358-2223-4019-9AD7-81117602E943}"/>
    <cellStyle name="Comma 100 10 3" xfId="497" xr:uid="{06AB0991-CCD8-4300-AAF2-6AB56EDB6271}"/>
    <cellStyle name="Comma 100 10 4" xfId="240" xr:uid="{E62C92CE-B4BE-4987-97DA-E9598CD226EC}"/>
    <cellStyle name="Comma 100 10 4 3 2" xfId="318" xr:uid="{22FB7C7C-E605-4D93-AD2A-26E97FAD6A4E}"/>
    <cellStyle name="Comma 100 10 5" xfId="559" xr:uid="{0424236D-E8F9-447C-A890-12A01708CABF}"/>
    <cellStyle name="Comma 100 10 6" xfId="590" xr:uid="{15EFFDD0-75CE-41EA-BE8D-7D352BB1410B}"/>
    <cellStyle name="Comma 100 10 6 2" xfId="334" xr:uid="{5FB6E849-A2BF-4540-AB25-5BED51DFB7E4}"/>
    <cellStyle name="Comma 100 10 7" xfId="621" xr:uid="{DAC9FA40-4042-4924-B6CE-D0FA4AE11672}"/>
    <cellStyle name="Comma 100 10 8" xfId="652" xr:uid="{852D2EDB-CF95-46F2-9790-12CFE8B51ECE}"/>
    <cellStyle name="Comma 100 10 9" xfId="683" xr:uid="{EF20EE88-2018-4370-AD33-86A9567709AA}"/>
    <cellStyle name="Comma 100 8 2" xfId="70" xr:uid="{B43348A3-7E40-4B1D-8B82-1F94275FBEB5}"/>
    <cellStyle name="Comma 100 9" xfId="61" xr:uid="{D226F677-3042-4F18-A5DC-F2C0120C8772}"/>
    <cellStyle name="Comma 100 9 5 2" xfId="421" xr:uid="{A9309478-4AE5-4756-90D6-159F284E8198}"/>
    <cellStyle name="Comma 11" xfId="289" xr:uid="{85287A77-4594-4A13-8CEC-F2EF9F060E12}"/>
    <cellStyle name="Comma 11 2" xfId="482" xr:uid="{1CFE27E2-C8D5-436E-A457-C09738A4140F}"/>
    <cellStyle name="Comma 11 2 4 2" xfId="404" xr:uid="{53EBE064-4B2E-4D19-B33A-AD041E33BBB1}"/>
    <cellStyle name="Comma 11 2 4 2 10" xfId="713" xr:uid="{5F70715F-DD84-47A7-A7B4-0AD2312D922D}"/>
    <cellStyle name="Comma 11 2 4 2 10 2" xfId="968" xr:uid="{D666C795-9183-43FE-8BCA-11950A289531}"/>
    <cellStyle name="Comma 11 2 4 2 11" xfId="745" xr:uid="{C7B80038-25C6-4F4B-8C5B-38680BE36C12}"/>
    <cellStyle name="Comma 11 2 4 2 11 2" xfId="979" xr:uid="{B8CADC70-374D-448E-A578-4D55DCB5980D}"/>
    <cellStyle name="Comma 11 2 4 2 12" xfId="778" xr:uid="{F6CC4BB8-D4AE-4883-9673-61B50D3E8982}"/>
    <cellStyle name="Comma 11 2 4 2 12 2" xfId="991" xr:uid="{C5DC11A2-058B-46E9-9C77-EA83B398FE75}"/>
    <cellStyle name="Comma 11 2 4 2 13" xfId="847" xr:uid="{19C66E25-0E0F-4909-AD49-AB23294F701B}"/>
    <cellStyle name="Comma 11 2 4 2 2" xfId="454" xr:uid="{F12439B4-ABC3-4064-B84A-13FD9E9E30D3}"/>
    <cellStyle name="Comma 11 2 4 2 2 2" xfId="876" xr:uid="{5D8B577A-99F9-4F61-BB17-2FFD987198FB}"/>
    <cellStyle name="Comma 11 2 4 2 3" xfId="496" xr:uid="{2C6A0D92-2E55-42DB-BEAC-5A8874CB8641}"/>
    <cellStyle name="Comma 11 2 4 2 3 2" xfId="890" xr:uid="{4300171F-293C-4215-9E1E-4DBE6C1E7005}"/>
    <cellStyle name="Comma 11 2 4 2 4" xfId="528" xr:uid="{F67B60EF-C4E5-4E7E-B0AF-0A1D5D6CC762}"/>
    <cellStyle name="Comma 11 2 4 2 4 2" xfId="902" xr:uid="{C860D909-AB39-48CC-83A1-3277EE556411}"/>
    <cellStyle name="Comma 11 2 4 2 5" xfId="558" xr:uid="{D8398E7B-8A98-402F-B987-DF46A2468D9A}"/>
    <cellStyle name="Comma 11 2 4 2 5 2" xfId="913" xr:uid="{C0D121D7-A6F3-4E03-BED2-83E887E918C6}"/>
    <cellStyle name="Comma 11 2 4 2 6" xfId="589" xr:uid="{04D1F257-05E0-48A5-97E3-7B2F7B770FF3}"/>
    <cellStyle name="Comma 11 2 4 2 6 2" xfId="924" xr:uid="{DE88E01B-DFC3-4A16-8C8C-89A33C4808D5}"/>
    <cellStyle name="Comma 11 2 4 2 7" xfId="620" xr:uid="{0AAFCDC5-8D79-4EE6-9C18-14AE7E97E524}"/>
    <cellStyle name="Comma 11 2 4 2 7 2" xfId="935" xr:uid="{6A62ADBE-334B-44AB-B038-44F88425E552}"/>
    <cellStyle name="Comma 11 2 4 2 8" xfId="651" xr:uid="{7BC1769C-6F70-40A2-B2C7-DFF22036948B}"/>
    <cellStyle name="Comma 11 2 4 2 8 2" xfId="946" xr:uid="{0E13DAA0-1B36-400E-AA3B-12D1C6523BAF}"/>
    <cellStyle name="Comma 11 2 4 2 9" xfId="682" xr:uid="{4F757506-8882-4D15-B9D9-9AD07E9728C3}"/>
    <cellStyle name="Comma 11 2 4 2 9 2" xfId="957" xr:uid="{D836620E-A275-439C-AFDE-375C9B6CE7D0}"/>
    <cellStyle name="Comma 11 6" xfId="373" xr:uid="{56B21664-5A3C-429F-BDFA-C651275F52E9}"/>
    <cellStyle name="Comma 11 6 2" xfId="374" xr:uid="{BDC9289C-E91D-40F4-B944-A10ABEB628FB}"/>
    <cellStyle name="Comma 12" xfId="156" xr:uid="{CD609714-49A1-441B-B819-DBE9EFAC4192}"/>
    <cellStyle name="Comma 12 13" xfId="147" xr:uid="{BD83AF54-EEF3-466A-8C9E-7E42557821BF}"/>
    <cellStyle name="Comma 12 13 10" xfId="710" xr:uid="{A8043B96-04E9-400C-BCFA-31950A270CD8}"/>
    <cellStyle name="Comma 12 13 10 2" xfId="967" xr:uid="{AD5A069B-4740-4E91-8660-9D729B44AE9A}"/>
    <cellStyle name="Comma 12 13 11" xfId="742" xr:uid="{7FA246D1-DA37-45D1-B587-0414ABC43A4B}"/>
    <cellStyle name="Comma 12 13 11 2" xfId="978" xr:uid="{287FE328-12B9-4B68-B2A0-C5AE06ADA529}"/>
    <cellStyle name="Comma 12 13 12" xfId="775" xr:uid="{B6B177AC-C713-4250-891C-9BA21B5BAB09}"/>
    <cellStyle name="Comma 12 13 12 2" xfId="990" xr:uid="{0412CA95-4DD5-4282-8601-89BF982C0D59}"/>
    <cellStyle name="Comma 12 13 13" xfId="449" xr:uid="{E0E66A65-3497-423C-9ADB-3E607586642D}"/>
    <cellStyle name="Comma 12 13 14" xfId="874" xr:uid="{BA0278DB-D3FA-456B-A7CF-01028163758F}"/>
    <cellStyle name="Comma 12 13 2" xfId="175" xr:uid="{37715F9E-18AA-429C-9DC3-E048E46A16FB}"/>
    <cellStyle name="Comma 12 13 2 2" xfId="248" xr:uid="{D4C5FF9B-3193-4496-A60B-62E38BBFBD94}"/>
    <cellStyle name="Comma 12 13 2 3" xfId="341" xr:uid="{711A588F-1B47-4F25-92BA-72477872EC5A}"/>
    <cellStyle name="Comma 12 13 2 4" xfId="810" xr:uid="{49BB825A-E43F-4A47-91D3-56308410C2CD}"/>
    <cellStyle name="Comma 12 13 3" xfId="209" xr:uid="{AF2A503F-FE71-4C88-841C-BFCE6C64C4BC}"/>
    <cellStyle name="Comma 12 13 3 2" xfId="493" xr:uid="{0052B4AF-6E8C-46FA-ACBE-902307303B4B}"/>
    <cellStyle name="Comma 12 13 3 3" xfId="889" xr:uid="{21C94766-C91C-452F-8492-E1BF39A0F845}"/>
    <cellStyle name="Comma 12 13 4" xfId="525" xr:uid="{2747956A-15E3-4029-874F-DDB144E31A33}"/>
    <cellStyle name="Comma 12 13 4 2" xfId="901" xr:uid="{B69670C6-2355-4264-8590-9BD5360B70E4}"/>
    <cellStyle name="Comma 12 13 5" xfId="555" xr:uid="{A6CCE645-0B60-45F5-9D6C-D7B9BFB74A94}"/>
    <cellStyle name="Comma 12 13 5 2" xfId="912" xr:uid="{B23F8F27-A7BA-4AE0-A0B3-393515012119}"/>
    <cellStyle name="Comma 12 13 6" xfId="586" xr:uid="{618A2E58-D731-4612-BF5D-1EA9AD16850A}"/>
    <cellStyle name="Comma 12 13 6 2" xfId="923" xr:uid="{C3C5B2FC-37B0-4D85-8B39-7D34D5962E89}"/>
    <cellStyle name="Comma 12 13 7" xfId="617" xr:uid="{55EF2D6C-E6FB-4151-B3B1-C2744D14C058}"/>
    <cellStyle name="Comma 12 13 7 2" xfId="934" xr:uid="{1D597D98-6F39-4537-BB0A-0865A27EC837}"/>
    <cellStyle name="Comma 12 13 8" xfId="648" xr:uid="{CE5D21EF-F20F-4BB3-A1B1-782276E9CFAA}"/>
    <cellStyle name="Comma 12 13 8 2" xfId="945" xr:uid="{F9CC0B1C-EB34-41F6-84F0-01C1559B93D8}"/>
    <cellStyle name="Comma 12 13 9" xfId="679" xr:uid="{4CD99B99-D43B-4791-BA37-26EE54862F2A}"/>
    <cellStyle name="Comma 12 13 9 2" xfId="956" xr:uid="{C2FF8EE9-F73D-4EDC-8634-401C1D626C81}"/>
    <cellStyle name="Comma 12 7" xfId="472" xr:uid="{37DFFA64-CAD3-4818-BAE2-803A535B93CA}"/>
    <cellStyle name="Comma 12 7 10" xfId="756" xr:uid="{4620D6E4-E5AF-47B2-B7EB-0F4A1E53B09C}"/>
    <cellStyle name="Comma 12 7 11" xfId="788" xr:uid="{47B1F79B-EBA7-4775-BE9A-6859CE2B4C63}"/>
    <cellStyle name="Comma 12 7 2" xfId="506" xr:uid="{73335FD4-1327-4C4E-954C-309263F21126}"/>
    <cellStyle name="Comma 12 7 2 2 2" xfId="339" xr:uid="{F50BE991-82A9-4A27-8C63-6BA2E3A2696E}"/>
    <cellStyle name="Comma 12 7 3" xfId="537" xr:uid="{E6A5430A-EF0B-4A99-823B-869636B506C9}"/>
    <cellStyle name="Comma 12 7 4" xfId="568" xr:uid="{28561138-5863-4F99-AA78-B10831C4E001}"/>
    <cellStyle name="Comma 12 7 5" xfId="599" xr:uid="{46529264-A509-4442-9888-BFE9C395EBAF}"/>
    <cellStyle name="Comma 12 7 6" xfId="630" xr:uid="{F757726F-1F45-47AA-9B48-5E38EDF8891D}"/>
    <cellStyle name="Comma 12 7 7" xfId="661" xr:uid="{4C41C0D1-F41A-44D3-9CCE-18FD40801CF1}"/>
    <cellStyle name="Comma 12 7 8" xfId="692" xr:uid="{D0ED104A-CF82-4DE9-8056-893DEB3BF5F9}"/>
    <cellStyle name="Comma 12 7 9" xfId="723" xr:uid="{6E127651-ED3E-40B1-9CC4-6755C1F137F2}"/>
    <cellStyle name="Comma 13" xfId="513" xr:uid="{95C71AD0-36F8-433C-8D85-A69A3FFA971B}"/>
    <cellStyle name="Comma 14" xfId="327" xr:uid="{91F7429E-7F16-4F55-B563-2965230CC828}"/>
    <cellStyle name="Comma 14 2" xfId="805" xr:uid="{D9AFE3FE-F620-4B30-9F29-BF273EA5DCC0}"/>
    <cellStyle name="Comma 15" xfId="543" xr:uid="{F8065E29-3690-4E57-AF2A-CF9D6BE9FDA1}"/>
    <cellStyle name="Comma 150" xfId="27" xr:uid="{B6A137A0-2F3F-49D0-A3E1-3B95190681F7}"/>
    <cellStyle name="Comma 150 2" xfId="121" xr:uid="{12D9EF68-841D-4C57-A796-D10036D57284}"/>
    <cellStyle name="Comma 150 3" xfId="120" xr:uid="{1B50839E-9C4E-4A5C-ADD6-58F477CA92AC}"/>
    <cellStyle name="Comma 16" xfId="574" xr:uid="{694F317A-6AF8-4375-8CD8-D2F3011FA8C3}"/>
    <cellStyle name="Comma 166 2" xfId="391" xr:uid="{C71456D3-5815-49E1-848F-B2A27BEA3A3D}"/>
    <cellStyle name="Comma 166 2 2" xfId="837" xr:uid="{D748B205-E155-421D-BF1E-2FD556891BBD}"/>
    <cellStyle name="Comma 17" xfId="605" xr:uid="{89A1316A-D058-444B-9541-F333B78AAFD4}"/>
    <cellStyle name="Comma 18" xfId="636" xr:uid="{D662F2FC-B87C-4DC5-A0CD-64CBFA9BDDCD}"/>
    <cellStyle name="Comma 18 7" xfId="340" xr:uid="{ECD7A913-A8AD-4A2C-AC33-BD624A99EB36}"/>
    <cellStyle name="Comma 182" xfId="206" xr:uid="{7DEE2DCF-B6B2-4FD9-8D96-F99BB512D52C}"/>
    <cellStyle name="Comma 182 10" xfId="709" xr:uid="{AFB13883-C8B5-44A5-AE23-D5E5D1E53518}"/>
    <cellStyle name="Comma 182 10 2" xfId="966" xr:uid="{D28BA95E-A2E2-4059-A3DA-E43023EC783F}"/>
    <cellStyle name="Comma 182 11" xfId="741" xr:uid="{F51D468D-7B6E-4F08-99A0-5EE0A08F30F5}"/>
    <cellStyle name="Comma 182 11 2" xfId="977" xr:uid="{67358C91-ECC9-46CA-BE2E-A570737716AE}"/>
    <cellStyle name="Comma 182 12" xfId="774" xr:uid="{2A7A8B46-B783-4603-81CF-C61FF015C123}"/>
    <cellStyle name="Comma 182 12 2" xfId="989" xr:uid="{F9E66F42-5746-4320-BBC9-D4D3A32B38EC}"/>
    <cellStyle name="Comma 182 13" xfId="448" xr:uid="{21F470EC-0188-49DA-B032-B88805CE52E6}"/>
    <cellStyle name="Comma 182 14" xfId="873" xr:uid="{E5E3CF8E-3C01-43D3-9246-18C508F14844}"/>
    <cellStyle name="Comma 182 2" xfId="492" xr:uid="{268692A9-2D61-4793-AD8C-DF0551B4DD81}"/>
    <cellStyle name="Comma 182 2 2" xfId="888" xr:uid="{09ED2E8D-F907-4920-BF69-1C58797CD3FE}"/>
    <cellStyle name="Comma 182 3" xfId="524" xr:uid="{243C3ADB-2F07-4498-BB4B-A53449EEA0DB}"/>
    <cellStyle name="Comma 182 3 2" xfId="900" xr:uid="{DCA24904-4F53-49E5-9CAD-340A2E1E082A}"/>
    <cellStyle name="Comma 182 4" xfId="467" xr:uid="{5F59CB57-DB2C-47BF-99F9-CE794DD6C89C}"/>
    <cellStyle name="Comma 182 4 10" xfId="752" xr:uid="{15798AAD-7E9D-4E9C-BCB9-43041825D8D9}"/>
    <cellStyle name="Comma 182 4 10 2" xfId="982" xr:uid="{BA106FAA-33FB-4FF1-80EC-80F7FF95EEB7}"/>
    <cellStyle name="Comma 182 4 11" xfId="784" xr:uid="{82F4F26D-B0CC-40AF-B5C7-3613937D7C02}"/>
    <cellStyle name="Comma 182 4 11 2" xfId="993" xr:uid="{47A9883D-3CB5-470A-8070-F702F4225701}"/>
    <cellStyle name="Comma 182 4 12" xfId="880" xr:uid="{37823304-4EF1-4B1D-8394-4DE9662908E4}"/>
    <cellStyle name="Comma 182 4 2" xfId="502" xr:uid="{72A0E2F5-BB60-47A5-87B8-E679652578E1}"/>
    <cellStyle name="Comma 182 4 2 2" xfId="892" xr:uid="{0C6D6E0E-EE0B-49F2-8443-DF1114A014B6}"/>
    <cellStyle name="Comma 182 4 2 2 3" xfId="363" xr:uid="{9B121D31-4767-42B3-A44D-AC89AF70C724}"/>
    <cellStyle name="Comma 182 4 2 2 3 2" xfId="825" xr:uid="{1B955728-055A-4F2D-B346-F5AEA686EEF1}"/>
    <cellStyle name="Comma 182 4 3" xfId="533" xr:uid="{C65179A3-9CD3-4F44-AAE9-D139C5DFE0DA}"/>
    <cellStyle name="Comma 182 4 3 2" xfId="904" xr:uid="{59122907-654D-492B-85C7-C93A1FD3D979}"/>
    <cellStyle name="Comma 182 4 4" xfId="564" xr:uid="{6C4EB02A-218C-4AAF-B9CD-10002EFB9F86}"/>
    <cellStyle name="Comma 182 4 4 2" xfId="915" xr:uid="{E5B77439-5C27-45BB-A1DD-5734E6FA7883}"/>
    <cellStyle name="Comma 182 4 5" xfId="595" xr:uid="{A9712DC1-C416-49B0-BFBA-F6EB6F9FCA55}"/>
    <cellStyle name="Comma 182 4 5 2" xfId="926" xr:uid="{AAFA107A-14DF-4FDC-A0FD-391B5A826006}"/>
    <cellStyle name="Comma 182 4 6" xfId="626" xr:uid="{9C06010E-FB4F-4267-9C3A-128616C3CECC}"/>
    <cellStyle name="Comma 182 4 6 2" xfId="937" xr:uid="{DA5DF881-74D8-406D-AF7E-5532932ECE8F}"/>
    <cellStyle name="Comma 182 4 7" xfId="657" xr:uid="{DEC65A64-D100-4317-97C4-F447DC0048E1}"/>
    <cellStyle name="Comma 182 4 7 2" xfId="948" xr:uid="{E1C64EC0-763C-4AB0-BC6D-D903517F4B25}"/>
    <cellStyle name="Comma 182 4 8" xfId="688" xr:uid="{7A0CBAD4-20E8-4942-8B57-8C9D69707F3F}"/>
    <cellStyle name="Comma 182 4 8 2" xfId="959" xr:uid="{D6F33458-2BE8-4F53-99A4-85D16F3C7CE7}"/>
    <cellStyle name="Comma 182 4 9" xfId="719" xr:uid="{920395D3-FAF8-447C-AF8E-C37083B494A1}"/>
    <cellStyle name="Comma 182 4 9 2" xfId="970" xr:uid="{147780CD-6C45-4D3B-A4F2-6B26D40C161B}"/>
    <cellStyle name="Comma 182 5" xfId="554" xr:uid="{4F225CB9-678F-441E-8205-805156671CB0}"/>
    <cellStyle name="Comma 182 5 2" xfId="911" xr:uid="{1AB1491F-5EFD-4897-818B-EA411CC4169B}"/>
    <cellStyle name="Comma 182 6" xfId="585" xr:uid="{422C8402-1377-4D06-8F2D-CA9871D5E354}"/>
    <cellStyle name="Comma 182 6 2" xfId="922" xr:uid="{F3CD583D-BCF1-4C95-8609-25AA5EFCFC7B}"/>
    <cellStyle name="Comma 182 7" xfId="616" xr:uid="{DC1053CB-5DDB-4821-8730-C5A3B721BF71}"/>
    <cellStyle name="Comma 182 7 2" xfId="933" xr:uid="{9CD18232-B79B-4633-958A-655CBE6153D2}"/>
    <cellStyle name="Comma 182 8" xfId="647" xr:uid="{E0C4D875-F723-42BD-B08B-17C143556C72}"/>
    <cellStyle name="Comma 182 8 2" xfId="944" xr:uid="{4BB18959-1CE1-4A1E-BE9A-1DF986FDCADE}"/>
    <cellStyle name="Comma 182 9" xfId="678" xr:uid="{FB4615DF-AEA2-4EC7-87D5-8CA8ECB160D9}"/>
    <cellStyle name="Comma 182 9 2" xfId="955" xr:uid="{B41DB4BD-E251-40D3-AC07-4A7B7B1C055B}"/>
    <cellStyle name="Comma 183 4" xfId="469" xr:uid="{08EA6009-CF47-4B3C-836C-B005F032B0FB}"/>
    <cellStyle name="Comma 183 4 10" xfId="754" xr:uid="{11CDE53E-835C-499E-9439-817CEC9FDE9F}"/>
    <cellStyle name="Comma 183 4 10 2" xfId="984" xr:uid="{9CF535B9-14DD-4F0A-BAF0-41BBA1CE767C}"/>
    <cellStyle name="Comma 183 4 11" xfId="786" xr:uid="{54490666-995A-4E38-831A-6DCD0731D659}"/>
    <cellStyle name="Comma 183 4 11 2" xfId="995" xr:uid="{DB937518-FD95-40C1-A5A8-976BD6CB0A8E}"/>
    <cellStyle name="Comma 183 4 12" xfId="882" xr:uid="{DAB73267-B74D-45AA-BC43-26DCDF0FB06F}"/>
    <cellStyle name="Comma 183 4 2" xfId="504" xr:uid="{01F0D519-3422-4362-BA4B-82372AA3A8B3}"/>
    <cellStyle name="Comma 183 4 2 2" xfId="894" xr:uid="{246C43BA-F3B1-46BE-840E-9130A677108B}"/>
    <cellStyle name="Comma 183 4 2 2 3" xfId="364" xr:uid="{40F1AA27-ABF8-4929-AAA4-A52E9BDF6047}"/>
    <cellStyle name="Comma 183 4 2 2 3 2" xfId="826" xr:uid="{3443AD64-E22C-4A3F-AD08-9C8B17E91DC7}"/>
    <cellStyle name="Comma 183 4 3" xfId="535" xr:uid="{84EAD517-8D49-47F3-ABF6-7670FE7FC763}"/>
    <cellStyle name="Comma 183 4 3 2" xfId="906" xr:uid="{EB26E776-430A-40F5-BEFA-459E25418D09}"/>
    <cellStyle name="Comma 183 4 4" xfId="566" xr:uid="{451B724C-145D-4FCD-A3D7-2DAA0E6C94C3}"/>
    <cellStyle name="Comma 183 4 4 2" xfId="917" xr:uid="{72C05321-0DCC-4EA7-BD2F-72FDE0853947}"/>
    <cellStyle name="Comma 183 4 5" xfId="597" xr:uid="{719C2B6C-C5BB-416A-9612-06825F56379C}"/>
    <cellStyle name="Comma 183 4 5 2" xfId="928" xr:uid="{8E5D8FFE-F03C-40C7-A4F9-CD391E45C24F}"/>
    <cellStyle name="Comma 183 4 6" xfId="628" xr:uid="{71F3D57A-C925-47C0-AA27-8CE802FF9085}"/>
    <cellStyle name="Comma 183 4 6 2" xfId="939" xr:uid="{F6EF396C-4F9E-4636-967E-4AF1AD7E4EE6}"/>
    <cellStyle name="Comma 183 4 7" xfId="659" xr:uid="{B000920C-4EA7-4B31-AE56-B792D966F608}"/>
    <cellStyle name="Comma 183 4 7 2" xfId="950" xr:uid="{0629F706-F24B-4E30-9113-F13CF26E7AD9}"/>
    <cellStyle name="Comma 183 4 8" xfId="690" xr:uid="{7F7376CA-F59B-439D-B43E-276313AE2A2F}"/>
    <cellStyle name="Comma 183 4 8 2" xfId="961" xr:uid="{742F110B-404A-4DFA-9C1E-1EF43F6D6800}"/>
    <cellStyle name="Comma 183 4 9" xfId="721" xr:uid="{5DDE5605-38F3-4964-ADF2-A9B9B71607EF}"/>
    <cellStyle name="Comma 183 4 9 2" xfId="972" xr:uid="{CC2B7E81-9115-4210-9483-C1352DD237B3}"/>
    <cellStyle name="Comma 19" xfId="667" xr:uid="{4DBA6E78-1F91-4661-BC35-C9DD6643CD06}"/>
    <cellStyle name="Comma 2" xfId="14" xr:uid="{2F93D152-2B20-499C-9ADC-AFF874EE180D}"/>
    <cellStyle name="Comma 2 2" xfId="123" xr:uid="{98A91B08-6B4E-430A-A988-6B510581A8D1}"/>
    <cellStyle name="Comma 2 2 10" xfId="670" xr:uid="{BDA46D96-1E61-4FE8-93CE-7C25B02A898F}"/>
    <cellStyle name="Comma 2 2 11" xfId="701" xr:uid="{A4947BD4-A00C-462C-ACAB-6A4E55FE62E5}"/>
    <cellStyle name="Comma 2 2 12" xfId="732" xr:uid="{92E3CC0B-08A8-4431-8B28-C31FFD9DA1B2}"/>
    <cellStyle name="Comma 2 2 13" xfId="766" xr:uid="{EFABF03A-2C47-44B8-9FF2-D3B0102C4777}"/>
    <cellStyle name="Comma 2 2 2" xfId="151" xr:uid="{91636A04-5545-49E3-B780-4912ECA97BD4}"/>
    <cellStyle name="Comma 2 2 2 10" xfId="609" xr:uid="{A03DD696-563D-42EA-8D6B-34C6BABB17AF}"/>
    <cellStyle name="Comma 2 2 2 11" xfId="640" xr:uid="{32CFFE63-A2BD-4998-A1EC-E75305E74B1A}"/>
    <cellStyle name="Comma 2 2 2 12" xfId="671" xr:uid="{78DF6F65-9368-4265-874F-B3B542991D75}"/>
    <cellStyle name="Comma 2 2 2 13" xfId="702" xr:uid="{092D1FF7-11FE-4E9B-A5C6-2532DA487050}"/>
    <cellStyle name="Comma 2 2 2 14" xfId="733" xr:uid="{48BA8E3D-9445-4218-B485-A2743C7E1066}"/>
    <cellStyle name="Comma 2 2 2 15" xfId="767" xr:uid="{428AB6FD-7C9C-410B-97B0-5E6AB41B4D73}"/>
    <cellStyle name="Comma 2 2 2 2" xfId="197" xr:uid="{A55ED420-E644-4731-9991-9D4D9259A689}"/>
    <cellStyle name="Comma 2 2 2 2 10" xfId="674" xr:uid="{0D48891A-A751-423E-B637-2DC053F7BEE1}"/>
    <cellStyle name="Comma 2 2 2 2 11" xfId="705" xr:uid="{418B617E-6706-4B86-A186-4DDA492DDAF6}"/>
    <cellStyle name="Comma 2 2 2 2 12" xfId="736" xr:uid="{1237D093-FA9E-45D0-91D3-DA3C06923688}"/>
    <cellStyle name="Comma 2 2 2 2 13" xfId="770" xr:uid="{376F7900-FD8B-4EC8-8454-17FB08B77351}"/>
    <cellStyle name="Comma 2 2 2 2 2" xfId="246" xr:uid="{4CB14497-B098-4D1E-BCB8-8BE4C6249184}"/>
    <cellStyle name="Comma 2 2 2 2 2 2" xfId="354" xr:uid="{205C51D0-0EA3-4548-9274-4C600506D804}"/>
    <cellStyle name="Comma 2 2 2 2 2 3" xfId="819" xr:uid="{A0354109-D1B6-4593-94EA-02C8C1A590DE}"/>
    <cellStyle name="Comma 2 2 2 2 3" xfId="445" xr:uid="{DF52C1EA-CECB-4FF7-A992-1C4E7EBA3563}"/>
    <cellStyle name="Comma 2 2 2 2 4" xfId="489" xr:uid="{E6742066-4933-4C6A-8863-4C1EA910C193}"/>
    <cellStyle name="Comma 2 2 2 2 5" xfId="520" xr:uid="{2C35FEC7-B586-40F9-9CC5-F5EF55E68A70}"/>
    <cellStyle name="Comma 2 2 2 2 6" xfId="550" xr:uid="{6581EDB4-58BC-4BF1-9714-15E594F9C7B4}"/>
    <cellStyle name="Comma 2 2 2 2 7" xfId="581" xr:uid="{D22E0167-10EB-4DD0-83F8-CA95DF876174}"/>
    <cellStyle name="Comma 2 2 2 2 8" xfId="612" xr:uid="{186261D8-EAED-42FF-BDF6-FE6EA760997E}"/>
    <cellStyle name="Comma 2 2 2 2 9" xfId="643" xr:uid="{7849A252-8F76-4856-A3E6-01CD8BEAD559}"/>
    <cellStyle name="Comma 2 2 2 3" xfId="453" xr:uid="{7140DCA3-4A20-4B06-9EBC-1748A722D569}"/>
    <cellStyle name="Comma 2 2 2 3 10" xfId="712" xr:uid="{57CE8FEF-071F-47B1-82F0-8E745D3367FC}"/>
    <cellStyle name="Comma 2 2 2 3 11" xfId="744" xr:uid="{81404AC7-5E7D-4E7C-8C78-547935BF53BA}"/>
    <cellStyle name="Comma 2 2 2 3 12" xfId="777" xr:uid="{54455E32-2C33-4BD4-A936-41AE7890B8C3}"/>
    <cellStyle name="Comma 2 2 2 3 2" xfId="347" xr:uid="{BC86D0B8-A3C4-4C7F-9CEF-AB6B4DD0BF37}"/>
    <cellStyle name="Comma 2 2 2 3 3" xfId="495" xr:uid="{74EAC7D7-14D6-4E7F-950D-FE38C4177058}"/>
    <cellStyle name="Comma 2 2 2 3 4" xfId="527" xr:uid="{CFD23351-7DF5-4351-A84A-D4D9677070BE}"/>
    <cellStyle name="Comma 2 2 2 3 5" xfId="557" xr:uid="{02C06351-4EA2-4594-A404-94CD7D16E7A3}"/>
    <cellStyle name="Comma 2 2 2 3 6" xfId="588" xr:uid="{6D07FC26-A4A1-42F6-B857-6A18DBBD98D4}"/>
    <cellStyle name="Comma 2 2 2 3 7" xfId="619" xr:uid="{792AB6D6-6D0A-4BA8-A5A0-F860F82CD308}"/>
    <cellStyle name="Comma 2 2 2 3 8" xfId="650" xr:uid="{074010C5-9A1B-446B-BDE9-5AAD30907370}"/>
    <cellStyle name="Comma 2 2 2 3 9" xfId="681" xr:uid="{9E730E9B-0A4C-4AAD-96A8-B7F187254341}"/>
    <cellStyle name="Comma 2 2 2 4" xfId="442" xr:uid="{50BA2C36-A3FE-4E33-94AE-8FE1578C598F}"/>
    <cellStyle name="Comma 2 2 2 5" xfId="486" xr:uid="{60FCDF6F-D328-4B6D-835D-C4E3CF176F95}"/>
    <cellStyle name="Comma 2 2 2 6" xfId="477" xr:uid="{6AA5354E-D2F5-4E9B-B9C3-749D6DDEACC3}"/>
    <cellStyle name="Comma 2 2 2 6 10" xfId="727" xr:uid="{94EFE423-C879-48AE-ABCB-3A46DB695711}"/>
    <cellStyle name="Comma 2 2 2 6 10 2" xfId="973" xr:uid="{5F0B7E5E-1D0A-4F3C-A360-AC25226DCB6E}"/>
    <cellStyle name="Comma 2 2 2 6 11" xfId="760" xr:uid="{89575FFA-2275-48FF-9202-99680084A6DE}"/>
    <cellStyle name="Comma 2 2 2 6 11 2" xfId="985" xr:uid="{E965C030-CAEF-4FD4-B12F-378FE9D1FACD}"/>
    <cellStyle name="Comma 2 2 2 6 12" xfId="792" xr:uid="{B0F94C33-0764-4FBA-8F58-479FD4CBA430}"/>
    <cellStyle name="Comma 2 2 2 6 12 2" xfId="996" xr:uid="{38115284-A48C-47B6-B5DB-53E52D810A5B}"/>
    <cellStyle name="Comma 2 2 2 6 13" xfId="883" xr:uid="{6B391679-7C70-49C3-A765-90F2D19499CB}"/>
    <cellStyle name="Comma 2 2 2 6 2" xfId="510" xr:uid="{A09B3660-528C-40F4-9E96-8C14C2CB31B5}"/>
    <cellStyle name="Comma 2 2 2 6 2 2" xfId="895" xr:uid="{8F24B1B0-D8D2-4AD9-AE8A-1DF67BE5C41A}"/>
    <cellStyle name="Comma 2 2 2 6 3" xfId="541" xr:uid="{7BAA8289-26B7-4504-96E3-B7498BC4CE4B}"/>
    <cellStyle name="Comma 2 2 2 6 3 2" xfId="907" xr:uid="{AE3C3440-AC84-4E8D-9153-39438C5DD50F}"/>
    <cellStyle name="Comma 2 2 2 6 4" xfId="379" xr:uid="{8E24D45B-62BC-48AB-8E10-CEAB5C4DF434}"/>
    <cellStyle name="Comma 2 2 2 6 4 2" xfId="833" xr:uid="{F35B9ED5-CD09-43D3-8C3E-CCE798863FDA}"/>
    <cellStyle name="Comma 2 2 2 6 5" xfId="572" xr:uid="{56F9F26A-04FB-4630-821C-866FC203EDE7}"/>
    <cellStyle name="Comma 2 2 2 6 5 2" xfId="419" xr:uid="{F6B60ED0-E4BD-4DBC-8050-4E6C1C76B593}"/>
    <cellStyle name="Comma 2 2 2 6 5 2 2" xfId="856" xr:uid="{3D876C02-2B2F-44BD-89A7-943B2F093070}"/>
    <cellStyle name="Comma 2 2 2 6 5 3" xfId="918" xr:uid="{A246884C-0D46-4CAB-BB70-80ECB99238B1}"/>
    <cellStyle name="Comma 2 2 2 6 6" xfId="603" xr:uid="{B3EF52B3-C804-42F9-8479-DE5D6BE63231}"/>
    <cellStyle name="Comma 2 2 2 6 6 2" xfId="929" xr:uid="{A8FC70C4-63C2-4587-B97A-4EF29FCEE258}"/>
    <cellStyle name="Comma 2 2 2 6 7" xfId="634" xr:uid="{F30AB994-EE26-43C4-94A3-43D1F78B086A}"/>
    <cellStyle name="Comma 2 2 2 6 7 2" xfId="940" xr:uid="{47E6DBA0-1D69-4A44-9FD4-FF79CB4358C8}"/>
    <cellStyle name="Comma 2 2 2 6 8" xfId="665" xr:uid="{87A4E858-A5E2-4D18-814A-6692F860EB05}"/>
    <cellStyle name="Comma 2 2 2 6 8 2" xfId="951" xr:uid="{2AA7AADE-2C7F-4F26-95D7-DA5E0A87280E}"/>
    <cellStyle name="Comma 2 2 2 6 9" xfId="696" xr:uid="{CD938BDA-F6CC-4238-BB68-F3EEA4F095E9}"/>
    <cellStyle name="Comma 2 2 2 6 9 2" xfId="962" xr:uid="{209BCC1F-D3C9-4807-8C94-D01FA430F881}"/>
    <cellStyle name="Comma 2 2 2 7" xfId="517" xr:uid="{07189628-8350-4954-A12D-888973FE71D9}"/>
    <cellStyle name="Comma 2 2 2 8" xfId="547" xr:uid="{E6AB47B3-72E1-4108-B675-95848E1F285A}"/>
    <cellStyle name="Comma 2 2 2 9" xfId="578" xr:uid="{60D830D2-96F3-4B80-9FCB-4EEA6FC291DA}"/>
    <cellStyle name="Comma 2 2 20 2" xfId="370" xr:uid="{C627F2E7-3C3F-4DAE-AD45-C232FF994074}"/>
    <cellStyle name="Comma 2 2 3" xfId="189" xr:uid="{5CCB4902-E876-4D35-8B97-68CB412C3155}"/>
    <cellStyle name="Comma 2 2 3 2" xfId="390" xr:uid="{8C676702-574B-40AD-A59C-C99E38CC632F}"/>
    <cellStyle name="Comma 2 2 4" xfId="485" xr:uid="{6EF755A6-27F6-4964-BD77-00CBF1DD2B03}"/>
    <cellStyle name="Comma 2 2 5" xfId="516" xr:uid="{CE3509B7-4B8C-4BD4-AC9F-6E5524F88D1C}"/>
    <cellStyle name="Comma 2 2 5 4" xfId="57" xr:uid="{36546166-9A4F-4A19-82E7-B5C96081282D}"/>
    <cellStyle name="Comma 2 2 5 4 2" xfId="168" xr:uid="{86F2D07F-E32B-414B-9944-7629AF85C134}"/>
    <cellStyle name="Comma 2 2 5 4 2 2" xfId="237" xr:uid="{4425ED54-BF15-4922-8896-CC13BF1300B4}"/>
    <cellStyle name="Comma 2 2 5 4 2 3" xfId="400" xr:uid="{BE44EF07-57D9-41DB-BB31-4B17F0C1CC90}"/>
    <cellStyle name="Comma 2 2 5 4 2 4" xfId="843" xr:uid="{29CD2F1B-BAFB-4CDA-8021-816898A5C136}"/>
    <cellStyle name="Comma 2 2 5 4 2 4 2" xfId="417" xr:uid="{A0F98D80-2F40-4513-AF65-C79D639C7D45}"/>
    <cellStyle name="Comma 2 2 5 4 2 4 2 2" xfId="854" xr:uid="{37168B00-1224-4F48-A5D0-537669E1EA37}"/>
    <cellStyle name="Comma 2 2 6" xfId="546" xr:uid="{E2F700E8-DC0E-47EF-8AE0-621EC737DED1}"/>
    <cellStyle name="Comma 2 2 7" xfId="577" xr:uid="{D84F4F0A-79CD-48F4-AD8C-DC71D55E8BB0}"/>
    <cellStyle name="Comma 2 2 8" xfId="608" xr:uid="{8C8624F7-B1EB-4E36-8BC3-A6FC9F27636B}"/>
    <cellStyle name="Comma 2 2 9" xfId="639" xr:uid="{7A162187-5956-4F6D-94D8-4667F99E1477}"/>
    <cellStyle name="Comma 2 3" xfId="122" xr:uid="{6300FCB6-3258-4CD6-A507-79664A1CDE36}"/>
    <cellStyle name="Comma 2 3 10" xfId="645" xr:uid="{C5983260-AD9B-4E22-A743-27648A4FD073}"/>
    <cellStyle name="Comma 2 3 10 2" xfId="943" xr:uid="{52EB252F-4904-4A3D-9E4C-0D970553DFCB}"/>
    <cellStyle name="Comma 2 3 11" xfId="676" xr:uid="{F439CFEB-A96F-4AB8-81BC-106E48AED198}"/>
    <cellStyle name="Comma 2 3 11 2" xfId="954" xr:uid="{CF2185F9-D4BA-4CB3-8D7C-BD2A5A35A0CC}"/>
    <cellStyle name="Comma 2 3 12" xfId="707" xr:uid="{5EC42EE2-911E-4CD7-9560-9A737B2DFC2E}"/>
    <cellStyle name="Comma 2 3 12 2" xfId="965" xr:uid="{81676222-346F-4A12-A0E5-4AC940F2A870}"/>
    <cellStyle name="Comma 2 3 13" xfId="738" xr:uid="{3F47C0EF-4617-48BE-85F1-4DEE1EF76717}"/>
    <cellStyle name="Comma 2 3 13 2" xfId="976" xr:uid="{4E2FFB8D-91BD-47A2-93D9-CA703AB2F075}"/>
    <cellStyle name="Comma 2 3 14" xfId="478" xr:uid="{ADDA9610-33B3-41EF-BADC-5C94C3776402}"/>
    <cellStyle name="Comma 2 3 14 10" xfId="728" xr:uid="{73BDA2D3-B8E0-4030-8C02-428342BABAA9}"/>
    <cellStyle name="Comma 2 3 14 11" xfId="761" xr:uid="{BA936348-B3A5-43CA-BC17-A44753E8CDDD}"/>
    <cellStyle name="Comma 2 3 14 12" xfId="793" xr:uid="{4BD8F1A0-648D-4C52-82D3-9905039DA9C8}"/>
    <cellStyle name="Comma 2 3 14 2" xfId="386" xr:uid="{8C2C256B-07AC-4AE2-A7F6-2F955CCE1864}"/>
    <cellStyle name="Comma 2 3 14 3" xfId="511" xr:uid="{296525AE-BFD2-4F03-9944-0F5E263E9531}"/>
    <cellStyle name="Comma 2 3 14 4" xfId="542" xr:uid="{6370FD3F-EA1C-4A87-AA92-1AC66288A089}"/>
    <cellStyle name="Comma 2 3 14 5" xfId="573" xr:uid="{71964CF7-B11E-465C-9658-BFF0AB6593CA}"/>
    <cellStyle name="Comma 2 3 14 6" xfId="604" xr:uid="{29F5FAB4-221C-4500-B152-F3768C605D56}"/>
    <cellStyle name="Comma 2 3 14 7" xfId="635" xr:uid="{CD6C566F-E3F5-494A-8AA3-8998DA4F2CF5}"/>
    <cellStyle name="Comma 2 3 14 8" xfId="666" xr:uid="{7CA559B8-75F3-4A11-8C11-D0369A8646C9}"/>
    <cellStyle name="Comma 2 3 14 9" xfId="697" xr:uid="{9D76E88C-74CA-484B-AEA7-683DED608ED7}"/>
    <cellStyle name="Comma 2 3 15" xfId="772" xr:uid="{D9A3CB63-498C-4D29-BEC9-B5D5966B7373}"/>
    <cellStyle name="Comma 2 3 15 2" xfId="988" xr:uid="{78B53B99-DC59-4645-91E4-34D3AC385754}"/>
    <cellStyle name="Comma 2 3 16" xfId="447" xr:uid="{59BB66A8-5CF6-4213-89E9-4BC5ADDD371A}"/>
    <cellStyle name="Comma 2 3 17" xfId="872" xr:uid="{E46461A3-3A26-4FFD-8520-19647BACA0FD}"/>
    <cellStyle name="Comma 2 3 2" xfId="202" xr:uid="{7E2F1DFB-5EC3-4618-8DE1-4E56CC55EB90}"/>
    <cellStyle name="Comma 2 3 2 2" xfId="399" xr:uid="{50AB8248-9ABD-4E06-B371-87D62E499E3D}"/>
    <cellStyle name="Comma 2 3 2 3" xfId="842" xr:uid="{DD9BD442-7214-420F-92C7-249516271832}"/>
    <cellStyle name="Comma 2 3 2 6" xfId="36" xr:uid="{60AB8FE3-503C-42ED-A2E8-B88875C65CF9}"/>
    <cellStyle name="Comma 2 3 2 6 2" xfId="124" xr:uid="{ADD53170-210C-4064-96B2-9A78D82D76B0}"/>
    <cellStyle name="Comma 2 3 3" xfId="296" xr:uid="{1B812FD0-4393-49C7-BA72-0EAAF22D23F8}"/>
    <cellStyle name="Comma 2 3 3 2" xfId="398" xr:uid="{3C4A24FA-E600-435F-A12C-FBDEB2CCD093}"/>
    <cellStyle name="Comma 2 3 3 3" xfId="841" xr:uid="{E5302272-010A-40D0-8FCC-F3AB5DD6DAF2}"/>
    <cellStyle name="Comma 2 3 4" xfId="397" xr:uid="{899DE78A-E319-440D-96A1-EF7B91D56171}"/>
    <cellStyle name="Comma 2 3 4 2" xfId="840" xr:uid="{AA524B98-0CBD-4C14-ADDB-1BC43200C747}"/>
    <cellStyle name="Comma 2 3 5" xfId="490" xr:uid="{E65F38EF-DA1F-4546-A06B-2F355567C2EA}"/>
    <cellStyle name="Comma 2 3 5 2" xfId="887" xr:uid="{E4C19D05-B19E-428E-988A-DEF0B0A548F3}"/>
    <cellStyle name="Comma 2 3 6" xfId="522" xr:uid="{0137B5EB-07B0-48B8-A182-A044ABB2C29E}"/>
    <cellStyle name="Comma 2 3 6 2" xfId="899" xr:uid="{3AB0565E-29C2-44A5-815B-8CA078C6A44D}"/>
    <cellStyle name="Comma 2 3 7" xfId="552" xr:uid="{AA40BF81-45B6-4E2C-9FD9-421DFCEE0E0C}"/>
    <cellStyle name="Comma 2 3 7 2" xfId="910" xr:uid="{B2C4D096-1B5E-4014-AFF5-CD7C9C0B2BD5}"/>
    <cellStyle name="Comma 2 3 8" xfId="583" xr:uid="{D0FD4C50-EDB0-4FB8-804E-45D939452455}"/>
    <cellStyle name="Comma 2 3 8 2" xfId="921" xr:uid="{4FB9E821-6DEB-4866-A5F2-83C581CCA4B6}"/>
    <cellStyle name="Comma 2 3 9" xfId="614" xr:uid="{5C549892-1C9E-4186-92B5-4EC37D2B813C}"/>
    <cellStyle name="Comma 2 3 9 2" xfId="932" xr:uid="{03338E89-EECA-4AE6-94A0-F3BD96E02D05}"/>
    <cellStyle name="Comma 2 4" xfId="211" xr:uid="{82D35673-38A1-4AFF-9676-B3D84F4BB5C6}"/>
    <cellStyle name="Comma 2 4 2" xfId="476" xr:uid="{173788B2-1E02-43BD-B2DA-3AAAAA8253B7}"/>
    <cellStyle name="Comma 2 4 2 10" xfId="759" xr:uid="{6FC07830-C63D-4209-849E-8457D6FCB27A}"/>
    <cellStyle name="Comma 2 4 2 11" xfId="791" xr:uid="{5993AA53-65D0-4E6E-8AF5-F1F3F3652A40}"/>
    <cellStyle name="Comma 2 4 2 2" xfId="509" xr:uid="{52293C79-7142-44C0-A05B-CCD8337448F4}"/>
    <cellStyle name="Comma 2 4 2 3" xfId="540" xr:uid="{636B760A-F0DF-4493-B4C4-CE622655D188}"/>
    <cellStyle name="Comma 2 4 2 4" xfId="571" xr:uid="{88375B85-5B68-473E-83F7-07F248C2B7A9}"/>
    <cellStyle name="Comma 2 4 2 5" xfId="602" xr:uid="{7D284A59-7232-4DF9-A8B7-90CE48ED670C}"/>
    <cellStyle name="Comma 2 4 2 6" xfId="633" xr:uid="{98A15201-182D-4AFA-BA3B-B87111F0FB5F}"/>
    <cellStyle name="Comma 2 4 2 7" xfId="664" xr:uid="{B5ACECA1-0121-4A51-9A94-5052A1E84BA6}"/>
    <cellStyle name="Comma 2 4 2 8" xfId="695" xr:uid="{327CD0FB-426C-4066-945E-CBDBB6F4C4B7}"/>
    <cellStyle name="Comma 2 4 2 9" xfId="726" xr:uid="{1BF60830-8064-4ECD-BD9A-37391ED8EA8C}"/>
    <cellStyle name="Comma 2 4 3" xfId="455" xr:uid="{87CFA823-F7DB-4165-9E61-B8816CA64222}"/>
    <cellStyle name="Comma 2 43" xfId="365" xr:uid="{895206A1-334D-457C-B412-D5D85996EBDE}"/>
    <cellStyle name="Comma 2 5" xfId="152" xr:uid="{BD20384B-B221-43E1-8851-5A818A854E83}"/>
    <cellStyle name="Comma 2 5 10" xfId="725" xr:uid="{71EEC31F-F8CF-4AD9-8928-80F51D0C979C}"/>
    <cellStyle name="Comma 2 5 11" xfId="758" xr:uid="{12D6E5A9-C3BC-4769-ABF3-03FEFC87099A}"/>
    <cellStyle name="Comma 2 5 12" xfId="790" xr:uid="{DBE069F2-1CA6-4F4B-8554-E158E551D1A8}"/>
    <cellStyle name="Comma 2 5 2" xfId="475" xr:uid="{75366F64-6954-4A69-8DCA-97868CBAC7F3}"/>
    <cellStyle name="Comma 2 5 3" xfId="508" xr:uid="{31A9350A-5219-447F-82D6-4B2DCB5209CA}"/>
    <cellStyle name="Comma 2 5 4" xfId="539" xr:uid="{8782D324-5FA7-4D4F-BBBB-261BF1EC36DF}"/>
    <cellStyle name="Comma 2 5 5" xfId="570" xr:uid="{41BFD2FB-CC66-49D3-85CE-42E7AC4DF9CA}"/>
    <cellStyle name="Comma 2 5 6" xfId="601" xr:uid="{1D4A9DCC-8FC3-4BC6-9F95-A7B50A398719}"/>
    <cellStyle name="Comma 2 5 7" xfId="632" xr:uid="{86FDC93A-EA57-4483-9E04-7E5008388C40}"/>
    <cellStyle name="Comma 2 5 8" xfId="663" xr:uid="{DE901099-5F2B-421A-B0C9-50BB425AD4C4}"/>
    <cellStyle name="Comma 2 5 9" xfId="694" xr:uid="{A0203D6C-6D9A-4D9E-B5D1-6D7177C9728D}"/>
    <cellStyle name="Comma 2 6" xfId="274" xr:uid="{EF6EFBB6-6343-4CCD-99AF-4F582D8CB6AE}"/>
    <cellStyle name="Comma 2 8" xfId="474" xr:uid="{A2D9F106-3552-47E6-8DD5-BE814BDDC047}"/>
    <cellStyle name="Comma 2 8 10" xfId="757" xr:uid="{CC31ED31-8FBE-4B41-AFB0-C8604BE71CC7}"/>
    <cellStyle name="Comma 2 8 11" xfId="789" xr:uid="{17737AB5-4A17-43E2-8FB5-82D583E5A691}"/>
    <cellStyle name="Comma 2 8 2" xfId="507" xr:uid="{6D347088-07A7-41D9-AC16-A6DB7B1BB6FD}"/>
    <cellStyle name="Comma 2 8 3" xfId="538" xr:uid="{C387818F-7E4C-407A-A2E3-1CDFA6341FF5}"/>
    <cellStyle name="Comma 2 8 4" xfId="569" xr:uid="{44962F53-0663-4EB1-B990-2E9C9976FB1F}"/>
    <cellStyle name="Comma 2 8 5" xfId="600" xr:uid="{590F1EE4-3729-4D2B-BDB2-C32166896C9F}"/>
    <cellStyle name="Comma 2 8 6" xfId="631" xr:uid="{BBCE0B51-7722-45E3-A309-2F6F373C37DC}"/>
    <cellStyle name="Comma 2 8 7" xfId="662" xr:uid="{500F0084-4C04-473E-AB37-A9094EE48B80}"/>
    <cellStyle name="Comma 2 8 8" xfId="693" xr:uid="{52639F52-1BC1-42CF-8EB7-5F39BE0053A9}"/>
    <cellStyle name="Comma 2 8 9" xfId="724" xr:uid="{FB1CCB46-BC72-4719-A261-8A9CF7017978}"/>
    <cellStyle name="Comma 20" xfId="698" xr:uid="{61F3A3FA-91F0-4960-ACB5-1AF70B9C9DDC}"/>
    <cellStyle name="Comma 21" xfId="729" xr:uid="{E07622A5-D217-45E8-BD0E-2F66477D0EFA}"/>
    <cellStyle name="Comma 22" xfId="763" xr:uid="{1AAF1FB0-8B19-4776-A80D-2DB44D14D2B2}"/>
    <cellStyle name="Comma 23" xfId="245" xr:uid="{9515AC17-3C37-4D07-973C-CD7742FC7E85}"/>
    <cellStyle name="Comma 23 2" xfId="430" xr:uid="{D30FC641-7F87-42D7-99E8-313B54153C16}"/>
    <cellStyle name="Comma 23 3" xfId="862" xr:uid="{9910A1E1-F1CD-4A6E-9B15-0F5488E47441}"/>
    <cellStyle name="Comma 24" xfId="512" xr:uid="{51B6B861-87AB-482F-A414-DB9CC9576BB2}"/>
    <cellStyle name="Comma 25" xfId="896" xr:uid="{B1BD0D09-8181-46E8-AE9E-8D389D12C303}"/>
    <cellStyle name="Comma 27" xfId="64" xr:uid="{6C98E7A2-DAF8-4E36-A471-DD3D72CA70BD}"/>
    <cellStyle name="Comma 27 2" xfId="171" xr:uid="{7D1585AA-08C4-4683-88B4-AD19C056F764}"/>
    <cellStyle name="Comma 27 2 2" xfId="241" xr:uid="{5F1CACD3-502D-47E6-BCEC-9E2087161E95}"/>
    <cellStyle name="Comma 27 2 3" xfId="425" xr:uid="{25DA1CFD-CE7D-4874-B157-0189B830DBBD}"/>
    <cellStyle name="Comma 27 2 4" xfId="859" xr:uid="{C59CBEDD-080B-4B8E-B0E6-DFDA96FC778F}"/>
    <cellStyle name="Comma 29" xfId="80" xr:uid="{5C2A7AA5-6CBE-435B-8AD8-3F656A047153}"/>
    <cellStyle name="Comma 29 2" xfId="178" xr:uid="{5CC442A1-46D5-4664-9FB5-A75E34ED0E9C}"/>
    <cellStyle name="Comma 29 2 2" xfId="251" xr:uid="{61ADB2DA-A798-4E62-9100-89731C1A2D07}"/>
    <cellStyle name="Comma 29 2 3" xfId="433" xr:uid="{43723027-E3A6-4684-A4A1-9AA77D377D86}"/>
    <cellStyle name="Comma 29 2 4" xfId="865" xr:uid="{F9B9611D-EDB9-4713-A210-DE0773032C15}"/>
    <cellStyle name="Comma 3" xfId="15" xr:uid="{A614A2BD-D6A8-4C56-B4BC-8724CEFE59E2}"/>
    <cellStyle name="Comma 3 10" xfId="544" xr:uid="{77A3075D-CE14-497D-8BA6-7698A1242FA3}"/>
    <cellStyle name="Comma 3 11" xfId="575" xr:uid="{EBCDA426-65B6-43A7-8FE5-3D0FF3D9CF72}"/>
    <cellStyle name="Comma 3 11 2 5" xfId="402" xr:uid="{38E35ECD-56A7-4DF7-899F-B104D6B0BF7E}"/>
    <cellStyle name="Comma 3 11 2 5 2" xfId="845" xr:uid="{C9613A2F-A2E4-4DDA-A001-36D1D334A7DF}"/>
    <cellStyle name="Comma 3 12" xfId="606" xr:uid="{3CBC6483-316E-4471-BFC8-DD87CCE0836D}"/>
    <cellStyle name="Comma 3 13" xfId="637" xr:uid="{F1D3941C-259C-4342-BAEB-C07F96F05942}"/>
    <cellStyle name="Comma 3 14" xfId="668" xr:uid="{A910AAFA-BFD1-4CEB-939B-7618F63E3B27}"/>
    <cellStyle name="Comma 3 15" xfId="699" xr:uid="{AD260865-8F15-400E-8466-78E0B98FA163}"/>
    <cellStyle name="Comma 3 16" xfId="730" xr:uid="{E861C7E6-212A-4609-B7E2-EAFF6CDCCCEF}"/>
    <cellStyle name="Comma 3 17" xfId="764" xr:uid="{A1CF2A68-6C51-4782-A32B-00B4DE7B8C46}"/>
    <cellStyle name="Comma 3 2" xfId="125" xr:uid="{DF53EC3D-CF61-4AE2-A743-F26DF9AFD644}"/>
    <cellStyle name="Comma 3 2 10" xfId="700" xr:uid="{FB4C0D63-AB38-4ABD-AF76-A4A791C49E77}"/>
    <cellStyle name="Comma 3 2 10 2" xfId="963" xr:uid="{096B19DE-70D8-424D-A6B5-70B83CFC069D}"/>
    <cellStyle name="Comma 3 2 11" xfId="731" xr:uid="{A3774677-A275-43D0-8B14-7A711DA5443D}"/>
    <cellStyle name="Comma 3 2 11 2" xfId="974" xr:uid="{0BADE214-49E4-41EB-8D76-53C26E43D6EC}"/>
    <cellStyle name="Comma 3 2 12" xfId="765" xr:uid="{720266BB-D133-41A6-8B57-A8F7F6264C5B}"/>
    <cellStyle name="Comma 3 2 12 2" xfId="986" xr:uid="{C6254EBF-8401-43EA-A60C-D83C497A3660}"/>
    <cellStyle name="Comma 3 2 13" xfId="360" xr:uid="{345F7F5A-4BF9-4093-AC39-A95FF0799FD5}"/>
    <cellStyle name="Comma 3 2 14" xfId="822" xr:uid="{472FF32F-8E03-4226-ABDA-743E0BE9D55E}"/>
    <cellStyle name="Comma 3 2 2" xfId="148" xr:uid="{2C4DD183-C1F8-4D4B-A2A4-7CF5B3F63E2C}"/>
    <cellStyle name="Comma 3 2 2 2" xfId="176" xr:uid="{EC6BF2C2-2314-4D5C-8595-22D64154BB1F}"/>
    <cellStyle name="Comma 3 2 2 2 2" xfId="249" xr:uid="{7C2634D0-D6F0-4950-AA33-9203F7836FF9}"/>
    <cellStyle name="Comma 3 2 2 2 3" xfId="431" xr:uid="{F7D3C689-63C3-4823-8845-6C6B6B6A304C}"/>
    <cellStyle name="Comma 3 2 2 2 4" xfId="863" xr:uid="{E5FDE74B-C22F-413E-8255-D4A5892C6807}"/>
    <cellStyle name="Comma 3 2 2 3" xfId="74" xr:uid="{F87EDE3A-BEB7-4DB3-969E-0BC404B4F796}"/>
    <cellStyle name="Comma 3 2 2 4" xfId="441" xr:uid="{61DB71F7-0030-4668-9A17-025576CA234C}"/>
    <cellStyle name="Comma 3 2 2 5" xfId="869" xr:uid="{7CF79B0A-6116-4CB2-BB5D-03AD487618AE}"/>
    <cellStyle name="Comma 3 2 3" xfId="188" xr:uid="{0AC805DB-9B56-411E-BA46-00A146BEDD4E}"/>
    <cellStyle name="Comma 3 2 3 2" xfId="484" xr:uid="{2FE2E588-0A90-4511-A1ED-57FCFDE8CD9D}"/>
    <cellStyle name="Comma 3 2 3 3" xfId="885" xr:uid="{C7624851-F520-4F33-861E-4FE8F6C5A706}"/>
    <cellStyle name="Comma 3 2 4" xfId="294" xr:uid="{655A9442-B087-418C-88C2-7FF71F0D6817}"/>
    <cellStyle name="Comma 3 2 4 2" xfId="515" xr:uid="{C9E16DD6-E18B-4905-8E8E-3404ED3C3B41}"/>
    <cellStyle name="Comma 3 2 4 3" xfId="897" xr:uid="{A12B3170-FE0F-4D87-B448-89AB6226DDB3}"/>
    <cellStyle name="Comma 3 2 5" xfId="545" xr:uid="{60E144CA-8E1C-41AC-85B2-05994E5C5974}"/>
    <cellStyle name="Comma 3 2 5 2" xfId="908" xr:uid="{20CC1B71-2B0C-409D-9044-2C4046DC885F}"/>
    <cellStyle name="Comma 3 2 6" xfId="576" xr:uid="{D2E2ED79-3092-414C-935C-787A7C79096D}"/>
    <cellStyle name="Comma 3 2 6 2" xfId="919" xr:uid="{712CDF92-71B0-41B0-8D80-ECDDBF1D97E3}"/>
    <cellStyle name="Comma 3 2 7" xfId="607" xr:uid="{91997D85-B63B-48D2-AC43-977F576FFEC0}"/>
    <cellStyle name="Comma 3 2 7 2" xfId="930" xr:uid="{81C67ED9-DA49-4204-A7E6-DA93B8833F06}"/>
    <cellStyle name="Comma 3 2 8" xfId="638" xr:uid="{FA98A0BD-2458-4916-A2C0-3921914B91CF}"/>
    <cellStyle name="Comma 3 2 8 2" xfId="941" xr:uid="{639B4A2D-DC30-4A90-9948-DE12E50834E6}"/>
    <cellStyle name="Comma 3 2 9" xfId="669" xr:uid="{56AA4027-68B2-43D9-8457-60A7CFB24F80}"/>
    <cellStyle name="Comma 3 2 9 2" xfId="952" xr:uid="{6717BBB6-6BDC-40B9-B1BD-627BF255C148}"/>
    <cellStyle name="Comma 3 3" xfId="187" xr:uid="{C1895A10-6AB5-4FC6-BC39-8DAA66A2DEB7}"/>
    <cellStyle name="Comma 3 3 3 2" xfId="336" xr:uid="{82D870F2-5303-4126-B7AC-5C2335A2C761}"/>
    <cellStyle name="Comma 3 4" xfId="292" xr:uid="{7637D542-BBD0-4A4D-872D-93C13C6DA888}"/>
    <cellStyle name="Comma 3 4 2" xfId="483" xr:uid="{5D2DEBBB-5732-49BE-8CDE-7EDECD59FAA0}"/>
    <cellStyle name="Comma 3 4 3 2" xfId="388" xr:uid="{A506D95B-BC23-45CE-AE19-A1148E8C0634}"/>
    <cellStyle name="Comma 3 4 3 2 10" xfId="717" xr:uid="{16AD15ED-6053-4B01-894F-9BE6348D7653}"/>
    <cellStyle name="Comma 3 4 3 2 11" xfId="750" xr:uid="{4C5EA2B4-F701-496A-A3C8-09242B295878}"/>
    <cellStyle name="Comma 3 4 3 2 12" xfId="782" xr:uid="{7E86C834-A8A1-4EA9-9A79-665FE57C8930}"/>
    <cellStyle name="Comma 3 4 3 2 2" xfId="465" xr:uid="{99A6E95D-EE2E-4E80-807B-9BDCE07A6F02}"/>
    <cellStyle name="Comma 3 4 3 2 3" xfId="500" xr:uid="{CAD9F17F-89FC-4F04-B5E2-6531CD00E05A}"/>
    <cellStyle name="Comma 3 4 3 2 4" xfId="531" xr:uid="{1A96A742-B464-414E-AED4-EDE69AEA6CDC}"/>
    <cellStyle name="Comma 3 4 3 2 5" xfId="562" xr:uid="{E8A5092B-6A8E-462E-8032-036EDEB3E971}"/>
    <cellStyle name="Comma 3 4 3 2 6" xfId="593" xr:uid="{5B479EDD-0094-4A8E-9F52-99626BAA0857}"/>
    <cellStyle name="Comma 3 4 3 2 7" xfId="624" xr:uid="{A432FC23-911D-4326-8343-F1623249C31D}"/>
    <cellStyle name="Comma 3 4 3 2 8" xfId="655" xr:uid="{A70D144A-7B5B-43E7-8162-2F365048C90F}"/>
    <cellStyle name="Comma 3 4 3 2 9" xfId="686" xr:uid="{F6175B83-4523-4E74-970A-0C28AAB67534}"/>
    <cellStyle name="Comma 3 5" xfId="466" xr:uid="{D7297895-70E0-4961-B389-3BA788DD6ECA}"/>
    <cellStyle name="Comma 3 5 10" xfId="751" xr:uid="{AED537DB-C380-4FCA-9B6B-91E78D8D52F4}"/>
    <cellStyle name="Comma 3 5 11" xfId="783" xr:uid="{0875465B-C1A9-4548-96A9-6971549DA94F}"/>
    <cellStyle name="Comma 3 5 2" xfId="501" xr:uid="{64172274-38B0-4C71-8478-C568BE929591}"/>
    <cellStyle name="Comma 3 5 3" xfId="532" xr:uid="{F28E5B3C-7BC3-46E7-B5BE-7849CCD8DA9A}"/>
    <cellStyle name="Comma 3 5 4" xfId="563" xr:uid="{319BBFBF-5681-4B45-8314-6FB7499EFBE2}"/>
    <cellStyle name="Comma 3 5 5" xfId="594" xr:uid="{A3C779C3-EE97-40FE-BD3B-242C5195A1DD}"/>
    <cellStyle name="Comma 3 5 6" xfId="625" xr:uid="{07CA4C2D-6E78-416E-B007-ACB756CE23B3}"/>
    <cellStyle name="Comma 3 5 7" xfId="656" xr:uid="{017159F1-99A5-4DE5-B601-82AF4068765D}"/>
    <cellStyle name="Comma 3 5 8" xfId="687" xr:uid="{FE016A2F-4501-48CB-AA33-5FFDAAB46B3C}"/>
    <cellStyle name="Comma 3 5 9" xfId="718" xr:uid="{C8C98B91-1600-45F3-B0BE-9962FFB8B4AC}"/>
    <cellStyle name="Comma 3 6" xfId="514" xr:uid="{1F3F44FC-13AB-4288-BE28-9D8D089D4E42}"/>
    <cellStyle name="Comma 3 7" xfId="126" xr:uid="{D04BD673-CA0C-40B3-AD77-4FEAF6D3CB08}"/>
    <cellStyle name="Comma 3 7 2" xfId="307" xr:uid="{FE103FD8-FDA7-472D-961E-271733438165}"/>
    <cellStyle name="Comma 3 8" xfId="304" xr:uid="{EF99FB8F-AAE1-4B83-B8D4-1090B796565E}"/>
    <cellStyle name="Comma 3 9" xfId="306" xr:uid="{926FAB1D-B0FD-4066-8CA3-196EABF2B6F8}"/>
    <cellStyle name="Comma 4" xfId="29" xr:uid="{A0C06938-D143-4CAB-B57B-8010E8003AF7}"/>
    <cellStyle name="Comma 4 10" xfId="673" xr:uid="{51A963C3-77D1-4489-AA09-1140B2CD628F}"/>
    <cellStyle name="Comma 4 10 2 2" xfId="43" xr:uid="{3E480412-57FE-449B-BFA2-BBF5A7AE4FAE}"/>
    <cellStyle name="Comma 4 10 2 2 5 2" xfId="313" xr:uid="{706A97F6-D828-45A8-AAC5-A48CD93540FE}"/>
    <cellStyle name="Comma 4 11" xfId="704" xr:uid="{595F72CE-E2AC-4629-B46A-8AA64C9CBAC9}"/>
    <cellStyle name="Comma 4 12" xfId="735" xr:uid="{0D26C062-3637-4D42-9B7F-51600D8E51EA}"/>
    <cellStyle name="Comma 4 13" xfId="54" xr:uid="{C83CA9B1-6610-44DA-A447-FD8260FDA566}"/>
    <cellStyle name="Comma 4 13 2" xfId="769" xr:uid="{4737E717-C798-4912-AAD5-632FFBC78B0A}"/>
    <cellStyle name="Comma 4 13 5 2" xfId="412" xr:uid="{7B1AF122-82BF-48C4-8AD0-4D4DA660BBF0}"/>
    <cellStyle name="Comma 4 14" xfId="463" xr:uid="{BCB57F51-E87A-45D4-934C-AA3332A63F7A}"/>
    <cellStyle name="Comma 4 14 10" xfId="654" xr:uid="{A34AB406-B7FE-4551-AB97-7ADEAE10A846}"/>
    <cellStyle name="Comma 4 14 10 2" xfId="947" xr:uid="{D91FCF93-5F0E-49D6-B0EA-A99129CB21CD}"/>
    <cellStyle name="Comma 4 14 11" xfId="685" xr:uid="{4897252F-740B-438F-80DF-A387EF5C45EE}"/>
    <cellStyle name="Comma 4 14 11 2" xfId="958" xr:uid="{FB5009C4-11EE-4F7E-9834-8CCCA1D67C81}"/>
    <cellStyle name="Comma 4 14 12" xfId="716" xr:uid="{EB9A2C98-33B7-49CD-8509-100BDBB08A5D}"/>
    <cellStyle name="Comma 4 14 12 2" xfId="969" xr:uid="{2FADDFBF-6069-4885-82DC-FD31CE4AE8F1}"/>
    <cellStyle name="Comma 4 14 13" xfId="749" xr:uid="{9ABAA3AC-C565-4502-9A3F-1905B45534CD}"/>
    <cellStyle name="Comma 4 14 13 2" xfId="981" xr:uid="{340B2E17-02F0-4500-8C9E-5D8462493791}"/>
    <cellStyle name="Comma 4 14 14" xfId="781" xr:uid="{4CE18469-4D8B-4B66-B605-E2A6EDCB0BD8}"/>
    <cellStyle name="Comma 4 14 14 2" xfId="992" xr:uid="{21E5AEF0-8579-4F5A-81A6-2C45F1139CEF}"/>
    <cellStyle name="Comma 4 14 15" xfId="879" xr:uid="{DB0D0CD1-6379-45A3-ADE7-2987D1A2979F}"/>
    <cellStyle name="Comma 4 14 2" xfId="326" xr:uid="{3F605137-3144-46BE-A765-FF55328F5FDE}"/>
    <cellStyle name="Comma 4 14 2 2" xfId="804" xr:uid="{3F18A4A9-6184-42EF-B52C-65DBD58746B5}"/>
    <cellStyle name="Comma 4 14 3" xfId="499" xr:uid="{7F21F275-4DA6-4519-8B25-862F4E50BD07}"/>
    <cellStyle name="Comma 4 14 3 2" xfId="891" xr:uid="{87FFF29B-DBF2-4CDF-88FE-51786706B6F6}"/>
    <cellStyle name="Comma 4 14 4" xfId="331" xr:uid="{74C8A2A5-78FD-4EC2-8335-937D2F30CE1D}"/>
    <cellStyle name="Comma 4 14 4 2" xfId="808" xr:uid="{9000F0DF-D4BC-453F-9E42-BE14A286F30A}"/>
    <cellStyle name="Comma 4 14 5" xfId="530" xr:uid="{7930CE90-5457-44C3-A952-79C2F8C89236}"/>
    <cellStyle name="Comma 4 14 5 2" xfId="903" xr:uid="{07E0601B-A95F-40A9-A2A0-1178B0295450}"/>
    <cellStyle name="Comma 4 14 6" xfId="561" xr:uid="{05F4724E-D09A-4644-AE23-C536F3F4DB7B}"/>
    <cellStyle name="Comma 4 14 6 2" xfId="914" xr:uid="{70406FA8-C294-4028-BB62-AADCA29E5A68}"/>
    <cellStyle name="Comma 4 14 7" xfId="325" xr:uid="{34CEF861-91AC-47E2-B7F9-1D3B7D8E565D}"/>
    <cellStyle name="Comma 4 14 7 2" xfId="803" xr:uid="{8D3B5F71-4C87-47E4-89E9-19C950658429}"/>
    <cellStyle name="Comma 4 14 8" xfId="592" xr:uid="{AE78E124-FF67-4BAD-AFC2-801CB0380A00}"/>
    <cellStyle name="Comma 4 14 8 2" xfId="925" xr:uid="{0D185524-EA7F-4D5B-BF81-D4842D22F466}"/>
    <cellStyle name="Comma 4 14 9" xfId="623" xr:uid="{A3E66EF3-08BB-454A-BDA3-02F445E3FE19}"/>
    <cellStyle name="Comma 4 14 9 2" xfId="936" xr:uid="{90090CAB-44F9-48F7-ACD1-307C903F844B}"/>
    <cellStyle name="Comma 4 15" xfId="312" xr:uid="{C4E51294-F800-475D-9223-F35DB16DF548}"/>
    <cellStyle name="Comma 4 16" xfId="796" xr:uid="{EE64275E-18F5-4E84-A3D6-70902C4CA86E}"/>
    <cellStyle name="Comma 4 2" xfId="196" xr:uid="{18198E32-00AC-4344-945F-6A27B4A79FAF}"/>
    <cellStyle name="Comma 4 2 10" xfId="743" xr:uid="{C97509D0-668D-4383-A042-D1603EC13C3F}"/>
    <cellStyle name="Comma 4 2 11" xfId="776" xr:uid="{F710A499-93C3-438B-B035-8167BD52ADA2}"/>
    <cellStyle name="Comma 4 2 12" xfId="451" xr:uid="{8AA85407-E97F-49DD-B4EB-F0098430C89B}"/>
    <cellStyle name="Comma 4 2 2" xfId="494" xr:uid="{9B3024D1-59A6-47DD-9522-8AF9E1966355}"/>
    <cellStyle name="Comma 4 2 3" xfId="526" xr:uid="{D51A39DF-5101-4427-AF4D-5967826376FA}"/>
    <cellStyle name="Comma 4 2 4" xfId="556" xr:uid="{6DD8D8EB-BBF9-4263-9032-9B191AF1F222}"/>
    <cellStyle name="Comma 4 2 5" xfId="587" xr:uid="{DC0061DA-3FDE-424C-881D-C29FEF62A050}"/>
    <cellStyle name="Comma 4 2 6" xfId="618" xr:uid="{A6CCE64F-FF40-44FB-96A2-0FBDCC3903D1}"/>
    <cellStyle name="Comma 4 2 7" xfId="649" xr:uid="{E203C4F0-956F-43B9-9BB6-6CEB1451D121}"/>
    <cellStyle name="Comma 4 2 8" xfId="680" xr:uid="{4294B32C-3A27-47C1-9636-3789B4C1E3C8}"/>
    <cellStyle name="Comma 4 2 9" xfId="711" xr:uid="{37A1D0E5-3B80-454A-872F-0788C0E903EB}"/>
    <cellStyle name="Comma 4 3" xfId="444" xr:uid="{C5582442-4ADF-454E-A6D5-76014032CE68}"/>
    <cellStyle name="Comma 4 4" xfId="488" xr:uid="{16A9ABD7-325C-4D2A-B25F-6C185E070FAB}"/>
    <cellStyle name="Comma 4 4 2" xfId="78" xr:uid="{E5CBDA6D-F51B-4DD4-A521-EAB79557A8F5}"/>
    <cellStyle name="Comma 4 4 2 5 2" xfId="416" xr:uid="{9E7A9BD6-8C10-43A2-99B4-7A3F3376638D}"/>
    <cellStyle name="Comma 4 5" xfId="519" xr:uid="{0D342C60-0B52-4592-BE10-D69CB497FE7A}"/>
    <cellStyle name="Comma 4 6" xfId="549" xr:uid="{4BCC52E4-2D49-410C-9058-7357D44B7938}"/>
    <cellStyle name="Comma 4 7" xfId="580" xr:uid="{79E6A51B-2149-4BDB-AC67-0B62278B5287}"/>
    <cellStyle name="Comma 4 7 2" xfId="335" xr:uid="{AC219813-51AB-4848-BB46-5CF1F56EDE3A}"/>
    <cellStyle name="Comma 4 8" xfId="611" xr:uid="{625CBF3C-D9AC-4F50-B648-C2C67264863E}"/>
    <cellStyle name="Comma 4 9" xfId="642" xr:uid="{B350A807-05FB-4F3A-9BC0-49111BA8C9CF}"/>
    <cellStyle name="Comma 5" xfId="119" xr:uid="{3FB71DB7-E22E-4F2C-8C3F-1BFB59238A69}"/>
    <cellStyle name="Comma 5 10" xfId="703" xr:uid="{F196B50B-EF2C-41CE-8DB6-FC2D723FC27B}"/>
    <cellStyle name="Comma 5 10 2" xfId="964" xr:uid="{316CBED6-F5F5-4906-B15F-FB47CB46C76C}"/>
    <cellStyle name="Comma 5 11" xfId="734" xr:uid="{099C84F7-1A6D-4024-8116-308AF35161B3}"/>
    <cellStyle name="Comma 5 11 2" xfId="975" xr:uid="{E12D1F4C-76CB-4627-97A9-3BCA16D3C3F9}"/>
    <cellStyle name="Comma 5 12" xfId="768" xr:uid="{6F90DCEE-AF93-4B40-988A-6B6E43157663}"/>
    <cellStyle name="Comma 5 12 2" xfId="987" xr:uid="{886F83CD-1DC4-4408-B221-6A7497D8A376}"/>
    <cellStyle name="Comma 5 13" xfId="332" xr:uid="{A9FB488B-2521-4817-91B3-60A8B67DF847}"/>
    <cellStyle name="Comma 5 2" xfId="195" xr:uid="{A95C5F98-67A0-4EF9-995A-63407B324A92}"/>
    <cellStyle name="Comma 5 2 2" xfId="351" xr:uid="{4A8DCB8F-3399-4EFA-88C3-00B2650DE909}"/>
    <cellStyle name="Comma 5 2 3" xfId="443" xr:uid="{A3BD1886-12C4-466D-A9C0-9799FB2AA491}"/>
    <cellStyle name="Comma 5 2 4" xfId="870" xr:uid="{5497A8AE-F012-4BC5-AF1B-6A8A49CED78A}"/>
    <cellStyle name="Comma 5 2 5" xfId="84" xr:uid="{B3B9DB6B-4745-43FE-8A0A-E24F1D96C866}"/>
    <cellStyle name="Comma 5 2 5 2" xfId="181" xr:uid="{57878446-7708-4CAB-BEAD-4214B4D9D765}"/>
    <cellStyle name="Comma 5 2 5 2 2" xfId="254" xr:uid="{A7C972D9-2752-472F-894F-81E81A194874}"/>
    <cellStyle name="Comma 5 2 5 2 4 2" xfId="436" xr:uid="{535FBB9D-C2B9-4AAC-8199-CE9D073F6AE3}"/>
    <cellStyle name="Comma 5 2 5 2 4 2 2" xfId="868" xr:uid="{7D1D3EAC-6B60-43BF-BF4B-7B44C6D784D5}"/>
    <cellStyle name="Comma 5 3" xfId="255" xr:uid="{5FD73935-D07B-43EB-8528-FDD01B659D8A}"/>
    <cellStyle name="Comma 5 3 2" xfId="487" xr:uid="{5BC4793C-2BC1-4324-AFC9-8E7EB2632ED0}"/>
    <cellStyle name="Comma 5 3 3" xfId="886" xr:uid="{CBC4FDAE-75FB-45CF-97E2-6F490F69E66D}"/>
    <cellStyle name="Comma 5 3 5" xfId="81" xr:uid="{8C42FB60-E10D-4357-9610-562E0033260D}"/>
    <cellStyle name="Comma 5 3 5 2" xfId="179" xr:uid="{D9C05A5C-CE27-4701-8245-2BC63E9AD549}"/>
    <cellStyle name="Comma 5 3 5 2 2" xfId="252" xr:uid="{0A118D72-5CEA-4709-A8B7-7C695368B789}"/>
    <cellStyle name="Comma 5 3 5 2 3" xfId="434" xr:uid="{5E94EAE4-DBA7-4D1F-A30A-3E395A285980}"/>
    <cellStyle name="Comma 5 3 5 2 4" xfId="866" xr:uid="{8884FC0A-1841-4DC7-9FF8-1F86792F4DD4}"/>
    <cellStyle name="Comma 5 4" xfId="291" xr:uid="{F15281BD-4CE3-4BD3-9AFA-5AAC143D0817}"/>
    <cellStyle name="Comma 5 4 2" xfId="518" xr:uid="{3A85A8F3-53BD-412B-968C-CA00C741D008}"/>
    <cellStyle name="Comma 5 4 3" xfId="898" xr:uid="{E02F06FD-E8B3-4233-8A88-D0A552CFBE45}"/>
    <cellStyle name="Comma 5 5" xfId="548" xr:uid="{A733352D-A248-498B-9867-A73394C433E8}"/>
    <cellStyle name="Comma 5 5 2" xfId="909" xr:uid="{63DAAE7F-7FC3-4C9F-8C0D-CE0B7CAC871C}"/>
    <cellStyle name="Comma 5 6" xfId="579" xr:uid="{9F2DAD4B-95F1-43AF-936A-06C5D931C6CA}"/>
    <cellStyle name="Comma 5 6 2" xfId="920" xr:uid="{1493444D-672E-45BE-BBB4-4EFD7E0F9799}"/>
    <cellStyle name="Comma 5 7" xfId="610" xr:uid="{D4C5FBAC-0383-42C8-8FCC-DC49B08A0E50}"/>
    <cellStyle name="Comma 5 7 2" xfId="931" xr:uid="{64BCBAAB-41FE-4E89-A1F5-235A09E83C00}"/>
    <cellStyle name="Comma 5 8" xfId="641" xr:uid="{0255626F-3B8B-4AC4-801A-058620AD6B1C}"/>
    <cellStyle name="Comma 5 8 2" xfId="942" xr:uid="{5440BBE9-6F7C-4265-B975-3E722734AB09}"/>
    <cellStyle name="Comma 5 9" xfId="672" xr:uid="{0BD5C1FE-E9B4-406B-9043-0BCA98A19C9D}"/>
    <cellStyle name="Comma 5 9 2" xfId="953" xr:uid="{DD704FD6-064F-410F-AD6B-CD1429879B16}"/>
    <cellStyle name="Comma 6" xfId="117" xr:uid="{41C29057-FD90-43B3-8218-46C093EA425B}"/>
    <cellStyle name="Comma 6 10" xfId="653" xr:uid="{6ED2104A-83C5-4440-9DAA-79FE21E006D5}"/>
    <cellStyle name="Comma 6 11" xfId="684" xr:uid="{A353153B-323A-40CF-A169-737163DCDEEA}"/>
    <cellStyle name="Comma 6 12" xfId="715" xr:uid="{3B3EF1D9-D733-4AE2-B3CE-541701231682}"/>
    <cellStyle name="Comma 6 13" xfId="748" xr:uid="{CD218F43-377D-49B4-8A99-ED3B22E6007F}"/>
    <cellStyle name="Comma 6 14" xfId="780" xr:uid="{027C146A-426F-47DF-97A9-0C4DF88835E1}"/>
    <cellStyle name="Comma 6 15" xfId="460" xr:uid="{CD7EEF02-5A24-4FC4-B90F-B1F1E1823A21}"/>
    <cellStyle name="Comma 6 2" xfId="62" xr:uid="{1BFABBF1-AA33-40C3-8969-0129C8270717}"/>
    <cellStyle name="Comma 6 2 10" xfId="737" xr:uid="{F319242A-1D7D-4669-B125-BF884EC67E54}"/>
    <cellStyle name="Comma 6 2 11" xfId="771" xr:uid="{CF182FF9-C012-4845-BE26-FAE6643F159E}"/>
    <cellStyle name="Comma 6 2 2" xfId="199" xr:uid="{8C398B26-50BC-44F1-B630-07C0A7C247F9}"/>
    <cellStyle name="Comma 6 2 2 2 2" xfId="422" xr:uid="{95A4107F-A2F6-434F-B047-FEB8F4DCCA11}"/>
    <cellStyle name="Comma 6 2 3" xfId="521" xr:uid="{0E59E808-CF8C-4B3E-8A4F-CD35E0AF3396}"/>
    <cellStyle name="Comma 6 2 4" xfId="551" xr:uid="{FCB795FD-5999-491D-9139-E5B2FEB45F1D}"/>
    <cellStyle name="Comma 6 2 5" xfId="582" xr:uid="{0CFDF9E6-0E63-44E0-9BC4-6975385A6049}"/>
    <cellStyle name="Comma 6 2 6" xfId="613" xr:uid="{E9A94F19-2959-4698-83B0-14E29AC8ABB1}"/>
    <cellStyle name="Comma 6 2 7" xfId="644" xr:uid="{F82AFF4B-ADEB-46E6-B87D-1E4E128D521F}"/>
    <cellStyle name="Comma 6 2 8" xfId="675" xr:uid="{0CF0D50F-7169-4127-922D-DDD8CC6940F6}"/>
    <cellStyle name="Comma 6 2 9" xfId="706" xr:uid="{15EA23B0-787A-4B89-80DF-233AF2C0B4D3}"/>
    <cellStyle name="Comma 6 3" xfId="247" xr:uid="{EA3D4BA6-B4DF-48FB-96C0-EBAFDA1799AA}"/>
    <cellStyle name="Comma 6 3 10" xfId="755" xr:uid="{5C4DFDAA-6BF5-4165-9625-FC5363276C95}"/>
    <cellStyle name="Comma 6 3 11" xfId="787" xr:uid="{0640E9D4-7245-47B2-829D-EB7FBDC9C4E5}"/>
    <cellStyle name="Comma 6 3 12" xfId="470" xr:uid="{8C317C54-3DD7-4E40-BA00-45041FA9A165}"/>
    <cellStyle name="Comma 6 3 2" xfId="505" xr:uid="{1A7171EB-18DA-430F-B8DA-B490A118E09F}"/>
    <cellStyle name="Comma 6 3 3" xfId="536" xr:uid="{BBF10C5B-3CF8-4313-84BD-97ED72D0E02D}"/>
    <cellStyle name="Comma 6 3 4" xfId="567" xr:uid="{60299C33-7532-47BD-B993-9BCA952B5AA5}"/>
    <cellStyle name="Comma 6 3 5" xfId="598" xr:uid="{33FFD0C3-761D-41BE-9501-D1987E4B66EF}"/>
    <cellStyle name="Comma 6 3 6" xfId="629" xr:uid="{5A19B6FE-6556-47EE-B16F-8088A3816CDE}"/>
    <cellStyle name="Comma 6 3 7" xfId="660" xr:uid="{74ED6E10-0EEB-42C6-BA40-96DEED8D3EC6}"/>
    <cellStyle name="Comma 6 3 8" xfId="691" xr:uid="{F0DB67BD-FCDC-47AA-BA61-01EE30363C6B}"/>
    <cellStyle name="Comma 6 3 9" xfId="722" xr:uid="{76798A37-40CD-4691-A5BF-8EB215538C53}"/>
    <cellStyle name="Comma 6 4" xfId="393" xr:uid="{4DD70DE8-5E38-4658-9CD3-AAC555D38A49}"/>
    <cellStyle name="Comma 6 4 2" xfId="839" xr:uid="{C977D048-438B-4F21-8B0D-B0D01F81CC9B}"/>
    <cellStyle name="Comma 6 5" xfId="498" xr:uid="{F00608F8-C05B-4DD9-8A97-7032224B412A}"/>
    <cellStyle name="Comma 6 6" xfId="529" xr:uid="{DE01AEE0-8A26-4DCE-9236-4B38719C2E50}"/>
    <cellStyle name="Comma 6 7" xfId="560" xr:uid="{0EAAC9D0-BFE3-4627-9A28-0E1DD604C90F}"/>
    <cellStyle name="Comma 6 8" xfId="591" xr:uid="{DBC1F147-C1BC-4406-871A-236D895E8291}"/>
    <cellStyle name="Comma 6 9" xfId="622" xr:uid="{71813C9D-F0DC-417B-84B4-9111548789D8}"/>
    <cellStyle name="Comma 7" xfId="51" xr:uid="{5DB190B2-DD7C-41D8-8F4A-0DEFAADC9B27}"/>
    <cellStyle name="Comma 7 2" xfId="258" xr:uid="{7EEDEF8A-7DF8-4A0A-9157-9EADA9EF78B0}"/>
    <cellStyle name="Comma 7 3" xfId="359" xr:uid="{C025EE8D-18A3-4227-8813-B65D5497E252}"/>
    <cellStyle name="Comma 7 4 2" xfId="407" xr:uid="{0BB42EFA-CAA3-477D-BEBD-4F16CF342872}"/>
    <cellStyle name="Comma 7 4 2 2" xfId="848" xr:uid="{484A0DAC-CEE5-4D54-8E40-3F292AB7FA3C}"/>
    <cellStyle name="Comma 73" xfId="127" xr:uid="{BCE7A6CF-CA1A-4E6B-AF99-2DF834378133}"/>
    <cellStyle name="Comma 73 2" xfId="213" xr:uid="{F3B1450B-C6E7-4713-919F-B46B8414189D}"/>
    <cellStyle name="Comma 8" xfId="47" xr:uid="{BA243ED4-2DAB-498C-B480-7F4B1D9375AC}"/>
    <cellStyle name="Comma 8 2" xfId="438" xr:uid="{F9FCECBF-3A79-4F62-8118-90E8DB4492A1}"/>
    <cellStyle name="Comma 9" xfId="183" xr:uid="{DA9B7D58-CCD8-4EE5-8FB4-BAA157753852}"/>
    <cellStyle name="Comma 9 2" xfId="128" xr:uid="{B9847B40-B78E-47AC-9089-F8B9AC4E0CEE}"/>
    <cellStyle name="Comma 9 2 2" xfId="35" xr:uid="{486BF011-4BBB-46E2-8A6A-340D21A241ED}"/>
    <cellStyle name="Comma 9 3" xfId="305" xr:uid="{4409EB6E-BA6B-4D7A-B8E2-050ADBD0FCC9}"/>
    <cellStyle name="Currency 2" xfId="13" xr:uid="{E0E9E0DE-B066-440B-9967-D8AFB23FDB9C}"/>
    <cellStyle name="Explanatory Text 2" xfId="91" xr:uid="{00CF0596-64E4-426D-B9CB-EE99E50D0E51}"/>
    <cellStyle name="Followed Hyperlink" xfId="222" xr:uid="{43B71FB5-A77F-482E-8FE1-73544B14273E}"/>
    <cellStyle name="Followed Hyperlink 2" xfId="20" xr:uid="{330E7319-BB84-4319-8E2B-0B3F1EAB9BF5}"/>
    <cellStyle name="Followed Hyperlink 3" xfId="310" xr:uid="{B6E0640C-713C-4D37-B707-933473817EE2}"/>
    <cellStyle name="Good 2" xfId="88" xr:uid="{B51998B2-46D5-4283-90C9-971F0932EFE6}"/>
    <cellStyle name="Heading 1" xfId="1" builtinId="16" customBuiltin="1"/>
    <cellStyle name="Heading 2" xfId="2" builtinId="17" customBuiltin="1"/>
    <cellStyle name="Heading 3" xfId="3" builtinId="18" customBuiltin="1"/>
    <cellStyle name="Heading 4 2" xfId="87" xr:uid="{C07E3933-A0CF-419C-8FC1-9FFD32405208}"/>
    <cellStyle name="Hyperlink" xfId="221" builtinId="8" customBuiltin="1"/>
    <cellStyle name="Hyperlink 2" xfId="22" xr:uid="{0B167CD0-EA2E-4053-BE6D-C03A48C1739A}"/>
    <cellStyle name="Hyperlink 2 2" xfId="192" xr:uid="{BE0E5200-71BC-4601-BBE1-C108E9F464B6}"/>
    <cellStyle name="Hyperlink 2 3" xfId="267" xr:uid="{134741EA-4947-49C7-92F3-D5D5E2176598}"/>
    <cellStyle name="Hyperlink 3" xfId="55" xr:uid="{3031D6A8-0DE0-4567-A1A3-B4291CFEB345}"/>
    <cellStyle name="Hyperlink 3 2" xfId="71" xr:uid="{E5913FEE-BAEF-4581-8B47-744DE000630C}"/>
    <cellStyle name="Hyperlink 3 2 2" xfId="424" xr:uid="{24A31DE6-03A7-4E56-B11D-51D455CAC562}"/>
    <cellStyle name="Hyperlink 3 2 3" xfId="414" xr:uid="{E2F0FBAB-E67D-49D3-AD8A-9986A9536D00}"/>
    <cellStyle name="Hyperlink 3 3" xfId="68" xr:uid="{17FC4222-EADA-44D3-8592-AB1DE358FB43}"/>
    <cellStyle name="Hyperlink 3 4" xfId="320" xr:uid="{AEBF9C40-699D-439D-BB81-0132DEF9124A}"/>
    <cellStyle name="Hyperlink 4" xfId="17" xr:uid="{EBB0671A-473A-4184-9E8B-8A55852E007E}"/>
    <cellStyle name="Hyperlink 7" xfId="82" xr:uid="{3CADD126-0B22-407C-8594-C3F729046290}"/>
    <cellStyle name="Hyperlink 9" xfId="357" xr:uid="{7DD3E085-7637-4B88-AFB1-A5020CA2F311}"/>
    <cellStyle name="Input" xfId="4" builtinId="20" customBuiltin="1"/>
    <cellStyle name="Linked Cell" xfId="7" builtinId="24" customBuiltin="1"/>
    <cellStyle name="Neutral 2" xfId="130" xr:uid="{53EBD11A-C2C7-4E3C-94C8-417C15390149}"/>
    <cellStyle name="Normal" xfId="0" builtinId="0"/>
    <cellStyle name="Normal 10" xfId="10" xr:uid="{D42FA0B2-68A0-438D-AA59-F667E7732135}"/>
    <cellStyle name="Normal 10 15" xfId="205" xr:uid="{8A16ED81-6AF7-4BE4-95A8-2D1465CFC272}"/>
    <cellStyle name="Normal 10 2" xfId="131" xr:uid="{D5A429F7-530F-4A76-868B-F9AF4E680C6A}"/>
    <cellStyle name="Normal 10 2 2" xfId="323" xr:uid="{22C1A686-9331-484B-BF62-107D617C7A43}"/>
    <cellStyle name="Normal 10 2 3" xfId="384" xr:uid="{EC261D37-5808-4260-B9F0-1237DA318388}"/>
    <cellStyle name="Normal 10 3" xfId="132" xr:uid="{C5ADBF85-FFAA-40E5-9414-4CFF9A850C58}"/>
    <cellStyle name="Normal 10 3 2" xfId="26" xr:uid="{5D6FA675-D670-4518-9373-FC95C3DABA1D}"/>
    <cellStyle name="Normal 10 4" xfId="232" xr:uid="{C4B021AA-84BC-498D-93CE-369ECFB5F7BD}"/>
    <cellStyle name="Normal 10 5" xfId="429" xr:uid="{B3A1ADAA-68C6-4F81-88E1-247C189B261C}"/>
    <cellStyle name="Normal 10 6" xfId="861" xr:uid="{A24E8287-D992-4D01-B3E5-E56BF253083E}"/>
    <cellStyle name="Normal 104" xfId="67" xr:uid="{99DBDC67-6DA9-4916-BF04-73513C1858D4}"/>
    <cellStyle name="Normal 108" xfId="133" xr:uid="{27515328-2F89-4E81-B9FB-F8FD2BFA697C}"/>
    <cellStyle name="Normal 108 2" xfId="198" xr:uid="{3542FE11-C26F-47A6-8F9A-ACE21200865D}"/>
    <cellStyle name="Normal 108 3" xfId="186" xr:uid="{EF28F31D-709D-4888-A1A4-F571222BBEB2}"/>
    <cellStyle name="Normal 11" xfId="219" xr:uid="{DD4C0467-8319-4DB0-B802-7378E90B6BE8}"/>
    <cellStyle name="Normal 11 2" xfId="259" xr:uid="{647EA015-9185-4CF0-8857-36F7374A28D1}"/>
    <cellStyle name="Normal 11 2 2" xfId="479" xr:uid="{9797F6C5-AB93-42F9-9EB3-587C226C8C76}"/>
    <cellStyle name="Normal 11 2 2 2" xfId="746" xr:uid="{F921D3CC-DF7F-4B12-B1B4-3C1F49C29711}"/>
    <cellStyle name="Normal 11 2 2 2 2" xfId="980" xr:uid="{D135499B-47A0-4593-9E85-5A261F1C9201}"/>
    <cellStyle name="Normal 11 2 2 3" xfId="884" xr:uid="{D0DF3490-C87B-47F9-99D5-1A3F9DAD432D}"/>
    <cellStyle name="Normal 11 2 3" xfId="452" xr:uid="{FF125711-0B57-42D2-8365-42CAE5C46D1A}"/>
    <cellStyle name="Normal 11 2 4" xfId="875" xr:uid="{8AD56037-A7DF-49C3-B31F-D705606F30A5}"/>
    <cellStyle name="Normal 114" xfId="230" xr:uid="{BD69292B-6DEE-4F13-86BB-32B3765D7B48}"/>
    <cellStyle name="Normal 12" xfId="150" xr:uid="{8C921F66-6A41-4822-959E-72CECC03F31D}"/>
    <cellStyle name="Normal 12 4 4" xfId="372" xr:uid="{93AC7E6E-A7FB-4C1E-9B22-50DD9E6BE983}"/>
    <cellStyle name="Normal 120" xfId="231" xr:uid="{9E8E0D3B-0F1D-4A26-BB03-E958F64E237D}"/>
    <cellStyle name="Normal 13" xfId="261" xr:uid="{E9EE05EE-3517-479E-BD89-67DF96A9C097}"/>
    <cellStyle name="Normal 136" xfId="256" xr:uid="{F01D2E48-8C24-4403-A2AA-12B4FE6BB818}"/>
    <cellStyle name="Normal 14" xfId="134" xr:uid="{8E9B9AE0-D63A-4315-AA23-4C0C491FA901}"/>
    <cellStyle name="Normal 14 2" xfId="358" xr:uid="{6577B640-93BD-4C25-BF40-E200C580FAC7}"/>
    <cellStyle name="Normal 14 3" xfId="821" xr:uid="{A3E78E7E-4460-43F2-810E-F05897E411C0}"/>
    <cellStyle name="Normal 147" xfId="376" xr:uid="{2280BE68-A73E-48F9-A709-BF55740BFAF4}"/>
    <cellStyle name="Normal 148" xfId="337" xr:uid="{251DF0FD-8D7D-410C-8C6E-D795D9DE3E33}"/>
    <cellStyle name="Normal 15" xfId="264" xr:uid="{BB5F2D4B-9F92-4375-AF88-3951A8C5F580}"/>
    <cellStyle name="Normal 15 2" xfId="207" xr:uid="{B39B9685-E5E1-4B5E-B42B-E22E28CCAC75}"/>
    <cellStyle name="Normal 15 3" xfId="135" xr:uid="{B0CD5FFE-A946-4577-8185-3BC518DBE314}"/>
    <cellStyle name="Normal 15 3 2" xfId="437" xr:uid="{339D6199-60B7-44EE-9BE7-DF12CF493F7F}"/>
    <cellStyle name="Normal 15 3 9 2" xfId="34" xr:uid="{5A7CFD1A-B2A8-4EEC-8ADE-03856C82E77D}"/>
    <cellStyle name="Normal 15 3 9 2 2" xfId="158" xr:uid="{6BA47F89-C8DA-4DB8-B7B8-67D00BF3F55D}"/>
    <cellStyle name="Normal 15 3 9 2 2 2" xfId="224" xr:uid="{D65FBCED-FB7B-4538-844A-7B9D6B257362}"/>
    <cellStyle name="Normal 15 3 9 2 2 2 2" xfId="282" xr:uid="{A4208D2B-4C98-4EA4-AF3A-B3FDC1CA92B9}"/>
    <cellStyle name="Normal 15 3 9 2 2 3" xfId="288" xr:uid="{75CA041E-CEEF-4280-BF45-30341595619D}"/>
    <cellStyle name="Normal 15 3 9 2 2 4" xfId="303" xr:uid="{B37DFAFE-F453-4972-BA41-C7A545B18246}"/>
    <cellStyle name="Normal 15 3 9 2 2 5" xfId="266" xr:uid="{F76FEAA7-F089-4D12-86CE-FCFC09C3B761}"/>
    <cellStyle name="Normal 15 3 9 2 2 6" xfId="316" xr:uid="{77917C95-B1E6-4ADE-A697-DBD3050B0451}"/>
    <cellStyle name="Normal 15 3 9 2 2 7" xfId="798" xr:uid="{0DD657DA-2DB4-4C48-A3A0-423892B5349E}"/>
    <cellStyle name="Normal 15 4" xfId="456" xr:uid="{955A827A-2AFF-485C-AFA1-68AF61AC2AA1}"/>
    <cellStyle name="Normal 15 5" xfId="30" xr:uid="{80DB7B51-868F-4315-8520-BFC283214A56}"/>
    <cellStyle name="Normal 15 5 2" xfId="118" xr:uid="{F295E2C5-99B6-4F03-9C94-86B553E12652}"/>
    <cellStyle name="Normal 15 5 3" xfId="157" xr:uid="{3AAA4E4A-6177-43CA-816F-19B5EA4E6E19}"/>
    <cellStyle name="Normal 15 5 3 2" xfId="225" xr:uid="{D52F8758-EC6E-46D4-8382-507F6E6394BF}"/>
    <cellStyle name="Normal 15 5 3 2 2" xfId="280" xr:uid="{DB2ABA1B-DA6E-4F7C-AAB6-718463F52046}"/>
    <cellStyle name="Normal 15 5 3 3" xfId="287" xr:uid="{49C541AC-0224-493E-9E35-5A06A4940F15}"/>
    <cellStyle name="Normal 15 5 3 4" xfId="302" xr:uid="{9EB660BD-EFAB-45B9-B150-862D82787241}"/>
    <cellStyle name="Normal 15 5 3 5" xfId="265" xr:uid="{59985BC7-F361-407E-8E0E-D7A599A51ACE}"/>
    <cellStyle name="Normal 15 5 3 6" xfId="317" xr:uid="{B0CF478C-8E09-4AAA-BE5F-DD59C8CE515B}"/>
    <cellStyle name="Normal 15 5 3 7" xfId="799" xr:uid="{5772C1B2-1D99-4D18-9AA1-BFC0A9033DA2}"/>
    <cellStyle name="Normal 15 5 4" xfId="210" xr:uid="{9D3519F4-14F4-497A-9826-60DD11EB3FA6}"/>
    <cellStyle name="Normal 15 5 5" xfId="457" xr:uid="{E01BD15B-DAE8-4503-9B01-5CFD5520C4B9}"/>
    <cellStyle name="Normal 151" xfId="377" xr:uid="{045E870E-BDE7-41BA-9C77-90CFD24B219B}"/>
    <cellStyle name="Normal 152" xfId="356" xr:uid="{AC7AC8BE-1F81-4056-89AC-F31BC538D745}"/>
    <cellStyle name="Normal 158" xfId="38" xr:uid="{74BD8E18-D9D6-42FD-A89D-1EC49212AE58}"/>
    <cellStyle name="Normal 16" xfId="309" xr:uid="{2525C910-03E5-44B2-BBF0-5BE65D5F4F0E}"/>
    <cellStyle name="Normal 16 3" xfId="136" xr:uid="{488961F4-4E73-42B1-BC76-3D3B8C900546}"/>
    <cellStyle name="Normal 16 3 7" xfId="39" xr:uid="{7A664D2B-0419-4412-B19C-9634A2079D91}"/>
    <cellStyle name="Normal 16 3 7 2" xfId="160" xr:uid="{4CC35FA8-59C4-4036-B1D4-B97678F7DA1E}"/>
    <cellStyle name="Normal 16 3 7 2 2" xfId="226" xr:uid="{BD0DF822-6975-4236-BD21-B97DC731E9A3}"/>
    <cellStyle name="Normal 16 3 7 2 3" xfId="268" xr:uid="{27F1536F-9A0E-4719-A1DD-4F722F002814}"/>
    <cellStyle name="Normal 16 3 7 2 4" xfId="321" xr:uid="{5554D191-22E2-4ED8-B574-E3DF2A5E89F7}"/>
    <cellStyle name="Normal 16 3 7 2 5" xfId="800" xr:uid="{DFC0EC93-BAE1-4D57-A365-579C6D5186F7}"/>
    <cellStyle name="Normal 16 5 2" xfId="40" xr:uid="{23C6207A-CEFE-43AD-AF4A-F5BB3D397D5B}"/>
    <cellStyle name="Normal 16 5 2 2" xfId="161" xr:uid="{48F3A55E-4B49-4BC3-9582-9188D4172917}"/>
    <cellStyle name="Normal 16 5 2 2 2" xfId="227" xr:uid="{C492BF76-926B-4317-9B4E-312FE2FDBE60}"/>
    <cellStyle name="Normal 16 5 2 2 3" xfId="269" xr:uid="{7904B099-28BD-497A-A84B-6C42BFF0C621}"/>
    <cellStyle name="Normal 16 5 2 2 4" xfId="322" xr:uid="{0BDFDA0A-DADD-4BFC-9F8D-EDFE775FB68B}"/>
    <cellStyle name="Normal 16 5 2 2 5" xfId="801" xr:uid="{22748F01-5DA2-4DBF-890B-615C813AB800}"/>
    <cellStyle name="Normal 169" xfId="392" xr:uid="{E6376799-0793-472E-AC28-56471DD49917}"/>
    <cellStyle name="Normal 169 2" xfId="838" xr:uid="{8198806A-AB94-4908-82A8-4D91AE2C0ADF}"/>
    <cellStyle name="Normal 17" xfId="394" xr:uid="{49A546E2-0CA0-4ADF-8910-14E9189793CB}"/>
    <cellStyle name="Normal 17 2" xfId="314" xr:uid="{290900DC-D5CC-47B5-BFE3-ED20D550635A}"/>
    <cellStyle name="Normal 171" xfId="389" xr:uid="{90352A61-1088-4334-B9E1-93F5B1F70272}"/>
    <cellStyle name="Normal 175" xfId="53" xr:uid="{665201B9-2AB6-4FB2-8FE3-68241916F082}"/>
    <cellStyle name="Normal 177" xfId="330" xr:uid="{DEFEBC83-1509-40A8-8D7A-3B2E8AD401EB}"/>
    <cellStyle name="Normal 18" xfId="794" xr:uid="{F8F314BE-DC3C-4B7C-B648-82890E5472F3}"/>
    <cellStyle name="Normal 2" xfId="11" xr:uid="{3646C2B7-ADCD-4111-B780-E2815C188351}"/>
    <cellStyle name="Normal 2 10 3" xfId="137" xr:uid="{51735615-81AC-4C5B-A97A-091AB7A98FCF}"/>
    <cellStyle name="Normal 2 2" xfId="16" xr:uid="{411336C0-CCA7-49F2-9E3E-75CBC1D34267}"/>
    <cellStyle name="Normal 2 2 13 2" xfId="139" xr:uid="{1FAFC41F-FE24-469C-9802-285AEDFA365C}"/>
    <cellStyle name="Normal 2 2 14" xfId="31" xr:uid="{2532C966-05AB-4EB7-8C58-99D63123819D}"/>
    <cellStyle name="Normal 2 2 2" xfId="138" xr:uid="{7F5E66DE-21A3-43BF-8118-98B3CE65D2A5}"/>
    <cellStyle name="Normal 2 2 2 2" xfId="215" xr:uid="{95A3C93E-F241-459F-BB46-DF968E850555}"/>
    <cellStyle name="Normal 2 2 2 2 2" xfId="257" xr:uid="{426824C9-7CC9-4010-A9CA-7FFBD1BDDB98}"/>
    <cellStyle name="Normal 2 2 2 2 2 2" xfId="405" xr:uid="{3A41DDD2-E054-4298-A29B-FB643B9E4FC8}"/>
    <cellStyle name="Normal 2 2 2 3" xfId="383" xr:uid="{70F6B308-A314-42FE-A5E5-79D2780B05F7}"/>
    <cellStyle name="Normal 2 2 2 4" xfId="450" xr:uid="{7A089C80-AB53-4CF5-95B3-11780EC53854}"/>
    <cellStyle name="Normal 2 2 3" xfId="73" xr:uid="{E798B568-E2DC-4451-A25A-A54A16B9E2BA}"/>
    <cellStyle name="Normal 2 2 4" xfId="129" xr:uid="{BA4250CE-29BA-4B3C-AA49-96F59B87CD00}"/>
    <cellStyle name="Normal 2 2 4 2" xfId="204" xr:uid="{FD7A111E-53CC-4E63-B6C2-67419DF317B4}"/>
    <cellStyle name="Normal 2 2 5" xfId="200" xr:uid="{05337536-225A-4222-B659-28170C54E74D}"/>
    <cellStyle name="Normal 2 2 5 2" xfId="385" xr:uid="{9CAE5D52-1B37-4E1D-AD1A-B3512B4CC8A7}"/>
    <cellStyle name="Normal 2 2 5 3" xfId="836" xr:uid="{5BE1AB1E-81D5-46AA-A999-694047E4799D}"/>
    <cellStyle name="Normal 2 2 6" xfId="297" xr:uid="{08BBDFB7-276A-4452-A0D6-36DF0A2E6909}"/>
    <cellStyle name="Normal 2 3" xfId="63" xr:uid="{251D2CF8-9AFC-448A-9DE3-107F3DA72833}"/>
    <cellStyle name="Normal 2 3 2 3 2" xfId="382" xr:uid="{47BAE64B-1AA1-4B83-8E2C-65B4F9864DB0}"/>
    <cellStyle name="Normal 2 3 2 3 2 2" xfId="835" xr:uid="{EE0ECC6E-AD03-4A91-803F-65EF34B6F543}"/>
    <cellStyle name="Normal 2 3 4" xfId="28" xr:uid="{FEB6B67D-31BD-4C17-9C45-EEBAB72B9A3E}"/>
    <cellStyle name="Normal 2 4" xfId="216" xr:uid="{2C80F745-72CF-414D-ADDC-3175BF9AEECC}"/>
    <cellStyle name="Normal 2 4 2" xfId="375" xr:uid="{D97A22ED-D58E-4E9A-8E49-31816DC24B29}"/>
    <cellStyle name="Normal 2 5" xfId="153" xr:uid="{58B94653-F7FC-43E0-801A-DC805DE58876}"/>
    <cellStyle name="Normal 2 5 2" xfId="174" xr:uid="{336B9A5C-9214-4632-B0CB-0B2F9B1565B5}"/>
    <cellStyle name="Normal 2 5 2 2" xfId="378" xr:uid="{A4A1155F-53F1-495F-8E29-A06507EC69DC}"/>
    <cellStyle name="Normal 2 5 2 2 2" xfId="832" xr:uid="{21773A68-A72C-44CA-9F15-51A969CF155D}"/>
    <cellStyle name="Normal 2 5 2 3" xfId="346" xr:uid="{AE0EA30C-214E-4A2D-8173-F0E98AC4C9C7}"/>
    <cellStyle name="Normal 2 5 3" xfId="244" xr:uid="{F2FA8F16-0867-4818-BAEB-13F2CB02BF65}"/>
    <cellStyle name="Normal 2 5 3 2" xfId="739" xr:uid="{084488BF-F2F8-4EC9-8E69-A41D206C8172}"/>
    <cellStyle name="Normal 2 5 4" xfId="471" xr:uid="{B8F21FA2-DF04-493A-9D13-AA041031746D}"/>
    <cellStyle name="Normal 2 6" xfId="184" xr:uid="{11C9AF40-D505-4F37-9C73-A5B2E3F07BA1}"/>
    <cellStyle name="Normal 26 7" xfId="387" xr:uid="{251A0F62-BDEF-421C-A1E4-7C4A2D896057}"/>
    <cellStyle name="Normal 3" xfId="18" xr:uid="{397A9F16-C8EB-4D2F-B5C1-F81953A1ED73}"/>
    <cellStyle name="Normal 3 10" xfId="72" xr:uid="{926A7316-01D7-4878-B065-E6A8A8AB9BE2}"/>
    <cellStyle name="Normal 3 10 2" xfId="155" xr:uid="{EBFE15C2-5715-461B-A2A1-CE1202B09964}"/>
    <cellStyle name="Normal 3 2" xfId="21" xr:uid="{63971386-F09F-4937-A8B4-95F5F752EFA7}"/>
    <cellStyle name="Normal 3 2 11" xfId="141" xr:uid="{CD302B15-F7C9-419E-8944-71883DF4900B}"/>
    <cellStyle name="Normal 3 2 2" xfId="193" xr:uid="{E491DFB4-D16D-426C-B44F-F40FDB4C6607}"/>
    <cellStyle name="Normal 3 2 2 2" xfId="142" xr:uid="{87C6F3BD-669F-4895-BA2B-6FEF8191FCF0}"/>
    <cellStyle name="Normal 3 2 2 3" xfId="401" xr:uid="{5785F698-CA49-47E2-B1B5-48CCD9669F8F}"/>
    <cellStyle name="Normal 3 2 2 4" xfId="844" xr:uid="{55348479-13CC-4C2D-8F52-D8CBB6BD8CF5}"/>
    <cellStyle name="Normal 3 2 4" xfId="427" xr:uid="{829E396A-257F-4D01-B5C7-945EE526B97A}"/>
    <cellStyle name="Normal 3 24" xfId="143" xr:uid="{9EA40EF9-0F94-4926-992C-2E2BCDECABFC}"/>
    <cellStyle name="Normal 3 3" xfId="23" xr:uid="{E5EFFD01-F568-4C62-95FC-BD2A92093296}"/>
    <cellStyle name="Normal 3 3 2" xfId="185" xr:uid="{5086F470-FCA9-4C33-9A73-16E82F2ED9D5}"/>
    <cellStyle name="Normal 3 4" xfId="140" xr:uid="{AF2F9FFA-CF74-4B33-B184-05C4C17473AE}"/>
    <cellStyle name="Normal 3 4 2" xfId="308" xr:uid="{AAB5CA5E-35F4-43D8-BDC5-BC99299C495C}"/>
    <cellStyle name="Normal 3 5" xfId="25" xr:uid="{DC88C281-9B60-4FAF-878C-FD74CF489E58}"/>
    <cellStyle name="Normal 3 6" xfId="191" xr:uid="{CAEBE360-BD37-40D3-A02F-AEAB43F74F9B}"/>
    <cellStyle name="Normal 36" xfId="329" xr:uid="{22A3EAD8-20DE-4541-9EA8-4B6332BCB5DD}"/>
    <cellStyle name="Normal 36 2" xfId="807" xr:uid="{C2169B91-9CF6-4FCA-8AF9-3CD6A1FCDC3D}"/>
    <cellStyle name="Normal 37" xfId="480" xr:uid="{3B3FB642-69B1-49FD-87ED-27CC1A0A7ECB}"/>
    <cellStyle name="Normal 38" xfId="338" xr:uid="{9C31AAD9-DCAD-4C9C-9252-C47946C9F147}"/>
    <cellStyle name="Normal 38 2" xfId="809" xr:uid="{9C39E3CB-DE0B-463E-9C4B-C3E5E55E3A0C}"/>
    <cellStyle name="Normal 4" xfId="19" xr:uid="{1DDAE73B-7277-4A10-B2FA-2158C668B825}"/>
    <cellStyle name="Normal 4 2" xfId="58" xr:uid="{99619669-AA0F-4183-BA42-6A20AB48B341}"/>
    <cellStyle name="Normal 4 2 2" xfId="56" xr:uid="{A6E567F6-B55A-4A75-A91C-8D6D2AD48DBF}"/>
    <cellStyle name="Normal 4 2 2 2" xfId="167" xr:uid="{01CFB9D5-E622-4909-8806-D2B63F04998D}"/>
    <cellStyle name="Normal 4 2 2 2 2" xfId="236" xr:uid="{F6A4658D-C05B-4430-9658-D440437BAAB7}"/>
    <cellStyle name="Normal 4 2 2 2 3" xfId="381" xr:uid="{3C1B16D1-38B4-48BC-86EA-2F858FD4FCE5}"/>
    <cellStyle name="Normal 4 2 2 2 4" xfId="834" xr:uid="{1AE4A632-86AE-4B67-9603-9DF4D80768EA}"/>
    <cellStyle name="Normal 4 2 2 3" xfId="396" xr:uid="{FF6D0533-507F-45AE-8C77-701BE70A661C}"/>
    <cellStyle name="Normal 4 2 2 4" xfId="333" xr:uid="{BA3EA4EE-B5DC-4D90-84AF-39A4E28D0572}"/>
    <cellStyle name="Normal 4 2 3" xfId="190" xr:uid="{88991FD1-CC95-4651-B514-6ED9E57AC951}"/>
    <cellStyle name="Normal 4 2 3 2" xfId="418" xr:uid="{041F05FA-445D-489C-9711-93956C9FB9B2}"/>
    <cellStyle name="Normal 4 2 3 3" xfId="855" xr:uid="{1D15D2EB-DA2A-44B2-91E2-FE4D40AD2E6A}"/>
    <cellStyle name="Normal 4 2 4" xfId="276" xr:uid="{946F400D-20D4-4E62-AD54-AE99BA8A6F1E}"/>
    <cellStyle name="Normal 4 2 5" xfId="446" xr:uid="{6F0B0398-B80A-4A37-961A-D39D6918ECA2}"/>
    <cellStyle name="Normal 4 2 6" xfId="871" xr:uid="{8017F0C7-88CF-418C-85E4-B1CBF4AB4453}"/>
    <cellStyle name="Normal 4 3" xfId="77" xr:uid="{40BCC3B7-7F93-4D41-B8D7-70DDB7552DF3}"/>
    <cellStyle name="Normal 4 3 2" xfId="462" xr:uid="{9D1A0279-735C-40FA-A7B6-792A11FF6CB0}"/>
    <cellStyle name="Normal 4 4" xfId="290" xr:uid="{B47A866D-CC24-44A6-A77B-995DEDC24CA6}"/>
    <cellStyle name="Normal 40" xfId="481" xr:uid="{A4C7E633-EC48-404B-9095-D35EB27E6ADB}"/>
    <cellStyle name="Normal 42 4" xfId="66" xr:uid="{D7B592E1-5B5D-41D8-A4B7-285D9CF91D5A}"/>
    <cellStyle name="Normal 42 4 2" xfId="173" xr:uid="{AE7954D1-A0F7-4B27-ADDB-E38712411F89}"/>
    <cellStyle name="Normal 42 4 2 2" xfId="243" xr:uid="{9FF3C08E-B77A-4D7E-AACC-738AC73F7A57}"/>
    <cellStyle name="Normal 42 4 2 3" xfId="350" xr:uid="{E7ECF184-2668-4F4B-9AE6-ED33B7D3EB6F}"/>
    <cellStyle name="Normal 42 4 2 4" xfId="817" xr:uid="{0A029919-ADAC-49CC-9273-35B28C706865}"/>
    <cellStyle name="Normal 44" xfId="353" xr:uid="{3D330E8D-A945-408E-B303-F57235FDEC2A}"/>
    <cellStyle name="Normal 44 2" xfId="818" xr:uid="{C4BB3519-11AB-4800-ADA6-3428A52BD22E}"/>
    <cellStyle name="Normal 45" xfId="367" xr:uid="{54F261F9-4733-4ADE-9700-BD81F6B56F8D}"/>
    <cellStyle name="Normal 45 2" xfId="828" xr:uid="{8B09BF6C-C687-4A47-917A-3CABACFDF266}"/>
    <cellStyle name="Normal 49" xfId="75" xr:uid="{0FE69516-6D0A-4342-A020-20F9B9C42364}"/>
    <cellStyle name="Normal 5" xfId="52" xr:uid="{7A8F83B9-0024-4EA3-851B-9E20896E9018}"/>
    <cellStyle name="Normal 5 2" xfId="144" xr:uid="{A15FF50E-AE63-4420-865D-2E626AF206F5}"/>
    <cellStyle name="Normal 5 2 2" xfId="214" xr:uid="{89743918-7CCB-41E0-B9BC-893FF107A1BD}"/>
    <cellStyle name="Normal 5 2 2 2" xfId="464" xr:uid="{DD68752C-315B-41BD-9DE3-5A335135740A}"/>
    <cellStyle name="Normal 5 2 2 3" xfId="319" xr:uid="{CCFE7F15-41B7-4BDB-9104-CDC5EEF7D05B}"/>
    <cellStyle name="Normal 5 2 3" xfId="281" xr:uid="{C3E321CA-56A5-4A54-B7F9-AD1DC0810CC5}"/>
    <cellStyle name="Normal 5 2 4" xfId="458" xr:uid="{337696CA-100E-447E-9A5B-F6BB53D3E011}"/>
    <cellStyle name="Normal 5 2 5" xfId="877" xr:uid="{FA8EF3D8-3452-4882-84CE-EA6301C5EC98}"/>
    <cellStyle name="Normal 5 3" xfId="212" xr:uid="{1BB808A2-F45C-4D4C-A5FA-7B80162CC23A}"/>
    <cellStyle name="Normal 5 3 17 8" xfId="76" xr:uid="{834672B0-DB97-484A-A43E-CE320FE17C92}"/>
    <cellStyle name="Normal 5 3 17 8 2" xfId="166" xr:uid="{BC51FE1E-4489-4E51-B18A-712E70B6D28D}"/>
    <cellStyle name="Normal 5 3 17 8 2 2" xfId="235" xr:uid="{8670C1E2-0003-4411-ACF1-1FB8160579F7}"/>
    <cellStyle name="Normal 5 3 17 8 2 3" xfId="415" xr:uid="{78B2314B-7A6D-48EE-92EF-C5B9BE77C8DF}"/>
    <cellStyle name="Normal 5 3 17 8 2 4" xfId="853" xr:uid="{8E625732-D856-4A1D-ACAB-FEE3E7C9E8C5}"/>
    <cellStyle name="Normal 5 3 3" xfId="473" xr:uid="{315C49B0-3D70-4D2A-A20F-0D71E290C4BA}"/>
    <cellStyle name="Normal 5 3 5" xfId="65" xr:uid="{EFEE768E-082C-4D50-A851-0C45D6CD96E2}"/>
    <cellStyle name="Normal 5 3 5 2" xfId="172" xr:uid="{F32EB411-726E-478D-8049-E6792A9D7F0C}"/>
    <cellStyle name="Normal 5 3 5 2 2" xfId="242" xr:uid="{5C815A07-B370-4960-8918-A90137C63773}"/>
    <cellStyle name="Normal 5 3 5 2 3" xfId="426" xr:uid="{1F2070BD-EC8D-4EE7-99A9-C14A87E1797F}"/>
    <cellStyle name="Normal 5 3 5 2 4" xfId="860" xr:uid="{07142AD1-335D-4E3B-8A77-01AA2354B353}"/>
    <cellStyle name="Normal 5 4" xfId="220" xr:uid="{EC491CF7-7789-48F4-9850-E8073F5773DC}"/>
    <cellStyle name="Normal 5 4 2" xfId="260" xr:uid="{CC329FB0-EB23-40D3-9B9A-01D2ABDC81F1}"/>
    <cellStyle name="Normal 5 4 2 2" xfId="461" xr:uid="{4CE6BCF4-D73C-4EE8-A767-AF0270A70F3D}"/>
    <cellStyle name="Normal 5 4 2 3" xfId="878" xr:uid="{0DB25D9B-8619-4604-A2EC-A2C28604BF6C}"/>
    <cellStyle name="Normal 5 5" xfId="311" xr:uid="{9DC5B3A3-0001-4441-8C5F-4DC5C22E9ACB}"/>
    <cellStyle name="Normal 5 6" xfId="795" xr:uid="{9D83CC11-EBED-4C94-B3C6-7E1131490090}"/>
    <cellStyle name="Normal 52" xfId="149" xr:uid="{116E7844-237A-49C1-9317-2784972A0517}"/>
    <cellStyle name="Normal 57" xfId="368" xr:uid="{246256AD-683E-4C78-8A7A-CC8AC1CBFB87}"/>
    <cellStyle name="Normal 57 2" xfId="829" xr:uid="{1ADB123F-3025-43AC-A437-82F35B8DA456}"/>
    <cellStyle name="Normal 58" xfId="369" xr:uid="{C031A687-9993-404E-872E-883631275502}"/>
    <cellStyle name="Normal 58 2" xfId="830" xr:uid="{E56DD9A7-DA4D-4279-9CE9-043F195D5CEA}"/>
    <cellStyle name="Normal 59" xfId="342" xr:uid="{CB66D113-563F-48A3-8215-BF4349070070}"/>
    <cellStyle name="Normal 59 2" xfId="811" xr:uid="{46CA1ED2-D313-4E12-B2B1-89CB57713256}"/>
    <cellStyle name="Normal 6" xfId="60" xr:uid="{089A9A11-1196-46BE-8CD2-6B26F62E69BE}"/>
    <cellStyle name="Normal 6 2" xfId="194" xr:uid="{7B7FA266-2F0A-43FF-8554-920606077261}"/>
    <cellStyle name="Normal 6 5 2" xfId="352" xr:uid="{7A73B26A-D159-4F97-A8C4-76B2D4FA2A90}"/>
    <cellStyle name="Normal 60" xfId="343" xr:uid="{A0D00DE4-33A7-4BB4-A342-23B19B45C82E}"/>
    <cellStyle name="Normal 60 2" xfId="812" xr:uid="{901E8D27-B627-4C43-B80F-CCD69C40F9B0}"/>
    <cellStyle name="Normal 62" xfId="344" xr:uid="{549B725B-3D84-4C09-8108-3857BAB159A1}"/>
    <cellStyle name="Normal 62 2" xfId="813" xr:uid="{EC78B0F4-5178-4A5E-820B-09D1644AEB28}"/>
    <cellStyle name="Normal 63" xfId="345" xr:uid="{783DD52F-72CD-4194-B36E-1D9D6CF502CF}"/>
    <cellStyle name="Normal 63 2" xfId="814" xr:uid="{34EEAFE3-6A06-4304-92CB-178DB01D3E54}"/>
    <cellStyle name="Normal 64" xfId="83" xr:uid="{E17E5565-6216-4686-A097-1E19FAA9A9C4}"/>
    <cellStyle name="Normal 64 2" xfId="180" xr:uid="{7E1A16DC-84CF-4444-B4C6-81E828207F5C}"/>
    <cellStyle name="Normal 64 2 2" xfId="253" xr:uid="{B6BFD401-1B6D-466D-B08F-75CDD58579D8}"/>
    <cellStyle name="Normal 64 2 3" xfId="435" xr:uid="{CC4A34AA-0422-4447-9C2E-0B2268185D2B}"/>
    <cellStyle name="Normal 64 2 4" xfId="867" xr:uid="{AA62BCD5-A080-438A-9240-A07E2A8FACB2}"/>
    <cellStyle name="Normal 64 3" xfId="324" xr:uid="{44B8B187-256D-47C4-AE88-6D9198CDD394}"/>
    <cellStyle name="Normal 64 4" xfId="802" xr:uid="{45E0DB02-E446-4578-9600-833C584A11C9}"/>
    <cellStyle name="Normal 66" xfId="348" xr:uid="{9B44D5FE-0A68-4C2C-B1A9-2F6A7E9B7548}"/>
    <cellStyle name="Normal 66 2" xfId="815" xr:uid="{89FBCB9B-9C7E-4ACC-8F9B-A23952D49FF4}"/>
    <cellStyle name="Normal 67" xfId="349" xr:uid="{2EE97455-12E0-40EA-82D8-30F241360545}"/>
    <cellStyle name="Normal 67 2" xfId="816" xr:uid="{1DB7F130-1409-4169-9EA6-B2B4E38C4734}"/>
    <cellStyle name="Normal 68" xfId="44" xr:uid="{6F7FE3AA-AD1B-48B1-8D0E-215F1C51AF58}"/>
    <cellStyle name="Normal 68 2" xfId="59" xr:uid="{6EDCE7A5-E401-476E-8FD7-3F0B56512869}"/>
    <cellStyle name="Normal 68 2 2" xfId="169" xr:uid="{25EF9C7F-C2DD-4275-9E33-F5F1B68F9CA1}"/>
    <cellStyle name="Normal 68 2 2 2" xfId="238" xr:uid="{712812DC-53F5-48C5-9D81-39D5A0CD4BFE}"/>
    <cellStyle name="Normal 68 2 2 3" xfId="420" xr:uid="{F124FE31-68AD-4149-B374-E1F4986DEFC2}"/>
    <cellStyle name="Normal 68 2 2 4" xfId="857" xr:uid="{4B6BC409-BCCE-4EA1-94A3-44F570B7364C}"/>
    <cellStyle name="Normal 68 3" xfId="162" xr:uid="{EEB39E6D-AA7D-4BBE-B802-08F743B67C68}"/>
    <cellStyle name="Normal 68 3 2" xfId="228" xr:uid="{8939FBC4-3164-4B9F-A22A-1FCD975A277D}"/>
    <cellStyle name="Normal 68 3 2 2" xfId="283" xr:uid="{2FBCB6F8-CDFA-4AD0-A54D-625C3C169FD0}"/>
    <cellStyle name="Normal 68 3 2 3" xfId="298" xr:uid="{21BB8C93-4E78-4311-972A-B33C2A3B8AFB}"/>
    <cellStyle name="Normal 68 3 2 4" xfId="275" xr:uid="{5223561E-B907-49F9-B9B4-5E5BBC2F80D8}"/>
    <cellStyle name="Normal 68 3 3" xfId="270" xr:uid="{7F487DFE-3BFF-46B5-B311-D74464B2B249}"/>
    <cellStyle name="Normal 68 3 4" xfId="408" xr:uid="{92BD9AF6-4556-4411-B4E6-C7F3ABB2D63F}"/>
    <cellStyle name="Normal 68 3 5" xfId="849" xr:uid="{709DC991-EECC-4065-AA6C-F4D21A04AC56}"/>
    <cellStyle name="Normal 69" xfId="361" xr:uid="{382ADD96-89CE-4D47-B82C-4F928FAAAC6D}"/>
    <cellStyle name="Normal 69 2" xfId="823" xr:uid="{0334A3B7-09E6-4B48-909C-3241465DB52A}"/>
    <cellStyle name="Normal 7" xfId="46" xr:uid="{E1F68118-DE1F-492E-896D-215C9243844A}"/>
    <cellStyle name="Normal 7 2" xfId="395" xr:uid="{DC2FD398-A900-4207-BDFD-64F1F173C685}"/>
    <cellStyle name="Normal 7 3" xfId="328" xr:uid="{AB908FB1-1FEF-4068-8558-0F0F46F4645C}"/>
    <cellStyle name="Normal 7 4" xfId="806" xr:uid="{0DFD7299-E193-4C70-AAF4-E1D02C43662B}"/>
    <cellStyle name="Normal 70" xfId="362" xr:uid="{1603C2B6-C814-4388-93FE-A2D4C38D663D}"/>
    <cellStyle name="Normal 70 2" xfId="824" xr:uid="{C4495E5C-42EE-4C42-AA67-394EA860886C}"/>
    <cellStyle name="Normal 71" xfId="48" xr:uid="{559676A4-6652-434C-AF64-4AD5054F74AB}"/>
    <cellStyle name="Normal 71 2" xfId="164" xr:uid="{E257D226-297D-4DE5-B931-D47208F274B2}"/>
    <cellStyle name="Normal 71 2 2" xfId="233" xr:uid="{768EFC42-C66B-47AE-9757-9FD0D7FC7DD2}"/>
    <cellStyle name="Normal 71 2 2 2" xfId="285" xr:uid="{491F7D9A-4AC9-4D14-9567-1888935AE170}"/>
    <cellStyle name="Normal 71 2 2 3" xfId="300" xr:uid="{16F9F06C-8112-4E37-A0B3-834EDDE77ADB}"/>
    <cellStyle name="Normal 71 2 2 4" xfId="278" xr:uid="{5187735B-7D52-4902-BD47-4C6DB7AC3A39}"/>
    <cellStyle name="Normal 71 2 3" xfId="272" xr:uid="{B327BB10-43BD-4AC0-BC12-D05073970E8D}"/>
    <cellStyle name="Normal 71 2 4" xfId="410" xr:uid="{E99A7CAE-F856-4150-AF53-F3DBCC5CA911}"/>
    <cellStyle name="Normal 71 2 5" xfId="851" xr:uid="{66888C8D-5899-492C-B37F-38B01E997482}"/>
    <cellStyle name="Normal 73" xfId="79" xr:uid="{13C0199E-A619-44D3-9B72-AD81AA126364}"/>
    <cellStyle name="Normal 73 2" xfId="177" xr:uid="{DA4B57D0-E408-4E24-8A9E-131978FB65A1}"/>
    <cellStyle name="Normal 73 2 2" xfId="250" xr:uid="{76D60B4A-7ABA-4E64-BAE0-220548577419}"/>
    <cellStyle name="Normal 73 2 3" xfId="432" xr:uid="{C3991FD0-BDD0-4799-8597-A510B612F77E}"/>
    <cellStyle name="Normal 73 2 4" xfId="864" xr:uid="{4A10DACE-C44A-4AA4-A5A3-36E5E2ADEB91}"/>
    <cellStyle name="Normal 8" xfId="110" xr:uid="{53006A7A-6935-4F7E-9570-732B247D967E}"/>
    <cellStyle name="Normal 8 2" xfId="380" xr:uid="{E2F7EFFD-4F00-476F-806A-8E31EC4B6675}"/>
    <cellStyle name="Normal 88" xfId="49" xr:uid="{30FA5A5F-DB76-4895-B313-9F63A0AC036B}"/>
    <cellStyle name="Normal 88 2" xfId="165" xr:uid="{9AE17707-542A-4A6D-AA13-F1663D8B3F39}"/>
    <cellStyle name="Normal 88 2 2" xfId="234" xr:uid="{0B1CA687-D8D6-4140-AF52-C7485BFAA5CC}"/>
    <cellStyle name="Normal 88 2 2 2" xfId="286" xr:uid="{F9B9B4B4-6829-4725-8166-CFA6ACB7FF64}"/>
    <cellStyle name="Normal 88 2 2 3" xfId="301" xr:uid="{1B5F4486-C1C6-454B-9F53-46A9EDF3557B}"/>
    <cellStyle name="Normal 88 2 2 4" xfId="279" xr:uid="{AC0BF5D7-528F-4677-8417-0386ED98F04D}"/>
    <cellStyle name="Normal 88 2 3" xfId="273" xr:uid="{C1C54488-FE84-4A01-A682-866ACDA55397}"/>
    <cellStyle name="Normal 88 2 4" xfId="411" xr:uid="{A45E84EA-6F5E-4490-AE0B-8F3A1B2290F9}"/>
    <cellStyle name="Normal 88 2 5" xfId="852" xr:uid="{3CC0390E-852A-4FF7-83AA-CD64F98F8E3B}"/>
    <cellStyle name="Normal 89" xfId="45" xr:uid="{93545343-556C-4424-A287-2855E5B63EC5}"/>
    <cellStyle name="Normal 89 2" xfId="163" xr:uid="{D07791F3-38F9-400B-9F11-45EDFBE2E82E}"/>
    <cellStyle name="Normal 89 2 2" xfId="229" xr:uid="{9272100D-179C-43FC-80BD-279FE8D37260}"/>
    <cellStyle name="Normal 89 2 2 2" xfId="284" xr:uid="{9502BE74-00C7-48D6-8447-789C3719D077}"/>
    <cellStyle name="Normal 89 2 2 3" xfId="299" xr:uid="{A91B1AB8-ACB9-4F48-A01A-E29B7727715E}"/>
    <cellStyle name="Normal 89 2 2 4" xfId="277" xr:uid="{7EE9019F-729C-45F7-98B1-D270BCCDC674}"/>
    <cellStyle name="Normal 89 2 3" xfId="271" xr:uid="{E3BD62AB-ACBB-47C6-8E94-8F8DC04FD016}"/>
    <cellStyle name="Normal 89 2 4" xfId="409" xr:uid="{5228F559-1091-4B24-AE62-37234AEA6B68}"/>
    <cellStyle name="Normal 89 2 5" xfId="850" xr:uid="{928B505D-9B16-400D-B98D-F6553A5AC024}"/>
    <cellStyle name="Normal 9" xfId="182" xr:uid="{D8D33E35-4603-4155-9D0B-9A14E0BDA794}"/>
    <cellStyle name="Normal_Akara_3 years FS_Eng_v 19 March" xfId="218" xr:uid="{2E3921B0-E1D0-46F5-9F13-ACCFA8917C15}"/>
    <cellStyle name="Normal_Akara_June Eng09" xfId="217" xr:uid="{084C8E7E-8C57-4180-94EA-8B29B8CB20F7}"/>
    <cellStyle name="Normal_SPRCstatement01-Eng" xfId="262" xr:uid="{7B7B92A9-2D75-412D-B659-26A4B7800E55}"/>
    <cellStyle name="Note 2" xfId="145" xr:uid="{76417A4F-C9DB-48FB-9503-84256F513D9A}"/>
    <cellStyle name="Output" xfId="5" builtinId="21" customBuiltin="1"/>
    <cellStyle name="Percent 18" xfId="154" xr:uid="{42CA59EA-F0AD-4479-B79D-0E18FA3FD3AC}"/>
    <cellStyle name="Percent 18 8" xfId="37" xr:uid="{036CCED5-F39C-44E0-985B-3FF31622F56C}"/>
    <cellStyle name="Percent 18 8 2" xfId="159" xr:uid="{DD538078-263E-4C18-A9A2-6C2A009EC6B4}"/>
    <cellStyle name="Percent 18 8 2 2" xfId="223" xr:uid="{BDE3AAE2-0083-48FA-8414-D74F77FB9EDC}"/>
    <cellStyle name="Percent 18 8 2 3" xfId="315" xr:uid="{73A95CBF-6A8B-4766-83A8-75A3D881E207}"/>
    <cellStyle name="Percent 18 8 2 4" xfId="797" xr:uid="{D5A9B578-618D-41BB-B482-19D423CB5540}"/>
    <cellStyle name="Percent 2" xfId="12" xr:uid="{6C8B7B6A-F509-4D7A-9343-7EDB7CFE0D90}"/>
    <cellStyle name="Percent 2 2" xfId="42" xr:uid="{7CC6638D-3F89-4184-9D21-0D8FD363B7B6}"/>
    <cellStyle name="Percent 2 2 2" xfId="203" xr:uid="{FDCF3EF2-6965-4E3B-ADE0-D5663FB63235}"/>
    <cellStyle name="Percent 2 3" xfId="201" xr:uid="{95CD9564-F6D7-460D-9E7A-1568FC170692}"/>
    <cellStyle name="Percent 2 3 2" xfId="762" xr:uid="{E645CA6F-97DE-4EB7-8F64-0D3C6FC46AF1}"/>
    <cellStyle name="Percent 3" xfId="24" xr:uid="{73C82A8D-EDD7-46AE-BA4F-BDBB55A99C1F}"/>
    <cellStyle name="Percent 3 2" xfId="295" xr:uid="{B1D39432-8B97-4438-891E-CA9639468D2D}"/>
    <cellStyle name="Percent 3 2 2" xfId="440" xr:uid="{FEEFEDF3-520E-4AB8-8CE2-F7A7B9AD69EB}"/>
    <cellStyle name="Percent 3 5" xfId="403" xr:uid="{60FA1840-9E11-4868-8EA3-1F49077AFD94}"/>
    <cellStyle name="Percent 3 5 2" xfId="846" xr:uid="{0FD67696-5CE6-4DBB-9666-79F920D5C9B4}"/>
    <cellStyle name="Percent 4" xfId="293" xr:uid="{42E03A0C-E6BF-4774-BF0E-03D78678ABB8}"/>
    <cellStyle name="Percent 4 2" xfId="439" xr:uid="{BD0FA08D-BD03-4A74-A3E3-350ED65DFC5C}"/>
    <cellStyle name="Percent 5 8" xfId="69" xr:uid="{B2FAFE4F-4335-4A1D-B7B6-D78A1193F3D5}"/>
    <cellStyle name="Percent 5 8 2" xfId="170" xr:uid="{7BC770F5-3572-4E3C-8177-BF0C17B5AF8C}"/>
    <cellStyle name="Percent 5 8 2 2" xfId="239" xr:uid="{6BEE8DB9-3CE4-41C2-819B-E7336B747FDA}"/>
    <cellStyle name="Percent 5 8 2 3" xfId="423" xr:uid="{BEB630F3-D3D3-4730-A051-7FF090022E94}"/>
    <cellStyle name="Percent 5 8 2 4" xfId="858" xr:uid="{3DEB005F-2EDF-41E9-94FC-F0E657A4C8E7}"/>
    <cellStyle name="Percent 6" xfId="406" xr:uid="{53D90A52-8D3B-40A7-9D8C-3BAA2D23CB34}"/>
    <cellStyle name="Q'1" xfId="146" xr:uid="{D9403E71-B4B8-4E17-B64D-72E11E0646B4}"/>
    <cellStyle name="Title 2" xfId="86" xr:uid="{84C97B2E-315F-431A-85DE-D9EE9BD8A8FD}"/>
    <cellStyle name="Total" xfId="9" builtinId="25" customBuiltin="1"/>
    <cellStyle name="Warning Text 2" xfId="90" xr:uid="{3573D555-3249-411D-BE44-8AFA25E2E90A}"/>
    <cellStyle name="ปกติ_MS-q103" xfId="32" xr:uid="{C0BF3BA7-78C8-49A3-B08D-1070A3D78990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DC6900"/>
      </a:accent1>
      <a:accent2>
        <a:srgbClr val="FFB600"/>
      </a:accent2>
      <a:accent3>
        <a:srgbClr val="602320"/>
      </a:accent3>
      <a:accent4>
        <a:srgbClr val="E27588"/>
      </a:accent4>
      <a:accent5>
        <a:srgbClr val="A32020"/>
      </a:accent5>
      <a:accent6>
        <a:srgbClr val="E0301E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636AB0-6D57-4967-8D9A-1BF15ABD4AE1}">
  <dimension ref="A1:M142"/>
  <sheetViews>
    <sheetView topLeftCell="A123" zoomScaleNormal="100" zoomScaleSheetLayoutView="100" workbookViewId="0">
      <selection activeCell="D136" sqref="D136"/>
    </sheetView>
  </sheetViews>
  <sheetFormatPr defaultColWidth="14.42578125" defaultRowHeight="15" customHeight="1"/>
  <cols>
    <col min="1" max="3" width="1.7109375" style="172" customWidth="1"/>
    <col min="4" max="4" width="31.7109375" style="172" customWidth="1"/>
    <col min="5" max="5" width="7.7109375" style="172" customWidth="1"/>
    <col min="6" max="6" width="0.5703125" style="172" customWidth="1"/>
    <col min="7" max="7" width="13.7109375" style="172" customWidth="1"/>
    <col min="8" max="8" width="0.5703125" style="172" customWidth="1"/>
    <col min="9" max="9" width="12.7109375" style="172" customWidth="1"/>
    <col min="10" max="10" width="0.5703125" style="172" customWidth="1"/>
    <col min="11" max="11" width="13.7109375" style="172" customWidth="1"/>
    <col min="12" max="12" width="0.5703125" style="172" customWidth="1"/>
    <col min="13" max="13" width="12.7109375" style="172" customWidth="1"/>
    <col min="14" max="16384" width="14.42578125" style="172"/>
  </cols>
  <sheetData>
    <row r="1" spans="1:13" ht="21.75" customHeight="1">
      <c r="A1" s="167" t="s">
        <v>0</v>
      </c>
      <c r="B1" s="168"/>
      <c r="C1" s="169"/>
      <c r="D1" s="169"/>
      <c r="E1" s="170"/>
      <c r="F1" s="169"/>
      <c r="G1" s="169"/>
      <c r="H1" s="169"/>
      <c r="I1" s="169"/>
      <c r="J1" s="171"/>
      <c r="K1" s="171"/>
      <c r="L1" s="171"/>
      <c r="M1" s="171"/>
    </row>
    <row r="2" spans="1:13" ht="21.75" customHeight="1">
      <c r="A2" s="173" t="s">
        <v>1</v>
      </c>
      <c r="B2" s="168"/>
      <c r="C2" s="169"/>
      <c r="D2" s="169"/>
      <c r="E2" s="174"/>
      <c r="F2" s="169"/>
      <c r="G2" s="169"/>
      <c r="H2" s="169"/>
      <c r="I2" s="169"/>
      <c r="J2" s="171"/>
      <c r="K2" s="171"/>
      <c r="L2" s="171"/>
      <c r="M2" s="171"/>
    </row>
    <row r="3" spans="1:13" ht="21.75" customHeight="1">
      <c r="A3" s="175" t="s">
        <v>178</v>
      </c>
      <c r="B3" s="176"/>
      <c r="C3" s="177"/>
      <c r="D3" s="177"/>
      <c r="E3" s="178"/>
      <c r="F3" s="177"/>
      <c r="G3" s="177"/>
      <c r="H3" s="177"/>
      <c r="I3" s="177"/>
      <c r="J3" s="179"/>
      <c r="K3" s="179"/>
      <c r="L3" s="179"/>
      <c r="M3" s="179"/>
    </row>
    <row r="4" spans="1:13" ht="18" customHeight="1">
      <c r="A4" s="168"/>
      <c r="B4" s="168"/>
      <c r="C4" s="169"/>
      <c r="D4" s="169"/>
      <c r="E4" s="174"/>
      <c r="F4" s="169"/>
      <c r="G4" s="169"/>
      <c r="H4" s="169"/>
      <c r="I4" s="169"/>
      <c r="J4" s="171"/>
      <c r="K4" s="171"/>
      <c r="L4" s="171"/>
      <c r="M4" s="171"/>
    </row>
    <row r="5" spans="1:13" ht="18.95" customHeight="1">
      <c r="A5" s="168"/>
      <c r="B5" s="168"/>
      <c r="C5" s="169"/>
      <c r="D5" s="169"/>
      <c r="E5" s="169"/>
      <c r="F5" s="169"/>
      <c r="G5" s="293" t="s">
        <v>2</v>
      </c>
      <c r="H5" s="294"/>
      <c r="I5" s="294"/>
      <c r="J5" s="171"/>
      <c r="K5" s="293" t="s">
        <v>3</v>
      </c>
      <c r="L5" s="294"/>
      <c r="M5" s="294"/>
    </row>
    <row r="6" spans="1:13" ht="18.95" customHeight="1">
      <c r="A6" s="168"/>
      <c r="B6" s="168"/>
      <c r="C6" s="169"/>
      <c r="D6" s="169"/>
      <c r="E6" s="169"/>
      <c r="F6" s="169"/>
      <c r="G6" s="180" t="s">
        <v>4</v>
      </c>
      <c r="H6" s="180"/>
      <c r="I6" s="180" t="s">
        <v>5</v>
      </c>
      <c r="J6" s="171"/>
      <c r="K6" s="180" t="s">
        <v>4</v>
      </c>
      <c r="L6" s="180"/>
      <c r="M6" s="180" t="s">
        <v>5</v>
      </c>
    </row>
    <row r="7" spans="1:13" ht="18.95" customHeight="1">
      <c r="A7" s="168"/>
      <c r="B7" s="168"/>
      <c r="C7" s="169"/>
      <c r="D7" s="169"/>
      <c r="E7" s="169"/>
      <c r="F7" s="169"/>
      <c r="G7" s="54" t="s">
        <v>163</v>
      </c>
      <c r="H7" s="54"/>
      <c r="I7" s="54" t="s">
        <v>6</v>
      </c>
      <c r="J7" s="141"/>
      <c r="K7" s="54" t="s">
        <v>163</v>
      </c>
      <c r="L7" s="5"/>
      <c r="M7" s="9" t="s">
        <v>6</v>
      </c>
    </row>
    <row r="8" spans="1:13" ht="18.95" customHeight="1">
      <c r="A8" s="170"/>
      <c r="B8" s="170"/>
      <c r="C8" s="170"/>
      <c r="D8" s="170"/>
      <c r="E8" s="169"/>
      <c r="F8" s="169"/>
      <c r="G8" s="182" t="s">
        <v>168</v>
      </c>
      <c r="H8" s="174"/>
      <c r="I8" s="182" t="s">
        <v>142</v>
      </c>
      <c r="J8" s="182"/>
      <c r="K8" s="182" t="s">
        <v>168</v>
      </c>
      <c r="L8" s="174"/>
      <c r="M8" s="182" t="s">
        <v>142</v>
      </c>
    </row>
    <row r="9" spans="1:13" ht="18.95" customHeight="1">
      <c r="A9" s="174"/>
      <c r="B9" s="174"/>
      <c r="C9" s="174"/>
      <c r="D9" s="174"/>
      <c r="E9" s="177" t="s">
        <v>7</v>
      </c>
      <c r="F9" s="174"/>
      <c r="G9" s="183" t="s">
        <v>8</v>
      </c>
      <c r="H9" s="174"/>
      <c r="I9" s="183" t="s">
        <v>8</v>
      </c>
      <c r="J9" s="182"/>
      <c r="K9" s="183" t="s">
        <v>8</v>
      </c>
      <c r="L9" s="174"/>
      <c r="M9" s="183" t="s">
        <v>8</v>
      </c>
    </row>
    <row r="10" spans="1:13" ht="18.95" customHeight="1">
      <c r="A10" s="168" t="s">
        <v>9</v>
      </c>
      <c r="B10" s="167"/>
      <c r="C10" s="170"/>
      <c r="D10" s="170"/>
      <c r="E10" s="170"/>
      <c r="F10" s="170"/>
      <c r="G10" s="184"/>
      <c r="H10" s="170"/>
      <c r="I10" s="170"/>
      <c r="J10" s="170"/>
      <c r="K10" s="185"/>
      <c r="L10" s="186"/>
      <c r="M10" s="186"/>
    </row>
    <row r="11" spans="1:13" ht="6" customHeight="1">
      <c r="A11" s="187"/>
      <c r="B11" s="167"/>
      <c r="C11" s="170"/>
      <c r="D11" s="170"/>
      <c r="E11" s="174"/>
      <c r="F11" s="170"/>
      <c r="G11" s="184"/>
      <c r="H11" s="170"/>
      <c r="I11" s="170"/>
      <c r="J11" s="170"/>
      <c r="K11" s="185"/>
      <c r="L11" s="186"/>
      <c r="M11" s="186"/>
    </row>
    <row r="12" spans="1:13" ht="18.95" customHeight="1">
      <c r="A12" s="168" t="s">
        <v>10</v>
      </c>
      <c r="B12" s="167"/>
      <c r="C12" s="170"/>
      <c r="D12" s="170"/>
      <c r="E12" s="174"/>
      <c r="F12" s="170"/>
      <c r="G12" s="188"/>
      <c r="H12" s="170"/>
      <c r="I12" s="170"/>
      <c r="J12" s="170"/>
      <c r="K12" s="185"/>
      <c r="L12" s="186"/>
      <c r="M12" s="186"/>
    </row>
    <row r="13" spans="1:13" ht="6" customHeight="1">
      <c r="A13" s="170"/>
      <c r="B13" s="167"/>
      <c r="C13" s="170"/>
      <c r="D13" s="170"/>
      <c r="E13" s="170"/>
      <c r="F13" s="170"/>
      <c r="G13" s="184"/>
      <c r="H13" s="170"/>
      <c r="I13" s="170"/>
      <c r="J13" s="170"/>
      <c r="K13" s="185"/>
      <c r="L13" s="186"/>
      <c r="M13" s="186"/>
    </row>
    <row r="14" spans="1:13" ht="18.95" customHeight="1">
      <c r="A14" s="187" t="s">
        <v>11</v>
      </c>
      <c r="B14" s="167"/>
      <c r="C14" s="170"/>
      <c r="D14" s="170"/>
      <c r="E14" s="174"/>
      <c r="F14" s="189"/>
      <c r="G14" s="190">
        <v>237017250</v>
      </c>
      <c r="H14" s="191"/>
      <c r="I14" s="192">
        <v>532385583</v>
      </c>
      <c r="J14" s="191"/>
      <c r="K14" s="193">
        <v>121925819</v>
      </c>
      <c r="L14" s="191"/>
      <c r="M14" s="191">
        <v>304141415</v>
      </c>
    </row>
    <row r="15" spans="1:13" ht="18.95" customHeight="1">
      <c r="A15" s="187" t="s">
        <v>169</v>
      </c>
      <c r="B15" s="167"/>
      <c r="C15" s="170"/>
      <c r="D15" s="170"/>
      <c r="E15" s="174"/>
      <c r="F15" s="189"/>
      <c r="G15" s="190"/>
      <c r="H15" s="191"/>
      <c r="I15" s="192"/>
      <c r="J15" s="191"/>
      <c r="K15" s="193"/>
      <c r="L15" s="191"/>
      <c r="M15" s="191"/>
    </row>
    <row r="16" spans="1:13" ht="18.95" customHeight="1">
      <c r="A16" s="187"/>
      <c r="B16" s="187" t="s">
        <v>170</v>
      </c>
      <c r="C16" s="170"/>
      <c r="D16" s="170"/>
      <c r="E16" s="174">
        <v>7</v>
      </c>
      <c r="F16" s="189"/>
      <c r="G16" s="190">
        <v>257301250</v>
      </c>
      <c r="H16" s="191"/>
      <c r="I16" s="192">
        <v>130000000</v>
      </c>
      <c r="J16" s="191"/>
      <c r="K16" s="193">
        <v>146301250</v>
      </c>
      <c r="L16" s="191"/>
      <c r="M16" s="191">
        <v>70000000</v>
      </c>
    </row>
    <row r="17" spans="1:13" ht="18.95" customHeight="1">
      <c r="A17" s="187" t="s">
        <v>12</v>
      </c>
      <c r="B17" s="170"/>
      <c r="C17" s="170"/>
      <c r="D17" s="170"/>
      <c r="E17" s="174">
        <v>8</v>
      </c>
      <c r="F17" s="189"/>
      <c r="G17" s="190">
        <v>226208843</v>
      </c>
      <c r="H17" s="191"/>
      <c r="I17" s="192">
        <v>311382253</v>
      </c>
      <c r="J17" s="191"/>
      <c r="K17" s="193">
        <v>157974761</v>
      </c>
      <c r="L17" s="191"/>
      <c r="M17" s="191">
        <v>228010514</v>
      </c>
    </row>
    <row r="18" spans="1:13" ht="18.95" customHeight="1">
      <c r="A18" s="187" t="s">
        <v>13</v>
      </c>
      <c r="B18" s="187"/>
      <c r="C18" s="187"/>
      <c r="D18" s="187"/>
      <c r="E18" s="174"/>
      <c r="F18" s="189"/>
      <c r="G18" s="190">
        <v>3750496</v>
      </c>
      <c r="H18" s="191"/>
      <c r="I18" s="192">
        <v>3063907</v>
      </c>
      <c r="J18" s="191"/>
      <c r="K18" s="193">
        <v>1628070</v>
      </c>
      <c r="L18" s="191"/>
      <c r="M18" s="191">
        <v>1486738</v>
      </c>
    </row>
    <row r="19" spans="1:13" ht="18.95" customHeight="1">
      <c r="A19" s="170" t="s">
        <v>202</v>
      </c>
      <c r="B19" s="187"/>
      <c r="C19" s="187"/>
      <c r="D19" s="187"/>
      <c r="E19" s="174"/>
      <c r="F19" s="189"/>
      <c r="G19" s="190"/>
      <c r="H19" s="191"/>
      <c r="I19" s="192"/>
      <c r="J19" s="191"/>
      <c r="K19" s="193"/>
      <c r="L19" s="191"/>
      <c r="M19" s="191"/>
    </row>
    <row r="20" spans="1:13" ht="18.95" customHeight="1">
      <c r="A20" s="170"/>
      <c r="B20" s="187" t="s">
        <v>172</v>
      </c>
      <c r="C20" s="187"/>
      <c r="D20" s="187"/>
      <c r="E20" s="174"/>
      <c r="F20" s="189"/>
      <c r="G20" s="193">
        <v>1551270</v>
      </c>
      <c r="H20" s="191"/>
      <c r="I20" s="192">
        <v>215457</v>
      </c>
      <c r="J20" s="191"/>
      <c r="K20" s="193">
        <v>1551270</v>
      </c>
      <c r="L20" s="191"/>
      <c r="M20" s="191">
        <v>215457</v>
      </c>
    </row>
    <row r="21" spans="1:13" ht="18.95" customHeight="1">
      <c r="A21" s="170" t="s">
        <v>203</v>
      </c>
      <c r="B21" s="187"/>
      <c r="C21" s="187"/>
      <c r="D21" s="187"/>
      <c r="E21" s="174"/>
      <c r="F21" s="189"/>
      <c r="G21" s="193"/>
      <c r="H21" s="191"/>
      <c r="I21" s="192"/>
      <c r="J21" s="191"/>
      <c r="K21" s="193"/>
      <c r="L21" s="191"/>
      <c r="M21" s="191"/>
    </row>
    <row r="22" spans="1:13" ht="18.95" customHeight="1">
      <c r="A22" s="170"/>
      <c r="B22" s="187" t="s">
        <v>172</v>
      </c>
      <c r="C22" s="187"/>
      <c r="D22" s="187"/>
      <c r="E22" s="174">
        <v>7</v>
      </c>
      <c r="F22" s="189"/>
      <c r="G22" s="193">
        <v>110000000</v>
      </c>
      <c r="H22" s="191"/>
      <c r="I22" s="192">
        <v>0</v>
      </c>
      <c r="J22" s="191"/>
      <c r="K22" s="193">
        <v>80000000</v>
      </c>
      <c r="L22" s="191"/>
      <c r="M22" s="191">
        <v>0</v>
      </c>
    </row>
    <row r="23" spans="1:13" ht="18.95" customHeight="1">
      <c r="A23" s="187" t="s">
        <v>18</v>
      </c>
      <c r="B23" s="187"/>
      <c r="C23" s="187"/>
      <c r="D23" s="187"/>
      <c r="E23" s="174"/>
      <c r="F23" s="189"/>
      <c r="G23" s="193"/>
      <c r="H23" s="191"/>
      <c r="I23" s="192"/>
      <c r="J23" s="191"/>
      <c r="K23" s="193"/>
      <c r="L23" s="191"/>
      <c r="M23" s="191"/>
    </row>
    <row r="24" spans="1:13" ht="18.95" customHeight="1">
      <c r="A24" s="187"/>
      <c r="B24" s="187" t="s">
        <v>172</v>
      </c>
      <c r="C24" s="187"/>
      <c r="D24" s="187"/>
      <c r="E24" s="174">
        <v>9</v>
      </c>
      <c r="F24" s="189"/>
      <c r="G24" s="193">
        <v>24637023</v>
      </c>
      <c r="H24" s="191"/>
      <c r="I24" s="192">
        <v>21955077</v>
      </c>
      <c r="J24" s="191"/>
      <c r="K24" s="193">
        <v>24637023</v>
      </c>
      <c r="L24" s="191"/>
      <c r="M24" s="191">
        <v>21955077</v>
      </c>
    </row>
    <row r="25" spans="1:13" ht="18.95" customHeight="1">
      <c r="A25" s="187" t="s">
        <v>15</v>
      </c>
      <c r="B25" s="187"/>
      <c r="C25" s="187"/>
      <c r="D25" s="187"/>
      <c r="E25" s="174"/>
      <c r="F25" s="189"/>
      <c r="G25" s="193">
        <v>4119250</v>
      </c>
      <c r="H25" s="194"/>
      <c r="I25" s="192">
        <v>4164897</v>
      </c>
      <c r="J25" s="194"/>
      <c r="K25" s="193">
        <v>2883746</v>
      </c>
      <c r="L25" s="191"/>
      <c r="M25" s="191">
        <v>3052521</v>
      </c>
    </row>
    <row r="26" spans="1:13" ht="6" customHeight="1">
      <c r="A26" s="170"/>
      <c r="B26" s="170"/>
      <c r="C26" s="170"/>
      <c r="D26" s="170"/>
      <c r="E26" s="174"/>
      <c r="F26" s="189"/>
      <c r="G26" s="195"/>
      <c r="H26" s="191"/>
      <c r="I26" s="196"/>
      <c r="J26" s="191"/>
      <c r="K26" s="195"/>
      <c r="L26" s="191"/>
      <c r="M26" s="196"/>
    </row>
    <row r="27" spans="1:13" ht="18.95" customHeight="1">
      <c r="A27" s="168" t="s">
        <v>16</v>
      </c>
      <c r="B27" s="170"/>
      <c r="C27" s="170"/>
      <c r="D27" s="170"/>
      <c r="E27" s="169"/>
      <c r="F27" s="189"/>
      <c r="G27" s="197">
        <f>SUM(G14:G26)</f>
        <v>864585382</v>
      </c>
      <c r="H27" s="191"/>
      <c r="I27" s="198">
        <f>SUM(I14:I26)</f>
        <v>1003167174</v>
      </c>
      <c r="J27" s="191"/>
      <c r="K27" s="197">
        <f>SUM(K14:K26)</f>
        <v>536901939</v>
      </c>
      <c r="L27" s="191"/>
      <c r="M27" s="198">
        <f>SUM(M14:M26)</f>
        <v>628861722</v>
      </c>
    </row>
    <row r="28" spans="1:13" ht="18.95" customHeight="1">
      <c r="A28" s="170"/>
      <c r="B28" s="170"/>
      <c r="C28" s="170"/>
      <c r="D28" s="170"/>
      <c r="E28" s="170"/>
      <c r="F28" s="189"/>
      <c r="G28" s="193"/>
      <c r="H28" s="191"/>
      <c r="I28" s="191"/>
      <c r="J28" s="191"/>
      <c r="K28" s="193"/>
      <c r="L28" s="191"/>
      <c r="M28" s="191"/>
    </row>
    <row r="29" spans="1:13" ht="18.95" customHeight="1">
      <c r="A29" s="168" t="s">
        <v>17</v>
      </c>
      <c r="B29" s="170"/>
      <c r="C29" s="170"/>
      <c r="D29" s="170"/>
      <c r="E29" s="174"/>
      <c r="F29" s="189"/>
      <c r="G29" s="193"/>
      <c r="H29" s="191"/>
      <c r="I29" s="191"/>
      <c r="J29" s="191"/>
      <c r="K29" s="193"/>
      <c r="L29" s="191"/>
      <c r="M29" s="191"/>
    </row>
    <row r="30" spans="1:13" ht="6" customHeight="1">
      <c r="A30" s="170"/>
      <c r="B30" s="170"/>
      <c r="C30" s="170"/>
      <c r="D30" s="170"/>
      <c r="E30" s="170"/>
      <c r="F30" s="189"/>
      <c r="G30" s="193"/>
      <c r="H30" s="191"/>
      <c r="I30" s="191"/>
      <c r="J30" s="191"/>
      <c r="K30" s="193"/>
      <c r="L30" s="191"/>
      <c r="M30" s="191"/>
    </row>
    <row r="31" spans="1:13" ht="18.95" customHeight="1">
      <c r="A31" s="187" t="s">
        <v>18</v>
      </c>
      <c r="B31" s="170"/>
      <c r="C31" s="170"/>
      <c r="D31" s="170"/>
      <c r="E31" s="174">
        <v>9</v>
      </c>
      <c r="F31" s="189"/>
      <c r="G31" s="193">
        <v>74531535</v>
      </c>
      <c r="H31" s="194"/>
      <c r="I31" s="191">
        <v>86685598</v>
      </c>
      <c r="J31" s="194"/>
      <c r="K31" s="193">
        <v>74531535</v>
      </c>
      <c r="L31" s="191"/>
      <c r="M31" s="191">
        <v>86685598</v>
      </c>
    </row>
    <row r="32" spans="1:13" ht="18.95" customHeight="1">
      <c r="A32" s="187" t="s">
        <v>202</v>
      </c>
      <c r="B32" s="170"/>
      <c r="C32" s="170"/>
      <c r="D32" s="170"/>
      <c r="E32" s="174"/>
      <c r="F32" s="189"/>
      <c r="G32" s="193">
        <v>102290</v>
      </c>
      <c r="H32" s="194"/>
      <c r="I32" s="191">
        <v>0</v>
      </c>
      <c r="J32" s="194"/>
      <c r="K32" s="193">
        <v>102290</v>
      </c>
      <c r="L32" s="191"/>
      <c r="M32" s="191">
        <v>0</v>
      </c>
    </row>
    <row r="33" spans="1:13" ht="18.95" customHeight="1">
      <c r="A33" s="187" t="s">
        <v>19</v>
      </c>
      <c r="B33" s="170"/>
      <c r="C33" s="170"/>
      <c r="D33" s="170"/>
      <c r="E33" s="174">
        <v>10</v>
      </c>
      <c r="F33" s="189"/>
      <c r="G33" s="193">
        <v>0</v>
      </c>
      <c r="H33" s="194"/>
      <c r="I33" s="191" t="s">
        <v>132</v>
      </c>
      <c r="J33" s="194"/>
      <c r="K33" s="193">
        <v>30697979</v>
      </c>
      <c r="L33" s="191"/>
      <c r="M33" s="191">
        <v>30197155</v>
      </c>
    </row>
    <row r="34" spans="1:13" ht="18.95" customHeight="1">
      <c r="A34" s="187" t="s">
        <v>169</v>
      </c>
      <c r="B34" s="170"/>
      <c r="C34" s="170"/>
      <c r="D34" s="170"/>
      <c r="E34" s="174"/>
      <c r="F34" s="189"/>
      <c r="G34" s="193"/>
      <c r="H34" s="194"/>
      <c r="I34" s="191"/>
      <c r="J34" s="194"/>
      <c r="K34" s="193"/>
      <c r="L34" s="191"/>
      <c r="M34" s="191"/>
    </row>
    <row r="35" spans="1:13" ht="18.95" customHeight="1">
      <c r="A35" s="187"/>
      <c r="B35" s="170" t="s">
        <v>171</v>
      </c>
      <c r="C35" s="170"/>
      <c r="D35" s="170"/>
      <c r="E35" s="174">
        <v>7</v>
      </c>
      <c r="F35" s="189"/>
      <c r="G35" s="193">
        <v>20000000</v>
      </c>
      <c r="H35" s="194"/>
      <c r="I35" s="191">
        <v>0</v>
      </c>
      <c r="J35" s="194"/>
      <c r="K35" s="193">
        <v>20000000</v>
      </c>
      <c r="L35" s="191"/>
      <c r="M35" s="191">
        <v>0</v>
      </c>
    </row>
    <row r="36" spans="1:13" ht="18.95" customHeight="1">
      <c r="A36" s="187" t="s">
        <v>169</v>
      </c>
      <c r="B36" s="170"/>
      <c r="C36" s="170"/>
      <c r="D36" s="170"/>
      <c r="E36" s="174"/>
      <c r="F36" s="189"/>
      <c r="G36" s="193"/>
      <c r="H36" s="194"/>
      <c r="I36" s="191"/>
      <c r="J36" s="194"/>
      <c r="K36" s="193"/>
      <c r="L36" s="191"/>
      <c r="M36" s="191"/>
    </row>
    <row r="37" spans="1:13" ht="18.95" customHeight="1">
      <c r="A37" s="187"/>
      <c r="B37" s="187" t="s">
        <v>173</v>
      </c>
      <c r="C37" s="169"/>
      <c r="D37" s="169"/>
      <c r="E37" s="174">
        <v>7</v>
      </c>
      <c r="F37" s="169"/>
      <c r="G37" s="193">
        <v>106631300</v>
      </c>
      <c r="H37" s="180"/>
      <c r="I37" s="191">
        <v>50000</v>
      </c>
      <c r="J37" s="180"/>
      <c r="K37" s="193">
        <v>60697400</v>
      </c>
      <c r="L37" s="191"/>
      <c r="M37" s="191">
        <v>50000</v>
      </c>
    </row>
    <row r="38" spans="1:13" ht="18.95" customHeight="1">
      <c r="A38" s="187" t="s">
        <v>20</v>
      </c>
      <c r="B38" s="170"/>
      <c r="C38" s="170"/>
      <c r="D38" s="170"/>
      <c r="E38" s="174">
        <v>11</v>
      </c>
      <c r="F38" s="189"/>
      <c r="G38" s="193">
        <v>640678451</v>
      </c>
      <c r="H38" s="194"/>
      <c r="I38" s="191">
        <v>588903706</v>
      </c>
      <c r="J38" s="194"/>
      <c r="K38" s="193">
        <v>630320640</v>
      </c>
      <c r="L38" s="191"/>
      <c r="M38" s="191">
        <v>578216160</v>
      </c>
    </row>
    <row r="39" spans="1:13" ht="18.95" customHeight="1">
      <c r="A39" s="187" t="s">
        <v>21</v>
      </c>
      <c r="B39" s="170"/>
      <c r="C39" s="170"/>
      <c r="D39" s="170"/>
      <c r="E39" s="174">
        <v>11</v>
      </c>
      <c r="F39" s="189"/>
      <c r="G39" s="193">
        <v>4915923</v>
      </c>
      <c r="H39" s="194"/>
      <c r="I39" s="191">
        <v>55949147</v>
      </c>
      <c r="J39" s="194"/>
      <c r="K39" s="193">
        <v>1473642</v>
      </c>
      <c r="L39" s="191"/>
      <c r="M39" s="191">
        <v>50999956</v>
      </c>
    </row>
    <row r="40" spans="1:13" ht="18.95" customHeight="1">
      <c r="A40" s="187" t="s">
        <v>22</v>
      </c>
      <c r="B40" s="170"/>
      <c r="C40" s="170"/>
      <c r="D40" s="170"/>
      <c r="E40" s="174">
        <v>11</v>
      </c>
      <c r="F40" s="189"/>
      <c r="G40" s="193">
        <v>1127426</v>
      </c>
      <c r="H40" s="194"/>
      <c r="I40" s="191">
        <v>1292827</v>
      </c>
      <c r="J40" s="194"/>
      <c r="K40" s="193">
        <v>837168</v>
      </c>
      <c r="L40" s="191"/>
      <c r="M40" s="191">
        <v>885339</v>
      </c>
    </row>
    <row r="41" spans="1:13" ht="18.95" customHeight="1">
      <c r="A41" s="187" t="s">
        <v>23</v>
      </c>
      <c r="B41" s="170"/>
      <c r="C41" s="170"/>
      <c r="D41" s="170"/>
      <c r="E41" s="174"/>
      <c r="F41" s="189"/>
      <c r="G41" s="193">
        <v>550925</v>
      </c>
      <c r="H41" s="194"/>
      <c r="I41" s="191">
        <v>527800</v>
      </c>
      <c r="J41" s="194"/>
      <c r="K41" s="193">
        <v>0</v>
      </c>
      <c r="L41" s="191"/>
      <c r="M41" s="191" t="s">
        <v>132</v>
      </c>
    </row>
    <row r="42" spans="1:13" ht="18.95" customHeight="1">
      <c r="A42" s="187" t="s">
        <v>24</v>
      </c>
      <c r="B42" s="186"/>
      <c r="C42" s="170"/>
      <c r="D42" s="170"/>
      <c r="E42" s="174"/>
      <c r="F42" s="189"/>
      <c r="G42" s="197">
        <v>6730714</v>
      </c>
      <c r="H42" s="194"/>
      <c r="I42" s="198">
        <v>8760014</v>
      </c>
      <c r="J42" s="194"/>
      <c r="K42" s="197">
        <v>6927711</v>
      </c>
      <c r="L42" s="191"/>
      <c r="M42" s="198">
        <v>8957010</v>
      </c>
    </row>
    <row r="43" spans="1:13" ht="6" customHeight="1">
      <c r="A43" s="187"/>
      <c r="B43" s="170"/>
      <c r="C43" s="170"/>
      <c r="D43" s="170"/>
      <c r="E43" s="170"/>
      <c r="F43" s="189"/>
      <c r="G43" s="195"/>
      <c r="H43" s="194"/>
      <c r="I43" s="196"/>
      <c r="J43" s="194"/>
      <c r="K43" s="195"/>
      <c r="L43" s="191"/>
      <c r="M43" s="196"/>
    </row>
    <row r="44" spans="1:13" ht="18.95" customHeight="1">
      <c r="A44" s="168" t="s">
        <v>25</v>
      </c>
      <c r="B44" s="170"/>
      <c r="C44" s="170"/>
      <c r="D44" s="170"/>
      <c r="E44" s="169"/>
      <c r="F44" s="189"/>
      <c r="G44" s="197">
        <f>SUM(G31:G43)</f>
        <v>855268564</v>
      </c>
      <c r="H44" s="194"/>
      <c r="I44" s="198">
        <f>SUM(I31:I43)</f>
        <v>742169092</v>
      </c>
      <c r="J44" s="194"/>
      <c r="K44" s="197">
        <f>SUM(K31:K43)</f>
        <v>825588365</v>
      </c>
      <c r="L44" s="191"/>
      <c r="M44" s="198">
        <f>SUM(M31:M43)</f>
        <v>755991218</v>
      </c>
    </row>
    <row r="45" spans="1:13" ht="6" customHeight="1">
      <c r="A45" s="187"/>
      <c r="B45" s="170"/>
      <c r="C45" s="170"/>
      <c r="D45" s="170"/>
      <c r="E45" s="170"/>
      <c r="F45" s="189"/>
      <c r="G45" s="193"/>
      <c r="H45" s="194"/>
      <c r="I45" s="191"/>
      <c r="J45" s="194"/>
      <c r="K45" s="193"/>
      <c r="L45" s="191"/>
      <c r="M45" s="191"/>
    </row>
    <row r="46" spans="1:13" ht="18.95" customHeight="1" thickBot="1">
      <c r="A46" s="168" t="s">
        <v>26</v>
      </c>
      <c r="B46" s="170"/>
      <c r="C46" s="170"/>
      <c r="D46" s="170"/>
      <c r="E46" s="170"/>
      <c r="F46" s="189"/>
      <c r="G46" s="199">
        <f>SUM(G44,G27)</f>
        <v>1719853946</v>
      </c>
      <c r="H46" s="194"/>
      <c r="I46" s="200">
        <f>SUM(I44,I27)</f>
        <v>1745336266</v>
      </c>
      <c r="J46" s="194"/>
      <c r="K46" s="199">
        <f>SUM(K44,K27)</f>
        <v>1362490304</v>
      </c>
      <c r="L46" s="191"/>
      <c r="M46" s="200">
        <f>SUM(M44,M27)</f>
        <v>1384852940</v>
      </c>
    </row>
    <row r="47" spans="1:13" ht="15" customHeight="1" thickTop="1"/>
    <row r="48" spans="1:13" s="286" customFormat="1" ht="10.5" customHeight="1"/>
    <row r="49" spans="1:13" ht="20.100000000000001" customHeight="1">
      <c r="A49" s="295" t="s">
        <v>155</v>
      </c>
      <c r="B49" s="296"/>
      <c r="C49" s="296"/>
      <c r="D49" s="296"/>
      <c r="E49" s="296"/>
      <c r="F49" s="296"/>
      <c r="G49" s="296"/>
      <c r="H49" s="296"/>
      <c r="I49" s="296"/>
      <c r="J49" s="296"/>
      <c r="K49" s="296"/>
      <c r="L49" s="296"/>
      <c r="M49" s="296"/>
    </row>
    <row r="50" spans="1:13" ht="16.149999999999999" customHeight="1"/>
    <row r="51" spans="1:13" ht="21.95" customHeight="1">
      <c r="A51" s="202" t="s">
        <v>27</v>
      </c>
      <c r="B51" s="202"/>
      <c r="C51" s="202"/>
      <c r="D51" s="202"/>
      <c r="E51" s="177"/>
      <c r="F51" s="178"/>
      <c r="G51" s="178"/>
      <c r="H51" s="178"/>
      <c r="I51" s="178"/>
      <c r="J51" s="203"/>
      <c r="K51" s="203"/>
      <c r="L51" s="203"/>
      <c r="M51" s="203"/>
    </row>
    <row r="52" spans="1:13" ht="21.75" customHeight="1">
      <c r="A52" s="167" t="str">
        <f>A1</f>
        <v>บริษัท โซนิค อินเตอร์เฟรท จำกัด (มหาชน)</v>
      </c>
      <c r="B52" s="168"/>
      <c r="C52" s="169"/>
      <c r="D52" s="169"/>
      <c r="E52" s="170"/>
      <c r="F52" s="169"/>
      <c r="G52" s="169"/>
      <c r="H52" s="169"/>
      <c r="I52" s="169"/>
      <c r="J52" s="171"/>
      <c r="K52" s="171"/>
      <c r="L52" s="171"/>
      <c r="M52" s="171"/>
    </row>
    <row r="53" spans="1:13" ht="21.75" customHeight="1">
      <c r="A53" s="173" t="s">
        <v>139</v>
      </c>
      <c r="B53" s="168"/>
      <c r="C53" s="169"/>
      <c r="D53" s="169"/>
      <c r="E53" s="174"/>
      <c r="F53" s="169"/>
      <c r="G53" s="169"/>
      <c r="H53" s="169"/>
      <c r="I53" s="169"/>
      <c r="J53" s="171"/>
      <c r="K53" s="171"/>
      <c r="L53" s="171"/>
      <c r="M53" s="171"/>
    </row>
    <row r="54" spans="1:13" ht="21.75" customHeight="1">
      <c r="A54" s="204" t="str">
        <f>A3</f>
        <v>ณ วันที่ 30 กันยายน พ.ศ. 2566</v>
      </c>
      <c r="B54" s="176"/>
      <c r="C54" s="177"/>
      <c r="D54" s="177"/>
      <c r="E54" s="178"/>
      <c r="F54" s="177"/>
      <c r="G54" s="177"/>
      <c r="H54" s="177"/>
      <c r="I54" s="177"/>
      <c r="J54" s="179"/>
      <c r="K54" s="179"/>
      <c r="L54" s="179"/>
      <c r="M54" s="179"/>
    </row>
    <row r="55" spans="1:13" ht="21.75" customHeight="1">
      <c r="A55" s="168"/>
      <c r="B55" s="168"/>
      <c r="C55" s="169"/>
      <c r="D55" s="169"/>
      <c r="E55" s="174"/>
      <c r="F55" s="169"/>
      <c r="G55" s="169"/>
      <c r="H55" s="169"/>
      <c r="I55" s="169"/>
      <c r="J55" s="171"/>
      <c r="K55" s="171"/>
      <c r="L55" s="171"/>
      <c r="M55" s="171"/>
    </row>
    <row r="56" spans="1:13" ht="21.75" customHeight="1">
      <c r="A56" s="168"/>
      <c r="B56" s="168"/>
      <c r="C56" s="169"/>
      <c r="D56" s="169"/>
      <c r="E56" s="174"/>
      <c r="F56" s="169"/>
      <c r="G56" s="293" t="s">
        <v>2</v>
      </c>
      <c r="H56" s="294"/>
      <c r="I56" s="294"/>
      <c r="J56" s="171"/>
      <c r="K56" s="293" t="s">
        <v>3</v>
      </c>
      <c r="L56" s="294"/>
      <c r="M56" s="294"/>
    </row>
    <row r="57" spans="1:13" ht="21.75" customHeight="1">
      <c r="A57" s="168"/>
      <c r="B57" s="168"/>
      <c r="C57" s="169"/>
      <c r="D57" s="169"/>
      <c r="E57" s="174"/>
      <c r="F57" s="169"/>
      <c r="G57" s="180" t="s">
        <v>4</v>
      </c>
      <c r="H57" s="180"/>
      <c r="I57" s="180" t="s">
        <v>5</v>
      </c>
      <c r="J57" s="171"/>
      <c r="K57" s="180" t="s">
        <v>4</v>
      </c>
      <c r="L57" s="180"/>
      <c r="M57" s="180" t="s">
        <v>5</v>
      </c>
    </row>
    <row r="58" spans="1:13" ht="21.75" customHeight="1">
      <c r="A58" s="168"/>
      <c r="B58" s="168"/>
      <c r="C58" s="169"/>
      <c r="D58" s="169"/>
      <c r="E58" s="174"/>
      <c r="F58" s="169"/>
      <c r="G58" s="54" t="s">
        <v>163</v>
      </c>
      <c r="H58" s="54"/>
      <c r="I58" s="54" t="s">
        <v>6</v>
      </c>
      <c r="J58" s="141"/>
      <c r="K58" s="54" t="s">
        <v>163</v>
      </c>
      <c r="L58" s="5"/>
      <c r="M58" s="9" t="s">
        <v>6</v>
      </c>
    </row>
    <row r="59" spans="1:13" ht="21.75" customHeight="1">
      <c r="A59" s="170"/>
      <c r="B59" s="170"/>
      <c r="C59" s="170"/>
      <c r="D59" s="170"/>
      <c r="E59" s="174"/>
      <c r="F59" s="169"/>
      <c r="G59" s="182" t="s">
        <v>168</v>
      </c>
      <c r="H59" s="174"/>
      <c r="I59" s="182" t="s">
        <v>142</v>
      </c>
      <c r="J59" s="182"/>
      <c r="K59" s="182" t="s">
        <v>168</v>
      </c>
      <c r="L59" s="174"/>
      <c r="M59" s="182" t="s">
        <v>142</v>
      </c>
    </row>
    <row r="60" spans="1:13" ht="21.75" customHeight="1">
      <c r="A60" s="174"/>
      <c r="B60" s="174"/>
      <c r="C60" s="174"/>
      <c r="D60" s="174"/>
      <c r="E60" s="177" t="s">
        <v>7</v>
      </c>
      <c r="F60" s="174"/>
      <c r="G60" s="183" t="s">
        <v>8</v>
      </c>
      <c r="H60" s="174"/>
      <c r="I60" s="183" t="s">
        <v>8</v>
      </c>
      <c r="J60" s="182"/>
      <c r="K60" s="183" t="s">
        <v>8</v>
      </c>
      <c r="L60" s="174"/>
      <c r="M60" s="183" t="s">
        <v>8</v>
      </c>
    </row>
    <row r="61" spans="1:13" ht="21.75" customHeight="1">
      <c r="A61" s="168" t="s">
        <v>28</v>
      </c>
      <c r="B61" s="170"/>
      <c r="C61" s="170"/>
      <c r="D61" s="205"/>
      <c r="E61" s="174"/>
      <c r="F61" s="205"/>
      <c r="G61" s="206"/>
      <c r="H61" s="205"/>
      <c r="I61" s="205"/>
      <c r="J61" s="205"/>
      <c r="K61" s="206"/>
      <c r="L61" s="205"/>
      <c r="M61" s="205"/>
    </row>
    <row r="62" spans="1:13" ht="6" customHeight="1">
      <c r="A62" s="187"/>
      <c r="B62" s="187"/>
      <c r="C62" s="174"/>
      <c r="D62" s="207"/>
      <c r="E62" s="174"/>
      <c r="F62" s="207"/>
      <c r="G62" s="208"/>
      <c r="H62" s="207"/>
      <c r="I62" s="207"/>
      <c r="J62" s="207"/>
      <c r="K62" s="209"/>
      <c r="L62" s="210"/>
      <c r="M62" s="210"/>
    </row>
    <row r="63" spans="1:13" ht="21.75" customHeight="1">
      <c r="A63" s="168" t="s">
        <v>29</v>
      </c>
      <c r="B63" s="170"/>
      <c r="C63" s="170"/>
      <c r="D63" s="205"/>
      <c r="E63" s="174"/>
      <c r="F63" s="207"/>
      <c r="G63" s="208"/>
      <c r="H63" s="207"/>
      <c r="I63" s="207"/>
      <c r="J63" s="207"/>
      <c r="K63" s="208"/>
      <c r="L63" s="207"/>
      <c r="M63" s="207"/>
    </row>
    <row r="64" spans="1:13" ht="6" customHeight="1">
      <c r="A64" s="187"/>
      <c r="B64" s="170"/>
      <c r="C64" s="170"/>
      <c r="D64" s="205"/>
      <c r="E64" s="174"/>
      <c r="F64" s="207"/>
      <c r="G64" s="211"/>
      <c r="H64" s="207"/>
      <c r="I64" s="212"/>
      <c r="J64" s="212"/>
      <c r="K64" s="208"/>
      <c r="L64" s="207"/>
      <c r="M64" s="207"/>
    </row>
    <row r="65" spans="1:13" ht="21.75" hidden="1" customHeight="1">
      <c r="A65" s="170" t="s">
        <v>30</v>
      </c>
      <c r="B65" s="170"/>
      <c r="C65" s="170"/>
      <c r="D65" s="205"/>
      <c r="E65" s="174"/>
      <c r="F65" s="212"/>
      <c r="G65" s="193">
        <v>0</v>
      </c>
      <c r="H65" s="191"/>
      <c r="I65" s="191" t="s">
        <v>132</v>
      </c>
      <c r="J65" s="191"/>
      <c r="K65" s="193">
        <v>0</v>
      </c>
      <c r="L65" s="191"/>
      <c r="M65" s="191" t="s">
        <v>132</v>
      </c>
    </row>
    <row r="66" spans="1:13" ht="21.75" customHeight="1">
      <c r="A66" s="170" t="s">
        <v>31</v>
      </c>
      <c r="B66" s="170"/>
      <c r="C66" s="170"/>
      <c r="D66" s="170"/>
      <c r="E66" s="174"/>
      <c r="F66" s="212"/>
      <c r="G66" s="193">
        <v>98950702</v>
      </c>
      <c r="H66" s="191"/>
      <c r="I66" s="191">
        <v>136607049</v>
      </c>
      <c r="J66" s="191"/>
      <c r="K66" s="193">
        <v>70607312</v>
      </c>
      <c r="L66" s="213"/>
      <c r="M66" s="191">
        <v>115486337</v>
      </c>
    </row>
    <row r="67" spans="1:13" ht="21.75" customHeight="1">
      <c r="A67" s="170" t="s">
        <v>174</v>
      </c>
      <c r="B67" s="170"/>
      <c r="C67" s="170"/>
      <c r="D67" s="170"/>
      <c r="E67" s="174"/>
      <c r="F67" s="212"/>
      <c r="G67" s="193"/>
      <c r="H67" s="191"/>
      <c r="I67" s="191"/>
      <c r="J67" s="191"/>
      <c r="K67" s="193"/>
      <c r="L67" s="191"/>
      <c r="M67" s="191"/>
    </row>
    <row r="68" spans="1:13" ht="21.75" customHeight="1">
      <c r="A68" s="170"/>
      <c r="B68" s="170" t="s">
        <v>14</v>
      </c>
      <c r="C68" s="170"/>
      <c r="D68" s="170"/>
      <c r="E68" s="174">
        <v>12</v>
      </c>
      <c r="F68" s="212"/>
      <c r="G68" s="193">
        <v>43879554</v>
      </c>
      <c r="H68" s="191"/>
      <c r="I68" s="191">
        <v>58552622</v>
      </c>
      <c r="J68" s="191"/>
      <c r="K68" s="193">
        <v>43879554</v>
      </c>
      <c r="L68" s="191"/>
      <c r="M68" s="191">
        <v>58552622</v>
      </c>
    </row>
    <row r="69" spans="1:13" ht="21.75" customHeight="1">
      <c r="A69" s="170" t="s">
        <v>32</v>
      </c>
      <c r="B69" s="170"/>
      <c r="C69" s="170"/>
      <c r="D69" s="170"/>
      <c r="E69" s="174"/>
      <c r="F69" s="212"/>
      <c r="G69" s="193"/>
      <c r="H69" s="191"/>
      <c r="I69" s="191"/>
      <c r="J69" s="191"/>
      <c r="K69" s="193"/>
      <c r="L69" s="191"/>
      <c r="M69" s="191"/>
    </row>
    <row r="70" spans="1:13" ht="21.75" customHeight="1">
      <c r="A70" s="170"/>
      <c r="B70" s="170" t="s">
        <v>14</v>
      </c>
      <c r="C70" s="170"/>
      <c r="D70" s="170"/>
      <c r="E70" s="174"/>
      <c r="F70" s="212"/>
      <c r="G70" s="193">
        <v>308964</v>
      </c>
      <c r="H70" s="191"/>
      <c r="I70" s="191">
        <v>8172882</v>
      </c>
      <c r="J70" s="191"/>
      <c r="K70" s="193">
        <v>777710</v>
      </c>
      <c r="L70" s="191"/>
      <c r="M70" s="191">
        <v>8168911</v>
      </c>
    </row>
    <row r="71" spans="1:13" ht="21.75" customHeight="1">
      <c r="A71" s="170" t="s">
        <v>33</v>
      </c>
      <c r="B71" s="170"/>
      <c r="C71" s="170"/>
      <c r="D71" s="170"/>
      <c r="E71" s="174"/>
      <c r="F71" s="212"/>
      <c r="G71" s="193">
        <v>3996681</v>
      </c>
      <c r="H71" s="191"/>
      <c r="I71" s="191">
        <v>20646980</v>
      </c>
      <c r="J71" s="191"/>
      <c r="K71" s="193">
        <v>0</v>
      </c>
      <c r="L71" s="191"/>
      <c r="M71" s="191">
        <v>2557004</v>
      </c>
    </row>
    <row r="72" spans="1:13" ht="21.75" customHeight="1">
      <c r="A72" s="170" t="s">
        <v>34</v>
      </c>
      <c r="B72" s="170"/>
      <c r="C72" s="170"/>
      <c r="D72" s="170"/>
      <c r="E72" s="174"/>
      <c r="F72" s="212"/>
      <c r="G72" s="197">
        <v>17772470</v>
      </c>
      <c r="H72" s="191"/>
      <c r="I72" s="198">
        <v>28095507</v>
      </c>
      <c r="J72" s="191"/>
      <c r="K72" s="197">
        <v>11718829</v>
      </c>
      <c r="L72" s="191"/>
      <c r="M72" s="198">
        <v>17956837</v>
      </c>
    </row>
    <row r="73" spans="1:13" ht="6" customHeight="1">
      <c r="A73" s="170"/>
      <c r="B73" s="170"/>
      <c r="C73" s="170"/>
      <c r="D73" s="205"/>
      <c r="E73" s="174"/>
      <c r="F73" s="212"/>
      <c r="G73" s="209"/>
      <c r="H73" s="191"/>
      <c r="I73" s="210"/>
      <c r="J73" s="191"/>
      <c r="K73" s="209"/>
      <c r="L73" s="210"/>
      <c r="M73" s="210"/>
    </row>
    <row r="74" spans="1:13" ht="21.75" customHeight="1">
      <c r="A74" s="168" t="s">
        <v>35</v>
      </c>
      <c r="B74" s="170"/>
      <c r="C74" s="170"/>
      <c r="D74" s="205"/>
      <c r="E74" s="174"/>
      <c r="F74" s="212"/>
      <c r="G74" s="197">
        <f>SUM(G65:G72)</f>
        <v>164908371</v>
      </c>
      <c r="H74" s="191"/>
      <c r="I74" s="198">
        <f>SUM(I65:I72)</f>
        <v>252075040</v>
      </c>
      <c r="J74" s="191"/>
      <c r="K74" s="197">
        <f>SUM(K65:K72)</f>
        <v>126983405</v>
      </c>
      <c r="L74" s="191"/>
      <c r="M74" s="198">
        <f>SUM(M65:M72)</f>
        <v>202721711</v>
      </c>
    </row>
    <row r="75" spans="1:13" ht="21.75" customHeight="1">
      <c r="A75" s="170"/>
      <c r="B75" s="170"/>
      <c r="C75" s="170"/>
      <c r="D75" s="205"/>
      <c r="E75" s="174"/>
      <c r="F75" s="212"/>
      <c r="G75" s="193"/>
      <c r="H75" s="191"/>
      <c r="I75" s="191"/>
      <c r="J75" s="191"/>
      <c r="K75" s="193"/>
      <c r="L75" s="191"/>
      <c r="M75" s="191"/>
    </row>
    <row r="76" spans="1:13" ht="21.75" customHeight="1">
      <c r="A76" s="168" t="s">
        <v>36</v>
      </c>
      <c r="B76" s="170"/>
      <c r="C76" s="170"/>
      <c r="D76" s="205"/>
      <c r="E76" s="214"/>
      <c r="F76" s="212"/>
      <c r="G76" s="193"/>
      <c r="H76" s="191"/>
      <c r="I76" s="191"/>
      <c r="J76" s="191"/>
      <c r="K76" s="193"/>
      <c r="L76" s="191"/>
      <c r="M76" s="191"/>
    </row>
    <row r="77" spans="1:13" ht="6" customHeight="1">
      <c r="A77" s="168"/>
      <c r="B77" s="170"/>
      <c r="C77" s="170"/>
      <c r="D77" s="205"/>
      <c r="E77" s="174"/>
      <c r="F77" s="212"/>
      <c r="G77" s="193"/>
      <c r="H77" s="191"/>
      <c r="I77" s="191"/>
      <c r="J77" s="191"/>
      <c r="K77" s="193"/>
      <c r="L77" s="191"/>
      <c r="M77" s="191"/>
    </row>
    <row r="78" spans="1:13" ht="21.75" customHeight="1">
      <c r="A78" s="170" t="s">
        <v>37</v>
      </c>
      <c r="B78" s="170"/>
      <c r="C78" s="170"/>
      <c r="D78" s="170"/>
      <c r="E78" s="174">
        <v>12</v>
      </c>
      <c r="F78" s="212"/>
      <c r="G78" s="193">
        <v>128442361</v>
      </c>
      <c r="H78" s="191"/>
      <c r="I78" s="191">
        <v>161311498</v>
      </c>
      <c r="J78" s="191"/>
      <c r="K78" s="193">
        <v>128442361</v>
      </c>
      <c r="L78" s="191"/>
      <c r="M78" s="191">
        <v>161311498</v>
      </c>
    </row>
    <row r="79" spans="1:13" ht="21.75" customHeight="1">
      <c r="A79" s="170" t="s">
        <v>38</v>
      </c>
      <c r="B79" s="170"/>
      <c r="C79" s="170"/>
      <c r="D79" s="170"/>
      <c r="E79" s="174"/>
      <c r="F79" s="212"/>
      <c r="G79" s="193">
        <v>748479</v>
      </c>
      <c r="H79" s="191"/>
      <c r="I79" s="191">
        <v>927032</v>
      </c>
      <c r="J79" s="191"/>
      <c r="K79" s="193">
        <v>779928</v>
      </c>
      <c r="L79" s="191"/>
      <c r="M79" s="191">
        <v>198642</v>
      </c>
    </row>
    <row r="80" spans="1:13" ht="21.75" customHeight="1">
      <c r="A80" s="187" t="s">
        <v>39</v>
      </c>
      <c r="B80" s="187"/>
      <c r="C80" s="170"/>
      <c r="D80" s="205"/>
      <c r="E80" s="174"/>
      <c r="F80" s="212"/>
      <c r="G80" s="193">
        <v>11472225</v>
      </c>
      <c r="H80" s="191"/>
      <c r="I80" s="191">
        <v>10788980</v>
      </c>
      <c r="J80" s="191"/>
      <c r="K80" s="193">
        <v>9128684</v>
      </c>
      <c r="L80" s="191"/>
      <c r="M80" s="191">
        <v>8571034</v>
      </c>
    </row>
    <row r="81" spans="1:13" ht="21.75" customHeight="1">
      <c r="A81" s="187" t="s">
        <v>40</v>
      </c>
      <c r="B81" s="187"/>
      <c r="C81" s="170"/>
      <c r="D81" s="205"/>
      <c r="E81" s="174"/>
      <c r="F81" s="212"/>
      <c r="G81" s="193">
        <v>4610302</v>
      </c>
      <c r="H81" s="191"/>
      <c r="I81" s="191">
        <v>4077563</v>
      </c>
      <c r="J81" s="191"/>
      <c r="K81" s="193">
        <v>4610302</v>
      </c>
      <c r="L81" s="191"/>
      <c r="M81" s="191">
        <v>4077563</v>
      </c>
    </row>
    <row r="82" spans="1:13" ht="21.75" customHeight="1">
      <c r="A82" s="170" t="s">
        <v>41</v>
      </c>
      <c r="B82" s="170"/>
      <c r="C82" s="170"/>
      <c r="D82" s="205"/>
      <c r="E82" s="174"/>
      <c r="F82" s="212"/>
      <c r="G82" s="197">
        <v>1542474</v>
      </c>
      <c r="H82" s="191"/>
      <c r="I82" s="198">
        <v>1369222</v>
      </c>
      <c r="J82" s="191"/>
      <c r="K82" s="197">
        <v>975252</v>
      </c>
      <c r="L82" s="191"/>
      <c r="M82" s="198">
        <v>648741</v>
      </c>
    </row>
    <row r="83" spans="1:13" ht="6" customHeight="1">
      <c r="A83" s="170"/>
      <c r="B83" s="170"/>
      <c r="C83" s="170"/>
      <c r="D83" s="205"/>
      <c r="E83" s="170"/>
      <c r="F83" s="212"/>
      <c r="G83" s="195"/>
      <c r="H83" s="191"/>
      <c r="I83" s="196"/>
      <c r="J83" s="191"/>
      <c r="K83" s="195"/>
      <c r="L83" s="191"/>
      <c r="M83" s="196"/>
    </row>
    <row r="84" spans="1:13" ht="21.75" customHeight="1">
      <c r="A84" s="168" t="s">
        <v>42</v>
      </c>
      <c r="B84" s="170"/>
      <c r="C84" s="170"/>
      <c r="D84" s="205"/>
      <c r="E84" s="169"/>
      <c r="F84" s="212"/>
      <c r="G84" s="197">
        <f>SUM(G78:G83)</f>
        <v>146815841</v>
      </c>
      <c r="H84" s="191"/>
      <c r="I84" s="198">
        <f>SUM(I78:I83)</f>
        <v>178474295</v>
      </c>
      <c r="J84" s="191"/>
      <c r="K84" s="197">
        <f>SUM(K78:K83)</f>
        <v>143936527</v>
      </c>
      <c r="L84" s="191"/>
      <c r="M84" s="198">
        <f>SUM(M78:M83)</f>
        <v>174807478</v>
      </c>
    </row>
    <row r="85" spans="1:13" ht="6" customHeight="1">
      <c r="A85" s="168"/>
      <c r="B85" s="170"/>
      <c r="C85" s="170"/>
      <c r="D85" s="205"/>
      <c r="E85" s="174"/>
      <c r="F85" s="212"/>
      <c r="G85" s="193"/>
      <c r="H85" s="191"/>
      <c r="I85" s="191"/>
      <c r="J85" s="191"/>
      <c r="K85" s="193"/>
      <c r="L85" s="191"/>
      <c r="M85" s="191"/>
    </row>
    <row r="86" spans="1:13" ht="21.75" customHeight="1">
      <c r="A86" s="168" t="s">
        <v>43</v>
      </c>
      <c r="B86" s="170"/>
      <c r="C86" s="170"/>
      <c r="D86" s="205"/>
      <c r="E86" s="170"/>
      <c r="F86" s="212"/>
      <c r="G86" s="215">
        <f>SUM(G84,G74)</f>
        <v>311724212</v>
      </c>
      <c r="H86" s="191"/>
      <c r="I86" s="216">
        <f>SUM(I84,I74)</f>
        <v>430549335</v>
      </c>
      <c r="J86" s="191"/>
      <c r="K86" s="215">
        <f>SUM(K84,K74)</f>
        <v>270919932</v>
      </c>
      <c r="L86" s="191"/>
      <c r="M86" s="216">
        <f>SUM(M84,M74)</f>
        <v>377529189</v>
      </c>
    </row>
    <row r="87" spans="1:13" ht="21.75" customHeight="1">
      <c r="A87" s="170"/>
      <c r="B87" s="170"/>
      <c r="C87" s="170"/>
      <c r="D87" s="205"/>
      <c r="E87" s="174"/>
      <c r="F87" s="212"/>
      <c r="G87" s="191"/>
      <c r="H87" s="191"/>
      <c r="I87" s="191"/>
      <c r="J87" s="191"/>
      <c r="K87" s="191"/>
      <c r="L87" s="191"/>
      <c r="M87" s="191"/>
    </row>
    <row r="88" spans="1:13" ht="21.75" customHeight="1">
      <c r="A88" s="170"/>
      <c r="B88" s="170"/>
      <c r="C88" s="170"/>
      <c r="D88" s="205"/>
      <c r="E88" s="174"/>
      <c r="F88" s="212"/>
      <c r="G88" s="191"/>
      <c r="H88" s="191"/>
      <c r="I88" s="191"/>
      <c r="J88" s="191"/>
      <c r="K88" s="191"/>
      <c r="L88" s="191"/>
      <c r="M88" s="191"/>
    </row>
    <row r="89" spans="1:13" ht="21.75" customHeight="1">
      <c r="A89" s="170"/>
      <c r="B89" s="170"/>
      <c r="C89" s="170"/>
      <c r="D89" s="205"/>
      <c r="E89" s="174"/>
      <c r="F89" s="212"/>
      <c r="G89" s="191"/>
      <c r="H89" s="191"/>
      <c r="I89" s="191"/>
      <c r="J89" s="191"/>
      <c r="K89" s="191"/>
      <c r="L89" s="191"/>
      <c r="M89" s="191"/>
    </row>
    <row r="90" spans="1:13" ht="21.75" customHeight="1">
      <c r="A90" s="170"/>
      <c r="B90" s="170"/>
      <c r="C90" s="170"/>
      <c r="D90" s="205"/>
      <c r="E90" s="174"/>
      <c r="F90" s="212"/>
      <c r="G90" s="191"/>
      <c r="H90" s="191"/>
      <c r="I90" s="191"/>
      <c r="J90" s="191"/>
      <c r="K90" s="191"/>
      <c r="L90" s="191"/>
      <c r="M90" s="191"/>
    </row>
    <row r="91" spans="1:13" ht="21.75" customHeight="1">
      <c r="A91" s="170"/>
      <c r="B91" s="170"/>
      <c r="C91" s="170"/>
      <c r="D91" s="205"/>
      <c r="E91" s="174"/>
      <c r="F91" s="212"/>
      <c r="G91" s="191"/>
      <c r="H91" s="191"/>
      <c r="I91" s="191"/>
      <c r="J91" s="191"/>
      <c r="K91" s="191"/>
      <c r="L91" s="191"/>
      <c r="M91" s="191"/>
    </row>
    <row r="92" spans="1:13" ht="21.75" customHeight="1">
      <c r="A92" s="170"/>
      <c r="B92" s="170"/>
      <c r="C92" s="170"/>
      <c r="D92" s="205"/>
      <c r="E92" s="174"/>
      <c r="F92" s="212"/>
      <c r="G92" s="191"/>
      <c r="H92" s="191"/>
      <c r="I92" s="191"/>
      <c r="J92" s="191"/>
      <c r="K92" s="191"/>
      <c r="L92" s="191"/>
      <c r="M92" s="191"/>
    </row>
    <row r="93" spans="1:13" ht="21.75" customHeight="1">
      <c r="A93" s="170"/>
      <c r="B93" s="170"/>
      <c r="C93" s="170"/>
      <c r="D93" s="205"/>
      <c r="E93" s="174"/>
      <c r="F93" s="212"/>
      <c r="G93" s="191"/>
      <c r="H93" s="191"/>
      <c r="I93" s="191"/>
      <c r="J93" s="191"/>
      <c r="K93" s="191"/>
      <c r="L93" s="191"/>
      <c r="M93" s="191"/>
    </row>
    <row r="94" spans="1:13" ht="21.75" customHeight="1">
      <c r="A94" s="170"/>
      <c r="B94" s="170"/>
      <c r="C94" s="170"/>
      <c r="D94" s="205"/>
      <c r="E94" s="174"/>
      <c r="F94" s="212"/>
      <c r="G94" s="191"/>
      <c r="H94" s="191"/>
      <c r="I94" s="191"/>
      <c r="J94" s="191"/>
      <c r="K94" s="191"/>
      <c r="L94" s="191"/>
      <c r="M94" s="191"/>
    </row>
    <row r="95" spans="1:13" ht="21" customHeight="1">
      <c r="A95" s="170"/>
      <c r="B95" s="170"/>
      <c r="C95" s="170"/>
      <c r="D95" s="205"/>
      <c r="E95" s="174"/>
      <c r="F95" s="212"/>
      <c r="G95" s="191"/>
      <c r="H95" s="191"/>
      <c r="I95" s="191"/>
      <c r="J95" s="191"/>
      <c r="K95" s="191"/>
      <c r="L95" s="191"/>
      <c r="M95" s="191"/>
    </row>
    <row r="96" spans="1:13" ht="21.6" customHeight="1">
      <c r="A96" s="170"/>
      <c r="B96" s="170"/>
      <c r="C96" s="170"/>
      <c r="D96" s="205"/>
      <c r="E96" s="174"/>
      <c r="F96" s="212"/>
      <c r="G96" s="191"/>
      <c r="H96" s="191"/>
      <c r="I96" s="191"/>
      <c r="J96" s="191"/>
      <c r="K96" s="191"/>
      <c r="L96" s="191"/>
      <c r="M96" s="191"/>
    </row>
    <row r="97" spans="1:13" ht="21.95" customHeight="1">
      <c r="A97" s="202" t="str">
        <f>+A51</f>
        <v>หมายเหตุประกอบข้อมูลทางการเงินเป็นส่วนหนึ่งของข้อมูลทางการเงินระหว่างกาลนี้</v>
      </c>
      <c r="B97" s="202"/>
      <c r="C97" s="202"/>
      <c r="D97" s="202"/>
      <c r="E97" s="202"/>
      <c r="F97" s="202"/>
      <c r="G97" s="202"/>
      <c r="H97" s="198"/>
      <c r="I97" s="202"/>
      <c r="J97" s="198"/>
      <c r="K97" s="198"/>
      <c r="L97" s="217"/>
      <c r="M97" s="198"/>
    </row>
    <row r="98" spans="1:13" ht="21.75" customHeight="1">
      <c r="A98" s="218" t="str">
        <f>A52</f>
        <v>บริษัท โซนิค อินเตอร์เฟรท จำกัด (มหาชน)</v>
      </c>
      <c r="B98" s="168"/>
      <c r="C98" s="169"/>
      <c r="D98" s="169"/>
      <c r="E98" s="170"/>
      <c r="F98" s="169"/>
      <c r="G98" s="169"/>
      <c r="H98" s="169"/>
      <c r="I98" s="169"/>
      <c r="J98" s="171"/>
      <c r="K98" s="171"/>
      <c r="L98" s="171"/>
      <c r="M98" s="171"/>
    </row>
    <row r="99" spans="1:13" ht="21.75" customHeight="1">
      <c r="A99" s="173" t="s">
        <v>139</v>
      </c>
      <c r="B99" s="168"/>
      <c r="C99" s="169"/>
      <c r="D99" s="169"/>
      <c r="E99" s="170"/>
      <c r="F99" s="169"/>
      <c r="G99" s="169"/>
      <c r="H99" s="169"/>
      <c r="I99" s="169"/>
      <c r="J99" s="171"/>
      <c r="K99" s="171"/>
      <c r="L99" s="171"/>
      <c r="M99" s="171"/>
    </row>
    <row r="100" spans="1:13" ht="21.75" customHeight="1">
      <c r="A100" s="219" t="str">
        <f>A3</f>
        <v>ณ วันที่ 30 กันยายน พ.ศ. 2566</v>
      </c>
      <c r="B100" s="176"/>
      <c r="C100" s="177"/>
      <c r="D100" s="177"/>
      <c r="E100" s="202"/>
      <c r="F100" s="177"/>
      <c r="G100" s="177"/>
      <c r="H100" s="177"/>
      <c r="I100" s="177"/>
      <c r="J100" s="179"/>
      <c r="K100" s="179"/>
      <c r="L100" s="179"/>
      <c r="M100" s="179"/>
    </row>
    <row r="101" spans="1:13" ht="21.75" customHeight="1">
      <c r="A101" s="168"/>
      <c r="B101" s="168"/>
      <c r="C101" s="169"/>
      <c r="D101" s="169"/>
      <c r="E101" s="170"/>
      <c r="F101" s="169"/>
      <c r="G101" s="169"/>
      <c r="H101" s="169"/>
      <c r="I101" s="169"/>
      <c r="J101" s="171"/>
      <c r="K101" s="171"/>
      <c r="L101" s="171"/>
      <c r="M101" s="171"/>
    </row>
    <row r="102" spans="1:13" ht="21.75" customHeight="1">
      <c r="A102" s="168"/>
      <c r="B102" s="168"/>
      <c r="C102" s="169"/>
      <c r="D102" s="169"/>
      <c r="E102" s="170"/>
      <c r="F102" s="169"/>
      <c r="G102" s="293" t="s">
        <v>2</v>
      </c>
      <c r="H102" s="294"/>
      <c r="I102" s="294"/>
      <c r="J102" s="171"/>
      <c r="K102" s="293" t="s">
        <v>3</v>
      </c>
      <c r="L102" s="294"/>
      <c r="M102" s="294"/>
    </row>
    <row r="103" spans="1:13" ht="21.75" customHeight="1">
      <c r="A103" s="168"/>
      <c r="B103" s="168"/>
      <c r="C103" s="169"/>
      <c r="D103" s="169"/>
      <c r="E103" s="170"/>
      <c r="F103" s="169"/>
      <c r="G103" s="180" t="s">
        <v>4</v>
      </c>
      <c r="H103" s="180"/>
      <c r="I103" s="180" t="s">
        <v>5</v>
      </c>
      <c r="J103" s="171"/>
      <c r="K103" s="180" t="s">
        <v>4</v>
      </c>
      <c r="L103" s="180"/>
      <c r="M103" s="180" t="s">
        <v>5</v>
      </c>
    </row>
    <row r="104" spans="1:13" ht="21.75" customHeight="1">
      <c r="A104" s="168"/>
      <c r="B104" s="168"/>
      <c r="C104" s="169"/>
      <c r="D104" s="169"/>
      <c r="E104" s="170"/>
      <c r="F104" s="169"/>
      <c r="G104" s="54" t="s">
        <v>163</v>
      </c>
      <c r="H104" s="54"/>
      <c r="I104" s="54" t="s">
        <v>6</v>
      </c>
      <c r="J104" s="181"/>
      <c r="K104" s="54" t="s">
        <v>163</v>
      </c>
      <c r="L104" s="171"/>
      <c r="M104" s="180" t="s">
        <v>6</v>
      </c>
    </row>
    <row r="105" spans="1:13" ht="21.75" customHeight="1">
      <c r="A105" s="170"/>
      <c r="B105" s="170"/>
      <c r="C105" s="170"/>
      <c r="D105" s="170"/>
      <c r="E105" s="170"/>
      <c r="F105" s="169"/>
      <c r="G105" s="182" t="s">
        <v>168</v>
      </c>
      <c r="H105" s="174"/>
      <c r="I105" s="182" t="s">
        <v>142</v>
      </c>
      <c r="J105" s="182"/>
      <c r="K105" s="182" t="s">
        <v>168</v>
      </c>
      <c r="L105" s="174"/>
      <c r="M105" s="182" t="s">
        <v>142</v>
      </c>
    </row>
    <row r="106" spans="1:13" ht="21.75" customHeight="1">
      <c r="A106" s="174"/>
      <c r="B106" s="174"/>
      <c r="C106" s="174"/>
      <c r="D106" s="174"/>
      <c r="E106" s="169"/>
      <c r="F106" s="174"/>
      <c r="G106" s="183" t="s">
        <v>8</v>
      </c>
      <c r="H106" s="174"/>
      <c r="I106" s="183" t="s">
        <v>8</v>
      </c>
      <c r="J106" s="182"/>
      <c r="K106" s="183" t="s">
        <v>8</v>
      </c>
      <c r="L106" s="174"/>
      <c r="M106" s="183" t="s">
        <v>8</v>
      </c>
    </row>
    <row r="107" spans="1:13" ht="21.75" customHeight="1">
      <c r="A107" s="168" t="s">
        <v>140</v>
      </c>
      <c r="B107" s="174"/>
      <c r="C107" s="174"/>
      <c r="D107" s="174"/>
      <c r="E107" s="170"/>
      <c r="F107" s="174"/>
      <c r="G107" s="220"/>
      <c r="H107" s="174"/>
      <c r="I107" s="182"/>
      <c r="J107" s="182"/>
      <c r="K107" s="220"/>
      <c r="L107" s="174"/>
      <c r="M107" s="182"/>
    </row>
    <row r="108" spans="1:13" ht="6" customHeight="1">
      <c r="A108" s="170"/>
      <c r="B108" s="170"/>
      <c r="C108" s="170"/>
      <c r="D108" s="205"/>
      <c r="E108" s="170"/>
      <c r="F108" s="212"/>
      <c r="G108" s="193"/>
      <c r="H108" s="191"/>
      <c r="I108" s="191"/>
      <c r="J108" s="191"/>
      <c r="K108" s="193"/>
      <c r="L108" s="207"/>
      <c r="M108" s="191"/>
    </row>
    <row r="109" spans="1:13" ht="21.75" customHeight="1">
      <c r="A109" s="168" t="s">
        <v>44</v>
      </c>
      <c r="B109" s="170"/>
      <c r="C109" s="170"/>
      <c r="D109" s="205"/>
      <c r="E109" s="170"/>
      <c r="F109" s="212"/>
      <c r="G109" s="193"/>
      <c r="H109" s="191"/>
      <c r="I109" s="191"/>
      <c r="J109" s="191"/>
      <c r="K109" s="193"/>
      <c r="L109" s="207"/>
      <c r="M109" s="191"/>
    </row>
    <row r="110" spans="1:13" ht="6" customHeight="1">
      <c r="A110" s="170"/>
      <c r="B110" s="170"/>
      <c r="C110" s="170"/>
      <c r="D110" s="205"/>
      <c r="E110" s="170"/>
      <c r="F110" s="212"/>
      <c r="G110" s="193"/>
      <c r="H110" s="191"/>
      <c r="I110" s="191"/>
      <c r="J110" s="191"/>
      <c r="K110" s="193"/>
      <c r="L110" s="207"/>
      <c r="M110" s="191"/>
    </row>
    <row r="111" spans="1:13" ht="21.75" customHeight="1">
      <c r="A111" s="187" t="s">
        <v>45</v>
      </c>
      <c r="B111" s="170"/>
      <c r="C111" s="170"/>
      <c r="D111" s="205"/>
      <c r="E111" s="170"/>
      <c r="F111" s="212"/>
      <c r="G111" s="193"/>
      <c r="H111" s="191"/>
      <c r="I111" s="191"/>
      <c r="J111" s="191"/>
      <c r="K111" s="193"/>
      <c r="L111" s="207"/>
      <c r="M111" s="191"/>
    </row>
    <row r="112" spans="1:13" ht="21.75" customHeight="1">
      <c r="A112" s="170"/>
      <c r="B112" s="187" t="s">
        <v>46</v>
      </c>
      <c r="C112" s="170"/>
      <c r="D112" s="205"/>
      <c r="E112" s="170"/>
      <c r="F112" s="212"/>
      <c r="G112" s="193"/>
      <c r="H112" s="191"/>
      <c r="I112" s="191"/>
      <c r="J112" s="191"/>
      <c r="K112" s="193"/>
      <c r="L112" s="207"/>
      <c r="M112" s="191"/>
    </row>
    <row r="113" spans="1:13" ht="21.75" customHeight="1">
      <c r="A113" s="170"/>
      <c r="B113" s="187"/>
      <c r="C113" s="170" t="s">
        <v>135</v>
      </c>
      <c r="D113" s="205"/>
      <c r="E113" s="170"/>
      <c r="F113" s="212"/>
      <c r="G113" s="184"/>
      <c r="H113" s="170"/>
      <c r="I113" s="170"/>
      <c r="J113" s="170"/>
      <c r="K113" s="184"/>
      <c r="L113" s="170"/>
      <c r="M113" s="170"/>
    </row>
    <row r="114" spans="1:13" ht="21.75" customHeight="1" thickBot="1">
      <c r="A114" s="170"/>
      <c r="B114" s="187"/>
      <c r="C114" s="170" t="s">
        <v>47</v>
      </c>
      <c r="D114" s="205" t="s">
        <v>48</v>
      </c>
      <c r="E114" s="174"/>
      <c r="F114" s="212"/>
      <c r="G114" s="199">
        <v>431250000</v>
      </c>
      <c r="H114" s="191"/>
      <c r="I114" s="200">
        <v>431250000</v>
      </c>
      <c r="J114" s="191"/>
      <c r="K114" s="199">
        <v>431250000</v>
      </c>
      <c r="L114" s="191"/>
      <c r="M114" s="200">
        <v>431250000</v>
      </c>
    </row>
    <row r="115" spans="1:13" ht="6" customHeight="1" thickTop="1">
      <c r="A115" s="170"/>
      <c r="B115" s="170"/>
      <c r="C115" s="170"/>
      <c r="D115" s="205"/>
      <c r="E115" s="170"/>
      <c r="F115" s="212"/>
      <c r="G115" s="221"/>
      <c r="H115" s="194"/>
      <c r="I115" s="194"/>
      <c r="J115" s="194"/>
      <c r="K115" s="221"/>
      <c r="L115" s="194"/>
      <c r="M115" s="194"/>
    </row>
    <row r="116" spans="1:13" ht="21.75" customHeight="1">
      <c r="A116" s="170"/>
      <c r="B116" s="187" t="s">
        <v>49</v>
      </c>
      <c r="C116" s="170"/>
      <c r="D116" s="205"/>
      <c r="E116" s="170"/>
      <c r="F116" s="212"/>
      <c r="G116" s="193"/>
      <c r="H116" s="191"/>
      <c r="I116" s="191"/>
      <c r="J116" s="191"/>
      <c r="K116" s="193"/>
      <c r="L116" s="191"/>
      <c r="M116" s="191"/>
    </row>
    <row r="117" spans="1:13" ht="21.75" customHeight="1">
      <c r="A117" s="170"/>
      <c r="B117" s="187"/>
      <c r="C117" s="170" t="s">
        <v>175</v>
      </c>
      <c r="D117" s="205"/>
      <c r="E117" s="170"/>
      <c r="F117" s="212"/>
      <c r="G117" s="221"/>
      <c r="H117" s="194"/>
      <c r="I117" s="194"/>
      <c r="J117" s="194"/>
      <c r="K117" s="221"/>
      <c r="L117" s="194"/>
      <c r="M117" s="194"/>
    </row>
    <row r="118" spans="1:13" ht="21.75" customHeight="1">
      <c r="A118" s="170"/>
      <c r="B118" s="187"/>
      <c r="C118" s="170"/>
      <c r="D118" s="205" t="s">
        <v>50</v>
      </c>
      <c r="E118" s="170"/>
      <c r="F118" s="212"/>
      <c r="G118" s="221"/>
      <c r="H118" s="194"/>
      <c r="I118" s="194"/>
      <c r="J118" s="194"/>
      <c r="K118" s="221"/>
      <c r="L118" s="194"/>
      <c r="M118" s="194"/>
    </row>
    <row r="119" spans="1:13" ht="21.75" customHeight="1">
      <c r="A119" s="170"/>
      <c r="B119" s="187"/>
      <c r="C119" s="170"/>
      <c r="D119" s="205" t="s">
        <v>176</v>
      </c>
      <c r="E119" s="170"/>
      <c r="F119" s="212"/>
      <c r="G119" s="221"/>
      <c r="H119" s="194"/>
      <c r="I119" s="194"/>
      <c r="J119" s="194"/>
      <c r="K119" s="221"/>
      <c r="L119" s="194"/>
      <c r="M119" s="194"/>
    </row>
    <row r="120" spans="1:13" ht="21.75" customHeight="1">
      <c r="A120" s="170"/>
      <c r="B120" s="187"/>
      <c r="C120" s="170"/>
      <c r="D120" s="205" t="s">
        <v>177</v>
      </c>
      <c r="E120" s="170"/>
      <c r="F120" s="212"/>
      <c r="G120" s="221"/>
      <c r="H120" s="194"/>
      <c r="I120" s="194"/>
      <c r="J120" s="194"/>
      <c r="K120" s="221"/>
      <c r="L120" s="194"/>
      <c r="M120" s="194"/>
    </row>
    <row r="121" spans="1:13" ht="21.75" customHeight="1">
      <c r="A121" s="170"/>
      <c r="B121" s="187"/>
      <c r="C121" s="170"/>
      <c r="D121" s="205" t="s">
        <v>157</v>
      </c>
      <c r="E121" s="174"/>
      <c r="F121" s="212"/>
      <c r="G121" s="222">
        <v>420079396</v>
      </c>
      <c r="H121" s="191"/>
      <c r="I121" s="201">
        <v>379772729</v>
      </c>
      <c r="J121" s="191"/>
      <c r="K121" s="222">
        <v>420079396</v>
      </c>
      <c r="L121" s="201"/>
      <c r="M121" s="201">
        <v>379772729</v>
      </c>
    </row>
    <row r="122" spans="1:13" ht="21.75" customHeight="1">
      <c r="A122" s="170" t="s">
        <v>51</v>
      </c>
      <c r="B122" s="187"/>
      <c r="C122" s="170"/>
      <c r="D122" s="170"/>
      <c r="E122" s="174"/>
      <c r="F122" s="212"/>
      <c r="G122" s="222">
        <v>370913559</v>
      </c>
      <c r="H122" s="191"/>
      <c r="I122" s="201">
        <v>330606892</v>
      </c>
      <c r="J122" s="191"/>
      <c r="K122" s="222">
        <v>370913559</v>
      </c>
      <c r="L122" s="201"/>
      <c r="M122" s="201">
        <v>330606892</v>
      </c>
    </row>
    <row r="123" spans="1:13" ht="21.75" customHeight="1">
      <c r="A123" s="170" t="s">
        <v>53</v>
      </c>
      <c r="B123" s="187"/>
      <c r="C123" s="170"/>
      <c r="D123" s="205"/>
      <c r="E123" s="170"/>
      <c r="F123" s="212"/>
      <c r="G123" s="222"/>
      <c r="H123" s="191"/>
      <c r="I123" s="201"/>
      <c r="J123" s="191"/>
      <c r="K123" s="222"/>
      <c r="L123" s="201"/>
      <c r="M123" s="201"/>
    </row>
    <row r="124" spans="1:13" ht="21.75" customHeight="1">
      <c r="A124" s="187"/>
      <c r="B124" s="170" t="s">
        <v>54</v>
      </c>
      <c r="C124" s="187"/>
      <c r="D124" s="205"/>
      <c r="E124" s="174"/>
      <c r="F124" s="212"/>
      <c r="G124" s="222">
        <v>29342272</v>
      </c>
      <c r="H124" s="194"/>
      <c r="I124" s="201">
        <v>29342272</v>
      </c>
      <c r="J124" s="194"/>
      <c r="K124" s="222">
        <v>29342272</v>
      </c>
      <c r="L124" s="201"/>
      <c r="M124" s="201">
        <v>29342272</v>
      </c>
    </row>
    <row r="125" spans="1:13" ht="21.75" customHeight="1">
      <c r="A125" s="187"/>
      <c r="B125" s="170" t="s">
        <v>55</v>
      </c>
      <c r="C125" s="170"/>
      <c r="D125" s="205"/>
      <c r="E125" s="170"/>
      <c r="F125" s="212"/>
      <c r="G125" s="222">
        <v>514445281</v>
      </c>
      <c r="H125" s="194"/>
      <c r="I125" s="201">
        <v>501082411</v>
      </c>
      <c r="J125" s="194"/>
      <c r="K125" s="222">
        <v>262394376</v>
      </c>
      <c r="L125" s="191"/>
      <c r="M125" s="191">
        <v>258521431</v>
      </c>
    </row>
    <row r="126" spans="1:13" ht="21.75" customHeight="1">
      <c r="A126" s="187" t="s">
        <v>52</v>
      </c>
      <c r="B126" s="170"/>
      <c r="C126" s="170"/>
      <c r="D126" s="205"/>
      <c r="E126" s="170"/>
      <c r="F126" s="212"/>
      <c r="G126" s="222">
        <v>10193369</v>
      </c>
      <c r="H126" s="194"/>
      <c r="I126" s="201">
        <v>9080427</v>
      </c>
      <c r="J126" s="194"/>
      <c r="K126" s="222">
        <v>10193369</v>
      </c>
      <c r="L126" s="191"/>
      <c r="M126" s="191">
        <v>9080427</v>
      </c>
    </row>
    <row r="127" spans="1:13" ht="21.75" customHeight="1">
      <c r="A127" s="170" t="s">
        <v>56</v>
      </c>
      <c r="B127" s="170"/>
      <c r="C127" s="170"/>
      <c r="D127" s="205"/>
      <c r="E127" s="170"/>
      <c r="F127" s="212"/>
      <c r="G127" s="223">
        <v>41336730</v>
      </c>
      <c r="H127" s="194"/>
      <c r="I127" s="203">
        <v>43688310</v>
      </c>
      <c r="J127" s="194"/>
      <c r="K127" s="197">
        <v>-1352600</v>
      </c>
      <c r="L127" s="201"/>
      <c r="M127" s="198">
        <v>0</v>
      </c>
    </row>
    <row r="128" spans="1:13" ht="6" customHeight="1">
      <c r="A128" s="187"/>
      <c r="B128" s="170"/>
      <c r="C128" s="170"/>
      <c r="D128" s="205"/>
      <c r="E128" s="170"/>
      <c r="F128" s="212"/>
      <c r="G128" s="222"/>
      <c r="H128" s="194"/>
      <c r="I128" s="201"/>
      <c r="J128" s="194"/>
      <c r="K128" s="222"/>
      <c r="L128" s="201"/>
      <c r="M128" s="201"/>
    </row>
    <row r="129" spans="1:13" ht="21.75" customHeight="1">
      <c r="A129" s="168" t="s">
        <v>57</v>
      </c>
      <c r="B129" s="170"/>
      <c r="C129" s="170"/>
      <c r="D129" s="205"/>
      <c r="E129" s="170"/>
      <c r="F129" s="212"/>
      <c r="G129" s="193">
        <f>SUM(G121:G122,G124:G127)</f>
        <v>1386310607</v>
      </c>
      <c r="H129" s="191"/>
      <c r="I129" s="191">
        <f>SUM(I121:I122,I124:I127)</f>
        <v>1293573041</v>
      </c>
      <c r="J129" s="191"/>
      <c r="K129" s="193">
        <f>SUM(K121:K122,K124:K127)</f>
        <v>1091570372</v>
      </c>
      <c r="L129" s="191"/>
      <c r="M129" s="191">
        <f>SUM(M121:M122,M124:M127)</f>
        <v>1007323751</v>
      </c>
    </row>
    <row r="130" spans="1:13" ht="21.75" customHeight="1">
      <c r="A130" s="170" t="s">
        <v>58</v>
      </c>
      <c r="B130" s="187"/>
      <c r="C130" s="170"/>
      <c r="D130" s="205"/>
      <c r="E130" s="170"/>
      <c r="F130" s="212"/>
      <c r="G130" s="224">
        <v>21819127</v>
      </c>
      <c r="H130" s="191"/>
      <c r="I130" s="198">
        <v>21213890</v>
      </c>
      <c r="J130" s="191"/>
      <c r="K130" s="197">
        <v>0</v>
      </c>
      <c r="L130" s="191"/>
      <c r="M130" s="198">
        <v>0</v>
      </c>
    </row>
    <row r="131" spans="1:13" ht="6" customHeight="1">
      <c r="A131" s="187"/>
      <c r="B131" s="170"/>
      <c r="C131" s="170"/>
      <c r="D131" s="205"/>
      <c r="E131" s="170"/>
      <c r="F131" s="212"/>
      <c r="G131" s="193"/>
      <c r="H131" s="191"/>
      <c r="I131" s="191"/>
      <c r="J131" s="191"/>
      <c r="K131" s="193"/>
      <c r="L131" s="191"/>
      <c r="M131" s="191"/>
    </row>
    <row r="132" spans="1:13" ht="21.75" customHeight="1">
      <c r="A132" s="168" t="s">
        <v>59</v>
      </c>
      <c r="B132" s="187"/>
      <c r="C132" s="170"/>
      <c r="D132" s="205"/>
      <c r="E132" s="170"/>
      <c r="F132" s="212"/>
      <c r="G132" s="197">
        <f>SUM(G129:G130)</f>
        <v>1408129734</v>
      </c>
      <c r="H132" s="191"/>
      <c r="I132" s="198">
        <f>SUM(I129:I130)</f>
        <v>1314786931</v>
      </c>
      <c r="J132" s="191"/>
      <c r="K132" s="197">
        <f>SUM(K129:K130)</f>
        <v>1091570372</v>
      </c>
      <c r="L132" s="191"/>
      <c r="M132" s="198">
        <f>SUM(M129:M130)</f>
        <v>1007323751</v>
      </c>
    </row>
    <row r="133" spans="1:13" ht="6" customHeight="1">
      <c r="A133" s="187"/>
      <c r="B133" s="170"/>
      <c r="C133" s="170"/>
      <c r="D133" s="205"/>
      <c r="E133" s="170"/>
      <c r="F133" s="212"/>
      <c r="G133" s="193"/>
      <c r="H133" s="191"/>
      <c r="I133" s="191"/>
      <c r="J133" s="191"/>
      <c r="K133" s="193"/>
      <c r="L133" s="191"/>
      <c r="M133" s="191"/>
    </row>
    <row r="134" spans="1:13" ht="21.75" customHeight="1" thickBot="1">
      <c r="A134" s="168" t="s">
        <v>60</v>
      </c>
      <c r="B134" s="170"/>
      <c r="C134" s="170"/>
      <c r="D134" s="205"/>
      <c r="E134" s="170"/>
      <c r="F134" s="212"/>
      <c r="G134" s="199">
        <f>SUM(G86,G132)</f>
        <v>1719853946</v>
      </c>
      <c r="H134" s="191"/>
      <c r="I134" s="200">
        <f>SUM(I86,I132)</f>
        <v>1745336266</v>
      </c>
      <c r="J134" s="191"/>
      <c r="K134" s="199">
        <f>SUM(K86,K132)</f>
        <v>1362490304</v>
      </c>
      <c r="L134" s="191"/>
      <c r="M134" s="200">
        <f>SUM(M86,M132)</f>
        <v>1384852940</v>
      </c>
    </row>
    <row r="135" spans="1:13" ht="21.75" customHeight="1" thickTop="1">
      <c r="A135" s="170"/>
      <c r="B135" s="187"/>
      <c r="C135" s="170"/>
      <c r="D135" s="205"/>
      <c r="E135" s="170"/>
      <c r="F135" s="212"/>
      <c r="G135" s="194"/>
      <c r="H135" s="194"/>
      <c r="I135" s="194"/>
      <c r="J135" s="194"/>
      <c r="K135" s="194"/>
      <c r="L135" s="194"/>
      <c r="M135" s="191"/>
    </row>
    <row r="136" spans="1:13" ht="21.75" customHeight="1">
      <c r="A136" s="170"/>
      <c r="B136" s="187"/>
      <c r="C136" s="170"/>
      <c r="D136" s="205"/>
      <c r="E136" s="170"/>
      <c r="F136" s="212"/>
      <c r="G136" s="194"/>
      <c r="H136" s="194"/>
      <c r="I136" s="194"/>
      <c r="J136" s="194"/>
      <c r="K136" s="194"/>
      <c r="L136" s="194"/>
      <c r="M136" s="191"/>
    </row>
    <row r="137" spans="1:13" ht="21.75" customHeight="1">
      <c r="A137" s="170"/>
      <c r="B137" s="187"/>
      <c r="C137" s="170"/>
      <c r="D137" s="205"/>
      <c r="E137" s="170"/>
      <c r="F137" s="212"/>
      <c r="G137" s="194"/>
      <c r="H137" s="194"/>
      <c r="I137" s="194"/>
      <c r="J137" s="194"/>
      <c r="K137" s="194"/>
      <c r="L137" s="194"/>
      <c r="M137" s="191"/>
    </row>
    <row r="138" spans="1:13" ht="21.75" customHeight="1">
      <c r="A138" s="170"/>
      <c r="B138" s="187"/>
      <c r="C138" s="170"/>
      <c r="D138" s="205"/>
      <c r="E138" s="170"/>
      <c r="F138" s="212"/>
      <c r="G138" s="194"/>
      <c r="H138" s="194"/>
      <c r="I138" s="194"/>
      <c r="J138" s="194"/>
      <c r="K138" s="194"/>
      <c r="L138" s="194"/>
      <c r="M138" s="191"/>
    </row>
    <row r="139" spans="1:13" ht="21.75" customHeight="1">
      <c r="A139" s="170"/>
      <c r="B139" s="187"/>
      <c r="C139" s="170"/>
      <c r="D139" s="205"/>
      <c r="E139" s="170"/>
      <c r="F139" s="212"/>
      <c r="G139" s="194"/>
      <c r="H139" s="194"/>
      <c r="I139" s="194"/>
      <c r="J139" s="194"/>
      <c r="K139" s="194"/>
      <c r="L139" s="194"/>
      <c r="M139" s="191"/>
    </row>
    <row r="140" spans="1:13" ht="21.75" customHeight="1">
      <c r="A140" s="170"/>
      <c r="B140" s="187"/>
      <c r="C140" s="170"/>
      <c r="D140" s="205"/>
      <c r="E140" s="170"/>
      <c r="F140" s="212"/>
      <c r="G140" s="194"/>
      <c r="H140" s="194"/>
      <c r="I140" s="194"/>
      <c r="J140" s="194"/>
      <c r="K140" s="194"/>
      <c r="L140" s="194"/>
      <c r="M140" s="191"/>
    </row>
    <row r="141" spans="1:13" ht="21" customHeight="1">
      <c r="A141" s="170"/>
      <c r="B141" s="187"/>
      <c r="C141" s="170"/>
      <c r="D141" s="205"/>
      <c r="E141" s="170"/>
      <c r="F141" s="212"/>
      <c r="G141" s="194"/>
      <c r="H141" s="194"/>
      <c r="I141" s="194"/>
      <c r="J141" s="194"/>
      <c r="K141" s="194"/>
      <c r="L141" s="194"/>
      <c r="M141" s="191"/>
    </row>
    <row r="142" spans="1:13" ht="21.95" customHeight="1">
      <c r="A142" s="202" t="str">
        <f>+A97</f>
        <v>หมายเหตุประกอบข้อมูลทางการเงินเป็นส่วนหนึ่งของข้อมูลทางการเงินระหว่างกาลนี้</v>
      </c>
      <c r="B142" s="225"/>
      <c r="C142" s="225"/>
      <c r="D142" s="226"/>
      <c r="E142" s="202"/>
      <c r="F142" s="217"/>
      <c r="G142" s="227"/>
      <c r="H142" s="227"/>
      <c r="I142" s="227"/>
      <c r="J142" s="227"/>
      <c r="K142" s="227"/>
      <c r="L142" s="226"/>
      <c r="M142" s="227"/>
    </row>
  </sheetData>
  <mergeCells count="7">
    <mergeCell ref="G102:I102"/>
    <mergeCell ref="K102:M102"/>
    <mergeCell ref="G5:I5"/>
    <mergeCell ref="K5:M5"/>
    <mergeCell ref="A49:M49"/>
    <mergeCell ref="G56:I56"/>
    <mergeCell ref="K56:M56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51" max="16383" man="1"/>
    <brk id="9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55"/>
  <sheetViews>
    <sheetView topLeftCell="A43" zoomScaleNormal="100" zoomScaleSheetLayoutView="100" workbookViewId="0">
      <selection activeCell="G65" sqref="G65"/>
    </sheetView>
  </sheetViews>
  <sheetFormatPr defaultColWidth="14.42578125" defaultRowHeight="15" customHeight="1"/>
  <cols>
    <col min="1" max="3" width="1.7109375" style="62" customWidth="1"/>
    <col min="4" max="4" width="33.7109375" style="62" customWidth="1"/>
    <col min="5" max="5" width="7.7109375" style="62" customWidth="1"/>
    <col min="6" max="6" width="0.5703125" style="62" customWidth="1"/>
    <col min="7" max="7" width="12.7109375" style="62" customWidth="1"/>
    <col min="8" max="8" width="0.5703125" style="62" customWidth="1"/>
    <col min="9" max="9" width="12.7109375" style="62" customWidth="1"/>
    <col min="10" max="10" width="0.5703125" style="62" customWidth="1"/>
    <col min="11" max="11" width="12.7109375" style="62" customWidth="1"/>
    <col min="12" max="12" width="0.5703125" style="62" customWidth="1"/>
    <col min="13" max="13" width="12.7109375" style="62" customWidth="1"/>
    <col min="14" max="16384" width="14.42578125" style="62"/>
  </cols>
  <sheetData>
    <row r="1" spans="1:13" ht="19.5" customHeight="1">
      <c r="A1" s="2" t="s">
        <v>0</v>
      </c>
      <c r="B1" s="2"/>
      <c r="C1" s="56"/>
      <c r="D1" s="56"/>
      <c r="E1" s="56"/>
      <c r="F1" s="56"/>
      <c r="G1" s="56"/>
      <c r="H1" s="56"/>
      <c r="I1" s="56"/>
      <c r="J1" s="56"/>
      <c r="K1" s="24"/>
      <c r="L1" s="24"/>
      <c r="M1" s="24"/>
    </row>
    <row r="2" spans="1:13" ht="19.5" customHeight="1">
      <c r="A2" s="2" t="s">
        <v>61</v>
      </c>
      <c r="B2" s="2"/>
      <c r="C2" s="56"/>
      <c r="D2" s="56"/>
      <c r="E2" s="56"/>
      <c r="F2" s="56"/>
      <c r="G2" s="56"/>
      <c r="H2" s="56"/>
      <c r="I2" s="56"/>
      <c r="J2" s="56"/>
      <c r="K2" s="24"/>
      <c r="L2" s="24"/>
      <c r="M2" s="24"/>
    </row>
    <row r="3" spans="1:13" ht="19.5" customHeight="1">
      <c r="A3" s="55" t="s">
        <v>179</v>
      </c>
      <c r="B3" s="6"/>
      <c r="C3" s="8"/>
      <c r="D3" s="8"/>
      <c r="E3" s="8"/>
      <c r="F3" s="8"/>
      <c r="G3" s="8"/>
      <c r="H3" s="8"/>
      <c r="I3" s="8"/>
      <c r="J3" s="8"/>
      <c r="K3" s="25"/>
      <c r="L3" s="25"/>
      <c r="M3" s="25"/>
    </row>
    <row r="4" spans="1:13" ht="19.5" customHeight="1">
      <c r="A4" s="2"/>
      <c r="B4" s="2"/>
      <c r="C4" s="56"/>
      <c r="D4" s="56"/>
      <c r="E4" s="56"/>
      <c r="F4" s="56"/>
      <c r="G4" s="56"/>
      <c r="H4" s="56"/>
      <c r="I4" s="56"/>
      <c r="J4" s="56"/>
      <c r="K4" s="24"/>
      <c r="L4" s="24"/>
      <c r="M4" s="24"/>
    </row>
    <row r="5" spans="1:13" ht="19.5" customHeight="1">
      <c r="A5" s="56"/>
      <c r="B5" s="56"/>
      <c r="C5" s="56"/>
      <c r="D5" s="56"/>
      <c r="E5" s="3"/>
      <c r="F5" s="3"/>
      <c r="G5" s="297" t="s">
        <v>2</v>
      </c>
      <c r="H5" s="298"/>
      <c r="I5" s="298"/>
      <c r="J5" s="56"/>
      <c r="K5" s="299" t="s">
        <v>3</v>
      </c>
      <c r="L5" s="298"/>
      <c r="M5" s="298"/>
    </row>
    <row r="6" spans="1:13" ht="19.5" customHeight="1">
      <c r="A6" s="4"/>
      <c r="B6" s="4"/>
      <c r="C6" s="4"/>
      <c r="D6" s="4"/>
      <c r="E6" s="56"/>
      <c r="F6" s="9"/>
      <c r="G6" s="10" t="s">
        <v>168</v>
      </c>
      <c r="H6" s="56"/>
      <c r="I6" s="10" t="s">
        <v>142</v>
      </c>
      <c r="J6" s="10"/>
      <c r="K6" s="10" t="s">
        <v>168</v>
      </c>
      <c r="L6" s="56"/>
      <c r="M6" s="10" t="s">
        <v>142</v>
      </c>
    </row>
    <row r="7" spans="1:13" ht="19.5" customHeight="1">
      <c r="A7" s="4"/>
      <c r="B7" s="4"/>
      <c r="C7" s="4"/>
      <c r="D7" s="4"/>
      <c r="E7" s="7" t="s">
        <v>7</v>
      </c>
      <c r="F7" s="9"/>
      <c r="G7" s="26" t="s">
        <v>8</v>
      </c>
      <c r="H7" s="9"/>
      <c r="I7" s="26" t="s">
        <v>8</v>
      </c>
      <c r="J7" s="56"/>
      <c r="K7" s="26" t="s">
        <v>8</v>
      </c>
      <c r="L7" s="9"/>
      <c r="M7" s="26" t="s">
        <v>8</v>
      </c>
    </row>
    <row r="8" spans="1:13" ht="6" customHeight="1">
      <c r="A8" s="4"/>
      <c r="B8" s="4"/>
      <c r="C8" s="4"/>
      <c r="D8" s="4"/>
      <c r="E8" s="3"/>
      <c r="F8" s="9"/>
      <c r="G8" s="27"/>
      <c r="H8" s="9"/>
      <c r="I8" s="9"/>
      <c r="J8" s="56"/>
      <c r="K8" s="27"/>
      <c r="L8" s="5"/>
      <c r="M8" s="9"/>
    </row>
    <row r="9" spans="1:13" ht="19.5" customHeight="1">
      <c r="A9" s="11" t="s">
        <v>62</v>
      </c>
      <c r="B9" s="4"/>
      <c r="C9" s="4"/>
      <c r="D9" s="4"/>
      <c r="E9" s="56"/>
      <c r="F9" s="12"/>
      <c r="G9" s="148">
        <v>372000623</v>
      </c>
      <c r="H9" s="12"/>
      <c r="I9" s="57">
        <v>900740528</v>
      </c>
      <c r="J9" s="12"/>
      <c r="K9" s="148">
        <v>248456856</v>
      </c>
      <c r="L9" s="12"/>
      <c r="M9" s="57">
        <v>635975316</v>
      </c>
    </row>
    <row r="10" spans="1:13" ht="19.5" customHeight="1">
      <c r="A10" s="11" t="s">
        <v>148</v>
      </c>
      <c r="B10" s="4"/>
      <c r="C10" s="4"/>
      <c r="D10" s="4"/>
      <c r="E10" s="56"/>
      <c r="F10" s="12"/>
      <c r="G10" s="149">
        <v>-285702350</v>
      </c>
      <c r="H10" s="12"/>
      <c r="I10" s="234">
        <v>-728383221</v>
      </c>
      <c r="J10" s="12"/>
      <c r="K10" s="149">
        <v>-199068738</v>
      </c>
      <c r="L10" s="12"/>
      <c r="M10" s="234">
        <v>-535934607</v>
      </c>
    </row>
    <row r="11" spans="1:13" ht="6" customHeight="1">
      <c r="A11" s="11"/>
      <c r="B11" s="4"/>
      <c r="C11" s="4"/>
      <c r="D11" s="4"/>
      <c r="E11" s="4"/>
      <c r="F11" s="12"/>
      <c r="G11" s="13"/>
      <c r="H11" s="12"/>
      <c r="I11" s="47"/>
      <c r="J11" s="12"/>
      <c r="K11" s="13"/>
      <c r="L11" s="12"/>
      <c r="M11" s="47"/>
    </row>
    <row r="12" spans="1:13" ht="19.5" customHeight="1">
      <c r="A12" s="2" t="s">
        <v>63</v>
      </c>
      <c r="B12" s="1"/>
      <c r="C12" s="1"/>
      <c r="E12" s="28"/>
      <c r="F12" s="12"/>
      <c r="G12" s="13">
        <f>G9+G10</f>
        <v>86298273</v>
      </c>
      <c r="H12" s="12"/>
      <c r="I12" s="47">
        <f>I9+I10</f>
        <v>172357307</v>
      </c>
      <c r="J12" s="12"/>
      <c r="K12" s="13">
        <f>K9+K10</f>
        <v>49388118</v>
      </c>
      <c r="L12" s="12"/>
      <c r="M12" s="47">
        <f>M9+M10</f>
        <v>100040709</v>
      </c>
    </row>
    <row r="13" spans="1:13" ht="19.5" customHeight="1">
      <c r="A13" s="4" t="s">
        <v>146</v>
      </c>
      <c r="B13" s="11"/>
      <c r="C13" s="1"/>
      <c r="D13" s="1"/>
      <c r="E13" s="28"/>
      <c r="F13" s="12"/>
      <c r="G13" s="148">
        <v>5705018</v>
      </c>
      <c r="H13" s="12"/>
      <c r="I13" s="57">
        <v>2587815</v>
      </c>
      <c r="J13" s="12"/>
      <c r="K13" s="148">
        <v>4329416</v>
      </c>
      <c r="L13" s="12"/>
      <c r="M13" s="57">
        <v>2580354</v>
      </c>
    </row>
    <row r="14" spans="1:13" ht="19.5" customHeight="1">
      <c r="A14" s="11" t="s">
        <v>64</v>
      </c>
      <c r="B14" s="4"/>
      <c r="C14" s="4"/>
      <c r="D14" s="4"/>
      <c r="E14" s="56">
        <v>13</v>
      </c>
      <c r="F14" s="12"/>
      <c r="G14" s="148">
        <v>1007750</v>
      </c>
      <c r="H14" s="12"/>
      <c r="I14" s="57">
        <v>16488338</v>
      </c>
      <c r="J14" s="12"/>
      <c r="K14" s="148">
        <v>762972</v>
      </c>
      <c r="L14" s="12"/>
      <c r="M14" s="57">
        <v>8429866</v>
      </c>
    </row>
    <row r="15" spans="1:13" ht="19.5" customHeight="1">
      <c r="A15" s="11" t="s">
        <v>65</v>
      </c>
      <c r="B15" s="4"/>
      <c r="C15" s="4"/>
      <c r="D15" s="4"/>
      <c r="E15" s="56"/>
      <c r="F15" s="12"/>
      <c r="G15" s="148">
        <v>-25440832</v>
      </c>
      <c r="H15" s="12"/>
      <c r="I15" s="57">
        <v>-41928865</v>
      </c>
      <c r="J15" s="12"/>
      <c r="K15" s="148">
        <v>-16488817</v>
      </c>
      <c r="L15" s="12"/>
      <c r="M15" s="57">
        <v>-27963310</v>
      </c>
    </row>
    <row r="16" spans="1:13" ht="19.5" customHeight="1">
      <c r="A16" s="11" t="s">
        <v>66</v>
      </c>
      <c r="B16" s="4"/>
      <c r="C16" s="4"/>
      <c r="D16" s="4"/>
      <c r="E16" s="4"/>
      <c r="F16" s="12"/>
      <c r="G16" s="148">
        <v>-30690315</v>
      </c>
      <c r="H16" s="12"/>
      <c r="I16" s="57">
        <v>-29571330</v>
      </c>
      <c r="J16" s="12"/>
      <c r="K16" s="148">
        <v>-23202239</v>
      </c>
      <c r="L16" s="12"/>
      <c r="M16" s="57">
        <v>-21607478</v>
      </c>
    </row>
    <row r="17" spans="1:13" ht="19.5" customHeight="1">
      <c r="A17" s="11" t="s">
        <v>67</v>
      </c>
      <c r="B17" s="4"/>
      <c r="C17" s="4"/>
      <c r="D17" s="4"/>
      <c r="E17" s="56"/>
      <c r="F17" s="12"/>
      <c r="G17" s="149">
        <v>-2019281</v>
      </c>
      <c r="H17" s="12"/>
      <c r="I17" s="234">
        <v>-2062574</v>
      </c>
      <c r="J17" s="12"/>
      <c r="K17" s="149">
        <v>-2021301</v>
      </c>
      <c r="L17" s="12"/>
      <c r="M17" s="234">
        <v>-2055066</v>
      </c>
    </row>
    <row r="18" spans="1:13" ht="6" customHeight="1">
      <c r="A18" s="4"/>
      <c r="B18" s="2"/>
      <c r="C18" s="1"/>
      <c r="D18" s="4"/>
      <c r="E18" s="56"/>
      <c r="F18" s="12"/>
      <c r="G18" s="13"/>
      <c r="H18" s="12"/>
      <c r="I18" s="47"/>
      <c r="J18" s="12"/>
      <c r="K18" s="13"/>
      <c r="L18" s="12"/>
      <c r="M18" s="47"/>
    </row>
    <row r="19" spans="1:13" ht="19.5" customHeight="1">
      <c r="A19" s="2" t="s">
        <v>68</v>
      </c>
      <c r="B19" s="2"/>
      <c r="C19" s="1"/>
      <c r="D19" s="4"/>
      <c r="E19" s="56"/>
      <c r="F19" s="12"/>
      <c r="G19" s="13">
        <f>SUM(G12:G17)</f>
        <v>34860613</v>
      </c>
      <c r="H19" s="12"/>
      <c r="I19" s="47">
        <f>SUM(I12:I17)</f>
        <v>117870691</v>
      </c>
      <c r="J19" s="12"/>
      <c r="K19" s="13">
        <f>SUM(K12:K17)</f>
        <v>12768149</v>
      </c>
      <c r="L19" s="12"/>
      <c r="M19" s="47">
        <f>SUM(M12:M17)</f>
        <v>59425075</v>
      </c>
    </row>
    <row r="20" spans="1:13" ht="19.5" customHeight="1">
      <c r="A20" s="11" t="s">
        <v>69</v>
      </c>
      <c r="B20" s="4"/>
      <c r="C20" s="4"/>
      <c r="D20" s="4"/>
      <c r="E20" s="28"/>
      <c r="F20" s="12"/>
      <c r="G20" s="149">
        <v>-5743891</v>
      </c>
      <c r="H20" s="12"/>
      <c r="I20" s="234">
        <v>-23523652</v>
      </c>
      <c r="J20" s="12"/>
      <c r="K20" s="149">
        <v>-1509752</v>
      </c>
      <c r="L20" s="12"/>
      <c r="M20" s="234">
        <v>-11764026</v>
      </c>
    </row>
    <row r="21" spans="1:13" ht="6" customHeight="1">
      <c r="A21" s="11"/>
      <c r="B21" s="2"/>
      <c r="C21" s="1"/>
      <c r="D21" s="4"/>
      <c r="E21" s="28"/>
      <c r="F21" s="12"/>
      <c r="G21" s="13"/>
      <c r="H21" s="12"/>
      <c r="I21" s="47"/>
      <c r="J21" s="12"/>
      <c r="K21" s="13"/>
      <c r="L21" s="12"/>
      <c r="M21" s="47"/>
    </row>
    <row r="22" spans="1:13" ht="19.5" customHeight="1">
      <c r="A22" s="2" t="s">
        <v>212</v>
      </c>
      <c r="B22" s="11"/>
      <c r="C22" s="1"/>
      <c r="D22" s="4"/>
      <c r="E22" s="56"/>
      <c r="F22" s="12"/>
      <c r="G22" s="157">
        <f>SUM(G19:G20)</f>
        <v>29116722</v>
      </c>
      <c r="H22" s="12"/>
      <c r="I22" s="232">
        <f>SUM(I19:I20)</f>
        <v>94347039</v>
      </c>
      <c r="J22" s="12"/>
      <c r="K22" s="157">
        <f>SUM(K19:K20)</f>
        <v>11258397</v>
      </c>
      <c r="L22" s="12"/>
      <c r="M22" s="232">
        <f>SUM(M19:M20)</f>
        <v>47661049</v>
      </c>
    </row>
    <row r="23" spans="1:13" s="248" customFormat="1" ht="8.1" customHeight="1">
      <c r="A23" s="241"/>
      <c r="B23" s="242"/>
      <c r="C23" s="243"/>
      <c r="D23" s="244"/>
      <c r="E23" s="245"/>
      <c r="F23" s="246"/>
      <c r="G23" s="247"/>
      <c r="H23" s="246"/>
      <c r="I23" s="246"/>
      <c r="J23" s="246"/>
      <c r="K23" s="247"/>
      <c r="L23" s="246"/>
      <c r="M23" s="246"/>
    </row>
    <row r="24" spans="1:13" s="248" customFormat="1" ht="19.5" customHeight="1">
      <c r="A24" s="242" t="s">
        <v>215</v>
      </c>
      <c r="B24" s="244"/>
      <c r="C24" s="244"/>
      <c r="D24" s="244"/>
      <c r="E24" s="249"/>
      <c r="F24" s="246"/>
      <c r="G24" s="247"/>
      <c r="H24" s="246"/>
      <c r="I24" s="246"/>
      <c r="J24" s="246"/>
      <c r="K24" s="247"/>
      <c r="L24" s="246"/>
      <c r="M24" s="246"/>
    </row>
    <row r="25" spans="1:13" s="248" customFormat="1" ht="6" customHeight="1">
      <c r="A25" s="241"/>
      <c r="B25" s="242"/>
      <c r="C25" s="243"/>
      <c r="D25" s="244"/>
      <c r="E25" s="245"/>
      <c r="F25" s="246"/>
      <c r="G25" s="247"/>
      <c r="H25" s="246"/>
      <c r="I25" s="246"/>
      <c r="J25" s="246"/>
      <c r="K25" s="247"/>
      <c r="L25" s="246"/>
      <c r="M25" s="246"/>
    </row>
    <row r="26" spans="1:13" s="248" customFormat="1" ht="19.5" customHeight="1">
      <c r="A26" s="250" t="s">
        <v>183</v>
      </c>
      <c r="B26" s="251"/>
      <c r="C26" s="244"/>
      <c r="D26" s="244"/>
      <c r="E26" s="249"/>
      <c r="F26" s="246"/>
      <c r="G26" s="247"/>
      <c r="H26" s="246"/>
      <c r="I26" s="246"/>
      <c r="J26" s="246"/>
      <c r="K26" s="247"/>
      <c r="L26" s="246"/>
      <c r="M26" s="246"/>
    </row>
    <row r="27" spans="1:13" s="248" customFormat="1" ht="19.5" customHeight="1">
      <c r="A27" s="250"/>
      <c r="B27" s="251" t="s">
        <v>184</v>
      </c>
      <c r="C27" s="244"/>
      <c r="D27" s="244"/>
      <c r="E27" s="249"/>
      <c r="F27" s="246"/>
      <c r="G27" s="247"/>
      <c r="H27" s="246"/>
      <c r="I27" s="246"/>
      <c r="J27" s="246"/>
      <c r="K27" s="247"/>
      <c r="L27" s="246"/>
      <c r="M27" s="246"/>
    </row>
    <row r="28" spans="1:13" s="248" customFormat="1" ht="6" customHeight="1">
      <c r="A28" s="241"/>
      <c r="B28" s="242"/>
      <c r="C28" s="243"/>
      <c r="D28" s="244"/>
      <c r="E28" s="245"/>
      <c r="F28" s="246"/>
      <c r="G28" s="247"/>
      <c r="H28" s="246"/>
      <c r="I28" s="246"/>
      <c r="J28" s="246"/>
      <c r="K28" s="247"/>
      <c r="L28" s="246"/>
      <c r="M28" s="246"/>
    </row>
    <row r="29" spans="1:13" s="248" customFormat="1" ht="19.5" customHeight="1">
      <c r="A29" s="241"/>
      <c r="B29" s="244" t="s">
        <v>185</v>
      </c>
      <c r="C29" s="244"/>
      <c r="D29" s="244"/>
      <c r="E29" s="249"/>
      <c r="F29" s="246"/>
      <c r="G29" s="247"/>
      <c r="H29" s="246"/>
      <c r="I29" s="246"/>
      <c r="J29" s="246"/>
      <c r="K29" s="247"/>
      <c r="L29" s="246"/>
      <c r="M29" s="246"/>
    </row>
    <row r="30" spans="1:13" s="248" customFormat="1" ht="19.5" customHeight="1">
      <c r="A30" s="241"/>
      <c r="B30" s="244"/>
      <c r="C30" s="244" t="s">
        <v>186</v>
      </c>
      <c r="D30" s="244"/>
      <c r="E30" s="249"/>
      <c r="F30" s="246"/>
      <c r="G30" s="247"/>
      <c r="H30" s="246"/>
      <c r="I30" s="246"/>
      <c r="J30" s="246"/>
      <c r="K30" s="247"/>
      <c r="L30" s="246"/>
      <c r="M30" s="246"/>
    </row>
    <row r="31" spans="1:13" s="248" customFormat="1" ht="19.5" customHeight="1">
      <c r="A31" s="241"/>
      <c r="B31" s="244"/>
      <c r="C31" s="244" t="s">
        <v>187</v>
      </c>
      <c r="D31" s="244"/>
      <c r="E31" s="249"/>
      <c r="F31" s="246"/>
      <c r="G31" s="252">
        <v>-2416053</v>
      </c>
      <c r="H31" s="246"/>
      <c r="I31" s="253">
        <v>0</v>
      </c>
      <c r="J31" s="246"/>
      <c r="K31" s="252">
        <v>-1352669</v>
      </c>
      <c r="L31" s="246"/>
      <c r="M31" s="253">
        <v>0</v>
      </c>
    </row>
    <row r="32" spans="1:13" s="248" customFormat="1" ht="6" customHeight="1">
      <c r="A32" s="242"/>
      <c r="B32" s="241"/>
      <c r="C32" s="244"/>
      <c r="D32" s="244"/>
      <c r="E32" s="249"/>
      <c r="F32" s="246"/>
      <c r="G32" s="254"/>
      <c r="H32" s="246"/>
      <c r="I32" s="255"/>
      <c r="J32" s="246"/>
      <c r="K32" s="247"/>
      <c r="L32" s="246"/>
      <c r="M32" s="246"/>
    </row>
    <row r="33" spans="1:13" s="248" customFormat="1" ht="19.5" customHeight="1">
      <c r="A33" s="242" t="s">
        <v>188</v>
      </c>
      <c r="B33" s="244"/>
      <c r="C33" s="244"/>
      <c r="D33" s="244"/>
      <c r="E33" s="249"/>
      <c r="F33" s="246"/>
      <c r="G33" s="252">
        <f>SUM(G31)</f>
        <v>-2416053</v>
      </c>
      <c r="H33" s="246"/>
      <c r="I33" s="253">
        <v>0</v>
      </c>
      <c r="J33" s="246"/>
      <c r="K33" s="252">
        <f>SUM(K31)</f>
        <v>-1352669</v>
      </c>
      <c r="L33" s="246"/>
      <c r="M33" s="253">
        <v>0</v>
      </c>
    </row>
    <row r="34" spans="1:13" s="248" customFormat="1" ht="6" customHeight="1">
      <c r="A34" s="241"/>
      <c r="B34" s="242"/>
      <c r="C34" s="243"/>
      <c r="D34" s="244"/>
      <c r="E34" s="245"/>
      <c r="F34" s="246"/>
      <c r="G34" s="247"/>
      <c r="H34" s="246"/>
      <c r="I34" s="246"/>
      <c r="J34" s="246"/>
      <c r="K34" s="247"/>
      <c r="L34" s="246"/>
      <c r="M34" s="246"/>
    </row>
    <row r="35" spans="1:13" ht="19.5" customHeight="1" thickBot="1">
      <c r="A35" s="2" t="s">
        <v>70</v>
      </c>
      <c r="B35" s="11"/>
      <c r="C35" s="1"/>
      <c r="D35" s="4"/>
      <c r="E35" s="56"/>
      <c r="F35" s="12"/>
      <c r="G35" s="16">
        <f>G22+G33</f>
        <v>26700669</v>
      </c>
      <c r="H35" s="12"/>
      <c r="I35" s="228">
        <f>I22+I33</f>
        <v>94347039</v>
      </c>
      <c r="J35" s="12"/>
      <c r="K35" s="16">
        <f>K22+K33</f>
        <v>9905728</v>
      </c>
      <c r="L35" s="12"/>
      <c r="M35" s="228">
        <f>M22+M33</f>
        <v>47661049</v>
      </c>
    </row>
    <row r="36" spans="1:13" ht="15" customHeight="1" thickTop="1">
      <c r="A36" s="2"/>
      <c r="B36" s="11"/>
      <c r="C36" s="4"/>
      <c r="D36" s="4"/>
      <c r="E36" s="56"/>
      <c r="F36" s="12"/>
      <c r="G36" s="29"/>
      <c r="H36" s="12"/>
      <c r="I36" s="235"/>
      <c r="J36" s="12"/>
      <c r="K36" s="13"/>
      <c r="L36" s="12"/>
      <c r="M36" s="47"/>
    </row>
    <row r="37" spans="1:13" ht="19.5" customHeight="1">
      <c r="A37" s="1" t="s">
        <v>71</v>
      </c>
      <c r="B37" s="1"/>
      <c r="C37" s="4"/>
      <c r="D37" s="4"/>
      <c r="E37" s="56"/>
      <c r="F37" s="12"/>
      <c r="G37" s="13"/>
      <c r="H37" s="12"/>
      <c r="I37" s="47"/>
      <c r="J37" s="12"/>
      <c r="K37" s="13"/>
      <c r="L37" s="12"/>
      <c r="M37" s="47"/>
    </row>
    <row r="38" spans="1:13" ht="19.5" customHeight="1">
      <c r="A38" s="4" t="s">
        <v>72</v>
      </c>
      <c r="B38" s="11"/>
      <c r="C38" s="11"/>
      <c r="D38" s="11"/>
      <c r="E38" s="56"/>
      <c r="F38" s="12"/>
      <c r="G38" s="13">
        <v>27981602</v>
      </c>
      <c r="H38" s="12"/>
      <c r="I38" s="47">
        <v>91387025</v>
      </c>
      <c r="J38" s="12"/>
      <c r="K38" s="13">
        <v>11258397</v>
      </c>
      <c r="L38" s="12"/>
      <c r="M38" s="47">
        <v>47661049</v>
      </c>
    </row>
    <row r="39" spans="1:13" ht="19.5" customHeight="1">
      <c r="A39" s="4" t="s">
        <v>73</v>
      </c>
      <c r="B39" s="4"/>
      <c r="C39" s="11"/>
      <c r="D39" s="11"/>
      <c r="E39" s="56"/>
      <c r="F39" s="12"/>
      <c r="G39" s="150">
        <v>1135120</v>
      </c>
      <c r="H39" s="12"/>
      <c r="I39" s="236">
        <v>2960014</v>
      </c>
      <c r="J39" s="12"/>
      <c r="K39" s="150">
        <v>0</v>
      </c>
      <c r="L39" s="12"/>
      <c r="M39" s="236">
        <v>0</v>
      </c>
    </row>
    <row r="40" spans="1:13" ht="6" customHeight="1">
      <c r="A40" s="11"/>
      <c r="B40" s="1"/>
      <c r="C40" s="4"/>
      <c r="D40" s="4"/>
      <c r="E40" s="56"/>
      <c r="F40" s="12"/>
      <c r="G40" s="13"/>
      <c r="H40" s="12"/>
      <c r="I40" s="47"/>
      <c r="J40" s="12"/>
      <c r="K40" s="13"/>
      <c r="L40" s="12"/>
      <c r="M40" s="47"/>
    </row>
    <row r="41" spans="1:13" ht="19.5" customHeight="1" thickBot="1">
      <c r="A41" s="11"/>
      <c r="B41" s="1"/>
      <c r="C41" s="4"/>
      <c r="D41" s="4"/>
      <c r="E41" s="56"/>
      <c r="F41" s="12"/>
      <c r="G41" s="16">
        <f>SUM(G38:G39)</f>
        <v>29116722</v>
      </c>
      <c r="H41" s="12"/>
      <c r="I41" s="228">
        <f>SUM(I38:I39)</f>
        <v>94347039</v>
      </c>
      <c r="J41" s="12"/>
      <c r="K41" s="16">
        <f>SUM(K38:K39)</f>
        <v>11258397</v>
      </c>
      <c r="L41" s="12"/>
      <c r="M41" s="228">
        <f>SUM(M38:M39)</f>
        <v>47661049</v>
      </c>
    </row>
    <row r="42" spans="1:13" ht="15" customHeight="1" thickTop="1">
      <c r="A42" s="2"/>
      <c r="B42" s="11"/>
      <c r="C42" s="4"/>
      <c r="D42" s="4"/>
      <c r="E42" s="56"/>
      <c r="F42" s="12"/>
      <c r="G42" s="29"/>
      <c r="H42" s="12"/>
      <c r="I42" s="235"/>
      <c r="J42" s="12"/>
      <c r="K42" s="13"/>
      <c r="L42" s="12"/>
      <c r="M42" s="47"/>
    </row>
    <row r="43" spans="1:13" ht="19.5" customHeight="1">
      <c r="A43" s="2" t="s">
        <v>74</v>
      </c>
      <c r="B43" s="11"/>
      <c r="C43" s="4"/>
      <c r="D43" s="4"/>
      <c r="E43" s="56"/>
      <c r="F43" s="12"/>
      <c r="G43" s="13"/>
      <c r="H43" s="12"/>
      <c r="I43" s="47"/>
      <c r="J43" s="12"/>
      <c r="K43" s="13"/>
      <c r="L43" s="12"/>
      <c r="M43" s="47"/>
    </row>
    <row r="44" spans="1:13" ht="19.5" customHeight="1">
      <c r="A44" s="4" t="s">
        <v>72</v>
      </c>
      <c r="B44" s="11"/>
      <c r="C44" s="11"/>
      <c r="D44" s="11"/>
      <c r="E44" s="56"/>
      <c r="F44" s="12"/>
      <c r="G44" s="151">
        <v>25632498</v>
      </c>
      <c r="H44" s="47"/>
      <c r="I44" s="237">
        <v>91387025</v>
      </c>
      <c r="J44" s="47"/>
      <c r="K44" s="151">
        <v>9905728</v>
      </c>
      <c r="L44" s="12"/>
      <c r="M44" s="237">
        <v>47661049</v>
      </c>
    </row>
    <row r="45" spans="1:13" ht="19.5" customHeight="1">
      <c r="A45" s="4" t="s">
        <v>73</v>
      </c>
      <c r="B45" s="4"/>
      <c r="C45" s="11"/>
      <c r="D45" s="11"/>
      <c r="E45" s="56"/>
      <c r="F45" s="12"/>
      <c r="G45" s="150">
        <v>1068171</v>
      </c>
      <c r="H45" s="12"/>
      <c r="I45" s="236">
        <v>2960014</v>
      </c>
      <c r="J45" s="12"/>
      <c r="K45" s="150">
        <v>0</v>
      </c>
      <c r="L45" s="12"/>
      <c r="M45" s="236">
        <v>0</v>
      </c>
    </row>
    <row r="46" spans="1:13" ht="6" customHeight="1">
      <c r="A46" s="4"/>
      <c r="B46" s="11"/>
      <c r="C46" s="4"/>
      <c r="D46" s="4"/>
      <c r="E46" s="56"/>
      <c r="F46" s="12"/>
      <c r="G46" s="13"/>
      <c r="H46" s="12"/>
      <c r="I46" s="47"/>
      <c r="J46" s="12"/>
      <c r="K46" s="13"/>
      <c r="L46" s="12"/>
      <c r="M46" s="47"/>
    </row>
    <row r="47" spans="1:13" ht="19.5" customHeight="1" thickBot="1">
      <c r="A47" s="4"/>
      <c r="B47" s="1"/>
      <c r="C47" s="4"/>
      <c r="D47" s="4"/>
      <c r="E47" s="56"/>
      <c r="F47" s="12"/>
      <c r="G47" s="16">
        <f>SUM(G44:G45)</f>
        <v>26700669</v>
      </c>
      <c r="H47" s="12"/>
      <c r="I47" s="228">
        <f>SUM(I44:I45)</f>
        <v>94347039</v>
      </c>
      <c r="J47" s="12"/>
      <c r="K47" s="16">
        <f>SUM(K44:K45)</f>
        <v>9905728</v>
      </c>
      <c r="L47" s="12"/>
      <c r="M47" s="228">
        <f>SUM(M44:M45)</f>
        <v>47661049</v>
      </c>
    </row>
    <row r="48" spans="1:13" ht="6" customHeight="1" thickTop="1">
      <c r="A48" s="11"/>
      <c r="B48" s="11"/>
      <c r="C48" s="11"/>
      <c r="D48" s="11"/>
      <c r="E48" s="4"/>
      <c r="F48" s="30"/>
      <c r="G48" s="51"/>
      <c r="H48" s="52"/>
      <c r="I48" s="61"/>
      <c r="J48" s="48"/>
      <c r="K48" s="51"/>
      <c r="L48" s="38"/>
      <c r="M48" s="61"/>
    </row>
    <row r="49" spans="1:13" ht="19.5" customHeight="1">
      <c r="A49" s="2" t="s">
        <v>75</v>
      </c>
      <c r="B49" s="11"/>
      <c r="C49" s="4"/>
      <c r="D49" s="4"/>
      <c r="E49" s="56"/>
      <c r="F49" s="12"/>
      <c r="G49" s="29"/>
      <c r="H49" s="12"/>
      <c r="I49" s="60"/>
      <c r="J49" s="12"/>
      <c r="K49" s="13"/>
      <c r="L49" s="12"/>
      <c r="M49" s="12"/>
    </row>
    <row r="50" spans="1:13" ht="6" customHeight="1">
      <c r="A50" s="2"/>
      <c r="B50" s="11"/>
      <c r="C50" s="4"/>
      <c r="D50" s="4"/>
      <c r="E50" s="4"/>
      <c r="F50" s="18"/>
      <c r="G50" s="13"/>
      <c r="H50" s="12"/>
      <c r="I50" s="12"/>
      <c r="J50" s="48"/>
      <c r="K50" s="50"/>
      <c r="L50" s="48"/>
      <c r="M50" s="48"/>
    </row>
    <row r="51" spans="1:13" ht="19.5" customHeight="1">
      <c r="A51" s="11" t="s">
        <v>76</v>
      </c>
      <c r="B51" s="11"/>
      <c r="C51" s="11"/>
      <c r="D51" s="11"/>
      <c r="E51" s="56">
        <v>14</v>
      </c>
      <c r="F51" s="30"/>
      <c r="G51" s="152">
        <v>3.3000000000000002E-2</v>
      </c>
      <c r="H51" s="46"/>
      <c r="I51" s="238">
        <v>0.126</v>
      </c>
      <c r="J51" s="46"/>
      <c r="K51" s="152">
        <v>1.2999999999999999E-2</v>
      </c>
      <c r="L51" s="46"/>
      <c r="M51" s="238">
        <v>6.6000000000000003E-2</v>
      </c>
    </row>
    <row r="52" spans="1:13" ht="19.5" customHeight="1">
      <c r="A52" s="45" t="s">
        <v>128</v>
      </c>
      <c r="B52" s="11"/>
      <c r="C52" s="11"/>
      <c r="D52" s="11"/>
      <c r="E52" s="56">
        <v>14</v>
      </c>
      <c r="F52" s="30"/>
      <c r="G52" s="152">
        <v>3.3000000000000002E-2</v>
      </c>
      <c r="H52" s="46"/>
      <c r="I52" s="238">
        <v>0.112</v>
      </c>
      <c r="J52" s="46"/>
      <c r="K52" s="152">
        <v>1.2999999999999999E-2</v>
      </c>
      <c r="L52" s="46"/>
      <c r="M52" s="238">
        <v>5.8000000000000003E-2</v>
      </c>
    </row>
    <row r="53" spans="1:13" ht="21.75" customHeight="1">
      <c r="A53" s="45"/>
      <c r="B53" s="11"/>
      <c r="C53" s="11"/>
      <c r="D53" s="11"/>
      <c r="E53" s="56"/>
      <c r="F53" s="30"/>
      <c r="G53" s="238"/>
      <c r="H53" s="46"/>
      <c r="I53" s="238"/>
      <c r="J53" s="46"/>
      <c r="K53" s="238"/>
      <c r="L53" s="46"/>
      <c r="M53" s="238"/>
    </row>
    <row r="54" spans="1:13" ht="7.9" customHeight="1">
      <c r="A54" s="45"/>
      <c r="B54" s="11"/>
      <c r="C54" s="11"/>
      <c r="D54" s="11"/>
      <c r="E54" s="56"/>
      <c r="F54" s="30"/>
      <c r="G54" s="238"/>
      <c r="H54" s="46"/>
      <c r="I54" s="238"/>
      <c r="J54" s="46"/>
      <c r="K54" s="238"/>
      <c r="L54" s="46"/>
      <c r="M54" s="238"/>
    </row>
    <row r="55" spans="1:13" ht="21.95" customHeight="1">
      <c r="A55" s="17" t="s">
        <v>27</v>
      </c>
      <c r="B55" s="32"/>
      <c r="C55" s="32"/>
      <c r="D55" s="32"/>
      <c r="E55" s="17"/>
      <c r="F55" s="33"/>
      <c r="G55" s="33"/>
      <c r="H55" s="33"/>
      <c r="I55" s="33"/>
      <c r="J55" s="8"/>
      <c r="K55" s="33"/>
      <c r="L55" s="34"/>
      <c r="M55" s="33"/>
    </row>
  </sheetData>
  <mergeCells count="2">
    <mergeCell ref="G5:I5"/>
    <mergeCell ref="K5:M5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A7BD0C-DDD4-4883-B4E8-38983360378F}">
  <dimension ref="A1:M54"/>
  <sheetViews>
    <sheetView topLeftCell="A50" zoomScaleNormal="100" zoomScaleSheetLayoutView="100" workbookViewId="0">
      <selection activeCell="D67" sqref="D67"/>
    </sheetView>
  </sheetViews>
  <sheetFormatPr defaultColWidth="14.42578125" defaultRowHeight="18.75"/>
  <cols>
    <col min="1" max="3" width="1.7109375" style="62" customWidth="1"/>
    <col min="4" max="4" width="37.5703125" style="62" customWidth="1"/>
    <col min="5" max="5" width="7.7109375" style="62" customWidth="1"/>
    <col min="6" max="6" width="0.5703125" style="62" customWidth="1"/>
    <col min="7" max="7" width="11.7109375" style="62" customWidth="1"/>
    <col min="8" max="8" width="0.5703125" style="62" customWidth="1"/>
    <col min="9" max="9" width="11.7109375" style="62" customWidth="1"/>
    <col min="10" max="10" width="0.5703125" style="62" customWidth="1"/>
    <col min="11" max="11" width="11.7109375" style="62" customWidth="1"/>
    <col min="12" max="12" width="0.5703125" style="62" customWidth="1"/>
    <col min="13" max="13" width="11.7109375" style="62" customWidth="1"/>
    <col min="14" max="16384" width="14.42578125" style="62"/>
  </cols>
  <sheetData>
    <row r="1" spans="1:13" ht="19.5" customHeight="1">
      <c r="A1" s="2" t="s">
        <v>0</v>
      </c>
      <c r="B1" s="2"/>
      <c r="C1" s="56"/>
      <c r="D1" s="56"/>
      <c r="E1" s="56"/>
      <c r="F1" s="56"/>
      <c r="G1" s="56"/>
      <c r="H1" s="56"/>
      <c r="I1" s="56"/>
      <c r="J1" s="56"/>
      <c r="K1" s="24"/>
      <c r="L1" s="24"/>
      <c r="M1" s="24"/>
    </row>
    <row r="2" spans="1:13" ht="19.5" customHeight="1">
      <c r="A2" s="2" t="s">
        <v>61</v>
      </c>
      <c r="B2" s="2"/>
      <c r="C2" s="56"/>
      <c r="D2" s="56"/>
      <c r="E2" s="56"/>
      <c r="F2" s="56"/>
      <c r="G2" s="56"/>
      <c r="H2" s="56"/>
      <c r="I2" s="56"/>
      <c r="J2" s="56"/>
      <c r="K2" s="24"/>
      <c r="L2" s="24"/>
      <c r="M2" s="24"/>
    </row>
    <row r="3" spans="1:13" ht="19.5" customHeight="1">
      <c r="A3" s="55" t="s">
        <v>180</v>
      </c>
      <c r="B3" s="6"/>
      <c r="C3" s="8"/>
      <c r="D3" s="8"/>
      <c r="E3" s="8"/>
      <c r="F3" s="8"/>
      <c r="G3" s="143"/>
      <c r="H3" s="8"/>
      <c r="I3" s="8"/>
      <c r="J3" s="8"/>
      <c r="K3" s="25"/>
      <c r="L3" s="25"/>
      <c r="M3" s="25"/>
    </row>
    <row r="4" spans="1:13" ht="19.5" customHeight="1">
      <c r="A4" s="2"/>
      <c r="B4" s="2"/>
      <c r="C4" s="56"/>
      <c r="D4" s="56"/>
      <c r="E4" s="56"/>
      <c r="F4" s="56"/>
      <c r="G4" s="56"/>
      <c r="H4" s="56"/>
      <c r="I4" s="56"/>
      <c r="J4" s="56"/>
      <c r="K4" s="24"/>
      <c r="L4" s="24"/>
      <c r="M4" s="24"/>
    </row>
    <row r="5" spans="1:13" ht="19.5" customHeight="1">
      <c r="A5" s="56"/>
      <c r="B5" s="56"/>
      <c r="C5" s="56"/>
      <c r="D5" s="56"/>
      <c r="E5" s="3"/>
      <c r="F5" s="3"/>
      <c r="G5" s="297" t="s">
        <v>2</v>
      </c>
      <c r="H5" s="298"/>
      <c r="I5" s="298"/>
      <c r="J5" s="56"/>
      <c r="K5" s="299" t="s">
        <v>3</v>
      </c>
      <c r="L5" s="298"/>
      <c r="M5" s="298"/>
    </row>
    <row r="6" spans="1:13" ht="19.5" customHeight="1">
      <c r="A6" s="4"/>
      <c r="B6" s="4"/>
      <c r="C6" s="4"/>
      <c r="D6" s="4"/>
      <c r="E6" s="56"/>
      <c r="F6" s="9"/>
      <c r="G6" s="10" t="s">
        <v>168</v>
      </c>
      <c r="H6" s="56"/>
      <c r="I6" s="10" t="s">
        <v>142</v>
      </c>
      <c r="J6" s="10"/>
      <c r="K6" s="10" t="s">
        <v>168</v>
      </c>
      <c r="L6" s="56"/>
      <c r="M6" s="10" t="s">
        <v>142</v>
      </c>
    </row>
    <row r="7" spans="1:13" ht="19.5" customHeight="1">
      <c r="A7" s="4"/>
      <c r="B7" s="4"/>
      <c r="C7" s="4"/>
      <c r="D7" s="4"/>
      <c r="E7" s="7" t="s">
        <v>7</v>
      </c>
      <c r="F7" s="9"/>
      <c r="G7" s="26" t="s">
        <v>8</v>
      </c>
      <c r="H7" s="9"/>
      <c r="I7" s="26" t="s">
        <v>8</v>
      </c>
      <c r="J7" s="56"/>
      <c r="K7" s="26" t="s">
        <v>8</v>
      </c>
      <c r="L7" s="9"/>
      <c r="M7" s="26" t="s">
        <v>8</v>
      </c>
    </row>
    <row r="8" spans="1:13" ht="6" customHeight="1">
      <c r="A8" s="4"/>
      <c r="B8" s="4"/>
      <c r="C8" s="4"/>
      <c r="D8" s="4"/>
      <c r="E8" s="3"/>
      <c r="F8" s="9"/>
      <c r="G8" s="27"/>
      <c r="H8" s="9"/>
      <c r="I8" s="9"/>
      <c r="J8" s="56"/>
      <c r="K8" s="27"/>
      <c r="L8" s="5"/>
      <c r="M8" s="9"/>
    </row>
    <row r="9" spans="1:13" ht="19.5" customHeight="1">
      <c r="A9" s="11" t="s">
        <v>62</v>
      </c>
      <c r="B9" s="4"/>
      <c r="C9" s="4"/>
      <c r="D9" s="4"/>
      <c r="E9" s="56"/>
      <c r="F9" s="12"/>
      <c r="G9" s="148">
        <v>1190611887</v>
      </c>
      <c r="H9" s="12"/>
      <c r="I9" s="57">
        <v>3224770418</v>
      </c>
      <c r="J9" s="12"/>
      <c r="K9" s="154">
        <v>810283021</v>
      </c>
      <c r="L9" s="12"/>
      <c r="M9" s="239">
        <v>2332149460</v>
      </c>
    </row>
    <row r="10" spans="1:13" ht="19.5" customHeight="1">
      <c r="A10" s="11" t="s">
        <v>148</v>
      </c>
      <c r="B10" s="4"/>
      <c r="C10" s="4"/>
      <c r="D10" s="4"/>
      <c r="E10" s="56"/>
      <c r="F10" s="12"/>
      <c r="G10" s="155">
        <v>-908469333</v>
      </c>
      <c r="H10" s="12"/>
      <c r="I10" s="58">
        <v>-2676890379</v>
      </c>
      <c r="J10" s="12"/>
      <c r="K10" s="149">
        <v>-648031662</v>
      </c>
      <c r="L10" s="12"/>
      <c r="M10" s="234">
        <v>-2004553530</v>
      </c>
    </row>
    <row r="11" spans="1:13" ht="6" customHeight="1">
      <c r="A11" s="11"/>
      <c r="B11" s="4"/>
      <c r="C11" s="4"/>
      <c r="D11" s="4"/>
      <c r="E11" s="4"/>
      <c r="F11" s="12"/>
      <c r="G11" s="13"/>
      <c r="H11" s="12"/>
      <c r="I11" s="47"/>
      <c r="J11" s="12"/>
      <c r="K11" s="13"/>
      <c r="L11" s="12"/>
      <c r="M11" s="47"/>
    </row>
    <row r="12" spans="1:13" ht="19.5" customHeight="1">
      <c r="A12" s="2" t="s">
        <v>63</v>
      </c>
      <c r="B12" s="1"/>
      <c r="C12" s="1"/>
      <c r="D12" s="1"/>
      <c r="E12" s="28"/>
      <c r="F12" s="12"/>
      <c r="G12" s="13">
        <f>G9+G10</f>
        <v>282142554</v>
      </c>
      <c r="H12" s="12"/>
      <c r="I12" s="47">
        <f>I9+I10</f>
        <v>547880039</v>
      </c>
      <c r="J12" s="12"/>
      <c r="K12" s="13">
        <f>K9+K10</f>
        <v>162251359</v>
      </c>
      <c r="L12" s="12"/>
      <c r="M12" s="47">
        <f>M9+M10</f>
        <v>327595930</v>
      </c>
    </row>
    <row r="13" spans="1:13" ht="19.5" customHeight="1">
      <c r="A13" s="11" t="s">
        <v>146</v>
      </c>
      <c r="B13" s="11"/>
      <c r="C13" s="1"/>
      <c r="D13" s="1"/>
      <c r="E13" s="28"/>
      <c r="F13" s="12"/>
      <c r="G13" s="156">
        <v>14555162</v>
      </c>
      <c r="H13" s="12"/>
      <c r="I13" s="59">
        <v>7510555</v>
      </c>
      <c r="J13" s="12"/>
      <c r="K13" s="156">
        <v>11348057</v>
      </c>
      <c r="L13" s="12"/>
      <c r="M13" s="59">
        <v>7380233</v>
      </c>
    </row>
    <row r="14" spans="1:13" ht="19.5" customHeight="1">
      <c r="A14" s="11" t="s">
        <v>64</v>
      </c>
      <c r="B14" s="4"/>
      <c r="C14" s="4"/>
      <c r="D14" s="4"/>
      <c r="E14" s="56">
        <v>13</v>
      </c>
      <c r="F14" s="12"/>
      <c r="G14" s="156">
        <v>3876178</v>
      </c>
      <c r="H14" s="12"/>
      <c r="I14" s="59">
        <v>32700600</v>
      </c>
      <c r="J14" s="12"/>
      <c r="K14" s="156">
        <v>49150665</v>
      </c>
      <c r="L14" s="12"/>
      <c r="M14" s="59">
        <v>54484232</v>
      </c>
    </row>
    <row r="15" spans="1:13" ht="19.5" customHeight="1">
      <c r="A15" s="11" t="s">
        <v>65</v>
      </c>
      <c r="B15" s="4"/>
      <c r="C15" s="4"/>
      <c r="D15" s="4"/>
      <c r="E15" s="56"/>
      <c r="F15" s="12"/>
      <c r="G15" s="148">
        <v>-79646592</v>
      </c>
      <c r="H15" s="12"/>
      <c r="I15" s="57">
        <v>-130756730</v>
      </c>
      <c r="J15" s="12"/>
      <c r="K15" s="156">
        <v>-51960236</v>
      </c>
      <c r="L15" s="12"/>
      <c r="M15" s="59">
        <v>-92060755</v>
      </c>
    </row>
    <row r="16" spans="1:13" ht="19.5" customHeight="1">
      <c r="A16" s="11" t="s">
        <v>66</v>
      </c>
      <c r="B16" s="4"/>
      <c r="C16" s="4"/>
      <c r="D16" s="4"/>
      <c r="E16" s="4"/>
      <c r="F16" s="12"/>
      <c r="G16" s="148">
        <v>-91001345</v>
      </c>
      <c r="H16" s="12"/>
      <c r="I16" s="57">
        <v>-93190072</v>
      </c>
      <c r="J16" s="12"/>
      <c r="K16" s="156">
        <v>-68707056</v>
      </c>
      <c r="L16" s="12"/>
      <c r="M16" s="59">
        <v>-66995420</v>
      </c>
    </row>
    <row r="17" spans="1:13" ht="19.5" customHeight="1">
      <c r="A17" s="11" t="s">
        <v>67</v>
      </c>
      <c r="B17" s="4"/>
      <c r="C17" s="4"/>
      <c r="D17" s="4"/>
      <c r="E17" s="56"/>
      <c r="F17" s="12"/>
      <c r="G17" s="155">
        <v>-6134302</v>
      </c>
      <c r="H17" s="12"/>
      <c r="I17" s="58">
        <v>-7313268</v>
      </c>
      <c r="J17" s="12"/>
      <c r="K17" s="155">
        <v>-6138617</v>
      </c>
      <c r="L17" s="12"/>
      <c r="M17" s="58">
        <v>-7293414</v>
      </c>
    </row>
    <row r="18" spans="1:13" ht="6" customHeight="1">
      <c r="A18" s="4"/>
      <c r="B18" s="2"/>
      <c r="C18" s="1"/>
      <c r="D18" s="4"/>
      <c r="E18" s="56"/>
      <c r="F18" s="12"/>
      <c r="G18" s="13"/>
      <c r="H18" s="12"/>
      <c r="I18" s="47"/>
      <c r="J18" s="12"/>
      <c r="K18" s="13"/>
      <c r="L18" s="12"/>
      <c r="M18" s="47"/>
    </row>
    <row r="19" spans="1:13" ht="19.5" customHeight="1">
      <c r="A19" s="2" t="s">
        <v>68</v>
      </c>
      <c r="B19" s="2"/>
      <c r="C19" s="1"/>
      <c r="D19" s="4"/>
      <c r="E19" s="56"/>
      <c r="F19" s="12"/>
      <c r="G19" s="13">
        <f>SUM(G12:G17)</f>
        <v>123791655</v>
      </c>
      <c r="H19" s="12"/>
      <c r="I19" s="47">
        <f>SUM(I12:I17)</f>
        <v>356831124</v>
      </c>
      <c r="J19" s="12"/>
      <c r="K19" s="13">
        <f>SUM(K12:K17)</f>
        <v>95944172</v>
      </c>
      <c r="L19" s="12"/>
      <c r="M19" s="47">
        <f>SUM(M12:M17)</f>
        <v>223110806</v>
      </c>
    </row>
    <row r="20" spans="1:13" ht="19.5" customHeight="1">
      <c r="A20" s="11" t="s">
        <v>69</v>
      </c>
      <c r="B20" s="4"/>
      <c r="C20" s="4"/>
      <c r="D20" s="4"/>
      <c r="E20" s="28"/>
      <c r="F20" s="12"/>
      <c r="G20" s="155">
        <v>-23085694</v>
      </c>
      <c r="H20" s="12"/>
      <c r="I20" s="58">
        <v>-71184341</v>
      </c>
      <c r="J20" s="12"/>
      <c r="K20" s="149">
        <v>-8523213</v>
      </c>
      <c r="L20" s="12"/>
      <c r="M20" s="234">
        <v>-36688946</v>
      </c>
    </row>
    <row r="21" spans="1:13" ht="6" customHeight="1">
      <c r="A21" s="11"/>
      <c r="B21" s="2"/>
      <c r="C21" s="1"/>
      <c r="D21" s="4"/>
      <c r="E21" s="28"/>
      <c r="F21" s="12"/>
      <c r="G21" s="13"/>
      <c r="H21" s="12"/>
      <c r="I21" s="12"/>
      <c r="J21" s="12"/>
      <c r="K21" s="13"/>
      <c r="L21" s="12"/>
      <c r="M21" s="12"/>
    </row>
    <row r="22" spans="1:13" ht="19.5" customHeight="1">
      <c r="A22" s="2" t="s">
        <v>212</v>
      </c>
      <c r="B22" s="11"/>
      <c r="C22" s="1"/>
      <c r="D22" s="4"/>
      <c r="E22" s="56"/>
      <c r="F22" s="12"/>
      <c r="G22" s="157">
        <f>SUM(G19:G20)</f>
        <v>100705961</v>
      </c>
      <c r="H22" s="12"/>
      <c r="I22" s="232">
        <f>SUM(I19:I20)</f>
        <v>285646783</v>
      </c>
      <c r="J22" s="12"/>
      <c r="K22" s="157">
        <f>SUM(K19:K20)</f>
        <v>87420959</v>
      </c>
      <c r="L22" s="12"/>
      <c r="M22" s="232">
        <f>SUM(M19:M20)</f>
        <v>186421860</v>
      </c>
    </row>
    <row r="23" spans="1:13" ht="8.1" customHeight="1">
      <c r="A23" s="11"/>
      <c r="B23" s="2"/>
      <c r="C23" s="1"/>
      <c r="D23" s="4"/>
      <c r="E23" s="28"/>
      <c r="F23" s="12"/>
      <c r="G23" s="13"/>
      <c r="H23" s="12"/>
      <c r="I23" s="47"/>
      <c r="J23" s="12"/>
      <c r="K23" s="13"/>
      <c r="L23" s="12"/>
      <c r="M23" s="47"/>
    </row>
    <row r="24" spans="1:13" s="248" customFormat="1" ht="19.5" customHeight="1">
      <c r="A24" s="242" t="s">
        <v>215</v>
      </c>
      <c r="B24" s="244"/>
      <c r="C24" s="244"/>
      <c r="D24" s="244"/>
      <c r="E24" s="249"/>
      <c r="F24" s="246"/>
      <c r="G24" s="247"/>
      <c r="H24" s="246"/>
      <c r="I24" s="246"/>
      <c r="J24" s="246"/>
      <c r="K24" s="247"/>
      <c r="L24" s="246"/>
      <c r="M24" s="246"/>
    </row>
    <row r="25" spans="1:13" ht="6" customHeight="1">
      <c r="A25" s="2"/>
      <c r="B25" s="11"/>
      <c r="C25" s="4"/>
      <c r="D25" s="4"/>
      <c r="E25" s="56"/>
      <c r="F25" s="12"/>
      <c r="G25" s="29"/>
      <c r="H25" s="12"/>
      <c r="I25" s="235"/>
      <c r="J25" s="12"/>
      <c r="K25" s="13"/>
      <c r="L25" s="12"/>
      <c r="M25" s="47"/>
    </row>
    <row r="26" spans="1:13" s="248" customFormat="1" ht="19.5" customHeight="1">
      <c r="A26" s="250" t="s">
        <v>183</v>
      </c>
      <c r="B26" s="251"/>
      <c r="C26" s="244"/>
      <c r="D26" s="244"/>
      <c r="E26" s="249"/>
      <c r="F26" s="246"/>
      <c r="G26" s="247"/>
      <c r="H26" s="246"/>
      <c r="I26" s="246"/>
      <c r="J26" s="246"/>
      <c r="K26" s="247"/>
      <c r="L26" s="246"/>
      <c r="M26" s="246"/>
    </row>
    <row r="27" spans="1:13" s="248" customFormat="1" ht="19.5" customHeight="1">
      <c r="A27" s="250"/>
      <c r="B27" s="251" t="s">
        <v>184</v>
      </c>
      <c r="C27" s="244"/>
      <c r="D27" s="244"/>
      <c r="E27" s="249"/>
      <c r="F27" s="246"/>
      <c r="G27" s="247"/>
      <c r="H27" s="246"/>
      <c r="I27" s="246"/>
      <c r="J27" s="246"/>
      <c r="K27" s="247"/>
      <c r="L27" s="246"/>
      <c r="M27" s="246"/>
    </row>
    <row r="28" spans="1:13" s="248" customFormat="1" ht="6" customHeight="1">
      <c r="A28" s="241"/>
      <c r="B28" s="242"/>
      <c r="C28" s="243"/>
      <c r="D28" s="244"/>
      <c r="E28" s="245"/>
      <c r="F28" s="246"/>
      <c r="G28" s="247"/>
      <c r="H28" s="246"/>
      <c r="I28" s="246"/>
      <c r="J28" s="246"/>
      <c r="K28" s="247"/>
      <c r="L28" s="246"/>
      <c r="M28" s="246"/>
    </row>
    <row r="29" spans="1:13" s="248" customFormat="1" ht="19.5" customHeight="1">
      <c r="A29" s="241"/>
      <c r="B29" s="244" t="s">
        <v>185</v>
      </c>
      <c r="C29" s="244"/>
      <c r="D29" s="244"/>
      <c r="E29" s="249"/>
      <c r="F29" s="246"/>
      <c r="G29" s="247"/>
      <c r="H29" s="246"/>
      <c r="I29" s="246"/>
      <c r="J29" s="246"/>
      <c r="K29" s="247"/>
      <c r="L29" s="246"/>
      <c r="M29" s="246"/>
    </row>
    <row r="30" spans="1:13" s="248" customFormat="1" ht="19.5" customHeight="1">
      <c r="A30" s="241"/>
      <c r="B30" s="244"/>
      <c r="C30" s="244" t="s">
        <v>186</v>
      </c>
      <c r="D30" s="244"/>
      <c r="E30" s="249"/>
      <c r="F30" s="246"/>
      <c r="G30" s="247"/>
      <c r="H30" s="246"/>
      <c r="I30" s="246"/>
      <c r="J30" s="246"/>
      <c r="K30" s="247"/>
      <c r="L30" s="246"/>
      <c r="M30" s="246"/>
    </row>
    <row r="31" spans="1:13" s="248" customFormat="1" ht="19.5" customHeight="1">
      <c r="A31" s="241"/>
      <c r="B31" s="244"/>
      <c r="C31" s="244" t="s">
        <v>187</v>
      </c>
      <c r="D31" s="244"/>
      <c r="E31" s="249"/>
      <c r="F31" s="246"/>
      <c r="G31" s="252">
        <v>-2418700</v>
      </c>
      <c r="H31" s="246"/>
      <c r="I31" s="253">
        <v>0</v>
      </c>
      <c r="J31" s="246"/>
      <c r="K31" s="252">
        <v>-1352600</v>
      </c>
      <c r="L31" s="246"/>
      <c r="M31" s="253">
        <v>0</v>
      </c>
    </row>
    <row r="32" spans="1:13" s="248" customFormat="1" ht="6" customHeight="1">
      <c r="A32" s="242"/>
      <c r="B32" s="241"/>
      <c r="C32" s="244"/>
      <c r="D32" s="244"/>
      <c r="E32" s="249"/>
      <c r="F32" s="246"/>
      <c r="G32" s="254"/>
      <c r="H32" s="246"/>
      <c r="I32" s="255"/>
      <c r="J32" s="246"/>
      <c r="K32" s="247"/>
      <c r="L32" s="246"/>
      <c r="M32" s="246"/>
    </row>
    <row r="33" spans="1:13" s="248" customFormat="1" ht="19.5" customHeight="1">
      <c r="A33" s="242" t="s">
        <v>188</v>
      </c>
      <c r="B33" s="244"/>
      <c r="C33" s="244"/>
      <c r="D33" s="244"/>
      <c r="E33" s="249"/>
      <c r="F33" s="246"/>
      <c r="G33" s="252">
        <f>SUM(G31)</f>
        <v>-2418700</v>
      </c>
      <c r="H33" s="246"/>
      <c r="I33" s="253">
        <v>0</v>
      </c>
      <c r="J33" s="246"/>
      <c r="K33" s="252">
        <f>SUM(K31)</f>
        <v>-1352600</v>
      </c>
      <c r="L33" s="246"/>
      <c r="M33" s="253">
        <v>0</v>
      </c>
    </row>
    <row r="34" spans="1:13" s="248" customFormat="1" ht="6" customHeight="1">
      <c r="A34" s="241"/>
      <c r="B34" s="242"/>
      <c r="C34" s="243"/>
      <c r="D34" s="244"/>
      <c r="E34" s="245"/>
      <c r="F34" s="246"/>
      <c r="G34" s="247"/>
      <c r="H34" s="246"/>
      <c r="I34" s="246"/>
      <c r="J34" s="246"/>
      <c r="K34" s="247"/>
      <c r="L34" s="246"/>
      <c r="M34" s="246"/>
    </row>
    <row r="35" spans="1:13" ht="19.5" customHeight="1" thickBot="1">
      <c r="A35" s="2" t="s">
        <v>70</v>
      </c>
      <c r="B35" s="11"/>
      <c r="C35" s="1"/>
      <c r="D35" s="4"/>
      <c r="E35" s="56"/>
      <c r="F35" s="12"/>
      <c r="G35" s="16">
        <f>G22+G33</f>
        <v>98287261</v>
      </c>
      <c r="H35" s="12"/>
      <c r="I35" s="228">
        <f>I22+I33</f>
        <v>285646783</v>
      </c>
      <c r="J35" s="12"/>
      <c r="K35" s="16">
        <f>K22+K33</f>
        <v>86068359</v>
      </c>
      <c r="L35" s="12"/>
      <c r="M35" s="228">
        <f>M22+M33</f>
        <v>186421860</v>
      </c>
    </row>
    <row r="36" spans="1:13" ht="8.1" customHeight="1" thickTop="1">
      <c r="A36" s="2"/>
      <c r="B36" s="11"/>
      <c r="C36" s="4"/>
      <c r="D36" s="4"/>
      <c r="E36" s="56"/>
      <c r="F36" s="12"/>
      <c r="G36" s="29"/>
      <c r="H36" s="12"/>
      <c r="I36" s="235"/>
      <c r="J36" s="12"/>
      <c r="K36" s="13"/>
      <c r="L36" s="12"/>
      <c r="M36" s="47"/>
    </row>
    <row r="37" spans="1:13" ht="19.5" customHeight="1">
      <c r="A37" s="1" t="s">
        <v>71</v>
      </c>
      <c r="B37" s="1"/>
      <c r="C37" s="4"/>
      <c r="D37" s="4"/>
      <c r="E37" s="56"/>
      <c r="F37" s="12"/>
      <c r="G37" s="13"/>
      <c r="H37" s="12"/>
      <c r="I37" s="47"/>
      <c r="J37" s="12"/>
      <c r="K37" s="13"/>
      <c r="L37" s="12"/>
      <c r="M37" s="47"/>
    </row>
    <row r="38" spans="1:13" ht="19.5" customHeight="1">
      <c r="A38" s="4" t="s">
        <v>72</v>
      </c>
      <c r="B38" s="11"/>
      <c r="C38" s="11"/>
      <c r="D38" s="11"/>
      <c r="E38" s="56"/>
      <c r="F38" s="12"/>
      <c r="G38" s="13">
        <v>96910884</v>
      </c>
      <c r="H38" s="12"/>
      <c r="I38" s="47">
        <v>276960190</v>
      </c>
      <c r="J38" s="12"/>
      <c r="K38" s="13">
        <f>K22</f>
        <v>87420959</v>
      </c>
      <c r="L38" s="12"/>
      <c r="M38" s="47">
        <f>M35</f>
        <v>186421860</v>
      </c>
    </row>
    <row r="39" spans="1:13" ht="19.5" customHeight="1">
      <c r="A39" s="4" t="s">
        <v>73</v>
      </c>
      <c r="B39" s="4"/>
      <c r="C39" s="11"/>
      <c r="D39" s="11"/>
      <c r="E39" s="56"/>
      <c r="F39" s="12"/>
      <c r="G39" s="150">
        <v>3795077</v>
      </c>
      <c r="H39" s="12"/>
      <c r="I39" s="236">
        <v>8686593</v>
      </c>
      <c r="J39" s="12"/>
      <c r="K39" s="149">
        <v>0</v>
      </c>
      <c r="L39" s="12"/>
      <c r="M39" s="234">
        <v>0</v>
      </c>
    </row>
    <row r="40" spans="1:13" ht="6" customHeight="1">
      <c r="A40" s="11"/>
      <c r="B40" s="1"/>
      <c r="C40" s="4"/>
      <c r="D40" s="4"/>
      <c r="E40" s="56"/>
      <c r="F40" s="12"/>
      <c r="G40" s="13"/>
      <c r="H40" s="12"/>
      <c r="I40" s="47"/>
      <c r="J40" s="12"/>
      <c r="K40" s="13"/>
      <c r="L40" s="12"/>
      <c r="M40" s="47"/>
    </row>
    <row r="41" spans="1:13" ht="19.5" customHeight="1" thickBot="1">
      <c r="A41" s="11"/>
      <c r="B41" s="1"/>
      <c r="C41" s="4"/>
      <c r="D41" s="4"/>
      <c r="E41" s="56"/>
      <c r="F41" s="12"/>
      <c r="G41" s="16">
        <f>SUM(G38:G39)</f>
        <v>100705961</v>
      </c>
      <c r="H41" s="12"/>
      <c r="I41" s="228">
        <f>SUM(I38:I39)</f>
        <v>285646783</v>
      </c>
      <c r="J41" s="12"/>
      <c r="K41" s="16">
        <f>SUM(K38:K39)</f>
        <v>87420959</v>
      </c>
      <c r="L41" s="12"/>
      <c r="M41" s="228">
        <f>SUM(M38:M39)</f>
        <v>186421860</v>
      </c>
    </row>
    <row r="42" spans="1:13" ht="15" customHeight="1" thickTop="1">
      <c r="A42" s="2"/>
      <c r="B42" s="11"/>
      <c r="C42" s="4"/>
      <c r="D42" s="4"/>
      <c r="E42" s="56"/>
      <c r="F42" s="12"/>
      <c r="G42" s="29"/>
      <c r="H42" s="12"/>
      <c r="I42" s="235"/>
      <c r="J42" s="12"/>
      <c r="K42" s="13"/>
      <c r="L42" s="12"/>
      <c r="M42" s="47"/>
    </row>
    <row r="43" spans="1:13" ht="19.5" customHeight="1">
      <c r="A43" s="2" t="s">
        <v>74</v>
      </c>
      <c r="B43" s="11"/>
      <c r="C43" s="4"/>
      <c r="D43" s="4"/>
      <c r="E43" s="56"/>
      <c r="F43" s="12"/>
      <c r="G43" s="13"/>
      <c r="H43" s="12"/>
      <c r="I43" s="47"/>
      <c r="J43" s="12"/>
      <c r="K43" s="13"/>
      <c r="L43" s="12"/>
      <c r="M43" s="47"/>
    </row>
    <row r="44" spans="1:13" ht="19.5" customHeight="1">
      <c r="A44" s="4" t="s">
        <v>72</v>
      </c>
      <c r="B44" s="11"/>
      <c r="C44" s="11"/>
      <c r="D44" s="11"/>
      <c r="E44" s="56"/>
      <c r="F44" s="12"/>
      <c r="G44" s="151">
        <v>94559304</v>
      </c>
      <c r="H44" s="47"/>
      <c r="I44" s="237">
        <v>276960190</v>
      </c>
      <c r="J44" s="47"/>
      <c r="K44" s="154">
        <v>86068359</v>
      </c>
      <c r="L44" s="12"/>
      <c r="M44" s="239">
        <f>M41</f>
        <v>186421860</v>
      </c>
    </row>
    <row r="45" spans="1:13" ht="19.5" customHeight="1">
      <c r="A45" s="4" t="s">
        <v>73</v>
      </c>
      <c r="B45" s="4"/>
      <c r="C45" s="11"/>
      <c r="D45" s="11"/>
      <c r="E45" s="56"/>
      <c r="F45" s="12"/>
      <c r="G45" s="150">
        <v>3727957</v>
      </c>
      <c r="H45" s="12"/>
      <c r="I45" s="236">
        <v>8686593</v>
      </c>
      <c r="J45" s="12"/>
      <c r="K45" s="149">
        <v>0</v>
      </c>
      <c r="L45" s="12"/>
      <c r="M45" s="234">
        <v>0</v>
      </c>
    </row>
    <row r="46" spans="1:13" ht="6" customHeight="1">
      <c r="A46" s="4"/>
      <c r="B46" s="11"/>
      <c r="C46" s="4"/>
      <c r="D46" s="4"/>
      <c r="E46" s="56"/>
      <c r="F46" s="12"/>
      <c r="G46" s="13"/>
      <c r="H46" s="12"/>
      <c r="I46" s="47"/>
      <c r="J46" s="12"/>
      <c r="K46" s="13"/>
      <c r="L46" s="12"/>
      <c r="M46" s="47"/>
    </row>
    <row r="47" spans="1:13" ht="19.5" customHeight="1" thickBot="1">
      <c r="A47" s="4"/>
      <c r="B47" s="1"/>
      <c r="C47" s="4"/>
      <c r="D47" s="4"/>
      <c r="E47" s="56"/>
      <c r="F47" s="12"/>
      <c r="G47" s="16">
        <f>SUM(G44:G45)</f>
        <v>98287261</v>
      </c>
      <c r="H47" s="12"/>
      <c r="I47" s="228">
        <f>SUM(I44:I45)</f>
        <v>285646783</v>
      </c>
      <c r="J47" s="12"/>
      <c r="K47" s="16">
        <f>SUM(K44:K45)</f>
        <v>86068359</v>
      </c>
      <c r="L47" s="12"/>
      <c r="M47" s="228">
        <f>SUM(M44:M45)</f>
        <v>186421860</v>
      </c>
    </row>
    <row r="48" spans="1:13" ht="15" customHeight="1" thickTop="1">
      <c r="A48" s="11"/>
      <c r="B48" s="11"/>
      <c r="C48" s="11"/>
      <c r="D48" s="11"/>
      <c r="E48" s="4"/>
      <c r="F48" s="30"/>
      <c r="G48" s="51"/>
      <c r="H48" s="52"/>
      <c r="I48" s="61"/>
      <c r="J48" s="48"/>
      <c r="K48" s="51"/>
      <c r="L48" s="38"/>
      <c r="M48" s="61"/>
    </row>
    <row r="49" spans="1:13" ht="19.5" customHeight="1">
      <c r="A49" s="2" t="s">
        <v>75</v>
      </c>
      <c r="B49" s="11"/>
      <c r="C49" s="4"/>
      <c r="D49" s="4"/>
      <c r="E49" s="56"/>
      <c r="F49" s="12"/>
      <c r="G49" s="29"/>
      <c r="H49" s="12"/>
      <c r="I49" s="235"/>
      <c r="J49" s="12"/>
      <c r="K49" s="13"/>
      <c r="L49" s="12"/>
      <c r="M49" s="47"/>
    </row>
    <row r="50" spans="1:13" ht="6" customHeight="1">
      <c r="A50" s="2"/>
      <c r="B50" s="11"/>
      <c r="C50" s="4"/>
      <c r="D50" s="4"/>
      <c r="E50" s="4"/>
      <c r="F50" s="18"/>
      <c r="G50" s="13"/>
      <c r="H50" s="12"/>
      <c r="I50" s="47"/>
      <c r="J50" s="48"/>
      <c r="K50" s="50"/>
      <c r="L50" s="48"/>
      <c r="M50" s="240"/>
    </row>
    <row r="51" spans="1:13" ht="19.5" customHeight="1">
      <c r="A51" s="11" t="s">
        <v>76</v>
      </c>
      <c r="B51" s="11"/>
      <c r="C51" s="11"/>
      <c r="D51" s="11"/>
      <c r="E51" s="56">
        <v>14</v>
      </c>
      <c r="F51" s="30"/>
      <c r="G51" s="152">
        <v>0.121</v>
      </c>
      <c r="H51" s="46"/>
      <c r="I51" s="238">
        <v>0.38400000000000001</v>
      </c>
      <c r="J51" s="46"/>
      <c r="K51" s="152">
        <v>0.109</v>
      </c>
      <c r="L51" s="46"/>
      <c r="M51" s="238">
        <v>0.25800000000000001</v>
      </c>
    </row>
    <row r="52" spans="1:13" ht="19.5" customHeight="1">
      <c r="A52" s="45" t="s">
        <v>128</v>
      </c>
      <c r="B52" s="11"/>
      <c r="C52" s="11"/>
      <c r="D52" s="11"/>
      <c r="E52" s="56">
        <v>14</v>
      </c>
      <c r="F52" s="30"/>
      <c r="G52" s="152">
        <v>0.12</v>
      </c>
      <c r="H52" s="46"/>
      <c r="I52" s="238">
        <v>0.33800000000000002</v>
      </c>
      <c r="J52" s="46"/>
      <c r="K52" s="152">
        <v>0.108</v>
      </c>
      <c r="L52" s="46"/>
      <c r="M52" s="238">
        <v>0.22800000000000001</v>
      </c>
    </row>
    <row r="53" spans="1:13" ht="30" customHeight="1">
      <c r="A53" s="45"/>
      <c r="B53" s="11"/>
      <c r="C53" s="11"/>
      <c r="D53" s="11"/>
      <c r="E53" s="56"/>
      <c r="F53" s="30"/>
      <c r="G53" s="238"/>
      <c r="H53" s="46"/>
      <c r="I53" s="238"/>
      <c r="J53" s="46"/>
      <c r="K53" s="238"/>
      <c r="L53" s="46"/>
      <c r="M53" s="238"/>
    </row>
    <row r="54" spans="1:13" s="283" customFormat="1" ht="21.95" customHeight="1">
      <c r="A54" s="278" t="s">
        <v>27</v>
      </c>
      <c r="B54" s="279"/>
      <c r="C54" s="279"/>
      <c r="D54" s="279"/>
      <c r="E54" s="278"/>
      <c r="F54" s="280"/>
      <c r="G54" s="280"/>
      <c r="H54" s="280"/>
      <c r="I54" s="280"/>
      <c r="J54" s="281"/>
      <c r="K54" s="280"/>
      <c r="L54" s="282"/>
      <c r="M54" s="280"/>
    </row>
  </sheetData>
  <mergeCells count="2">
    <mergeCell ref="G5:I5"/>
    <mergeCell ref="K5:M5"/>
  </mergeCells>
  <pageMargins left="0.8" right="0.5" top="0.5" bottom="0.6" header="0.49" footer="0.4"/>
  <pageSetup paperSize="9" scale="90" firstPageNumber="6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C44"/>
  <sheetViews>
    <sheetView topLeftCell="D20" zoomScale="90" zoomScaleNormal="90" zoomScaleSheetLayoutView="100" workbookViewId="0">
      <selection activeCell="O35" sqref="O35"/>
    </sheetView>
  </sheetViews>
  <sheetFormatPr defaultColWidth="14.42578125" defaultRowHeight="15" customHeight="1"/>
  <cols>
    <col min="1" max="3" width="1.7109375" style="62" customWidth="1"/>
    <col min="4" max="4" width="23.42578125" style="62" customWidth="1"/>
    <col min="5" max="5" width="8.28515625" style="62" customWidth="1"/>
    <col min="6" max="6" width="0.42578125" style="62" customWidth="1"/>
    <col min="7" max="7" width="10.7109375" style="62" customWidth="1"/>
    <col min="8" max="8" width="0.42578125" style="62" customWidth="1"/>
    <col min="9" max="9" width="10.28515625" style="62" customWidth="1"/>
    <col min="10" max="10" width="0.42578125" style="62" customWidth="1"/>
    <col min="11" max="11" width="11.42578125" style="62" bestFit="1" customWidth="1"/>
    <col min="12" max="12" width="0.42578125" style="62" customWidth="1"/>
    <col min="13" max="13" width="10.5703125" style="62" bestFit="1" customWidth="1"/>
    <col min="14" max="14" width="0.42578125" style="62" customWidth="1"/>
    <col min="15" max="15" width="11.140625" style="62" customWidth="1"/>
    <col min="16" max="16" width="0.42578125" style="62" customWidth="1"/>
    <col min="17" max="17" width="16.140625" style="62" customWidth="1"/>
    <col min="18" max="18" width="0.42578125" style="62" customWidth="1"/>
    <col min="19" max="19" width="17.42578125" style="62" bestFit="1" customWidth="1"/>
    <col min="20" max="20" width="0.42578125" style="62" customWidth="1"/>
    <col min="21" max="21" width="19.28515625" style="62" customWidth="1"/>
    <col min="22" max="22" width="0.42578125" style="62" customWidth="1"/>
    <col min="23" max="23" width="16.28515625" style="62" customWidth="1"/>
    <col min="24" max="24" width="0.42578125" style="62" customWidth="1"/>
    <col min="25" max="25" width="12.7109375" style="62" bestFit="1" customWidth="1"/>
    <col min="26" max="26" width="0.42578125" style="62" customWidth="1"/>
    <col min="27" max="27" width="10.42578125" style="62" customWidth="1"/>
    <col min="28" max="28" width="0.42578125" style="62" customWidth="1"/>
    <col min="29" max="29" width="12" style="62" bestFit="1" customWidth="1"/>
    <col min="30" max="16384" width="14.42578125" style="62"/>
  </cols>
  <sheetData>
    <row r="1" spans="1:29" ht="19.5" customHeight="1">
      <c r="A1" s="2" t="s">
        <v>0</v>
      </c>
      <c r="B1" s="4"/>
      <c r="C1" s="4"/>
      <c r="D1" s="4"/>
      <c r="E1" s="4"/>
      <c r="F1" s="4"/>
      <c r="G1" s="12"/>
      <c r="H1" s="18"/>
      <c r="I1" s="18"/>
      <c r="J1" s="18"/>
      <c r="K1" s="12"/>
      <c r="L1" s="18"/>
      <c r="M1" s="12"/>
      <c r="N1" s="12"/>
      <c r="O1" s="18"/>
      <c r="P1" s="18"/>
      <c r="Q1" s="12"/>
      <c r="R1" s="12"/>
      <c r="S1" s="12"/>
      <c r="T1" s="18"/>
      <c r="U1" s="18"/>
      <c r="V1" s="18"/>
      <c r="W1" s="18"/>
      <c r="X1" s="18"/>
      <c r="Y1" s="12"/>
      <c r="Z1" s="18"/>
      <c r="AA1" s="12"/>
      <c r="AB1" s="18"/>
      <c r="AC1" s="12"/>
    </row>
    <row r="2" spans="1:29" ht="19.5" customHeight="1">
      <c r="A2" s="1" t="s">
        <v>77</v>
      </c>
      <c r="B2" s="4"/>
      <c r="C2" s="4"/>
      <c r="D2" s="4"/>
      <c r="E2" s="4"/>
      <c r="F2" s="4"/>
      <c r="G2" s="12"/>
      <c r="H2" s="18"/>
      <c r="I2" s="18"/>
      <c r="J2" s="18"/>
      <c r="K2" s="12"/>
      <c r="L2" s="18"/>
      <c r="M2" s="12"/>
      <c r="N2" s="12"/>
      <c r="O2" s="18"/>
      <c r="P2" s="18"/>
      <c r="Q2" s="12"/>
      <c r="R2" s="12"/>
      <c r="S2" s="12"/>
      <c r="T2" s="18"/>
      <c r="U2" s="18"/>
      <c r="V2" s="18"/>
      <c r="W2" s="18"/>
      <c r="X2" s="18"/>
      <c r="Y2" s="12"/>
      <c r="Z2" s="18"/>
      <c r="AA2" s="12"/>
      <c r="AB2" s="18"/>
      <c r="AC2" s="12"/>
    </row>
    <row r="3" spans="1:29" ht="19.5" customHeight="1">
      <c r="A3" s="70" t="str">
        <f>'(9M) 6 PL'!A3</f>
        <v>สำหรับงวดเก้าเดือนสิ้นสุดวันที่ 30 กันยายน พ.ศ. 2566</v>
      </c>
      <c r="B3" s="17"/>
      <c r="C3" s="17"/>
      <c r="D3" s="17"/>
      <c r="E3" s="17"/>
      <c r="F3" s="17"/>
      <c r="G3" s="15"/>
      <c r="H3" s="23"/>
      <c r="I3" s="23"/>
      <c r="J3" s="23"/>
      <c r="K3" s="15"/>
      <c r="L3" s="23"/>
      <c r="M3" s="15"/>
      <c r="N3" s="15"/>
      <c r="O3" s="23"/>
      <c r="P3" s="163"/>
      <c r="Q3" s="15"/>
      <c r="R3" s="15"/>
      <c r="S3" s="15"/>
      <c r="T3" s="23"/>
      <c r="U3" s="163"/>
      <c r="V3" s="163"/>
      <c r="W3" s="23"/>
      <c r="X3" s="23"/>
      <c r="Y3" s="15"/>
      <c r="Z3" s="23"/>
      <c r="AA3" s="15"/>
      <c r="AB3" s="23"/>
      <c r="AC3" s="15"/>
    </row>
    <row r="4" spans="1:29" ht="18.95" customHeight="1">
      <c r="A4" s="1"/>
      <c r="B4" s="4"/>
      <c r="C4" s="4"/>
      <c r="D4" s="4"/>
      <c r="E4" s="4"/>
      <c r="F4" s="4"/>
      <c r="G4" s="12"/>
      <c r="H4" s="18"/>
      <c r="I4" s="18"/>
      <c r="J4" s="18"/>
      <c r="K4" s="12"/>
      <c r="L4" s="18"/>
      <c r="M4" s="12"/>
      <c r="N4" s="12"/>
      <c r="O4" s="18"/>
      <c r="P4" s="18"/>
      <c r="Q4" s="12"/>
      <c r="R4" s="12"/>
      <c r="S4" s="12"/>
      <c r="T4" s="18"/>
      <c r="U4" s="18"/>
      <c r="V4" s="18"/>
      <c r="W4" s="18"/>
      <c r="X4" s="18"/>
      <c r="Y4" s="12"/>
      <c r="Z4" s="18"/>
      <c r="AA4" s="12"/>
      <c r="AB4" s="18"/>
      <c r="AC4" s="12"/>
    </row>
    <row r="5" spans="1:29" ht="18.95" customHeight="1">
      <c r="A5" s="4"/>
      <c r="B5" s="4"/>
      <c r="C5" s="4"/>
      <c r="D5" s="4"/>
      <c r="E5" s="4"/>
      <c r="F5" s="4"/>
      <c r="G5" s="301" t="s">
        <v>2</v>
      </c>
      <c r="H5" s="301"/>
      <c r="I5" s="301"/>
      <c r="J5" s="301"/>
      <c r="K5" s="301"/>
      <c r="L5" s="301"/>
      <c r="M5" s="301"/>
      <c r="N5" s="301"/>
      <c r="O5" s="301"/>
      <c r="P5" s="301"/>
      <c r="Q5" s="301"/>
      <c r="R5" s="301"/>
      <c r="S5" s="301"/>
      <c r="T5" s="301"/>
      <c r="U5" s="301"/>
      <c r="V5" s="301"/>
      <c r="W5" s="301"/>
      <c r="X5" s="301"/>
      <c r="Y5" s="301"/>
      <c r="Z5" s="301"/>
      <c r="AA5" s="301"/>
      <c r="AB5" s="301"/>
      <c r="AC5" s="301"/>
    </row>
    <row r="6" spans="1:29" ht="18.95" customHeight="1">
      <c r="A6" s="4"/>
      <c r="B6" s="4"/>
      <c r="C6" s="4"/>
      <c r="D6" s="4"/>
      <c r="E6" s="4"/>
      <c r="F6" s="4"/>
      <c r="G6" s="302" t="s">
        <v>78</v>
      </c>
      <c r="H6" s="302"/>
      <c r="I6" s="302"/>
      <c r="J6" s="302"/>
      <c r="K6" s="302"/>
      <c r="L6" s="302"/>
      <c r="M6" s="302"/>
      <c r="N6" s="302"/>
      <c r="O6" s="302"/>
      <c r="P6" s="302"/>
      <c r="Q6" s="302"/>
      <c r="R6" s="302"/>
      <c r="S6" s="302"/>
      <c r="T6" s="302"/>
      <c r="U6" s="302"/>
      <c r="V6" s="302"/>
      <c r="W6" s="302"/>
      <c r="X6" s="302"/>
      <c r="Y6" s="302"/>
      <c r="Z6" s="35"/>
      <c r="AA6" s="35"/>
      <c r="AB6" s="19"/>
      <c r="AC6" s="19"/>
    </row>
    <row r="7" spans="1:29" ht="18.95" customHeight="1">
      <c r="A7" s="1"/>
      <c r="B7" s="1"/>
      <c r="C7" s="1"/>
      <c r="D7" s="1"/>
      <c r="E7" s="1"/>
      <c r="F7" s="1"/>
      <c r="G7" s="303" t="s">
        <v>130</v>
      </c>
      <c r="H7" s="303"/>
      <c r="I7" s="303"/>
      <c r="J7" s="20"/>
      <c r="K7" s="300" t="s">
        <v>53</v>
      </c>
      <c r="L7" s="298"/>
      <c r="M7" s="298"/>
      <c r="N7" s="21"/>
      <c r="O7" s="265"/>
      <c r="P7" s="258"/>
      <c r="Q7" s="302" t="s">
        <v>56</v>
      </c>
      <c r="R7" s="302"/>
      <c r="S7" s="302"/>
      <c r="T7" s="302"/>
      <c r="U7" s="302"/>
      <c r="V7" s="302"/>
      <c r="W7" s="302"/>
      <c r="X7" s="35"/>
      <c r="Y7" s="35"/>
      <c r="Z7" s="35"/>
      <c r="AA7" s="35"/>
      <c r="AB7" s="35"/>
      <c r="AC7" s="35"/>
    </row>
    <row r="8" spans="1:29" ht="18.95" customHeight="1">
      <c r="A8" s="1"/>
      <c r="B8" s="1"/>
      <c r="C8" s="1"/>
      <c r="D8" s="1"/>
      <c r="E8" s="1"/>
      <c r="F8" s="1"/>
      <c r="G8" s="259"/>
      <c r="H8" s="259"/>
      <c r="I8" s="259"/>
      <c r="J8" s="20"/>
      <c r="K8" s="259"/>
      <c r="L8" s="260"/>
      <c r="M8" s="260"/>
      <c r="N8" s="21"/>
      <c r="O8" s="261"/>
      <c r="P8" s="261"/>
      <c r="Q8" s="261"/>
      <c r="R8" s="261"/>
      <c r="S8" s="261"/>
      <c r="T8" s="261"/>
      <c r="U8" s="262" t="s">
        <v>189</v>
      </c>
      <c r="V8" s="261"/>
      <c r="W8" s="261"/>
      <c r="X8" s="35"/>
      <c r="Y8" s="35"/>
      <c r="Z8" s="35"/>
      <c r="AA8" s="35"/>
      <c r="AB8" s="35"/>
      <c r="AC8" s="35"/>
    </row>
    <row r="9" spans="1:29" ht="18.95" customHeight="1">
      <c r="A9" s="1"/>
      <c r="B9" s="36"/>
      <c r="C9" s="36"/>
      <c r="D9" s="36"/>
      <c r="E9" s="36"/>
      <c r="F9" s="36"/>
      <c r="G9" s="35"/>
      <c r="H9" s="20"/>
      <c r="I9" s="20"/>
      <c r="J9" s="20"/>
      <c r="K9" s="20" t="s">
        <v>80</v>
      </c>
      <c r="L9" s="20"/>
      <c r="M9" s="20"/>
      <c r="N9" s="20"/>
      <c r="O9" s="20" t="s">
        <v>79</v>
      </c>
      <c r="P9" s="20"/>
      <c r="Q9" s="20" t="s">
        <v>81</v>
      </c>
      <c r="R9" s="20"/>
      <c r="S9" s="20" t="s">
        <v>82</v>
      </c>
      <c r="T9" s="20"/>
      <c r="U9" s="262" t="s">
        <v>190</v>
      </c>
      <c r="V9" s="20"/>
      <c r="W9" s="20" t="s">
        <v>83</v>
      </c>
      <c r="X9" s="20"/>
      <c r="Y9" s="20" t="s">
        <v>84</v>
      </c>
      <c r="Z9" s="20"/>
      <c r="AA9" s="20" t="s">
        <v>85</v>
      </c>
      <c r="AB9" s="20"/>
      <c r="AC9" s="20"/>
    </row>
    <row r="10" spans="1:29" ht="18.95" customHeight="1">
      <c r="A10" s="1"/>
      <c r="B10" s="36"/>
      <c r="C10" s="36"/>
      <c r="D10" s="36"/>
      <c r="E10" s="36"/>
      <c r="F10" s="36"/>
      <c r="G10" s="20" t="s">
        <v>86</v>
      </c>
      <c r="H10" s="20"/>
      <c r="I10" s="20" t="s">
        <v>87</v>
      </c>
      <c r="J10" s="20"/>
      <c r="K10" s="20" t="s">
        <v>89</v>
      </c>
      <c r="L10" s="20"/>
      <c r="M10" s="20" t="s">
        <v>90</v>
      </c>
      <c r="N10" s="20"/>
      <c r="O10" s="20" t="s">
        <v>88</v>
      </c>
      <c r="P10" s="20"/>
      <c r="Q10" s="20" t="s">
        <v>91</v>
      </c>
      <c r="R10" s="20"/>
      <c r="S10" s="20" t="s">
        <v>92</v>
      </c>
      <c r="T10" s="20"/>
      <c r="U10" s="262" t="s">
        <v>191</v>
      </c>
      <c r="V10" s="20"/>
      <c r="W10" s="20" t="s">
        <v>93</v>
      </c>
      <c r="X10" s="20"/>
      <c r="Y10" s="20" t="s">
        <v>205</v>
      </c>
      <c r="Z10" s="20"/>
      <c r="AA10" s="20" t="s">
        <v>94</v>
      </c>
      <c r="AB10" s="20"/>
      <c r="AC10" s="20" t="s">
        <v>84</v>
      </c>
    </row>
    <row r="11" spans="1:29" ht="18.95" customHeight="1">
      <c r="A11" s="2"/>
      <c r="B11" s="4"/>
      <c r="C11" s="4"/>
      <c r="D11" s="4"/>
      <c r="E11" s="1"/>
      <c r="F11" s="4"/>
      <c r="G11" s="20" t="s">
        <v>95</v>
      </c>
      <c r="H11" s="20"/>
      <c r="I11" s="20" t="s">
        <v>96</v>
      </c>
      <c r="J11" s="20"/>
      <c r="K11" s="20" t="s">
        <v>98</v>
      </c>
      <c r="L11" s="20"/>
      <c r="M11" s="20" t="s">
        <v>99</v>
      </c>
      <c r="N11" s="20"/>
      <c r="O11" s="20" t="s">
        <v>97</v>
      </c>
      <c r="P11" s="20"/>
      <c r="Q11" s="20" t="s">
        <v>100</v>
      </c>
      <c r="R11" s="12"/>
      <c r="S11" s="20" t="s">
        <v>101</v>
      </c>
      <c r="T11" s="20"/>
      <c r="U11" s="263" t="s">
        <v>192</v>
      </c>
      <c r="V11" s="20"/>
      <c r="W11" s="20" t="s">
        <v>44</v>
      </c>
      <c r="X11" s="20"/>
      <c r="Y11" s="20" t="s">
        <v>206</v>
      </c>
      <c r="Z11" s="20"/>
      <c r="AA11" s="20" t="s">
        <v>102</v>
      </c>
      <c r="AB11" s="20"/>
      <c r="AC11" s="20" t="s">
        <v>103</v>
      </c>
    </row>
    <row r="12" spans="1:29" ht="18.95" customHeight="1">
      <c r="A12" s="2"/>
      <c r="B12" s="4"/>
      <c r="C12" s="4"/>
      <c r="D12" s="4"/>
      <c r="E12" s="7" t="s">
        <v>7</v>
      </c>
      <c r="F12" s="4"/>
      <c r="G12" s="66" t="s">
        <v>8</v>
      </c>
      <c r="H12" s="20"/>
      <c r="I12" s="66" t="s">
        <v>8</v>
      </c>
      <c r="J12" s="20"/>
      <c r="K12" s="66" t="s">
        <v>8</v>
      </c>
      <c r="L12" s="20"/>
      <c r="M12" s="66" t="s">
        <v>8</v>
      </c>
      <c r="N12" s="20"/>
      <c r="O12" s="66" t="s">
        <v>8</v>
      </c>
      <c r="P12" s="166"/>
      <c r="Q12" s="66" t="s">
        <v>8</v>
      </c>
      <c r="R12" s="12"/>
      <c r="S12" s="66" t="s">
        <v>8</v>
      </c>
      <c r="T12" s="20"/>
      <c r="U12" s="264" t="s">
        <v>8</v>
      </c>
      <c r="V12" s="20"/>
      <c r="W12" s="66" t="s">
        <v>8</v>
      </c>
      <c r="X12" s="20"/>
      <c r="Y12" s="66" t="s">
        <v>8</v>
      </c>
      <c r="Z12" s="20"/>
      <c r="AA12" s="66" t="s">
        <v>8</v>
      </c>
      <c r="AB12" s="20"/>
      <c r="AC12" s="66" t="s">
        <v>8</v>
      </c>
    </row>
    <row r="13" spans="1:29" ht="6" customHeight="1">
      <c r="A13" s="1"/>
      <c r="B13" s="1"/>
      <c r="C13" s="4"/>
      <c r="D13" s="4"/>
      <c r="E13" s="56"/>
      <c r="F13" s="4"/>
      <c r="G13" s="12"/>
      <c r="H13" s="18"/>
      <c r="I13" s="18"/>
      <c r="J13" s="18"/>
      <c r="K13" s="12"/>
      <c r="L13" s="18"/>
      <c r="M13" s="12"/>
      <c r="N13" s="12"/>
      <c r="O13" s="18"/>
      <c r="P13" s="18"/>
      <c r="Q13" s="12"/>
      <c r="R13" s="12"/>
      <c r="S13" s="12"/>
      <c r="T13" s="18"/>
      <c r="U13" s="18"/>
      <c r="V13" s="18"/>
      <c r="W13" s="18"/>
      <c r="X13" s="18"/>
      <c r="Y13" s="12"/>
      <c r="Z13" s="18"/>
      <c r="AA13" s="12"/>
      <c r="AB13" s="18"/>
      <c r="AC13" s="12"/>
    </row>
    <row r="14" spans="1:29" ht="18.95" customHeight="1">
      <c r="A14" s="2" t="s">
        <v>218</v>
      </c>
      <c r="B14" s="64"/>
      <c r="C14" s="1"/>
      <c r="D14" s="36"/>
      <c r="E14" s="56"/>
      <c r="F14" s="56"/>
    </row>
    <row r="15" spans="1:29" ht="18.95" customHeight="1">
      <c r="A15" s="2"/>
      <c r="B15" s="64" t="s">
        <v>219</v>
      </c>
      <c r="C15" s="1"/>
      <c r="D15" s="36"/>
      <c r="E15" s="56"/>
      <c r="F15" s="56"/>
      <c r="G15" s="47">
        <v>358659404</v>
      </c>
      <c r="H15" s="20"/>
      <c r="I15" s="47">
        <v>299434167</v>
      </c>
      <c r="J15" s="20"/>
      <c r="K15" s="47">
        <v>19579972</v>
      </c>
      <c r="L15" s="20"/>
      <c r="M15" s="47">
        <v>282158016</v>
      </c>
      <c r="N15" s="12"/>
      <c r="O15" s="47">
        <v>11225249</v>
      </c>
      <c r="P15" s="47"/>
      <c r="Q15" s="47">
        <v>43513161</v>
      </c>
      <c r="R15" s="12"/>
      <c r="S15" s="47">
        <v>175149</v>
      </c>
      <c r="T15" s="20"/>
      <c r="U15" s="47">
        <v>0</v>
      </c>
      <c r="V15" s="20"/>
      <c r="W15" s="67">
        <f>SUM(Q15:U15)</f>
        <v>43688310</v>
      </c>
      <c r="X15" s="68"/>
      <c r="Y15" s="67">
        <f>SUM(G15:U15)</f>
        <v>1014745118</v>
      </c>
      <c r="Z15" s="20"/>
      <c r="AA15" s="47">
        <v>13586000</v>
      </c>
      <c r="AB15" s="20"/>
      <c r="AC15" s="67">
        <f>SUM(Y15,AA15)</f>
        <v>1028331118</v>
      </c>
    </row>
    <row r="16" spans="1:29" ht="6" customHeight="1">
      <c r="A16" s="11"/>
      <c r="B16" s="4"/>
      <c r="C16" s="4"/>
      <c r="D16" s="4"/>
      <c r="E16" s="56"/>
      <c r="F16" s="4"/>
      <c r="G16" s="47"/>
      <c r="H16" s="12"/>
      <c r="I16" s="47"/>
      <c r="J16" s="12"/>
      <c r="K16" s="47"/>
      <c r="L16" s="12"/>
      <c r="M16" s="47"/>
      <c r="N16" s="12"/>
      <c r="O16" s="47"/>
      <c r="P16" s="47"/>
      <c r="Q16" s="47"/>
      <c r="R16" s="12"/>
      <c r="S16" s="47"/>
      <c r="T16" s="12"/>
      <c r="U16" s="47"/>
      <c r="V16" s="12"/>
      <c r="W16" s="47"/>
      <c r="X16" s="12"/>
      <c r="Y16" s="47"/>
      <c r="Z16" s="12"/>
      <c r="AA16" s="47"/>
      <c r="AB16" s="12"/>
      <c r="AC16" s="47"/>
    </row>
    <row r="17" spans="1:29" ht="18.95" customHeight="1">
      <c r="A17" s="11" t="s">
        <v>52</v>
      </c>
      <c r="B17" s="4"/>
      <c r="C17" s="1"/>
      <c r="D17" s="36"/>
      <c r="E17" s="56"/>
      <c r="F17" s="56"/>
      <c r="G17" s="47">
        <v>0</v>
      </c>
      <c r="H17" s="20"/>
      <c r="I17" s="47">
        <v>0</v>
      </c>
      <c r="J17" s="20"/>
      <c r="K17" s="47">
        <v>0</v>
      </c>
      <c r="L17" s="20"/>
      <c r="M17" s="47">
        <v>0</v>
      </c>
      <c r="N17" s="12"/>
      <c r="O17" s="47">
        <v>2156326</v>
      </c>
      <c r="P17" s="164"/>
      <c r="Q17" s="47">
        <v>0</v>
      </c>
      <c r="R17" s="12"/>
      <c r="S17" s="47">
        <v>0</v>
      </c>
      <c r="T17" s="20"/>
      <c r="U17" s="47">
        <v>0</v>
      </c>
      <c r="V17" s="20"/>
      <c r="W17" s="67">
        <f>SUM(Q17:U17)</f>
        <v>0</v>
      </c>
      <c r="X17" s="68"/>
      <c r="Y17" s="67">
        <f>SUM(G17:U17)</f>
        <v>2156326</v>
      </c>
      <c r="Z17" s="20"/>
      <c r="AA17" s="47">
        <v>0</v>
      </c>
      <c r="AB17" s="20"/>
      <c r="AC17" s="67">
        <f t="shared" ref="AC17:AC20" si="0">SUM(Y17,AA17)</f>
        <v>2156326</v>
      </c>
    </row>
    <row r="18" spans="1:29" ht="18.95" customHeight="1">
      <c r="A18" s="11" t="s">
        <v>158</v>
      </c>
      <c r="B18" s="4"/>
      <c r="C18" s="1"/>
      <c r="D18" s="36"/>
      <c r="E18" s="56"/>
      <c r="F18" s="56"/>
      <c r="G18" s="47">
        <v>3939450</v>
      </c>
      <c r="H18" s="20"/>
      <c r="I18" s="47">
        <v>3939450</v>
      </c>
      <c r="J18" s="20"/>
      <c r="K18" s="47">
        <v>0</v>
      </c>
      <c r="L18" s="20"/>
      <c r="M18" s="47">
        <v>0</v>
      </c>
      <c r="N18" s="12"/>
      <c r="O18" s="47">
        <v>0</v>
      </c>
      <c r="P18" s="47"/>
      <c r="Q18" s="47">
        <v>0</v>
      </c>
      <c r="R18" s="12"/>
      <c r="S18" s="47">
        <v>0</v>
      </c>
      <c r="T18" s="20"/>
      <c r="U18" s="47">
        <v>0</v>
      </c>
      <c r="V18" s="20"/>
      <c r="W18" s="67">
        <f>SUM(Q18:U18)</f>
        <v>0</v>
      </c>
      <c r="X18" s="68"/>
      <c r="Y18" s="67">
        <f t="shared" ref="Y18:Y20" si="1">SUM(G18:U18)</f>
        <v>7878900</v>
      </c>
      <c r="Z18" s="20"/>
      <c r="AA18" s="47">
        <v>0</v>
      </c>
      <c r="AB18" s="20"/>
      <c r="AC18" s="67">
        <f t="shared" si="0"/>
        <v>7878900</v>
      </c>
    </row>
    <row r="19" spans="1:29" ht="18.95" customHeight="1">
      <c r="A19" s="11" t="s">
        <v>133</v>
      </c>
      <c r="B19" s="4"/>
      <c r="C19" s="1"/>
      <c r="D19" s="36"/>
      <c r="E19" s="56">
        <v>15</v>
      </c>
      <c r="F19" s="56"/>
      <c r="G19" s="47">
        <v>0</v>
      </c>
      <c r="H19" s="20"/>
      <c r="I19" s="47">
        <v>0</v>
      </c>
      <c r="J19" s="20"/>
      <c r="K19" s="47">
        <v>0</v>
      </c>
      <c r="L19" s="20"/>
      <c r="M19" s="47">
        <v>-78900881</v>
      </c>
      <c r="N19" s="12"/>
      <c r="O19" s="47">
        <v>0</v>
      </c>
      <c r="P19" s="47"/>
      <c r="Q19" s="47">
        <v>0</v>
      </c>
      <c r="R19" s="12"/>
      <c r="S19" s="47">
        <v>0</v>
      </c>
      <c r="T19" s="20"/>
      <c r="U19" s="47">
        <v>0</v>
      </c>
      <c r="V19" s="20"/>
      <c r="W19" s="67">
        <f>SUM(Q19:U19)</f>
        <v>0</v>
      </c>
      <c r="X19" s="68"/>
      <c r="Y19" s="67">
        <f t="shared" si="1"/>
        <v>-78900881</v>
      </c>
      <c r="Z19" s="20"/>
      <c r="AA19" s="47">
        <v>-2537210</v>
      </c>
      <c r="AB19" s="20"/>
      <c r="AC19" s="67">
        <f t="shared" si="0"/>
        <v>-81438091</v>
      </c>
    </row>
    <row r="20" spans="1:29" ht="18.95" customHeight="1">
      <c r="A20" s="4" t="s">
        <v>70</v>
      </c>
      <c r="B20" s="4"/>
      <c r="C20" s="4"/>
      <c r="D20" s="4"/>
      <c r="E20" s="56"/>
      <c r="F20" s="4"/>
      <c r="G20" s="142">
        <v>0</v>
      </c>
      <c r="H20" s="12"/>
      <c r="I20" s="142">
        <v>0</v>
      </c>
      <c r="J20" s="12"/>
      <c r="K20" s="142">
        <v>0</v>
      </c>
      <c r="L20" s="12"/>
      <c r="M20" s="142">
        <v>276960190</v>
      </c>
      <c r="N20" s="12"/>
      <c r="O20" s="142">
        <v>0</v>
      </c>
      <c r="P20" s="47"/>
      <c r="Q20" s="142">
        <v>0</v>
      </c>
      <c r="R20" s="12"/>
      <c r="S20" s="142">
        <v>0</v>
      </c>
      <c r="T20" s="12"/>
      <c r="U20" s="142">
        <v>0</v>
      </c>
      <c r="V20" s="12"/>
      <c r="W20" s="69">
        <f>SUM(Q20:U20)</f>
        <v>0</v>
      </c>
      <c r="X20" s="68"/>
      <c r="Y20" s="69">
        <f t="shared" si="1"/>
        <v>276960190</v>
      </c>
      <c r="Z20" s="12"/>
      <c r="AA20" s="142">
        <v>8686593</v>
      </c>
      <c r="AB20" s="12"/>
      <c r="AC20" s="69">
        <f t="shared" si="0"/>
        <v>285646783</v>
      </c>
    </row>
    <row r="21" spans="1:29" ht="6" customHeight="1">
      <c r="A21" s="11" t="s">
        <v>104</v>
      </c>
      <c r="B21" s="4"/>
      <c r="C21" s="4"/>
      <c r="D21" s="4"/>
      <c r="E21" s="56"/>
      <c r="F21" s="4"/>
      <c r="G21" s="47"/>
      <c r="H21" s="12"/>
      <c r="I21" s="47"/>
      <c r="J21" s="12"/>
      <c r="K21" s="47"/>
      <c r="L21" s="12"/>
      <c r="M21" s="47"/>
      <c r="N21" s="12"/>
      <c r="O21" s="47"/>
      <c r="P21" s="47"/>
      <c r="Q21" s="47"/>
      <c r="R21" s="12"/>
      <c r="S21" s="47"/>
      <c r="T21" s="12"/>
      <c r="U21" s="47"/>
      <c r="V21" s="12"/>
      <c r="W21" s="47"/>
      <c r="X21" s="12"/>
      <c r="Y21" s="47"/>
      <c r="Z21" s="12"/>
      <c r="AA21" s="47"/>
      <c r="AB21" s="12"/>
      <c r="AC21" s="47"/>
    </row>
    <row r="22" spans="1:29" ht="18.95" customHeight="1">
      <c r="A22" s="2" t="s">
        <v>218</v>
      </c>
      <c r="B22" s="64"/>
      <c r="C22" s="1"/>
      <c r="D22" s="1"/>
      <c r="E22" s="1"/>
      <c r="F22" s="1"/>
    </row>
    <row r="23" spans="1:29" ht="18.95" customHeight="1" thickBot="1">
      <c r="A23" s="2"/>
      <c r="B23" s="64" t="s">
        <v>220</v>
      </c>
      <c r="C23" s="1"/>
      <c r="D23" s="1"/>
      <c r="E23" s="1"/>
      <c r="F23" s="1"/>
      <c r="G23" s="228">
        <f>SUM(G15:G21)</f>
        <v>362598854</v>
      </c>
      <c r="H23" s="12"/>
      <c r="I23" s="228">
        <f>SUM(I15:I21)</f>
        <v>303373617</v>
      </c>
      <c r="J23" s="12"/>
      <c r="K23" s="228">
        <f>SUM(K15:K21)</f>
        <v>19579972</v>
      </c>
      <c r="L23" s="12"/>
      <c r="M23" s="228">
        <f>SUM(M15:M21)</f>
        <v>480217325</v>
      </c>
      <c r="N23" s="12"/>
      <c r="O23" s="228">
        <f>SUM(O15:O21)</f>
        <v>13381575</v>
      </c>
      <c r="P23" s="47"/>
      <c r="Q23" s="228">
        <f>SUM(Q15:Q21)</f>
        <v>43513161</v>
      </c>
      <c r="R23" s="12"/>
      <c r="S23" s="228">
        <f>SUM(S15:S21)</f>
        <v>175149</v>
      </c>
      <c r="T23" s="12"/>
      <c r="U23" s="256">
        <f>SUM(U15:U21)</f>
        <v>0</v>
      </c>
      <c r="V23" s="12"/>
      <c r="W23" s="228">
        <f>SUM(W15:W21)</f>
        <v>43688310</v>
      </c>
      <c r="X23" s="12"/>
      <c r="Y23" s="228">
        <f>SUM(Y15:Y21)</f>
        <v>1222839653</v>
      </c>
      <c r="Z23" s="12"/>
      <c r="AA23" s="228">
        <f>SUM(AA15:AA21)</f>
        <v>19735383</v>
      </c>
      <c r="AB23" s="12"/>
      <c r="AC23" s="228">
        <f>SUM(AC15:AC21)</f>
        <v>1242575036</v>
      </c>
    </row>
    <row r="24" spans="1:29" ht="18.95" customHeight="1" thickTop="1">
      <c r="A24" s="1"/>
      <c r="B24" s="1"/>
      <c r="C24" s="1"/>
      <c r="D24" s="1"/>
      <c r="E24" s="1"/>
      <c r="F24" s="1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</row>
    <row r="25" spans="1:29" ht="18.95" customHeight="1">
      <c r="A25" s="2" t="s">
        <v>218</v>
      </c>
      <c r="B25" s="64"/>
      <c r="C25" s="1"/>
      <c r="D25" s="36"/>
      <c r="E25" s="56"/>
      <c r="F25" s="56"/>
      <c r="G25" s="292"/>
      <c r="I25" s="292"/>
      <c r="K25" s="292"/>
      <c r="M25" s="292"/>
      <c r="O25" s="292"/>
      <c r="Q25" s="292"/>
      <c r="S25" s="292"/>
      <c r="U25" s="292"/>
      <c r="W25" s="292"/>
      <c r="Y25" s="292"/>
      <c r="AA25" s="292"/>
      <c r="AC25" s="292"/>
    </row>
    <row r="26" spans="1:29" ht="18.95" customHeight="1">
      <c r="A26" s="2"/>
      <c r="B26" s="64" t="s">
        <v>221</v>
      </c>
      <c r="C26" s="1"/>
      <c r="D26" s="36"/>
      <c r="E26" s="56"/>
      <c r="F26" s="56"/>
      <c r="G26" s="13">
        <v>379772729</v>
      </c>
      <c r="H26" s="20"/>
      <c r="I26" s="13">
        <v>330606892</v>
      </c>
      <c r="J26" s="20"/>
      <c r="K26" s="13">
        <v>29342272</v>
      </c>
      <c r="L26" s="20"/>
      <c r="M26" s="13">
        <v>501082411</v>
      </c>
      <c r="N26" s="12"/>
      <c r="O26" s="13">
        <v>9080427</v>
      </c>
      <c r="P26" s="47"/>
      <c r="Q26" s="13">
        <v>43513161</v>
      </c>
      <c r="R26" s="12"/>
      <c r="S26" s="13">
        <v>175149</v>
      </c>
      <c r="T26" s="20"/>
      <c r="U26" s="13">
        <v>0</v>
      </c>
      <c r="V26" s="20"/>
      <c r="W26" s="65">
        <f>SUM(Q26:U26)</f>
        <v>43688310</v>
      </c>
      <c r="X26" s="68"/>
      <c r="Y26" s="65">
        <f>SUM(G26:U26)</f>
        <v>1293573041</v>
      </c>
      <c r="Z26" s="20"/>
      <c r="AA26" s="13">
        <v>21213890</v>
      </c>
      <c r="AB26" s="20"/>
      <c r="AC26" s="138">
        <f>SUM(Y26,AA26)</f>
        <v>1314786931</v>
      </c>
    </row>
    <row r="27" spans="1:29" ht="6" customHeight="1">
      <c r="A27" s="11"/>
      <c r="B27" s="4"/>
      <c r="C27" s="4"/>
      <c r="D27" s="4"/>
      <c r="E27" s="56"/>
      <c r="F27" s="4"/>
      <c r="G27" s="13"/>
      <c r="H27" s="12"/>
      <c r="I27" s="13"/>
      <c r="J27" s="12"/>
      <c r="K27" s="13"/>
      <c r="L27" s="12"/>
      <c r="M27" s="13"/>
      <c r="N27" s="12"/>
      <c r="O27" s="13"/>
      <c r="P27" s="47"/>
      <c r="Q27" s="13"/>
      <c r="R27" s="12"/>
      <c r="S27" s="13"/>
      <c r="T27" s="12"/>
      <c r="U27" s="13"/>
      <c r="V27" s="12"/>
      <c r="W27" s="13"/>
      <c r="X27" s="12"/>
      <c r="Y27" s="13"/>
      <c r="Z27" s="12"/>
      <c r="AA27" s="13"/>
      <c r="AB27" s="12"/>
      <c r="AC27" s="13"/>
    </row>
    <row r="28" spans="1:29" ht="18.95" customHeight="1">
      <c r="A28" s="11" t="s">
        <v>52</v>
      </c>
      <c r="B28" s="4"/>
      <c r="C28" s="1"/>
      <c r="D28" s="36"/>
      <c r="E28" s="56"/>
      <c r="F28" s="56"/>
      <c r="G28" s="13">
        <v>0</v>
      </c>
      <c r="H28" s="20"/>
      <c r="I28" s="13">
        <v>0</v>
      </c>
      <c r="J28" s="20"/>
      <c r="K28" s="13">
        <v>0</v>
      </c>
      <c r="L28" s="20"/>
      <c r="M28" s="13">
        <v>0</v>
      </c>
      <c r="N28" s="12"/>
      <c r="O28" s="13">
        <v>1112942</v>
      </c>
      <c r="P28" s="164"/>
      <c r="Q28" s="13">
        <v>0</v>
      </c>
      <c r="R28" s="12"/>
      <c r="S28" s="13">
        <v>0</v>
      </c>
      <c r="T28" s="20"/>
      <c r="U28" s="13">
        <v>0</v>
      </c>
      <c r="V28" s="20"/>
      <c r="W28" s="65">
        <f>SUM(Q28:U28)</f>
        <v>0</v>
      </c>
      <c r="X28" s="68"/>
      <c r="Y28" s="65">
        <f>SUM(G28:U28)</f>
        <v>1112942</v>
      </c>
      <c r="Z28" s="20"/>
      <c r="AA28" s="13">
        <v>0</v>
      </c>
      <c r="AB28" s="20"/>
      <c r="AC28" s="138">
        <f t="shared" ref="AC28:AC31" si="2">SUM(Y28,AA28)</f>
        <v>1112942</v>
      </c>
    </row>
    <row r="29" spans="1:29" ht="18.95" customHeight="1">
      <c r="A29" s="11" t="s">
        <v>158</v>
      </c>
      <c r="B29" s="4"/>
      <c r="C29" s="1"/>
      <c r="D29" s="36"/>
      <c r="E29" s="56"/>
      <c r="F29" s="56"/>
      <c r="G29" s="13">
        <v>40306667</v>
      </c>
      <c r="H29" s="20"/>
      <c r="I29" s="13">
        <v>40306667</v>
      </c>
      <c r="J29" s="20"/>
      <c r="K29" s="13">
        <v>0</v>
      </c>
      <c r="L29" s="20"/>
      <c r="M29" s="13">
        <v>0</v>
      </c>
      <c r="N29" s="12"/>
      <c r="O29" s="13">
        <v>0</v>
      </c>
      <c r="P29" s="47"/>
      <c r="Q29" s="13">
        <v>0</v>
      </c>
      <c r="R29" s="12"/>
      <c r="S29" s="13">
        <v>0</v>
      </c>
      <c r="T29" s="20"/>
      <c r="U29" s="13">
        <v>0</v>
      </c>
      <c r="V29" s="20"/>
      <c r="W29" s="65">
        <f>SUM(Q29:U29)</f>
        <v>0</v>
      </c>
      <c r="X29" s="68"/>
      <c r="Y29" s="65">
        <f t="shared" ref="Y29:Y31" si="3">SUM(G29:U29)</f>
        <v>80613334</v>
      </c>
      <c r="Z29" s="20"/>
      <c r="AA29" s="13">
        <v>0</v>
      </c>
      <c r="AB29" s="20"/>
      <c r="AC29" s="138">
        <f t="shared" si="2"/>
        <v>80613334</v>
      </c>
    </row>
    <row r="30" spans="1:29" ht="18.95" customHeight="1">
      <c r="A30" s="11" t="s">
        <v>133</v>
      </c>
      <c r="B30" s="4"/>
      <c r="C30" s="1"/>
      <c r="D30" s="36"/>
      <c r="E30" s="56">
        <v>15</v>
      </c>
      <c r="F30" s="56"/>
      <c r="G30" s="13">
        <v>0</v>
      </c>
      <c r="H30" s="20"/>
      <c r="I30" s="13">
        <v>0</v>
      </c>
      <c r="J30" s="20"/>
      <c r="K30" s="13">
        <v>0</v>
      </c>
      <c r="L30" s="20"/>
      <c r="M30" s="13">
        <v>-83548014</v>
      </c>
      <c r="N30" s="12"/>
      <c r="O30" s="13">
        <v>0</v>
      </c>
      <c r="P30" s="47"/>
      <c r="Q30" s="13">
        <v>0</v>
      </c>
      <c r="R30" s="12"/>
      <c r="S30" s="13">
        <v>0</v>
      </c>
      <c r="T30" s="20"/>
      <c r="U30" s="13">
        <v>0</v>
      </c>
      <c r="V30" s="20"/>
      <c r="W30" s="65">
        <f>SUM(Q30:U30)</f>
        <v>0</v>
      </c>
      <c r="X30" s="68"/>
      <c r="Y30" s="65">
        <f t="shared" si="3"/>
        <v>-83548014</v>
      </c>
      <c r="Z30" s="20"/>
      <c r="AA30" s="13">
        <v>-3122720</v>
      </c>
      <c r="AB30" s="20"/>
      <c r="AC30" s="138">
        <f t="shared" si="2"/>
        <v>-86670734</v>
      </c>
    </row>
    <row r="31" spans="1:29" ht="18.95" customHeight="1">
      <c r="A31" s="4" t="s">
        <v>70</v>
      </c>
      <c r="B31" s="4"/>
      <c r="C31" s="4"/>
      <c r="D31" s="4"/>
      <c r="E31" s="56"/>
      <c r="F31" s="4"/>
      <c r="G31" s="14">
        <v>0</v>
      </c>
      <c r="H31" s="12"/>
      <c r="I31" s="14">
        <v>0</v>
      </c>
      <c r="J31" s="12"/>
      <c r="K31" s="14">
        <v>0</v>
      </c>
      <c r="L31" s="12"/>
      <c r="M31" s="14">
        <v>96910884</v>
      </c>
      <c r="N31" s="12"/>
      <c r="O31" s="14">
        <v>0</v>
      </c>
      <c r="P31" s="47"/>
      <c r="Q31" s="14">
        <v>0</v>
      </c>
      <c r="R31" s="12"/>
      <c r="S31" s="14">
        <v>0</v>
      </c>
      <c r="T31" s="12"/>
      <c r="U31" s="140">
        <v>-2351580</v>
      </c>
      <c r="V31" s="12"/>
      <c r="W31" s="140">
        <f>SUM(Q31:U31)</f>
        <v>-2351580</v>
      </c>
      <c r="X31" s="68"/>
      <c r="Y31" s="140">
        <f t="shared" si="3"/>
        <v>94559304</v>
      </c>
      <c r="Z31" s="12"/>
      <c r="AA31" s="14">
        <v>3727957</v>
      </c>
      <c r="AB31" s="12"/>
      <c r="AC31" s="139">
        <f t="shared" si="2"/>
        <v>98287261</v>
      </c>
    </row>
    <row r="32" spans="1:29" ht="6" customHeight="1">
      <c r="A32" s="11" t="s">
        <v>104</v>
      </c>
      <c r="B32" s="4"/>
      <c r="C32" s="4"/>
      <c r="D32" s="4"/>
      <c r="E32" s="56"/>
      <c r="F32" s="4"/>
      <c r="G32" s="13"/>
      <c r="H32" s="12"/>
      <c r="I32" s="13"/>
      <c r="J32" s="12"/>
      <c r="K32" s="13"/>
      <c r="L32" s="12"/>
      <c r="M32" s="13"/>
      <c r="N32" s="12"/>
      <c r="O32" s="13"/>
      <c r="P32" s="47"/>
      <c r="Q32" s="13"/>
      <c r="R32" s="12"/>
      <c r="S32" s="13"/>
      <c r="T32" s="12"/>
      <c r="U32" s="13"/>
      <c r="V32" s="12"/>
      <c r="W32" s="13"/>
      <c r="X32" s="12"/>
      <c r="Y32" s="13"/>
      <c r="Z32" s="12"/>
      <c r="AA32" s="13"/>
      <c r="AB32" s="12"/>
      <c r="AC32" s="13"/>
    </row>
    <row r="33" spans="1:29" ht="18.95" customHeight="1">
      <c r="A33" s="2" t="s">
        <v>218</v>
      </c>
      <c r="B33" s="64"/>
      <c r="C33" s="1"/>
      <c r="D33" s="1"/>
      <c r="E33" s="1"/>
      <c r="F33" s="1"/>
      <c r="G33" s="292"/>
      <c r="I33" s="292"/>
      <c r="K33" s="292"/>
      <c r="M33" s="292"/>
      <c r="O33" s="292"/>
      <c r="Q33" s="292"/>
      <c r="S33" s="292"/>
      <c r="U33" s="292"/>
      <c r="W33" s="292"/>
      <c r="Y33" s="292"/>
      <c r="AA33" s="292"/>
      <c r="AC33" s="292"/>
    </row>
    <row r="34" spans="1:29" ht="18.95" customHeight="1" thickBot="1">
      <c r="A34" s="2"/>
      <c r="B34" s="64" t="s">
        <v>178</v>
      </c>
      <c r="C34" s="1"/>
      <c r="D34" s="1"/>
      <c r="E34" s="1"/>
      <c r="F34" s="1"/>
      <c r="G34" s="16">
        <f>SUM(G26:G32)</f>
        <v>420079396</v>
      </c>
      <c r="H34" s="12"/>
      <c r="I34" s="16">
        <f>SUM(I26:I32)</f>
        <v>370913559</v>
      </c>
      <c r="J34" s="12"/>
      <c r="K34" s="16">
        <f>SUM(K26:K32)</f>
        <v>29342272</v>
      </c>
      <c r="L34" s="12"/>
      <c r="M34" s="16">
        <f>SUM(M26:M32)</f>
        <v>514445281</v>
      </c>
      <c r="N34" s="12"/>
      <c r="O34" s="16">
        <f>SUM(O26:O32)</f>
        <v>10193369</v>
      </c>
      <c r="P34" s="47"/>
      <c r="Q34" s="16">
        <f>SUM(Q26:Q32)</f>
        <v>43513161</v>
      </c>
      <c r="R34" s="12"/>
      <c r="S34" s="16">
        <f>SUM(S26:S32)</f>
        <v>175149</v>
      </c>
      <c r="T34" s="12"/>
      <c r="U34" s="257">
        <f>SUM(U26:U32)</f>
        <v>-2351580</v>
      </c>
      <c r="V34" s="12"/>
      <c r="W34" s="16">
        <f>SUM(W26:W32)</f>
        <v>41336730</v>
      </c>
      <c r="X34" s="12"/>
      <c r="Y34" s="16">
        <f>SUM(Y26:Y32)</f>
        <v>1386310607</v>
      </c>
      <c r="Z34" s="12"/>
      <c r="AA34" s="16">
        <f>SUM(AA26:AA32)</f>
        <v>21819127</v>
      </c>
      <c r="AB34" s="12"/>
      <c r="AC34" s="16">
        <f>SUM(AC26:AC32)</f>
        <v>1408129734</v>
      </c>
    </row>
    <row r="35" spans="1:29" ht="18.95" customHeight="1" thickTop="1">
      <c r="A35" s="1"/>
      <c r="B35" s="1"/>
      <c r="C35" s="1"/>
      <c r="D35" s="1"/>
      <c r="E35" s="1"/>
      <c r="F35" s="1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</row>
    <row r="36" spans="1:29" ht="18.95" customHeight="1">
      <c r="A36" s="1"/>
      <c r="B36" s="1"/>
      <c r="C36" s="1"/>
      <c r="D36" s="1"/>
      <c r="E36" s="1"/>
      <c r="F36" s="1"/>
      <c r="G36" s="12"/>
      <c r="H36" s="12"/>
      <c r="I36" s="12"/>
      <c r="J36" s="12"/>
      <c r="K36" s="12"/>
      <c r="L36" s="12"/>
      <c r="M36" s="5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</row>
    <row r="37" spans="1:29" ht="18.95" customHeight="1">
      <c r="A37" s="1"/>
      <c r="B37" s="1"/>
      <c r="C37" s="1"/>
      <c r="D37" s="1"/>
      <c r="E37" s="1"/>
      <c r="F37" s="1"/>
      <c r="G37" s="12"/>
      <c r="H37" s="12"/>
      <c r="I37" s="12"/>
      <c r="J37" s="12"/>
      <c r="K37" s="12"/>
      <c r="L37" s="12"/>
      <c r="M37" s="5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</row>
    <row r="38" spans="1:29" ht="18.95" customHeight="1">
      <c r="A38" s="1"/>
      <c r="B38" s="1"/>
      <c r="C38" s="1"/>
      <c r="D38" s="1"/>
      <c r="E38" s="1"/>
      <c r="F38" s="1"/>
      <c r="G38" s="12"/>
      <c r="H38" s="18"/>
      <c r="I38" s="12"/>
      <c r="J38" s="18"/>
      <c r="K38" s="12"/>
      <c r="L38" s="18"/>
      <c r="M38" s="12"/>
      <c r="N38" s="12"/>
      <c r="O38" s="12"/>
      <c r="P38" s="12"/>
      <c r="Q38" s="12"/>
      <c r="R38" s="12"/>
      <c r="S38" s="12"/>
      <c r="T38" s="18"/>
      <c r="U38" s="18"/>
      <c r="V38" s="18"/>
      <c r="W38" s="12"/>
      <c r="X38" s="18"/>
      <c r="Y38" s="12"/>
      <c r="Z38" s="18"/>
      <c r="AA38" s="12"/>
      <c r="AB38" s="18"/>
      <c r="AC38" s="12"/>
    </row>
    <row r="39" spans="1:29" ht="18.95" customHeight="1">
      <c r="A39" s="1"/>
      <c r="B39" s="1"/>
      <c r="C39" s="1"/>
      <c r="D39" s="1"/>
      <c r="E39" s="1"/>
      <c r="F39" s="1"/>
      <c r="G39" s="12"/>
      <c r="H39" s="18"/>
      <c r="I39" s="12"/>
      <c r="J39" s="18"/>
      <c r="K39" s="12"/>
      <c r="L39" s="18"/>
      <c r="M39" s="12"/>
      <c r="N39" s="12"/>
      <c r="O39" s="12"/>
      <c r="P39" s="12"/>
      <c r="Q39" s="12"/>
      <c r="R39" s="12"/>
      <c r="S39" s="12"/>
      <c r="T39" s="18"/>
      <c r="U39" s="18"/>
      <c r="V39" s="18"/>
      <c r="W39" s="12"/>
      <c r="X39" s="18"/>
      <c r="Y39" s="12"/>
      <c r="Z39" s="18"/>
      <c r="AA39" s="12"/>
      <c r="AB39" s="18"/>
      <c r="AC39" s="12"/>
    </row>
    <row r="40" spans="1:29" ht="18.95" customHeight="1">
      <c r="A40" s="1"/>
      <c r="B40" s="1"/>
      <c r="C40" s="1"/>
      <c r="D40" s="1"/>
      <c r="E40" s="1"/>
      <c r="F40" s="1"/>
      <c r="G40" s="12"/>
      <c r="H40" s="18"/>
      <c r="I40" s="12"/>
      <c r="J40" s="18"/>
      <c r="K40" s="12"/>
      <c r="L40" s="18"/>
      <c r="M40" s="12"/>
      <c r="N40" s="12"/>
      <c r="O40" s="12"/>
      <c r="P40" s="12"/>
      <c r="Q40" s="12"/>
      <c r="R40" s="12"/>
      <c r="S40" s="12"/>
      <c r="T40" s="18"/>
      <c r="U40" s="18"/>
      <c r="V40" s="18"/>
      <c r="W40" s="12"/>
      <c r="X40" s="18"/>
      <c r="Y40" s="12"/>
      <c r="Z40" s="18"/>
      <c r="AA40" s="12"/>
      <c r="AB40" s="18"/>
      <c r="AC40" s="12"/>
    </row>
    <row r="41" spans="1:29" ht="25.15" customHeight="1">
      <c r="A41" s="1"/>
      <c r="B41" s="1"/>
      <c r="C41" s="1"/>
      <c r="D41" s="1"/>
      <c r="E41" s="1"/>
      <c r="F41" s="1"/>
      <c r="G41" s="12"/>
      <c r="H41" s="18"/>
      <c r="I41" s="12"/>
      <c r="J41" s="18"/>
      <c r="K41" s="12"/>
      <c r="L41" s="18"/>
      <c r="M41" s="12"/>
      <c r="N41" s="12"/>
      <c r="O41" s="12"/>
      <c r="P41" s="12"/>
      <c r="Q41" s="12"/>
      <c r="R41" s="12"/>
      <c r="S41" s="12"/>
      <c r="T41" s="18"/>
      <c r="U41" s="18"/>
      <c r="V41" s="18"/>
      <c r="W41" s="12"/>
      <c r="X41" s="18"/>
      <c r="Y41" s="12"/>
      <c r="Z41" s="18"/>
      <c r="AA41" s="12"/>
      <c r="AB41" s="18"/>
      <c r="AC41" s="12"/>
    </row>
    <row r="42" spans="1:29" ht="18.95" customHeight="1">
      <c r="A42" s="1"/>
      <c r="B42" s="1"/>
      <c r="C42" s="1"/>
      <c r="D42" s="1"/>
      <c r="E42" s="1"/>
      <c r="F42" s="1"/>
      <c r="G42" s="12"/>
      <c r="H42" s="18"/>
      <c r="I42" s="12"/>
      <c r="J42" s="18"/>
      <c r="K42" s="12"/>
      <c r="L42" s="18"/>
      <c r="M42" s="12"/>
      <c r="N42" s="12"/>
      <c r="O42" s="12"/>
      <c r="P42" s="12"/>
      <c r="Q42" s="12"/>
      <c r="R42" s="12"/>
      <c r="S42" s="12"/>
      <c r="T42" s="18"/>
      <c r="U42" s="18"/>
      <c r="V42" s="18"/>
      <c r="W42" s="12"/>
      <c r="X42" s="18"/>
      <c r="Y42" s="12"/>
      <c r="Z42" s="18"/>
      <c r="AA42" s="12"/>
      <c r="AB42" s="18"/>
      <c r="AC42" s="12"/>
    </row>
    <row r="43" spans="1:29" ht="8.25" customHeight="1">
      <c r="A43" s="1"/>
      <c r="B43" s="1"/>
      <c r="C43" s="1"/>
      <c r="D43" s="1"/>
      <c r="E43" s="1"/>
      <c r="F43" s="1"/>
      <c r="G43" s="12"/>
      <c r="H43" s="18"/>
      <c r="I43" s="12"/>
      <c r="J43" s="18"/>
      <c r="K43" s="12"/>
      <c r="L43" s="18"/>
      <c r="M43" s="12"/>
      <c r="N43" s="12"/>
      <c r="O43" s="12"/>
      <c r="P43" s="12"/>
      <c r="Q43" s="12"/>
      <c r="R43" s="12"/>
      <c r="S43" s="12"/>
      <c r="T43" s="18"/>
      <c r="U43" s="18"/>
      <c r="V43" s="18"/>
      <c r="W43" s="12"/>
      <c r="X43" s="18"/>
      <c r="Y43" s="12"/>
      <c r="Z43" s="18"/>
      <c r="AA43" s="12"/>
      <c r="AB43" s="18"/>
      <c r="AC43" s="12"/>
    </row>
    <row r="44" spans="1:29" ht="21.95" customHeight="1">
      <c r="A44" s="17" t="s">
        <v>27</v>
      </c>
      <c r="B44" s="37"/>
      <c r="C44" s="37"/>
      <c r="D44" s="37"/>
      <c r="E44" s="37"/>
      <c r="F44" s="37"/>
      <c r="G44" s="22"/>
      <c r="H44" s="22"/>
      <c r="I44" s="22"/>
      <c r="J44" s="22"/>
      <c r="K44" s="22"/>
      <c r="L44" s="22"/>
      <c r="M44" s="22"/>
      <c r="N44" s="22"/>
      <c r="O44" s="22"/>
      <c r="P44" s="165"/>
      <c r="Q44" s="22"/>
      <c r="R44" s="22"/>
      <c r="S44" s="22"/>
      <c r="T44" s="22"/>
      <c r="U44" s="165"/>
      <c r="V44" s="165"/>
      <c r="W44" s="22"/>
      <c r="X44" s="22"/>
      <c r="Y44" s="22"/>
      <c r="Z44" s="22"/>
      <c r="AA44" s="22"/>
      <c r="AB44" s="22"/>
      <c r="AC44" s="22"/>
    </row>
  </sheetData>
  <mergeCells count="5">
    <mergeCell ref="K7:M7"/>
    <mergeCell ref="G5:AC5"/>
    <mergeCell ref="G6:Y6"/>
    <mergeCell ref="G7:I7"/>
    <mergeCell ref="Q7:W7"/>
  </mergeCells>
  <pageMargins left="0.4" right="0.4" top="0.5" bottom="0.6" header="0.49" footer="0.4"/>
  <pageSetup paperSize="9" scale="70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31"/>
  <sheetViews>
    <sheetView topLeftCell="A12" zoomScale="80" zoomScaleNormal="80" zoomScaleSheetLayoutView="100" workbookViewId="0">
      <selection activeCell="S31" sqref="S31"/>
    </sheetView>
  </sheetViews>
  <sheetFormatPr defaultColWidth="14.42578125" defaultRowHeight="21.75" customHeight="1"/>
  <cols>
    <col min="1" max="3" width="2" style="62" customWidth="1"/>
    <col min="4" max="4" width="29" style="62" customWidth="1"/>
    <col min="5" max="5" width="8.28515625" style="62" customWidth="1"/>
    <col min="6" max="6" width="0.85546875" style="62" customWidth="1"/>
    <col min="7" max="7" width="12.42578125" style="62" customWidth="1"/>
    <col min="8" max="8" width="0.85546875" style="62" customWidth="1"/>
    <col min="9" max="9" width="13.140625" style="62" customWidth="1"/>
    <col min="10" max="10" width="0.85546875" style="62" customWidth="1"/>
    <col min="11" max="11" width="17.7109375" style="62" customWidth="1"/>
    <col min="12" max="12" width="0.85546875" style="62" customWidth="1"/>
    <col min="13" max="13" width="12.140625" style="62" customWidth="1"/>
    <col min="14" max="14" width="0.85546875" style="62" customWidth="1"/>
    <col min="15" max="15" width="16.140625" style="62" customWidth="1"/>
    <col min="16" max="16" width="0.85546875" style="62" customWidth="1"/>
    <col min="17" max="17" width="19" style="62" bestFit="1" customWidth="1"/>
    <col min="18" max="18" width="0.85546875" style="62" customWidth="1"/>
    <col min="19" max="19" width="13" style="62" customWidth="1"/>
    <col min="20" max="16384" width="14.42578125" style="62"/>
  </cols>
  <sheetData>
    <row r="1" spans="1:19" ht="21.75" customHeight="1">
      <c r="A1" s="2" t="s">
        <v>0</v>
      </c>
      <c r="B1" s="4"/>
      <c r="C1" s="4"/>
      <c r="D1" s="4"/>
      <c r="E1" s="4"/>
      <c r="F1" s="4"/>
      <c r="G1" s="38"/>
      <c r="H1" s="31"/>
      <c r="I1" s="31"/>
      <c r="J1" s="31"/>
      <c r="K1" s="38"/>
      <c r="L1" s="31"/>
      <c r="M1" s="38"/>
      <c r="N1" s="38"/>
      <c r="O1" s="38"/>
      <c r="P1" s="38"/>
      <c r="Q1" s="38"/>
      <c r="R1" s="38"/>
      <c r="S1" s="38"/>
    </row>
    <row r="2" spans="1:19" ht="21.75" customHeight="1">
      <c r="A2" s="1" t="s">
        <v>141</v>
      </c>
      <c r="B2" s="4"/>
      <c r="C2" s="4"/>
      <c r="D2" s="4"/>
      <c r="E2" s="4"/>
      <c r="F2" s="4"/>
      <c r="G2" s="38"/>
      <c r="H2" s="31"/>
      <c r="I2" s="31"/>
      <c r="J2" s="31"/>
      <c r="K2" s="38"/>
      <c r="L2" s="31"/>
      <c r="M2" s="38"/>
      <c r="N2" s="38"/>
      <c r="O2" s="38"/>
      <c r="P2" s="38"/>
      <c r="Q2" s="38"/>
      <c r="R2" s="38"/>
      <c r="S2" s="38"/>
    </row>
    <row r="3" spans="1:19" ht="21.75" customHeight="1">
      <c r="A3" s="6" t="str">
        <f>+'7 Conso'!A3</f>
        <v>สำหรับงวดเก้าเดือนสิ้นสุดวันที่ 30 กันยายน พ.ศ. 2566</v>
      </c>
      <c r="B3" s="17"/>
      <c r="C3" s="17"/>
      <c r="D3" s="17"/>
      <c r="E3" s="17"/>
      <c r="F3" s="17"/>
      <c r="G3" s="39"/>
      <c r="H3" s="34"/>
      <c r="I3" s="34"/>
      <c r="J3" s="34"/>
      <c r="K3" s="39"/>
      <c r="L3" s="34"/>
      <c r="M3" s="39"/>
      <c r="N3" s="39"/>
      <c r="O3" s="39"/>
      <c r="P3" s="230"/>
      <c r="Q3" s="230"/>
      <c r="R3" s="39"/>
      <c r="S3" s="39"/>
    </row>
    <row r="4" spans="1:19" ht="21.75" customHeight="1">
      <c r="A4" s="4"/>
      <c r="B4" s="4"/>
      <c r="C4" s="4"/>
      <c r="D4" s="4"/>
      <c r="E4" s="4"/>
      <c r="F4" s="4"/>
      <c r="G4" s="38"/>
      <c r="H4" s="31"/>
      <c r="I4" s="31"/>
      <c r="J4" s="31"/>
      <c r="K4" s="38"/>
      <c r="L4" s="31"/>
      <c r="M4" s="38"/>
      <c r="N4" s="38"/>
      <c r="O4" s="38"/>
      <c r="P4" s="38"/>
      <c r="Q4" s="38"/>
      <c r="R4" s="38"/>
      <c r="S4" s="38"/>
    </row>
    <row r="5" spans="1:19" ht="21.75" customHeight="1">
      <c r="A5" s="4"/>
      <c r="B5" s="4"/>
      <c r="C5" s="4"/>
      <c r="D5" s="4"/>
      <c r="E5" s="4"/>
      <c r="F5" s="4"/>
      <c r="G5" s="304" t="s">
        <v>3</v>
      </c>
      <c r="H5" s="304"/>
      <c r="I5" s="304"/>
      <c r="J5" s="304"/>
      <c r="K5" s="304"/>
      <c r="L5" s="304"/>
      <c r="M5" s="304"/>
      <c r="N5" s="304"/>
      <c r="O5" s="304"/>
      <c r="P5" s="304"/>
      <c r="Q5" s="304"/>
      <c r="R5" s="304"/>
      <c r="S5" s="304"/>
    </row>
    <row r="6" spans="1:19" ht="19.149999999999999" customHeight="1">
      <c r="A6" s="4"/>
      <c r="B6" s="4"/>
      <c r="C6" s="4"/>
      <c r="D6" s="4"/>
      <c r="E6" s="4"/>
      <c r="F6" s="4"/>
      <c r="G6" s="275"/>
      <c r="H6" s="273"/>
      <c r="I6" s="273"/>
      <c r="J6" s="273"/>
      <c r="K6" s="273"/>
      <c r="L6" s="273"/>
      <c r="M6" s="273"/>
      <c r="N6" s="273"/>
      <c r="O6" s="273"/>
      <c r="P6" s="273"/>
      <c r="Q6" s="284" t="s">
        <v>193</v>
      </c>
      <c r="R6" s="273"/>
      <c r="S6" s="273"/>
    </row>
    <row r="7" spans="1:19" ht="19.149999999999999" customHeight="1">
      <c r="A7" s="1"/>
      <c r="B7" s="36"/>
      <c r="C7" s="36"/>
      <c r="D7" s="36"/>
      <c r="E7" s="1"/>
      <c r="F7" s="1"/>
      <c r="G7" s="307" t="s">
        <v>130</v>
      </c>
      <c r="H7" s="307"/>
      <c r="I7" s="307"/>
      <c r="J7" s="56"/>
      <c r="K7" s="305" t="s">
        <v>53</v>
      </c>
      <c r="L7" s="306"/>
      <c r="M7" s="306"/>
      <c r="N7" s="40"/>
      <c r="O7" s="268"/>
      <c r="P7" s="274"/>
      <c r="Q7" s="285" t="s">
        <v>194</v>
      </c>
      <c r="R7" s="40"/>
      <c r="S7" s="38"/>
    </row>
    <row r="8" spans="1:19" ht="18.75">
      <c r="A8" s="1"/>
      <c r="B8" s="36"/>
      <c r="C8" s="36"/>
      <c r="D8" s="36"/>
      <c r="E8" s="1"/>
      <c r="F8" s="1"/>
      <c r="G8" s="266"/>
      <c r="H8" s="266"/>
      <c r="I8" s="266"/>
      <c r="J8" s="56"/>
      <c r="K8" s="267"/>
      <c r="L8" s="260"/>
      <c r="M8" s="260"/>
      <c r="N8" s="40"/>
      <c r="O8" s="268"/>
      <c r="P8" s="268"/>
      <c r="Q8" s="262" t="s">
        <v>189</v>
      </c>
      <c r="R8" s="40"/>
      <c r="S8" s="38"/>
    </row>
    <row r="9" spans="1:19" ht="18.75">
      <c r="A9" s="1"/>
      <c r="B9" s="36"/>
      <c r="C9" s="36"/>
      <c r="D9" s="36"/>
      <c r="E9" s="1"/>
      <c r="F9" s="1"/>
      <c r="G9" s="266"/>
      <c r="H9" s="266"/>
      <c r="I9" s="266"/>
      <c r="J9" s="56"/>
      <c r="K9" s="267"/>
      <c r="L9" s="260"/>
      <c r="M9" s="260"/>
      <c r="N9" s="40"/>
      <c r="O9" s="268"/>
      <c r="P9" s="268"/>
      <c r="Q9" s="262" t="s">
        <v>190</v>
      </c>
      <c r="R9" s="40"/>
      <c r="S9" s="38"/>
    </row>
    <row r="10" spans="1:19" ht="21.75" customHeight="1">
      <c r="A10" s="1"/>
      <c r="B10" s="36"/>
      <c r="C10" s="36"/>
      <c r="D10" s="36"/>
      <c r="E10" s="1"/>
      <c r="F10" s="36"/>
      <c r="G10" s="9" t="s">
        <v>86</v>
      </c>
      <c r="H10" s="9"/>
      <c r="I10" s="1"/>
      <c r="J10" s="9"/>
      <c r="K10" s="9" t="s">
        <v>80</v>
      </c>
      <c r="L10" s="9"/>
      <c r="M10" s="1"/>
      <c r="N10" s="10"/>
      <c r="O10" s="9" t="s">
        <v>105</v>
      </c>
      <c r="P10" s="9"/>
      <c r="Q10" s="262" t="s">
        <v>191</v>
      </c>
      <c r="R10" s="10"/>
      <c r="S10" s="71" t="s">
        <v>84</v>
      </c>
    </row>
    <row r="11" spans="1:19" ht="21.75" customHeight="1">
      <c r="A11" s="1"/>
      <c r="B11" s="36"/>
      <c r="C11" s="36"/>
      <c r="D11" s="36"/>
      <c r="E11" s="1"/>
      <c r="F11" s="36"/>
      <c r="G11" s="9" t="s">
        <v>95</v>
      </c>
      <c r="H11" s="9"/>
      <c r="I11" s="9" t="s">
        <v>51</v>
      </c>
      <c r="J11" s="9"/>
      <c r="K11" s="9" t="s">
        <v>131</v>
      </c>
      <c r="L11" s="9"/>
      <c r="M11" s="10" t="s">
        <v>107</v>
      </c>
      <c r="N11" s="10"/>
      <c r="O11" s="9" t="s">
        <v>106</v>
      </c>
      <c r="P11" s="9"/>
      <c r="Q11" s="262" t="s">
        <v>192</v>
      </c>
      <c r="R11" s="10"/>
      <c r="S11" s="20" t="s">
        <v>103</v>
      </c>
    </row>
    <row r="12" spans="1:19" ht="21.75" customHeight="1">
      <c r="A12" s="1"/>
      <c r="B12" s="36"/>
      <c r="C12" s="36"/>
      <c r="D12" s="36"/>
      <c r="E12" s="7" t="s">
        <v>7</v>
      </c>
      <c r="F12" s="36"/>
      <c r="G12" s="26" t="s">
        <v>8</v>
      </c>
      <c r="H12" s="9"/>
      <c r="I12" s="26" t="s">
        <v>8</v>
      </c>
      <c r="J12" s="9"/>
      <c r="K12" s="26" t="s">
        <v>8</v>
      </c>
      <c r="L12" s="9"/>
      <c r="M12" s="72" t="s">
        <v>8</v>
      </c>
      <c r="N12" s="10"/>
      <c r="O12" s="72" t="s">
        <v>8</v>
      </c>
      <c r="P12" s="269"/>
      <c r="Q12" s="270" t="s">
        <v>8</v>
      </c>
      <c r="R12" s="10"/>
      <c r="S12" s="66" t="s">
        <v>8</v>
      </c>
    </row>
    <row r="13" spans="1:19" ht="5.0999999999999996" customHeight="1">
      <c r="A13" s="1"/>
      <c r="B13" s="1"/>
      <c r="C13" s="1"/>
      <c r="D13" s="1"/>
      <c r="E13" s="1"/>
      <c r="F13" s="3"/>
      <c r="G13" s="73"/>
      <c r="H13" s="41"/>
      <c r="I13" s="41"/>
      <c r="J13" s="41"/>
      <c r="K13" s="73"/>
      <c r="L13" s="41"/>
      <c r="M13" s="73"/>
      <c r="N13" s="73"/>
      <c r="O13" s="73"/>
      <c r="P13" s="73"/>
      <c r="Q13" s="73"/>
      <c r="R13" s="73"/>
      <c r="S13" s="73"/>
    </row>
    <row r="14" spans="1:19" ht="21.75" customHeight="1">
      <c r="A14" s="63" t="s">
        <v>143</v>
      </c>
      <c r="B14" s="36"/>
      <c r="C14" s="1"/>
      <c r="D14" s="36"/>
      <c r="E14" s="24"/>
      <c r="F14" s="56"/>
      <c r="G14" s="229">
        <v>358659404</v>
      </c>
      <c r="H14" s="41"/>
      <c r="I14" s="229">
        <v>299434167</v>
      </c>
      <c r="J14" s="41"/>
      <c r="K14" s="229">
        <v>19579972</v>
      </c>
      <c r="L14" s="41"/>
      <c r="M14" s="229">
        <v>151938620</v>
      </c>
      <c r="N14" s="38"/>
      <c r="O14" s="229">
        <v>11225249</v>
      </c>
      <c r="P14" s="229"/>
      <c r="Q14" s="229">
        <v>0</v>
      </c>
      <c r="R14" s="38"/>
      <c r="S14" s="47">
        <f>SUM(G14:Q14)</f>
        <v>840837412</v>
      </c>
    </row>
    <row r="15" spans="1:19" ht="21.75" customHeight="1">
      <c r="A15" s="11" t="s">
        <v>52</v>
      </c>
      <c r="B15" s="36"/>
      <c r="C15" s="1"/>
      <c r="D15" s="36"/>
      <c r="E15" s="24"/>
      <c r="F15" s="56"/>
      <c r="G15" s="229">
        <v>0</v>
      </c>
      <c r="H15" s="41"/>
      <c r="I15" s="229">
        <v>0</v>
      </c>
      <c r="J15" s="41"/>
      <c r="K15" s="229">
        <v>0</v>
      </c>
      <c r="L15" s="41"/>
      <c r="M15" s="229">
        <v>0</v>
      </c>
      <c r="N15" s="38"/>
      <c r="O15" s="229">
        <v>2156326</v>
      </c>
      <c r="P15" s="229"/>
      <c r="Q15" s="229">
        <v>0</v>
      </c>
      <c r="R15" s="38"/>
      <c r="S15" s="47">
        <f t="shared" ref="S15:S18" si="0">SUM(G15:Q15)</f>
        <v>2156326</v>
      </c>
    </row>
    <row r="16" spans="1:19" ht="21.75" customHeight="1">
      <c r="A16" s="11" t="s">
        <v>158</v>
      </c>
      <c r="B16" s="36"/>
      <c r="C16" s="1"/>
      <c r="D16" s="36"/>
      <c r="E16" s="24"/>
      <c r="F16" s="56"/>
      <c r="G16" s="229">
        <v>3939450</v>
      </c>
      <c r="H16" s="41"/>
      <c r="I16" s="229">
        <v>3939450</v>
      </c>
      <c r="J16" s="41"/>
      <c r="K16" s="229">
        <v>0</v>
      </c>
      <c r="L16" s="41"/>
      <c r="M16" s="229">
        <v>0</v>
      </c>
      <c r="N16" s="38"/>
      <c r="O16" s="229">
        <v>0</v>
      </c>
      <c r="P16" s="229"/>
      <c r="Q16" s="229">
        <v>0</v>
      </c>
      <c r="R16" s="38"/>
      <c r="S16" s="47">
        <f t="shared" si="0"/>
        <v>7878900</v>
      </c>
    </row>
    <row r="17" spans="1:19" ht="21.75" customHeight="1">
      <c r="A17" s="11" t="s">
        <v>133</v>
      </c>
      <c r="B17" s="36"/>
      <c r="C17" s="1"/>
      <c r="D17" s="36"/>
      <c r="E17" s="24">
        <v>15</v>
      </c>
      <c r="F17" s="56"/>
      <c r="G17" s="229">
        <v>0</v>
      </c>
      <c r="H17" s="41"/>
      <c r="I17" s="229">
        <v>0</v>
      </c>
      <c r="J17" s="41"/>
      <c r="K17" s="229">
        <v>0</v>
      </c>
      <c r="L17" s="41"/>
      <c r="M17" s="229">
        <v>-78900881</v>
      </c>
      <c r="N17" s="38"/>
      <c r="O17" s="229">
        <v>0</v>
      </c>
      <c r="P17" s="229"/>
      <c r="Q17" s="229">
        <v>0</v>
      </c>
      <c r="R17" s="38"/>
      <c r="S17" s="47">
        <f t="shared" si="0"/>
        <v>-78900881</v>
      </c>
    </row>
    <row r="18" spans="1:19" ht="21.75" customHeight="1">
      <c r="A18" s="11" t="s">
        <v>70</v>
      </c>
      <c r="B18" s="36"/>
      <c r="C18" s="1"/>
      <c r="D18" s="36"/>
      <c r="E18" s="56"/>
      <c r="F18" s="56"/>
      <c r="G18" s="230">
        <v>0</v>
      </c>
      <c r="H18" s="41"/>
      <c r="I18" s="230">
        <v>0</v>
      </c>
      <c r="J18" s="41"/>
      <c r="K18" s="230">
        <v>0</v>
      </c>
      <c r="L18" s="41"/>
      <c r="M18" s="231">
        <v>186421860</v>
      </c>
      <c r="N18" s="38"/>
      <c r="O18" s="230">
        <v>0</v>
      </c>
      <c r="P18" s="229"/>
      <c r="Q18" s="230">
        <v>0</v>
      </c>
      <c r="R18" s="38"/>
      <c r="S18" s="232">
        <f t="shared" si="0"/>
        <v>186421860</v>
      </c>
    </row>
    <row r="19" spans="1:19" ht="5.0999999999999996" customHeight="1">
      <c r="A19" s="11"/>
      <c r="B19" s="4"/>
      <c r="C19" s="4"/>
      <c r="D19" s="4"/>
      <c r="E19" s="56"/>
      <c r="F19" s="4"/>
      <c r="G19" s="229"/>
      <c r="H19" s="38"/>
      <c r="I19" s="229"/>
      <c r="J19" s="38"/>
      <c r="K19" s="229"/>
      <c r="L19" s="38"/>
      <c r="M19" s="229"/>
      <c r="N19" s="38"/>
      <c r="O19" s="229"/>
      <c r="P19" s="229"/>
      <c r="Q19" s="229"/>
      <c r="R19" s="38"/>
      <c r="S19" s="229"/>
    </row>
    <row r="20" spans="1:19" ht="21.75" customHeight="1" thickBot="1">
      <c r="A20" s="63" t="s">
        <v>164</v>
      </c>
      <c r="B20" s="4"/>
      <c r="C20" s="4"/>
      <c r="D20" s="4"/>
      <c r="E20" s="56"/>
      <c r="F20" s="4"/>
      <c r="G20" s="233">
        <f>SUM(G14:G19)</f>
        <v>362598854</v>
      </c>
      <c r="H20" s="38"/>
      <c r="I20" s="233">
        <f>SUM(I14:I19)</f>
        <v>303373617</v>
      </c>
      <c r="J20" s="38"/>
      <c r="K20" s="233">
        <f>SUM(K14:K19)</f>
        <v>19579972</v>
      </c>
      <c r="L20" s="38"/>
      <c r="M20" s="233">
        <f>SUM(M14:M19)</f>
        <v>259459599</v>
      </c>
      <c r="N20" s="38"/>
      <c r="O20" s="233">
        <f>SUM(O14:O19)</f>
        <v>13381575</v>
      </c>
      <c r="P20" s="229"/>
      <c r="Q20" s="271">
        <f>SUM(Q14:Q19)</f>
        <v>0</v>
      </c>
      <c r="R20" s="38"/>
      <c r="S20" s="233">
        <f>SUM(S14:S19)</f>
        <v>958393617</v>
      </c>
    </row>
    <row r="21" spans="1:19" ht="21.75" customHeight="1" thickTop="1">
      <c r="A21" s="1"/>
      <c r="B21" s="36"/>
      <c r="C21" s="36"/>
      <c r="D21" s="36"/>
      <c r="E21" s="1"/>
      <c r="F21" s="1"/>
      <c r="G21" s="53"/>
      <c r="H21" s="48"/>
      <c r="I21" s="48"/>
      <c r="J21" s="48"/>
      <c r="K21" s="38"/>
      <c r="L21" s="41"/>
      <c r="M21" s="38"/>
      <c r="N21" s="38"/>
      <c r="O21" s="38"/>
      <c r="P21" s="38"/>
      <c r="Q21" s="38"/>
      <c r="R21" s="38"/>
      <c r="S21" s="38"/>
    </row>
    <row r="22" spans="1:19" ht="21.75" customHeight="1">
      <c r="A22" s="63" t="s">
        <v>181</v>
      </c>
      <c r="B22" s="36"/>
      <c r="C22" s="1"/>
      <c r="D22" s="36"/>
      <c r="E22" s="24"/>
      <c r="F22" s="56"/>
      <c r="G22" s="42">
        <v>379772729</v>
      </c>
      <c r="H22" s="41"/>
      <c r="I22" s="42">
        <v>330606892</v>
      </c>
      <c r="J22" s="41"/>
      <c r="K22" s="42">
        <v>29342272</v>
      </c>
      <c r="L22" s="41"/>
      <c r="M22" s="42">
        <v>258521431</v>
      </c>
      <c r="N22" s="38"/>
      <c r="O22" s="42">
        <v>9080427</v>
      </c>
      <c r="P22" s="229"/>
      <c r="Q22" s="42">
        <v>0</v>
      </c>
      <c r="R22" s="38"/>
      <c r="S22" s="13">
        <f>SUM(G22:Q22)</f>
        <v>1007323751</v>
      </c>
    </row>
    <row r="23" spans="1:19" ht="21.75" customHeight="1">
      <c r="A23" s="11" t="s">
        <v>52</v>
      </c>
      <c r="B23" s="36"/>
      <c r="C23" s="1"/>
      <c r="D23" s="36"/>
      <c r="E23" s="24"/>
      <c r="F23" s="56"/>
      <c r="G23" s="42">
        <v>0</v>
      </c>
      <c r="H23" s="41"/>
      <c r="I23" s="42">
        <v>0</v>
      </c>
      <c r="J23" s="41"/>
      <c r="K23" s="42">
        <v>0</v>
      </c>
      <c r="L23" s="41"/>
      <c r="M23" s="42">
        <v>0</v>
      </c>
      <c r="N23" s="38"/>
      <c r="O23" s="42">
        <v>1112942</v>
      </c>
      <c r="P23" s="229"/>
      <c r="Q23" s="42">
        <v>0</v>
      </c>
      <c r="R23" s="38"/>
      <c r="S23" s="13">
        <f t="shared" ref="S23:S26" si="1">SUM(G23:Q23)</f>
        <v>1112942</v>
      </c>
    </row>
    <row r="24" spans="1:19" ht="21.75" customHeight="1">
      <c r="A24" s="11" t="s">
        <v>158</v>
      </c>
      <c r="B24" s="36"/>
      <c r="C24" s="1"/>
      <c r="D24" s="36"/>
      <c r="E24" s="24"/>
      <c r="F24" s="56"/>
      <c r="G24" s="42">
        <v>40306667</v>
      </c>
      <c r="H24" s="41"/>
      <c r="I24" s="42">
        <v>40306667</v>
      </c>
      <c r="J24" s="41"/>
      <c r="K24" s="42">
        <v>0</v>
      </c>
      <c r="L24" s="41"/>
      <c r="M24" s="42">
        <v>0</v>
      </c>
      <c r="N24" s="38"/>
      <c r="O24" s="42">
        <v>0</v>
      </c>
      <c r="P24" s="229"/>
      <c r="Q24" s="42">
        <v>0</v>
      </c>
      <c r="R24" s="38"/>
      <c r="S24" s="13">
        <f t="shared" si="1"/>
        <v>80613334</v>
      </c>
    </row>
    <row r="25" spans="1:19" ht="21.75" customHeight="1">
      <c r="A25" s="11" t="s">
        <v>133</v>
      </c>
      <c r="B25" s="36"/>
      <c r="C25" s="1"/>
      <c r="D25" s="36"/>
      <c r="E25" s="24">
        <v>15</v>
      </c>
      <c r="F25" s="56"/>
      <c r="G25" s="42">
        <v>0</v>
      </c>
      <c r="H25" s="41"/>
      <c r="I25" s="42">
        <v>0</v>
      </c>
      <c r="J25" s="41"/>
      <c r="K25" s="42">
        <v>0</v>
      </c>
      <c r="L25" s="41"/>
      <c r="M25" s="42">
        <v>-83548014</v>
      </c>
      <c r="N25" s="38"/>
      <c r="O25" s="42">
        <v>0</v>
      </c>
      <c r="P25" s="229"/>
      <c r="Q25" s="42">
        <v>0</v>
      </c>
      <c r="R25" s="38"/>
      <c r="S25" s="13">
        <f t="shared" si="1"/>
        <v>-83548014</v>
      </c>
    </row>
    <row r="26" spans="1:19" ht="21.75" customHeight="1">
      <c r="A26" s="11" t="s">
        <v>70</v>
      </c>
      <c r="B26" s="36"/>
      <c r="C26" s="1"/>
      <c r="D26" s="36"/>
      <c r="E26" s="56"/>
      <c r="F26" s="56"/>
      <c r="G26" s="43">
        <v>0</v>
      </c>
      <c r="H26" s="41"/>
      <c r="I26" s="43">
        <v>0</v>
      </c>
      <c r="J26" s="41"/>
      <c r="K26" s="43">
        <v>0</v>
      </c>
      <c r="L26" s="41"/>
      <c r="M26" s="153">
        <v>87420959</v>
      </c>
      <c r="N26" s="38"/>
      <c r="O26" s="43">
        <v>0</v>
      </c>
      <c r="P26" s="229"/>
      <c r="Q26" s="43">
        <v>-1352600</v>
      </c>
      <c r="R26" s="38"/>
      <c r="S26" s="157">
        <f t="shared" si="1"/>
        <v>86068359</v>
      </c>
    </row>
    <row r="27" spans="1:19" ht="5.0999999999999996" customHeight="1">
      <c r="A27" s="11"/>
      <c r="B27" s="4"/>
      <c r="C27" s="4"/>
      <c r="D27" s="4"/>
      <c r="E27" s="56"/>
      <c r="F27" s="4"/>
      <c r="G27" s="42"/>
      <c r="H27" s="38"/>
      <c r="I27" s="42"/>
      <c r="J27" s="38"/>
      <c r="K27" s="42"/>
      <c r="L27" s="38"/>
      <c r="M27" s="42"/>
      <c r="N27" s="38"/>
      <c r="O27" s="42"/>
      <c r="P27" s="229"/>
      <c r="Q27" s="42"/>
      <c r="R27" s="38"/>
      <c r="S27" s="42"/>
    </row>
    <row r="28" spans="1:19" ht="21.75" customHeight="1" thickBot="1">
      <c r="A28" s="63" t="s">
        <v>182</v>
      </c>
      <c r="B28" s="4"/>
      <c r="C28" s="4"/>
      <c r="D28" s="4"/>
      <c r="E28" s="56"/>
      <c r="F28" s="4"/>
      <c r="G28" s="44">
        <f>SUM(G22:G27)</f>
        <v>420079396</v>
      </c>
      <c r="H28" s="38"/>
      <c r="I28" s="44">
        <f>SUM(I22:I27)</f>
        <v>370913559</v>
      </c>
      <c r="J28" s="38"/>
      <c r="K28" s="44">
        <f>SUM(K22:K27)</f>
        <v>29342272</v>
      </c>
      <c r="L28" s="38"/>
      <c r="M28" s="44">
        <f>SUM(M22:M27)</f>
        <v>262394376</v>
      </c>
      <c r="N28" s="38"/>
      <c r="O28" s="44">
        <f>SUM(O22:O27)</f>
        <v>10193369</v>
      </c>
      <c r="P28" s="229"/>
      <c r="Q28" s="272">
        <f>SUM(Q22:Q27)</f>
        <v>-1352600</v>
      </c>
      <c r="R28" s="38"/>
      <c r="S28" s="44">
        <f>SUM(S22:S27)</f>
        <v>1091570372</v>
      </c>
    </row>
    <row r="29" spans="1:19" ht="18" customHeight="1" thickTop="1">
      <c r="A29" s="1"/>
      <c r="B29" s="36"/>
      <c r="C29" s="36"/>
      <c r="D29" s="36"/>
      <c r="E29" s="1"/>
      <c r="F29" s="1"/>
      <c r="G29" s="53"/>
      <c r="H29" s="48"/>
      <c r="I29" s="49"/>
      <c r="J29" s="48"/>
      <c r="K29" s="38"/>
      <c r="L29" s="41"/>
      <c r="M29" s="158"/>
      <c r="N29" s="38"/>
      <c r="O29" s="38"/>
      <c r="P29" s="38"/>
      <c r="Q29" s="38"/>
      <c r="R29" s="38"/>
      <c r="S29" s="38"/>
    </row>
    <row r="30" spans="1:19" ht="11.45" customHeight="1">
      <c r="A30" s="1"/>
      <c r="B30" s="36"/>
      <c r="C30" s="36"/>
      <c r="D30" s="36"/>
      <c r="E30" s="1"/>
      <c r="F30" s="1"/>
      <c r="G30" s="53"/>
      <c r="H30" s="48"/>
      <c r="I30" s="49"/>
      <c r="J30" s="48"/>
      <c r="K30" s="38"/>
      <c r="L30" s="41"/>
      <c r="M30" s="158"/>
      <c r="N30" s="38"/>
      <c r="O30" s="38"/>
      <c r="P30" s="38"/>
      <c r="Q30" s="38"/>
      <c r="R30" s="38"/>
      <c r="S30" s="38"/>
    </row>
    <row r="31" spans="1:19" ht="21.95" customHeight="1">
      <c r="A31" s="17" t="str">
        <f>+'7 Conso'!A44</f>
        <v>หมายเหตุประกอบข้อมูลทางการเงินเป็นส่วนหนึ่งของข้อมูลทางการเงินระหว่างกาลนี้</v>
      </c>
      <c r="B31" s="37"/>
      <c r="C31" s="37"/>
      <c r="D31" s="17"/>
      <c r="E31" s="37"/>
      <c r="F31" s="37"/>
      <c r="G31" s="39"/>
      <c r="H31" s="34"/>
      <c r="I31" s="34"/>
      <c r="J31" s="34"/>
      <c r="K31" s="39"/>
      <c r="L31" s="34"/>
      <c r="M31" s="39"/>
      <c r="N31" s="39"/>
      <c r="O31" s="39"/>
      <c r="P31" s="230"/>
      <c r="Q31" s="230"/>
      <c r="R31" s="39"/>
      <c r="S31" s="39"/>
    </row>
  </sheetData>
  <mergeCells count="3">
    <mergeCell ref="G5:S5"/>
    <mergeCell ref="K7:M7"/>
    <mergeCell ref="G7:I7"/>
  </mergeCells>
  <conditionalFormatting sqref="I19 G19">
    <cfRule type="colorScale" priority="3">
      <colorScale>
        <cfvo type="min"/>
        <cfvo type="max"/>
        <color rgb="FFF7F7FF"/>
        <color rgb="FFF7F7FF"/>
      </colorScale>
    </cfRule>
  </conditionalFormatting>
  <conditionalFormatting sqref="I27 G27">
    <cfRule type="colorScale" priority="18">
      <colorScale>
        <cfvo type="min"/>
        <cfvo type="max"/>
        <color rgb="FFF7F7FF"/>
        <color rgb="FFF7F7FF"/>
      </colorScale>
    </cfRule>
  </conditionalFormatting>
  <conditionalFormatting sqref="K19">
    <cfRule type="colorScale" priority="4">
      <colorScale>
        <cfvo type="min"/>
        <cfvo type="max"/>
        <color rgb="FFF7F7FF"/>
        <color rgb="FFF7F7FF"/>
      </colorScale>
    </cfRule>
  </conditionalFormatting>
  <conditionalFormatting sqref="K27">
    <cfRule type="colorScale" priority="20">
      <colorScale>
        <cfvo type="min"/>
        <cfvo type="max"/>
        <color rgb="FFF7F7FF"/>
        <color rgb="FFF7F7FF"/>
      </colorScale>
    </cfRule>
  </conditionalFormatting>
  <conditionalFormatting sqref="M19">
    <cfRule type="colorScale" priority="5">
      <colorScale>
        <cfvo type="min"/>
        <cfvo type="max"/>
        <color rgb="FFF7F7FF"/>
        <color rgb="FFF7F7FF"/>
      </colorScale>
    </cfRule>
  </conditionalFormatting>
  <conditionalFormatting sqref="M27">
    <cfRule type="colorScale" priority="21">
      <colorScale>
        <cfvo type="min"/>
        <cfvo type="max"/>
        <color rgb="FFF7F7FF"/>
        <color rgb="FFF7F7FF"/>
      </colorScale>
    </cfRule>
  </conditionalFormatting>
  <conditionalFormatting sqref="O19:P19">
    <cfRule type="colorScale" priority="7">
      <colorScale>
        <cfvo type="min"/>
        <cfvo type="max"/>
        <color rgb="FFF7F7FF"/>
        <color rgb="FFF7F7FF"/>
      </colorScale>
    </cfRule>
  </conditionalFormatting>
  <conditionalFormatting sqref="O27:P27">
    <cfRule type="colorScale" priority="23">
      <colorScale>
        <cfvo type="min"/>
        <cfvo type="max"/>
        <color rgb="FFF7F7FF"/>
        <color rgb="FFF7F7FF"/>
      </colorScale>
    </cfRule>
  </conditionalFormatting>
  <conditionalFormatting sqref="Q19">
    <cfRule type="colorScale" priority="2">
      <colorScale>
        <cfvo type="min"/>
        <cfvo type="max"/>
        <color rgb="FFF7F7FF"/>
        <color rgb="FFF7F7FF"/>
      </colorScale>
    </cfRule>
  </conditionalFormatting>
  <conditionalFormatting sqref="Q27">
    <cfRule type="colorScale" priority="1">
      <colorScale>
        <cfvo type="min"/>
        <cfvo type="max"/>
        <color rgb="FFF7F7FF"/>
        <color rgb="FFF7F7FF"/>
      </colorScale>
    </cfRule>
  </conditionalFormatting>
  <conditionalFormatting sqref="S19">
    <cfRule type="colorScale" priority="6">
      <colorScale>
        <cfvo type="min"/>
        <cfvo type="max"/>
        <color rgb="FFF7F7FF"/>
        <color rgb="FFF7F7FF"/>
      </colorScale>
    </cfRule>
  </conditionalFormatting>
  <conditionalFormatting sqref="S27">
    <cfRule type="colorScale" priority="22">
      <colorScale>
        <cfvo type="min"/>
        <cfvo type="max"/>
        <color rgb="FFF7F7FF"/>
        <color rgb="FFF7F7FF"/>
      </colorScale>
    </cfRule>
  </conditionalFormatting>
  <pageMargins left="0.5" right="0.5" top="0.5" bottom="0.6" header="0.49" footer="0.4"/>
  <pageSetup paperSize="9" scale="90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89DF8A-1690-49C8-B1F8-BDBBC53FB797}">
  <dimension ref="A1:M146"/>
  <sheetViews>
    <sheetView tabSelected="1" topLeftCell="A127" zoomScaleNormal="100" zoomScaleSheetLayoutView="100" workbookViewId="0">
      <selection activeCell="J133" sqref="J133"/>
    </sheetView>
  </sheetViews>
  <sheetFormatPr defaultColWidth="9.42578125" defaultRowHeight="18.75"/>
  <cols>
    <col min="1" max="3" width="1.7109375" style="75" customWidth="1"/>
    <col min="4" max="4" width="37.7109375" style="75" customWidth="1"/>
    <col min="5" max="5" width="7.7109375" style="75" customWidth="1"/>
    <col min="6" max="6" width="0.5703125" style="75" customWidth="1"/>
    <col min="7" max="7" width="11.7109375" style="76" customWidth="1"/>
    <col min="8" max="8" width="0.5703125" style="76" customWidth="1"/>
    <col min="9" max="9" width="11.7109375" style="76" customWidth="1"/>
    <col min="10" max="10" width="0.5703125" style="77" customWidth="1"/>
    <col min="11" max="11" width="11.7109375" style="78" customWidth="1"/>
    <col min="12" max="12" width="0.5703125" style="77" customWidth="1"/>
    <col min="13" max="13" width="11.7109375" style="78" customWidth="1"/>
    <col min="14" max="16384" width="9.42578125" style="75"/>
  </cols>
  <sheetData>
    <row r="1" spans="1:13" ht="20.100000000000001" customHeight="1">
      <c r="A1" s="74" t="s">
        <v>0</v>
      </c>
    </row>
    <row r="2" spans="1:13" ht="20.100000000000001" customHeight="1">
      <c r="A2" s="74" t="s">
        <v>108</v>
      </c>
      <c r="B2" s="79"/>
      <c r="C2" s="79"/>
      <c r="D2" s="79"/>
      <c r="E2" s="79"/>
      <c r="F2" s="79"/>
      <c r="J2" s="80"/>
      <c r="K2" s="76"/>
      <c r="L2" s="80"/>
    </row>
    <row r="3" spans="1:13" ht="20.100000000000001" customHeight="1">
      <c r="A3" s="55" t="str">
        <f>'7 Conso'!A3</f>
        <v>สำหรับงวดเก้าเดือนสิ้นสุดวันที่ 30 กันยายน พ.ศ. 2566</v>
      </c>
      <c r="B3" s="81"/>
      <c r="C3" s="81"/>
      <c r="D3" s="81"/>
      <c r="E3" s="81"/>
      <c r="F3" s="81"/>
      <c r="G3" s="84"/>
      <c r="H3" s="82"/>
      <c r="I3" s="82"/>
      <c r="J3" s="83"/>
      <c r="K3" s="84"/>
      <c r="L3" s="83"/>
      <c r="M3" s="84"/>
    </row>
    <row r="4" spans="1:13" ht="18.95" customHeight="1">
      <c r="A4" s="85"/>
      <c r="B4" s="79"/>
      <c r="C4" s="79"/>
      <c r="D4" s="79"/>
      <c r="E4" s="79"/>
      <c r="F4" s="79"/>
      <c r="I4" s="78"/>
      <c r="J4" s="80"/>
      <c r="L4" s="80"/>
    </row>
    <row r="5" spans="1:13" ht="18.95" customHeight="1">
      <c r="A5" s="79"/>
      <c r="B5" s="79"/>
      <c r="C5" s="79"/>
      <c r="D5" s="79"/>
      <c r="E5" s="86"/>
      <c r="F5" s="87"/>
      <c r="G5" s="308" t="s">
        <v>2</v>
      </c>
      <c r="H5" s="308"/>
      <c r="I5" s="308"/>
      <c r="J5" s="88"/>
      <c r="K5" s="308" t="s">
        <v>3</v>
      </c>
      <c r="L5" s="308"/>
      <c r="M5" s="308"/>
    </row>
    <row r="6" spans="1:13" ht="18.95" customHeight="1">
      <c r="E6" s="89"/>
      <c r="F6" s="86"/>
      <c r="G6" s="10" t="s">
        <v>168</v>
      </c>
      <c r="H6" s="56"/>
      <c r="I6" s="10" t="s">
        <v>142</v>
      </c>
      <c r="J6" s="10"/>
      <c r="K6" s="10" t="s">
        <v>168</v>
      </c>
      <c r="L6" s="56"/>
      <c r="M6" s="10" t="s">
        <v>142</v>
      </c>
    </row>
    <row r="7" spans="1:13" ht="18.95" customHeight="1">
      <c r="E7" s="90" t="s">
        <v>7</v>
      </c>
      <c r="F7" s="89"/>
      <c r="G7" s="26" t="s">
        <v>8</v>
      </c>
      <c r="H7" s="9"/>
      <c r="I7" s="26" t="s">
        <v>8</v>
      </c>
      <c r="J7" s="56"/>
      <c r="K7" s="26" t="s">
        <v>8</v>
      </c>
      <c r="L7" s="9"/>
      <c r="M7" s="26" t="s">
        <v>8</v>
      </c>
    </row>
    <row r="8" spans="1:13" ht="6" customHeight="1">
      <c r="A8" s="92"/>
      <c r="B8" s="92"/>
      <c r="C8" s="92"/>
      <c r="D8" s="92"/>
      <c r="E8" s="93"/>
      <c r="F8" s="100"/>
      <c r="G8" s="104"/>
      <c r="H8" s="105"/>
      <c r="I8" s="105"/>
      <c r="J8" s="144"/>
      <c r="K8" s="106"/>
      <c r="L8" s="99"/>
      <c r="M8" s="147"/>
    </row>
    <row r="9" spans="1:13" ht="18.95" customHeight="1">
      <c r="A9" s="91" t="s">
        <v>109</v>
      </c>
      <c r="B9" s="92"/>
      <c r="C9" s="92"/>
      <c r="D9" s="92"/>
      <c r="E9" s="93"/>
      <c r="F9" s="93"/>
      <c r="G9" s="94"/>
      <c r="H9" s="95"/>
      <c r="I9" s="144"/>
      <c r="J9" s="96"/>
      <c r="K9" s="97"/>
      <c r="L9" s="96"/>
      <c r="M9" s="146"/>
    </row>
    <row r="10" spans="1:13" ht="18.95" customHeight="1">
      <c r="A10" s="92" t="s">
        <v>68</v>
      </c>
      <c r="B10" s="92"/>
      <c r="C10" s="92"/>
      <c r="D10" s="92"/>
      <c r="E10" s="92"/>
      <c r="F10" s="92"/>
      <c r="G10" s="98">
        <v>123791655</v>
      </c>
      <c r="H10" s="99"/>
      <c r="I10" s="99">
        <v>356831124</v>
      </c>
      <c r="J10" s="99"/>
      <c r="K10" s="98">
        <v>95944172</v>
      </c>
      <c r="L10" s="99"/>
      <c r="M10" s="99">
        <v>223110806</v>
      </c>
    </row>
    <row r="11" spans="1:13" ht="18.95" customHeight="1">
      <c r="A11" s="92" t="s">
        <v>137</v>
      </c>
      <c r="B11" s="92"/>
      <c r="C11" s="92"/>
      <c r="D11" s="92"/>
      <c r="E11" s="92"/>
      <c r="F11" s="92"/>
      <c r="G11" s="98"/>
      <c r="H11" s="99"/>
      <c r="I11" s="99"/>
      <c r="J11" s="99"/>
      <c r="K11" s="98"/>
      <c r="L11" s="99"/>
      <c r="M11" s="99"/>
    </row>
    <row r="12" spans="1:13" ht="18.95" customHeight="1">
      <c r="A12" s="92"/>
      <c r="B12" s="92" t="s">
        <v>110</v>
      </c>
      <c r="C12" s="92"/>
      <c r="D12" s="92"/>
      <c r="E12" s="100">
        <v>11</v>
      </c>
      <c r="F12" s="92"/>
      <c r="G12" s="98">
        <v>24555103</v>
      </c>
      <c r="H12" s="99"/>
      <c r="I12" s="99">
        <v>24784318</v>
      </c>
      <c r="J12" s="99"/>
      <c r="K12" s="98">
        <v>23131573</v>
      </c>
      <c r="L12" s="99"/>
      <c r="M12" s="99">
        <v>23091198</v>
      </c>
    </row>
    <row r="13" spans="1:13" ht="18.95" customHeight="1">
      <c r="A13" s="92"/>
      <c r="B13" s="135" t="s">
        <v>211</v>
      </c>
      <c r="C13" s="92"/>
      <c r="D13" s="92"/>
      <c r="E13" s="100"/>
      <c r="F13" s="92"/>
      <c r="G13" s="98"/>
      <c r="H13" s="99"/>
      <c r="I13" s="99"/>
      <c r="J13" s="99"/>
      <c r="K13" s="98"/>
      <c r="L13" s="161"/>
      <c r="M13" s="99"/>
    </row>
    <row r="14" spans="1:13" ht="18.95" customHeight="1">
      <c r="A14" s="92"/>
      <c r="B14" s="135"/>
      <c r="C14" s="92" t="s">
        <v>150</v>
      </c>
      <c r="D14" s="92"/>
      <c r="E14" s="100"/>
      <c r="F14" s="92"/>
      <c r="G14" s="98">
        <v>-345420</v>
      </c>
      <c r="H14" s="99"/>
      <c r="I14" s="99">
        <v>-1431125</v>
      </c>
      <c r="J14" s="99"/>
      <c r="K14" s="98">
        <v>-336007</v>
      </c>
      <c r="L14" s="99"/>
      <c r="M14" s="99">
        <v>-753846</v>
      </c>
    </row>
    <row r="15" spans="1:13" ht="18.95" customHeight="1">
      <c r="A15" s="102"/>
      <c r="B15" s="92" t="s">
        <v>111</v>
      </c>
      <c r="C15" s="103"/>
      <c r="D15" s="92"/>
      <c r="E15" s="100">
        <v>13</v>
      </c>
      <c r="F15" s="92"/>
      <c r="G15" s="98">
        <v>-42928</v>
      </c>
      <c r="H15" s="99"/>
      <c r="I15" s="99">
        <v>0</v>
      </c>
      <c r="J15" s="99"/>
      <c r="K15" s="98">
        <v>-46520208</v>
      </c>
      <c r="L15" s="99"/>
      <c r="M15" s="99">
        <v>-37762790</v>
      </c>
    </row>
    <row r="16" spans="1:13" ht="18.95" customHeight="1">
      <c r="A16" s="102"/>
      <c r="B16" s="92" t="s">
        <v>161</v>
      </c>
      <c r="C16" s="103"/>
      <c r="D16" s="92"/>
      <c r="E16" s="100"/>
      <c r="F16" s="92"/>
      <c r="G16" s="98">
        <v>0</v>
      </c>
      <c r="H16" s="99"/>
      <c r="I16" s="99">
        <v>108250</v>
      </c>
      <c r="J16" s="99"/>
      <c r="K16" s="98">
        <v>0</v>
      </c>
      <c r="L16" s="99"/>
      <c r="M16" s="99">
        <v>108250</v>
      </c>
    </row>
    <row r="17" spans="1:13" ht="18.75" customHeight="1">
      <c r="A17" s="92"/>
      <c r="B17" s="92" t="s">
        <v>204</v>
      </c>
      <c r="C17" s="92"/>
      <c r="D17" s="92"/>
      <c r="E17" s="100"/>
      <c r="F17" s="92"/>
      <c r="G17" s="98">
        <v>2937</v>
      </c>
      <c r="H17" s="99"/>
      <c r="I17" s="99">
        <v>-1335874</v>
      </c>
      <c r="J17" s="99"/>
      <c r="K17" s="98">
        <v>2937</v>
      </c>
      <c r="L17" s="99"/>
      <c r="M17" s="99">
        <v>-1332971</v>
      </c>
    </row>
    <row r="18" spans="1:13" ht="18.75" customHeight="1">
      <c r="A18" s="92"/>
      <c r="B18" s="92" t="s">
        <v>165</v>
      </c>
      <c r="C18" s="92"/>
      <c r="D18" s="92"/>
      <c r="E18" s="100"/>
      <c r="F18" s="92"/>
      <c r="G18" s="98">
        <v>359</v>
      </c>
      <c r="H18" s="99"/>
      <c r="I18" s="99">
        <v>0</v>
      </c>
      <c r="J18" s="99"/>
      <c r="K18" s="98">
        <v>15</v>
      </c>
      <c r="L18" s="99"/>
      <c r="M18" s="99">
        <v>0</v>
      </c>
    </row>
    <row r="19" spans="1:13" ht="18.75" customHeight="1">
      <c r="A19" s="92"/>
      <c r="B19" s="92" t="s">
        <v>213</v>
      </c>
      <c r="C19" s="92"/>
      <c r="D19" s="92"/>
      <c r="E19" s="100"/>
      <c r="F19" s="92"/>
      <c r="G19" s="98"/>
      <c r="H19" s="99"/>
      <c r="I19" s="99"/>
      <c r="J19" s="99"/>
      <c r="K19" s="98"/>
      <c r="L19" s="99"/>
      <c r="M19" s="99"/>
    </row>
    <row r="20" spans="1:13" ht="18.75" customHeight="1">
      <c r="A20" s="92"/>
      <c r="B20" s="92"/>
      <c r="C20" s="92" t="s">
        <v>214</v>
      </c>
      <c r="D20" s="92"/>
      <c r="E20" s="100"/>
      <c r="F20" s="92"/>
      <c r="G20" s="98">
        <v>313880</v>
      </c>
      <c r="H20" s="99"/>
      <c r="I20" s="99">
        <v>0</v>
      </c>
      <c r="J20" s="99"/>
      <c r="K20" s="98">
        <v>313880</v>
      </c>
      <c r="L20" s="99"/>
      <c r="M20" s="99">
        <v>0</v>
      </c>
    </row>
    <row r="21" spans="1:13" ht="18.95" customHeight="1">
      <c r="A21" s="92"/>
      <c r="B21" s="92" t="s">
        <v>112</v>
      </c>
      <c r="C21" s="92"/>
      <c r="D21" s="92"/>
      <c r="E21" s="100"/>
      <c r="F21" s="92"/>
      <c r="G21" s="98">
        <v>1112942</v>
      </c>
      <c r="H21" s="99"/>
      <c r="I21" s="99">
        <v>2156326</v>
      </c>
      <c r="J21" s="99"/>
      <c r="K21" s="98">
        <v>612118</v>
      </c>
      <c r="L21" s="99"/>
      <c r="M21" s="99">
        <v>1185979</v>
      </c>
    </row>
    <row r="22" spans="1:13" ht="18.95" customHeight="1">
      <c r="A22" s="92"/>
      <c r="B22" s="92" t="s">
        <v>134</v>
      </c>
      <c r="C22" s="92"/>
      <c r="D22" s="92"/>
      <c r="E22" s="92"/>
      <c r="F22" s="92"/>
      <c r="G22" s="98">
        <v>683245</v>
      </c>
      <c r="H22" s="99"/>
      <c r="I22" s="99">
        <v>926820</v>
      </c>
      <c r="J22" s="99"/>
      <c r="K22" s="98">
        <v>557650</v>
      </c>
      <c r="L22" s="99"/>
      <c r="M22" s="99">
        <v>683766</v>
      </c>
    </row>
    <row r="23" spans="1:13" ht="18.95" customHeight="1">
      <c r="A23" s="102"/>
      <c r="B23" s="92" t="s">
        <v>162</v>
      </c>
      <c r="C23" s="103"/>
      <c r="D23" s="92"/>
      <c r="E23" s="100"/>
      <c r="F23" s="92"/>
      <c r="G23" s="98">
        <v>-143409</v>
      </c>
      <c r="H23" s="99"/>
      <c r="I23" s="99">
        <v>-1496694</v>
      </c>
      <c r="J23" s="99"/>
      <c r="K23" s="98">
        <v>-414408</v>
      </c>
      <c r="L23" s="99"/>
      <c r="M23" s="99">
        <v>-979856</v>
      </c>
    </row>
    <row r="24" spans="1:13" ht="18.95" customHeight="1">
      <c r="A24" s="102"/>
      <c r="B24" s="92" t="s">
        <v>151</v>
      </c>
      <c r="C24" s="103"/>
      <c r="D24" s="92"/>
      <c r="G24" s="98"/>
      <c r="H24" s="99"/>
      <c r="I24" s="99"/>
      <c r="J24" s="99"/>
      <c r="K24" s="98"/>
      <c r="L24" s="99"/>
      <c r="M24" s="99"/>
    </row>
    <row r="25" spans="1:13" ht="18.95" customHeight="1">
      <c r="A25" s="102"/>
      <c r="B25" s="92"/>
      <c r="C25" s="103" t="s">
        <v>152</v>
      </c>
      <c r="D25" s="92"/>
      <c r="E25" s="100">
        <v>12</v>
      </c>
      <c r="F25" s="92"/>
      <c r="G25" s="98">
        <v>80021</v>
      </c>
      <c r="H25" s="99"/>
      <c r="I25" s="99">
        <v>108349</v>
      </c>
      <c r="J25" s="99"/>
      <c r="K25" s="98">
        <v>80021</v>
      </c>
      <c r="L25" s="99"/>
      <c r="M25" s="99">
        <v>108349</v>
      </c>
    </row>
    <row r="26" spans="1:13" ht="18.95" customHeight="1">
      <c r="A26" s="102"/>
      <c r="B26" s="92" t="s">
        <v>113</v>
      </c>
      <c r="C26" s="103"/>
      <c r="D26" s="92"/>
      <c r="E26" s="100"/>
      <c r="F26" s="92"/>
      <c r="G26" s="98">
        <v>6054281</v>
      </c>
      <c r="H26" s="99"/>
      <c r="I26" s="99">
        <v>7204919</v>
      </c>
      <c r="J26" s="99"/>
      <c r="K26" s="98">
        <v>6058596</v>
      </c>
      <c r="L26" s="99"/>
      <c r="M26" s="99">
        <v>7185065</v>
      </c>
    </row>
    <row r="27" spans="1:13" ht="18.95" customHeight="1">
      <c r="A27" s="102"/>
      <c r="B27" s="92" t="s">
        <v>146</v>
      </c>
      <c r="C27" s="103"/>
      <c r="D27" s="92"/>
      <c r="E27" s="100"/>
      <c r="F27" s="92"/>
      <c r="G27" s="98">
        <v>-14555162</v>
      </c>
      <c r="H27" s="99"/>
      <c r="I27" s="99">
        <v>-7510555</v>
      </c>
      <c r="J27" s="99"/>
      <c r="K27" s="98">
        <v>-11348057</v>
      </c>
      <c r="L27" s="99"/>
      <c r="M27" s="99">
        <v>-7380233</v>
      </c>
    </row>
    <row r="28" spans="1:13" ht="6" customHeight="1">
      <c r="A28" s="92"/>
      <c r="B28" s="92"/>
      <c r="C28" s="92"/>
      <c r="D28" s="92"/>
      <c r="E28" s="93"/>
      <c r="F28" s="100"/>
      <c r="G28" s="104"/>
      <c r="H28" s="105"/>
      <c r="I28" s="105"/>
      <c r="J28" s="144"/>
      <c r="K28" s="106"/>
      <c r="L28" s="99"/>
      <c r="M28" s="147"/>
    </row>
    <row r="29" spans="1:13" ht="18.95" customHeight="1">
      <c r="A29" s="92" t="s">
        <v>138</v>
      </c>
      <c r="B29" s="92"/>
      <c r="C29" s="92"/>
      <c r="D29" s="92"/>
      <c r="E29" s="92"/>
      <c r="F29" s="92"/>
      <c r="G29" s="98"/>
      <c r="H29" s="99"/>
      <c r="I29" s="99"/>
      <c r="J29" s="99"/>
      <c r="K29" s="159"/>
      <c r="L29" s="99"/>
      <c r="M29" s="160"/>
    </row>
    <row r="30" spans="1:13" ht="18.95" customHeight="1">
      <c r="A30" s="92"/>
      <c r="B30" s="92"/>
      <c r="C30" s="108" t="s">
        <v>114</v>
      </c>
      <c r="D30" s="92"/>
      <c r="E30" s="92"/>
      <c r="F30" s="92"/>
      <c r="G30" s="98">
        <v>88474350</v>
      </c>
      <c r="H30" s="99"/>
      <c r="I30" s="99">
        <v>182600276</v>
      </c>
      <c r="J30" s="99"/>
      <c r="K30" s="98">
        <v>71991662</v>
      </c>
      <c r="L30" s="99"/>
      <c r="M30" s="99">
        <v>130165901</v>
      </c>
    </row>
    <row r="31" spans="1:13" ht="18.95" customHeight="1">
      <c r="A31" s="92"/>
      <c r="B31" s="92"/>
      <c r="C31" s="108" t="s">
        <v>13</v>
      </c>
      <c r="D31" s="92"/>
      <c r="E31" s="92"/>
      <c r="F31" s="92"/>
      <c r="G31" s="98">
        <v>-685895</v>
      </c>
      <c r="H31" s="99"/>
      <c r="I31" s="99">
        <v>3699602</v>
      </c>
      <c r="J31" s="99"/>
      <c r="K31" s="98">
        <v>-140846</v>
      </c>
      <c r="L31" s="99"/>
      <c r="M31" s="99">
        <v>1761518</v>
      </c>
    </row>
    <row r="32" spans="1:13" ht="18.95" customHeight="1">
      <c r="A32" s="92"/>
      <c r="B32" s="92"/>
      <c r="C32" s="108" t="s">
        <v>15</v>
      </c>
      <c r="D32" s="92"/>
      <c r="E32" s="92"/>
      <c r="F32" s="92"/>
      <c r="G32" s="98">
        <v>775103</v>
      </c>
      <c r="H32" s="99"/>
      <c r="I32" s="99">
        <v>-1164146</v>
      </c>
      <c r="J32" s="99"/>
      <c r="K32" s="98">
        <v>898231</v>
      </c>
      <c r="L32" s="99"/>
      <c r="M32" s="99">
        <v>-1407224</v>
      </c>
    </row>
    <row r="33" spans="1:13" ht="18.95" customHeight="1">
      <c r="A33" s="92"/>
      <c r="B33" s="92"/>
      <c r="C33" s="108" t="s">
        <v>24</v>
      </c>
      <c r="D33" s="92"/>
      <c r="E33" s="92"/>
      <c r="F33" s="92"/>
      <c r="G33" s="98">
        <v>0</v>
      </c>
      <c r="H33" s="99"/>
      <c r="I33" s="99">
        <v>-309001</v>
      </c>
      <c r="J33" s="99"/>
      <c r="K33" s="98">
        <v>0</v>
      </c>
      <c r="L33" s="99"/>
      <c r="M33" s="99">
        <v>-269995</v>
      </c>
    </row>
    <row r="34" spans="1:13" ht="18.95" customHeight="1">
      <c r="A34" s="92"/>
      <c r="B34" s="92"/>
      <c r="C34" s="109" t="s">
        <v>31</v>
      </c>
      <c r="D34" s="92"/>
      <c r="E34" s="92"/>
      <c r="F34" s="92"/>
      <c r="G34" s="98">
        <v>-40203245</v>
      </c>
      <c r="H34" s="99"/>
      <c r="I34" s="99">
        <v>-29852578</v>
      </c>
      <c r="J34" s="99"/>
      <c r="K34" s="98">
        <v>-46226252</v>
      </c>
      <c r="L34" s="99"/>
      <c r="M34" s="99">
        <v>-17523398</v>
      </c>
    </row>
    <row r="35" spans="1:13" ht="18.95" customHeight="1">
      <c r="A35" s="102"/>
      <c r="B35" s="92"/>
      <c r="C35" s="109" t="s">
        <v>34</v>
      </c>
      <c r="D35" s="92"/>
      <c r="E35" s="92"/>
      <c r="F35" s="92"/>
      <c r="G35" s="98">
        <v>-10323037</v>
      </c>
      <c r="H35" s="99"/>
      <c r="I35" s="99">
        <v>-13564015</v>
      </c>
      <c r="J35" s="99"/>
      <c r="K35" s="98">
        <v>-6238008</v>
      </c>
      <c r="L35" s="99"/>
      <c r="M35" s="99">
        <v>-11699290</v>
      </c>
    </row>
    <row r="36" spans="1:13" ht="18.95" customHeight="1">
      <c r="A36" s="102"/>
      <c r="B36" s="92"/>
      <c r="C36" s="109" t="s">
        <v>41</v>
      </c>
      <c r="D36" s="92"/>
      <c r="E36" s="92"/>
      <c r="F36" s="92"/>
      <c r="G36" s="110">
        <v>175119</v>
      </c>
      <c r="H36" s="99"/>
      <c r="I36" s="111">
        <v>360200</v>
      </c>
      <c r="J36" s="99"/>
      <c r="K36" s="110">
        <v>326512</v>
      </c>
      <c r="L36" s="99"/>
      <c r="M36" s="111">
        <v>0</v>
      </c>
    </row>
    <row r="37" spans="1:13" ht="6" customHeight="1">
      <c r="A37" s="92"/>
      <c r="B37" s="92"/>
      <c r="C37" s="92"/>
      <c r="D37" s="92"/>
      <c r="E37" s="93"/>
      <c r="F37" s="100"/>
      <c r="G37" s="104"/>
      <c r="H37" s="105"/>
      <c r="I37" s="105"/>
      <c r="J37" s="144"/>
      <c r="K37" s="106"/>
      <c r="L37" s="99"/>
      <c r="M37" s="147"/>
    </row>
    <row r="38" spans="1:13" ht="18.95" customHeight="1">
      <c r="A38" s="101" t="s">
        <v>208</v>
      </c>
      <c r="B38" s="92"/>
      <c r="C38" s="92"/>
      <c r="D38" s="92"/>
      <c r="E38" s="92"/>
      <c r="F38" s="92"/>
      <c r="G38" s="98">
        <f>SUM(G10:G36)</f>
        <v>179719899</v>
      </c>
      <c r="H38" s="99"/>
      <c r="I38" s="99">
        <f>SUM(I10:I36)</f>
        <v>522116196</v>
      </c>
      <c r="J38" s="99"/>
      <c r="K38" s="98">
        <f>SUM(K10:K37)</f>
        <v>88693581</v>
      </c>
      <c r="L38" s="99"/>
      <c r="M38" s="99">
        <f>SUM(M10:M36)</f>
        <v>308291229</v>
      </c>
    </row>
    <row r="39" spans="1:13" ht="18.95" customHeight="1">
      <c r="A39" s="101"/>
      <c r="B39" s="92"/>
      <c r="C39" s="112" t="s">
        <v>115</v>
      </c>
      <c r="D39" s="92"/>
      <c r="E39" s="92"/>
      <c r="F39" s="92"/>
      <c r="G39" s="98">
        <v>-6055993</v>
      </c>
      <c r="H39" s="99"/>
      <c r="I39" s="99">
        <v>-7226453</v>
      </c>
      <c r="J39" s="99"/>
      <c r="K39" s="98">
        <v>-6060308</v>
      </c>
      <c r="L39" s="99"/>
      <c r="M39" s="99">
        <v>-7206600</v>
      </c>
    </row>
    <row r="40" spans="1:13" ht="18.95" customHeight="1">
      <c r="A40" s="92"/>
      <c r="B40" s="92"/>
      <c r="C40" s="112" t="s">
        <v>116</v>
      </c>
      <c r="D40" s="92"/>
      <c r="E40" s="100"/>
      <c r="F40" s="92"/>
      <c r="G40" s="98">
        <v>6788494</v>
      </c>
      <c r="H40" s="99"/>
      <c r="I40" s="99">
        <v>313835</v>
      </c>
      <c r="J40" s="99"/>
      <c r="K40" s="98">
        <v>3990407</v>
      </c>
      <c r="L40" s="113"/>
      <c r="M40" s="99">
        <v>189848</v>
      </c>
    </row>
    <row r="41" spans="1:13" ht="18.95" customHeight="1">
      <c r="A41" s="92"/>
      <c r="B41" s="92"/>
      <c r="C41" s="112" t="s">
        <v>117</v>
      </c>
      <c r="D41" s="92"/>
      <c r="E41" s="92"/>
      <c r="F41" s="92"/>
      <c r="G41" s="110">
        <v>-37926537</v>
      </c>
      <c r="H41" s="99"/>
      <c r="I41" s="111">
        <v>-70484185</v>
      </c>
      <c r="J41" s="99"/>
      <c r="K41" s="110">
        <v>-9247636</v>
      </c>
      <c r="L41" s="99"/>
      <c r="M41" s="111">
        <v>-29500788</v>
      </c>
    </row>
    <row r="42" spans="1:13" ht="6" customHeight="1">
      <c r="A42" s="92"/>
      <c r="B42" s="92"/>
      <c r="C42" s="92"/>
      <c r="D42" s="92"/>
      <c r="E42" s="93"/>
      <c r="F42" s="100"/>
      <c r="G42" s="104"/>
      <c r="H42" s="105"/>
      <c r="I42" s="105"/>
      <c r="J42" s="144"/>
      <c r="K42" s="104"/>
      <c r="L42" s="99"/>
      <c r="M42" s="105"/>
    </row>
    <row r="43" spans="1:13" ht="18.95" customHeight="1">
      <c r="A43" s="91" t="s">
        <v>209</v>
      </c>
      <c r="B43" s="92"/>
      <c r="C43" s="92"/>
      <c r="D43" s="92"/>
      <c r="E43" s="92"/>
      <c r="F43" s="92"/>
      <c r="G43" s="110">
        <f>SUM(G38:G41)</f>
        <v>142525863</v>
      </c>
      <c r="H43" s="99"/>
      <c r="I43" s="111">
        <f>SUM(I38:I41)</f>
        <v>444719393</v>
      </c>
      <c r="J43" s="99"/>
      <c r="K43" s="110">
        <f>SUM(K38:K41)</f>
        <v>77376044</v>
      </c>
      <c r="L43" s="99"/>
      <c r="M43" s="111">
        <f>SUM(M38:M41)</f>
        <v>271773689</v>
      </c>
    </row>
    <row r="44" spans="1:13" ht="18.95" customHeight="1">
      <c r="A44" s="91"/>
      <c r="B44" s="92"/>
      <c r="C44" s="92"/>
      <c r="D44" s="92"/>
      <c r="E44" s="92"/>
      <c r="F44" s="92"/>
      <c r="G44" s="99"/>
      <c r="H44" s="99"/>
      <c r="I44" s="99"/>
      <c r="J44" s="99"/>
      <c r="K44" s="99"/>
      <c r="L44" s="96"/>
      <c r="M44" s="99"/>
    </row>
    <row r="45" spans="1:13" ht="19.5" customHeight="1">
      <c r="A45" s="91"/>
      <c r="B45" s="92"/>
      <c r="C45" s="92"/>
      <c r="D45" s="92"/>
      <c r="E45" s="92"/>
      <c r="F45" s="92"/>
      <c r="G45" s="99"/>
      <c r="H45" s="99"/>
      <c r="I45" s="99"/>
      <c r="J45" s="99"/>
      <c r="K45" s="99"/>
      <c r="L45" s="96"/>
      <c r="M45" s="99"/>
    </row>
    <row r="46" spans="1:13" ht="38.450000000000003" customHeight="1">
      <c r="A46" s="91"/>
      <c r="B46" s="92"/>
      <c r="C46" s="92"/>
      <c r="D46" s="92"/>
      <c r="E46" s="92"/>
      <c r="F46" s="92"/>
      <c r="G46" s="99"/>
      <c r="H46" s="99"/>
      <c r="I46" s="99"/>
      <c r="J46" s="99"/>
      <c r="K46" s="99"/>
      <c r="L46" s="96"/>
      <c r="M46" s="99"/>
    </row>
    <row r="47" spans="1:13" s="291" customFormat="1" ht="19.5" customHeight="1">
      <c r="A47" s="287"/>
      <c r="B47" s="288"/>
      <c r="C47" s="288"/>
      <c r="D47" s="288"/>
      <c r="E47" s="288"/>
      <c r="F47" s="288"/>
      <c r="G47" s="289"/>
      <c r="H47" s="289"/>
      <c r="I47" s="289"/>
      <c r="J47" s="289"/>
      <c r="K47" s="289"/>
      <c r="L47" s="290"/>
      <c r="M47" s="289"/>
    </row>
    <row r="48" spans="1:13" ht="21.95" customHeight="1">
      <c r="A48" s="136" t="s">
        <v>27</v>
      </c>
      <c r="B48" s="134"/>
      <c r="C48" s="134"/>
      <c r="D48" s="134"/>
      <c r="E48" s="134"/>
      <c r="F48" s="134"/>
      <c r="G48" s="111"/>
      <c r="H48" s="111"/>
      <c r="I48" s="111"/>
      <c r="J48" s="111"/>
      <c r="K48" s="111"/>
      <c r="L48" s="117"/>
      <c r="M48" s="111"/>
    </row>
    <row r="49" spans="1:13" ht="18.95" customHeight="1">
      <c r="A49" s="85" t="s">
        <v>0</v>
      </c>
      <c r="K49" s="76"/>
      <c r="L49" s="114"/>
      <c r="M49" s="76"/>
    </row>
    <row r="50" spans="1:13" ht="18.95" customHeight="1">
      <c r="A50" s="85" t="s">
        <v>144</v>
      </c>
      <c r="B50" s="79"/>
      <c r="C50" s="79"/>
      <c r="D50" s="79"/>
      <c r="E50" s="79"/>
      <c r="F50" s="79"/>
      <c r="J50" s="80"/>
      <c r="K50" s="76"/>
      <c r="L50" s="115"/>
      <c r="M50" s="76"/>
    </row>
    <row r="51" spans="1:13" ht="18.95" customHeight="1">
      <c r="A51" s="55" t="str">
        <f>A3</f>
        <v>สำหรับงวดเก้าเดือนสิ้นสุดวันที่ 30 กันยายน พ.ศ. 2566</v>
      </c>
      <c r="B51" s="81"/>
      <c r="C51" s="81"/>
      <c r="D51" s="81"/>
      <c r="E51" s="81"/>
      <c r="F51" s="81"/>
      <c r="G51" s="82"/>
      <c r="H51" s="82"/>
      <c r="I51" s="82"/>
      <c r="J51" s="83"/>
      <c r="K51" s="82"/>
      <c r="L51" s="116"/>
      <c r="M51" s="82"/>
    </row>
    <row r="52" spans="1:13" ht="18.95" customHeight="1">
      <c r="A52" s="85"/>
      <c r="B52" s="79"/>
      <c r="C52" s="79"/>
      <c r="D52" s="79"/>
      <c r="E52" s="79"/>
      <c r="F52" s="79"/>
      <c r="J52" s="80"/>
      <c r="K52" s="76"/>
      <c r="L52" s="115"/>
      <c r="M52" s="76"/>
    </row>
    <row r="53" spans="1:13" ht="18.600000000000001" customHeight="1">
      <c r="A53" s="79"/>
      <c r="B53" s="79"/>
      <c r="C53" s="79"/>
      <c r="D53" s="79"/>
      <c r="E53" s="86"/>
      <c r="F53" s="87"/>
      <c r="G53" s="308" t="s">
        <v>2</v>
      </c>
      <c r="H53" s="308"/>
      <c r="I53" s="308"/>
      <c r="J53" s="88"/>
      <c r="K53" s="309" t="s">
        <v>3</v>
      </c>
      <c r="L53" s="309"/>
      <c r="M53" s="309"/>
    </row>
    <row r="54" spans="1:13" ht="18.600000000000001" customHeight="1">
      <c r="D54" s="79"/>
      <c r="E54" s="89"/>
      <c r="F54" s="86"/>
      <c r="G54" s="10" t="s">
        <v>168</v>
      </c>
      <c r="H54" s="56"/>
      <c r="I54" s="10" t="s">
        <v>142</v>
      </c>
      <c r="J54" s="10"/>
      <c r="K54" s="10" t="s">
        <v>168</v>
      </c>
      <c r="L54" s="56"/>
      <c r="M54" s="10" t="s">
        <v>142</v>
      </c>
    </row>
    <row r="55" spans="1:13" ht="18.600000000000001" customHeight="1">
      <c r="E55" s="90" t="s">
        <v>7</v>
      </c>
      <c r="F55" s="89"/>
      <c r="G55" s="26" t="s">
        <v>8</v>
      </c>
      <c r="H55" s="9"/>
      <c r="I55" s="26" t="s">
        <v>8</v>
      </c>
      <c r="J55" s="56"/>
      <c r="K55" s="26" t="s">
        <v>8</v>
      </c>
      <c r="L55" s="9"/>
      <c r="M55" s="26" t="s">
        <v>8</v>
      </c>
    </row>
    <row r="56" spans="1:13" ht="6" customHeight="1">
      <c r="A56" s="92"/>
      <c r="B56" s="92"/>
      <c r="C56" s="92"/>
      <c r="D56" s="92"/>
      <c r="E56" s="93"/>
      <c r="F56" s="100"/>
      <c r="G56" s="104"/>
      <c r="H56" s="105"/>
      <c r="I56" s="105"/>
      <c r="J56" s="144"/>
      <c r="K56" s="104"/>
      <c r="L56" s="99"/>
      <c r="M56" s="105"/>
    </row>
    <row r="57" spans="1:13" ht="18.600000000000001" customHeight="1">
      <c r="A57" s="91" t="s">
        <v>118</v>
      </c>
      <c r="B57" s="92"/>
      <c r="C57" s="92"/>
      <c r="D57" s="92"/>
      <c r="E57" s="89"/>
      <c r="F57" s="93"/>
      <c r="G57" s="94"/>
      <c r="H57" s="95"/>
      <c r="I57" s="144"/>
      <c r="J57" s="96"/>
      <c r="K57" s="97"/>
      <c r="L57" s="96"/>
      <c r="M57" s="146"/>
    </row>
    <row r="58" spans="1:13" ht="19.5" customHeight="1">
      <c r="A58" s="92" t="s">
        <v>166</v>
      </c>
      <c r="B58" s="108"/>
      <c r="C58" s="92"/>
      <c r="D58" s="92"/>
      <c r="E58" s="92"/>
      <c r="F58" s="92"/>
      <c r="G58" s="98"/>
      <c r="H58" s="96"/>
      <c r="I58" s="99"/>
      <c r="J58" s="99"/>
      <c r="K58" s="98"/>
      <c r="L58" s="96"/>
      <c r="M58" s="99"/>
    </row>
    <row r="59" spans="1:13" ht="19.5" customHeight="1">
      <c r="A59" s="92"/>
      <c r="B59" s="108" t="s">
        <v>196</v>
      </c>
      <c r="C59" s="92"/>
      <c r="D59" s="92"/>
      <c r="E59" s="100">
        <v>7</v>
      </c>
      <c r="F59" s="92"/>
      <c r="G59" s="98">
        <v>-160000000</v>
      </c>
      <c r="H59" s="96"/>
      <c r="I59" s="99">
        <v>0</v>
      </c>
      <c r="J59" s="99"/>
      <c r="K59" s="98">
        <v>-110000000</v>
      </c>
      <c r="L59" s="96"/>
      <c r="M59" s="99">
        <v>0</v>
      </c>
    </row>
    <row r="60" spans="1:13" ht="19.5" customHeight="1">
      <c r="A60" s="92" t="s">
        <v>198</v>
      </c>
      <c r="B60" s="108"/>
      <c r="C60" s="92"/>
      <c r="D60" s="92"/>
      <c r="E60" s="100"/>
      <c r="F60" s="92"/>
      <c r="G60" s="98"/>
      <c r="H60" s="96"/>
      <c r="I60" s="99"/>
      <c r="J60" s="99"/>
      <c r="K60" s="98"/>
      <c r="L60" s="96"/>
      <c r="M60" s="99"/>
    </row>
    <row r="61" spans="1:13" ht="19.5" customHeight="1">
      <c r="A61" s="92"/>
      <c r="B61" s="108" t="s">
        <v>196</v>
      </c>
      <c r="C61" s="92"/>
      <c r="D61" s="92"/>
      <c r="E61" s="100">
        <v>7</v>
      </c>
      <c r="F61" s="92"/>
      <c r="G61" s="98">
        <v>30000000</v>
      </c>
      <c r="H61" s="96"/>
      <c r="I61" s="99">
        <v>0</v>
      </c>
      <c r="J61" s="99"/>
      <c r="K61" s="98">
        <v>10000000</v>
      </c>
      <c r="L61" s="96"/>
      <c r="M61" s="99">
        <v>0</v>
      </c>
    </row>
    <row r="62" spans="1:13" ht="19.5" customHeight="1">
      <c r="A62" s="92" t="s">
        <v>166</v>
      </c>
      <c r="B62" s="108"/>
      <c r="C62" s="92"/>
      <c r="D62" s="92"/>
      <c r="E62" s="92"/>
      <c r="F62" s="92"/>
      <c r="G62" s="98"/>
      <c r="H62" s="96"/>
      <c r="I62" s="99"/>
      <c r="J62" s="99"/>
      <c r="K62" s="98"/>
      <c r="L62" s="96"/>
      <c r="M62" s="99"/>
    </row>
    <row r="63" spans="1:13" ht="19.5" customHeight="1">
      <c r="A63" s="92"/>
      <c r="B63" s="108" t="s">
        <v>197</v>
      </c>
      <c r="C63" s="92"/>
      <c r="D63" s="92"/>
      <c r="E63" s="100">
        <v>7</v>
      </c>
      <c r="F63" s="92"/>
      <c r="G63" s="98">
        <v>-337615130</v>
      </c>
      <c r="H63" s="96"/>
      <c r="I63" s="99">
        <v>-40000000</v>
      </c>
      <c r="J63" s="99"/>
      <c r="K63" s="98">
        <v>-186615130</v>
      </c>
      <c r="L63" s="96"/>
      <c r="M63" s="99">
        <v>-10000000</v>
      </c>
    </row>
    <row r="64" spans="1:13" ht="19.5" customHeight="1">
      <c r="A64" s="92" t="s">
        <v>198</v>
      </c>
      <c r="B64" s="108"/>
      <c r="C64" s="92"/>
      <c r="D64" s="92"/>
      <c r="E64" s="92"/>
      <c r="F64" s="92"/>
      <c r="G64" s="98"/>
      <c r="H64" s="96"/>
      <c r="I64" s="99"/>
      <c r="J64" s="99"/>
      <c r="K64" s="98"/>
      <c r="L64" s="96"/>
      <c r="M64" s="99"/>
    </row>
    <row r="65" spans="1:13" ht="19.5" customHeight="1">
      <c r="A65" s="92"/>
      <c r="B65" s="108" t="s">
        <v>197</v>
      </c>
      <c r="C65" s="92"/>
      <c r="D65" s="92"/>
      <c r="E65" s="100">
        <v>7</v>
      </c>
      <c r="F65" s="92"/>
      <c r="G65" s="98">
        <v>210000000</v>
      </c>
      <c r="H65" s="96"/>
      <c r="I65" s="99" t="s">
        <v>132</v>
      </c>
      <c r="J65" s="99"/>
      <c r="K65" s="98">
        <v>110000000</v>
      </c>
      <c r="L65" s="96"/>
      <c r="M65" s="99" t="s">
        <v>132</v>
      </c>
    </row>
    <row r="66" spans="1:13" ht="19.5" customHeight="1">
      <c r="A66" s="92" t="s">
        <v>166</v>
      </c>
      <c r="B66" s="108"/>
      <c r="C66" s="92"/>
      <c r="D66" s="92"/>
      <c r="E66" s="92"/>
      <c r="F66" s="92"/>
      <c r="G66" s="98"/>
      <c r="H66" s="96"/>
      <c r="I66" s="99"/>
      <c r="J66" s="99"/>
      <c r="K66" s="98"/>
      <c r="L66" s="96"/>
      <c r="M66" s="99"/>
    </row>
    <row r="67" spans="1:13" ht="19.5" customHeight="1">
      <c r="A67" s="92"/>
      <c r="B67" s="108" t="s">
        <v>199</v>
      </c>
      <c r="C67" s="92"/>
      <c r="D67" s="92"/>
      <c r="E67" s="100">
        <v>7</v>
      </c>
      <c r="F67" s="92"/>
      <c r="G67" s="98">
        <v>-109000000</v>
      </c>
      <c r="H67" s="96"/>
      <c r="I67" s="99">
        <v>0</v>
      </c>
      <c r="J67" s="99"/>
      <c r="K67" s="98">
        <v>-62000000</v>
      </c>
      <c r="L67" s="96"/>
      <c r="M67" s="99">
        <v>0</v>
      </c>
    </row>
    <row r="68" spans="1:13" ht="18.600000000000001" customHeight="1">
      <c r="A68" s="92" t="s">
        <v>202</v>
      </c>
      <c r="B68" s="92"/>
      <c r="C68" s="92"/>
      <c r="D68" s="92"/>
      <c r="E68" s="100"/>
      <c r="F68" s="100"/>
      <c r="G68" s="98">
        <v>-2100000</v>
      </c>
      <c r="H68" s="113"/>
      <c r="I68" s="99">
        <v>-600000</v>
      </c>
      <c r="J68" s="99"/>
      <c r="K68" s="98">
        <v>-2100000</v>
      </c>
      <c r="L68" s="99"/>
      <c r="M68" s="99">
        <v>-600000</v>
      </c>
    </row>
    <row r="69" spans="1:13" ht="18.600000000000001" customHeight="1">
      <c r="A69" s="92" t="s">
        <v>216</v>
      </c>
      <c r="B69" s="92"/>
      <c r="C69" s="92"/>
      <c r="D69" s="92"/>
      <c r="E69" s="100"/>
      <c r="F69" s="100"/>
      <c r="G69" s="98">
        <v>702784</v>
      </c>
      <c r="H69" s="113"/>
      <c r="I69" s="99">
        <v>625000</v>
      </c>
      <c r="J69" s="99"/>
      <c r="K69" s="98">
        <v>702784</v>
      </c>
      <c r="L69" s="99"/>
      <c r="M69" s="99">
        <v>625000</v>
      </c>
    </row>
    <row r="70" spans="1:13" ht="18.600000000000001" customHeight="1">
      <c r="A70" s="92" t="s">
        <v>217</v>
      </c>
      <c r="B70" s="92"/>
      <c r="C70" s="92"/>
      <c r="D70" s="92"/>
      <c r="E70" s="100"/>
      <c r="F70" s="100"/>
      <c r="G70" s="98">
        <v>102000</v>
      </c>
      <c r="H70" s="113"/>
      <c r="I70" s="99">
        <v>60000</v>
      </c>
      <c r="J70" s="99"/>
      <c r="K70" s="98">
        <v>102000</v>
      </c>
      <c r="L70" s="99"/>
      <c r="M70" s="99">
        <v>60000</v>
      </c>
    </row>
    <row r="71" spans="1:13" ht="18.600000000000001" customHeight="1">
      <c r="A71" s="92" t="s">
        <v>195</v>
      </c>
      <c r="B71" s="92"/>
      <c r="C71" s="92"/>
      <c r="D71" s="92"/>
      <c r="E71" s="100"/>
      <c r="F71" s="92"/>
      <c r="G71" s="98">
        <v>-24522670</v>
      </c>
      <c r="H71" s="95"/>
      <c r="I71" s="99">
        <v>-11989958</v>
      </c>
      <c r="J71" s="99"/>
      <c r="K71" s="159">
        <v>-23427349</v>
      </c>
      <c r="L71" s="99"/>
      <c r="M71" s="99">
        <v>-11044168</v>
      </c>
    </row>
    <row r="72" spans="1:13" ht="18.600000000000001" customHeight="1">
      <c r="A72" s="92" t="s">
        <v>119</v>
      </c>
      <c r="B72" s="108"/>
      <c r="C72" s="92"/>
      <c r="D72" s="92"/>
      <c r="E72" s="92"/>
      <c r="F72" s="92"/>
      <c r="G72" s="98">
        <v>26000</v>
      </c>
      <c r="H72" s="99"/>
      <c r="I72" s="99">
        <v>1926685</v>
      </c>
      <c r="J72" s="99"/>
      <c r="K72" s="98">
        <v>26000</v>
      </c>
      <c r="L72" s="99"/>
      <c r="M72" s="99">
        <v>1923600</v>
      </c>
    </row>
    <row r="73" spans="1:13" ht="18.600000000000001" customHeight="1">
      <c r="A73" s="92" t="s">
        <v>120</v>
      </c>
      <c r="B73" s="108"/>
      <c r="C73" s="92"/>
      <c r="D73" s="92"/>
      <c r="E73" s="100">
        <v>9</v>
      </c>
      <c r="F73" s="92"/>
      <c r="G73" s="98">
        <v>-6622836</v>
      </c>
      <c r="H73" s="99"/>
      <c r="I73" s="99">
        <v>-25240851</v>
      </c>
      <c r="J73" s="99"/>
      <c r="K73" s="98">
        <v>-6622836</v>
      </c>
      <c r="L73" s="99"/>
      <c r="M73" s="99">
        <v>-25240851</v>
      </c>
    </row>
    <row r="74" spans="1:13" ht="18.600000000000001" customHeight="1">
      <c r="A74" s="92" t="s">
        <v>121</v>
      </c>
      <c r="B74" s="108"/>
      <c r="C74" s="92"/>
      <c r="D74" s="92"/>
      <c r="E74" s="100">
        <v>9</v>
      </c>
      <c r="F74" s="92"/>
      <c r="G74" s="98">
        <v>16094953</v>
      </c>
      <c r="H74" s="99"/>
      <c r="I74" s="99">
        <v>14012907</v>
      </c>
      <c r="J74" s="99"/>
      <c r="K74" s="98">
        <v>16094953</v>
      </c>
      <c r="L74" s="99"/>
      <c r="M74" s="99">
        <v>14012907</v>
      </c>
    </row>
    <row r="75" spans="1:13" ht="18.600000000000001" customHeight="1">
      <c r="A75" s="92" t="s">
        <v>207</v>
      </c>
      <c r="B75" s="108"/>
      <c r="C75" s="92"/>
      <c r="D75" s="92"/>
      <c r="E75" s="100">
        <v>9</v>
      </c>
      <c r="F75" s="92"/>
      <c r="G75" s="98">
        <v>6719872</v>
      </c>
      <c r="H75" s="99"/>
      <c r="I75" s="99">
        <v>7186997</v>
      </c>
      <c r="J75" s="99"/>
      <c r="K75" s="98">
        <v>6719872</v>
      </c>
      <c r="L75" s="99"/>
      <c r="M75" s="99">
        <v>7186997</v>
      </c>
    </row>
    <row r="76" spans="1:13" ht="18.600000000000001" customHeight="1">
      <c r="A76" s="103" t="s">
        <v>122</v>
      </c>
      <c r="B76" s="109"/>
      <c r="C76" s="92"/>
      <c r="D76" s="92"/>
      <c r="E76" s="100"/>
      <c r="F76" s="92"/>
      <c r="G76" s="110">
        <v>42928</v>
      </c>
      <c r="H76" s="99"/>
      <c r="I76" s="111">
        <v>0</v>
      </c>
      <c r="J76" s="99"/>
      <c r="K76" s="110">
        <v>46520208</v>
      </c>
      <c r="L76" s="99"/>
      <c r="M76" s="111">
        <v>37762790</v>
      </c>
    </row>
    <row r="77" spans="1:13" ht="6" customHeight="1">
      <c r="A77" s="92"/>
      <c r="B77" s="92"/>
      <c r="C77" s="92"/>
      <c r="D77" s="92"/>
      <c r="E77" s="93"/>
      <c r="F77" s="100"/>
      <c r="G77" s="104"/>
      <c r="H77" s="105"/>
      <c r="I77" s="105"/>
      <c r="J77" s="144"/>
      <c r="K77" s="104"/>
      <c r="L77" s="99"/>
      <c r="M77" s="105"/>
    </row>
    <row r="78" spans="1:13" ht="18.600000000000001" customHeight="1">
      <c r="A78" s="91" t="s">
        <v>149</v>
      </c>
      <c r="B78" s="92"/>
      <c r="C78" s="92"/>
      <c r="D78" s="92"/>
      <c r="E78" s="100"/>
      <c r="F78" s="92"/>
      <c r="G78" s="110">
        <f>SUM(G58:G77)</f>
        <v>-376172099</v>
      </c>
      <c r="H78" s="99"/>
      <c r="I78" s="111">
        <f>SUM(I58:I77)</f>
        <v>-54019220</v>
      </c>
      <c r="J78" s="99"/>
      <c r="K78" s="110">
        <f>SUM(K58:K77)</f>
        <v>-200599498</v>
      </c>
      <c r="L78" s="99"/>
      <c r="M78" s="111">
        <f>SUM(M58:M77)</f>
        <v>14686275</v>
      </c>
    </row>
    <row r="79" spans="1:13" ht="7.5" customHeight="1">
      <c r="A79" s="91"/>
      <c r="B79" s="92"/>
      <c r="C79" s="92"/>
      <c r="D79" s="92"/>
      <c r="E79" s="100"/>
      <c r="F79" s="92"/>
      <c r="G79" s="98"/>
      <c r="H79" s="99"/>
      <c r="I79" s="99"/>
      <c r="J79" s="99"/>
      <c r="K79" s="98"/>
      <c r="L79" s="99"/>
      <c r="M79" s="99"/>
    </row>
    <row r="80" spans="1:13" ht="18.600000000000001" customHeight="1">
      <c r="A80" s="91" t="s">
        <v>123</v>
      </c>
      <c r="B80" s="92"/>
      <c r="C80" s="92"/>
      <c r="D80" s="92"/>
      <c r="E80" s="100"/>
      <c r="F80" s="92"/>
      <c r="G80" s="98"/>
      <c r="H80" s="99"/>
      <c r="I80" s="99"/>
      <c r="J80" s="99"/>
      <c r="K80" s="159"/>
      <c r="L80" s="99"/>
      <c r="M80" s="160"/>
    </row>
    <row r="81" spans="1:13" ht="18.600000000000001" customHeight="1">
      <c r="A81" s="92" t="s">
        <v>153</v>
      </c>
      <c r="B81" s="92"/>
      <c r="C81" s="92"/>
      <c r="D81" s="92"/>
      <c r="E81" s="100"/>
      <c r="F81" s="92"/>
      <c r="G81" s="98"/>
      <c r="H81" s="99"/>
      <c r="I81" s="99"/>
      <c r="J81" s="99"/>
      <c r="K81" s="159"/>
      <c r="L81" s="99"/>
      <c r="M81" s="160"/>
    </row>
    <row r="82" spans="1:13" ht="18.600000000000001" customHeight="1">
      <c r="A82" s="92"/>
      <c r="B82" s="92" t="s">
        <v>154</v>
      </c>
      <c r="C82" s="92"/>
      <c r="D82" s="92"/>
      <c r="E82" s="100"/>
      <c r="F82" s="92"/>
      <c r="G82" s="98">
        <v>0</v>
      </c>
      <c r="H82" s="99"/>
      <c r="I82" s="99">
        <v>-77000000</v>
      </c>
      <c r="J82" s="99"/>
      <c r="K82" s="98">
        <v>0</v>
      </c>
      <c r="L82" s="99"/>
      <c r="M82" s="99">
        <v>-77000000</v>
      </c>
    </row>
    <row r="83" spans="1:13" ht="18.600000000000001" customHeight="1">
      <c r="A83" s="92" t="s">
        <v>124</v>
      </c>
      <c r="B83" s="92"/>
      <c r="C83" s="92"/>
      <c r="D83" s="92"/>
      <c r="E83" s="100"/>
      <c r="F83" s="92"/>
      <c r="G83" s="98">
        <v>-47622226</v>
      </c>
      <c r="H83" s="99"/>
      <c r="I83" s="99">
        <v>-28360099</v>
      </c>
      <c r="J83" s="99"/>
      <c r="K83" s="98">
        <v>-47622226</v>
      </c>
      <c r="L83" s="99"/>
      <c r="M83" s="99">
        <v>-28360099</v>
      </c>
    </row>
    <row r="84" spans="1:13" ht="18.600000000000001" customHeight="1">
      <c r="A84" s="92" t="s">
        <v>136</v>
      </c>
      <c r="B84" s="92"/>
      <c r="C84" s="92"/>
      <c r="D84" s="92"/>
      <c r="E84" s="100"/>
      <c r="F84" s="92"/>
      <c r="G84" s="98">
        <v>-8042471</v>
      </c>
      <c r="H84" s="99"/>
      <c r="I84" s="99">
        <v>-13867918</v>
      </c>
      <c r="J84" s="99"/>
      <c r="K84" s="98">
        <v>-8435236</v>
      </c>
      <c r="L84" s="99"/>
      <c r="M84" s="99">
        <v>-14238773</v>
      </c>
    </row>
    <row r="85" spans="1:13" ht="18.600000000000001" customHeight="1">
      <c r="A85" s="92" t="s">
        <v>160</v>
      </c>
      <c r="B85" s="92"/>
      <c r="C85" s="92"/>
      <c r="D85" s="92"/>
      <c r="E85" s="100"/>
      <c r="F85" s="92"/>
      <c r="G85" s="98">
        <v>80613334</v>
      </c>
      <c r="H85" s="99"/>
      <c r="I85" s="99">
        <v>7878900</v>
      </c>
      <c r="J85" s="99"/>
      <c r="K85" s="98">
        <v>80613334</v>
      </c>
      <c r="L85" s="99"/>
      <c r="M85" s="99">
        <v>7878900</v>
      </c>
    </row>
    <row r="86" spans="1:13" ht="18.600000000000001" customHeight="1">
      <c r="A86" s="92" t="s">
        <v>156</v>
      </c>
      <c r="B86" s="92"/>
      <c r="C86" s="92"/>
      <c r="D86" s="92"/>
      <c r="E86" s="100">
        <v>15</v>
      </c>
      <c r="F86" s="92"/>
      <c r="G86" s="98">
        <v>-83548014</v>
      </c>
      <c r="H86" s="99"/>
      <c r="I86" s="99">
        <v>-78900881</v>
      </c>
      <c r="J86" s="99"/>
      <c r="K86" s="98">
        <v>-83548014</v>
      </c>
      <c r="L86" s="99"/>
      <c r="M86" s="99">
        <v>-78900881</v>
      </c>
    </row>
    <row r="87" spans="1:13" ht="18.600000000000001" customHeight="1">
      <c r="A87" s="92" t="s">
        <v>129</v>
      </c>
      <c r="B87" s="92"/>
      <c r="C87" s="92"/>
      <c r="D87" s="92"/>
      <c r="E87" s="100"/>
      <c r="F87" s="92"/>
      <c r="G87" s="110">
        <v>-3122720</v>
      </c>
      <c r="H87" s="99"/>
      <c r="I87" s="111">
        <v>-2537210</v>
      </c>
      <c r="J87" s="99"/>
      <c r="K87" s="110">
        <v>0</v>
      </c>
      <c r="L87" s="99"/>
      <c r="M87" s="111">
        <v>0</v>
      </c>
    </row>
    <row r="88" spans="1:13" ht="6" customHeight="1">
      <c r="A88" s="92"/>
      <c r="B88" s="92"/>
      <c r="C88" s="92"/>
      <c r="D88" s="92"/>
      <c r="E88" s="100"/>
      <c r="F88" s="92"/>
      <c r="G88" s="98"/>
      <c r="H88" s="99"/>
      <c r="I88" s="99"/>
      <c r="J88" s="99"/>
      <c r="K88" s="98"/>
      <c r="L88" s="99"/>
      <c r="M88" s="99"/>
    </row>
    <row r="89" spans="1:13" ht="18.600000000000001" customHeight="1">
      <c r="A89" s="91" t="s">
        <v>210</v>
      </c>
      <c r="B89" s="92"/>
      <c r="C89" s="92"/>
      <c r="D89" s="92"/>
      <c r="E89" s="100"/>
      <c r="F89" s="92"/>
      <c r="G89" s="110">
        <f>SUM(G81:G87)</f>
        <v>-61722097</v>
      </c>
      <c r="H89" s="99"/>
      <c r="I89" s="111">
        <f>SUM(I81:I87)</f>
        <v>-192787208</v>
      </c>
      <c r="J89" s="99"/>
      <c r="K89" s="110">
        <f>SUM(K81:K87)</f>
        <v>-58992142</v>
      </c>
      <c r="L89" s="99"/>
      <c r="M89" s="111">
        <f>SUM(M81:M87)</f>
        <v>-190620853</v>
      </c>
    </row>
    <row r="90" spans="1:13" ht="12" customHeight="1">
      <c r="A90" s="92"/>
      <c r="B90" s="92"/>
      <c r="C90" s="92"/>
      <c r="D90" s="92"/>
      <c r="E90" s="100"/>
      <c r="F90" s="92"/>
      <c r="G90" s="162"/>
      <c r="H90" s="129"/>
      <c r="I90" s="129"/>
      <c r="J90" s="129"/>
      <c r="K90" s="162"/>
      <c r="L90" s="129"/>
      <c r="M90" s="129"/>
    </row>
    <row r="91" spans="1:13" ht="18.600000000000001" customHeight="1">
      <c r="A91" s="91" t="s">
        <v>145</v>
      </c>
      <c r="B91" s="92"/>
      <c r="C91" s="92"/>
      <c r="D91" s="92"/>
      <c r="E91" s="100"/>
      <c r="F91" s="92"/>
      <c r="G91" s="98">
        <f>SUM(G43,G78,G89)</f>
        <v>-295368333</v>
      </c>
      <c r="H91" s="99"/>
      <c r="I91" s="99">
        <f>SUM(I43,I78,I89)</f>
        <v>197912965</v>
      </c>
      <c r="J91" s="99"/>
      <c r="K91" s="98">
        <f>SUM(K43,K78,K89)</f>
        <v>-182215596</v>
      </c>
      <c r="L91" s="99"/>
      <c r="M91" s="99">
        <f>SUM(M43,M78,M89)</f>
        <v>95839111</v>
      </c>
    </row>
    <row r="92" spans="1:13" ht="18.600000000000001" customHeight="1">
      <c r="A92" s="92" t="s">
        <v>125</v>
      </c>
      <c r="B92" s="92"/>
      <c r="C92" s="92"/>
      <c r="D92" s="92"/>
      <c r="E92" s="100"/>
      <c r="F92" s="92"/>
      <c r="G92" s="110">
        <v>532385583</v>
      </c>
      <c r="H92" s="99"/>
      <c r="I92" s="111">
        <v>234016646</v>
      </c>
      <c r="J92" s="99"/>
      <c r="K92" s="110">
        <v>304141415</v>
      </c>
      <c r="L92" s="99"/>
      <c r="M92" s="111">
        <v>142832083</v>
      </c>
    </row>
    <row r="93" spans="1:13" ht="6" customHeight="1">
      <c r="A93" s="92"/>
      <c r="B93" s="92"/>
      <c r="C93" s="92"/>
      <c r="D93" s="92"/>
      <c r="E93" s="100"/>
      <c r="F93" s="92"/>
      <c r="G93" s="98"/>
      <c r="H93" s="99"/>
      <c r="I93" s="99"/>
      <c r="J93" s="99"/>
      <c r="K93" s="98"/>
      <c r="L93" s="99"/>
      <c r="M93" s="99"/>
    </row>
    <row r="94" spans="1:13" ht="18.600000000000001" customHeight="1" thickBot="1">
      <c r="A94" s="91" t="s">
        <v>126</v>
      </c>
      <c r="B94" s="92"/>
      <c r="C94" s="92"/>
      <c r="D94" s="92"/>
      <c r="E94" s="100"/>
      <c r="F94" s="92"/>
      <c r="G94" s="120">
        <f>SUM(G91:G92)</f>
        <v>237017250</v>
      </c>
      <c r="H94" s="99"/>
      <c r="I94" s="145">
        <f>SUM(I91:I92)</f>
        <v>431929611</v>
      </c>
      <c r="J94" s="99"/>
      <c r="K94" s="120">
        <f>SUM(K91:K93)</f>
        <v>121925819</v>
      </c>
      <c r="L94" s="99"/>
      <c r="M94" s="145">
        <f>SUM(M91:M93)</f>
        <v>238671194</v>
      </c>
    </row>
    <row r="95" spans="1:13" ht="19.5" customHeight="1" thickTop="1">
      <c r="A95" s="92"/>
      <c r="B95" s="92"/>
      <c r="C95" s="92"/>
      <c r="D95" s="92"/>
      <c r="E95" s="100"/>
      <c r="F95" s="92"/>
      <c r="G95" s="96"/>
      <c r="H95" s="96"/>
      <c r="I95" s="96"/>
      <c r="J95" s="96"/>
      <c r="K95" s="107"/>
      <c r="L95" s="96"/>
      <c r="M95" s="107"/>
    </row>
    <row r="96" spans="1:13" ht="20.45" customHeight="1">
      <c r="A96" s="92"/>
      <c r="B96" s="92"/>
      <c r="C96" s="92"/>
      <c r="D96" s="92"/>
      <c r="E96" s="100"/>
      <c r="F96" s="92"/>
      <c r="G96" s="96"/>
      <c r="H96" s="96"/>
      <c r="I96" s="96"/>
      <c r="J96" s="96"/>
      <c r="K96" s="107"/>
      <c r="L96" s="96"/>
      <c r="M96" s="107"/>
    </row>
    <row r="97" spans="1:13" ht="19.5" customHeight="1">
      <c r="A97" s="92"/>
      <c r="B97" s="92"/>
      <c r="C97" s="92"/>
      <c r="D97" s="92"/>
      <c r="E97" s="100"/>
      <c r="F97" s="92"/>
      <c r="G97" s="96"/>
      <c r="H97" s="96"/>
      <c r="I97" s="96"/>
      <c r="J97" s="96"/>
      <c r="K97" s="107"/>
      <c r="L97" s="96"/>
      <c r="M97" s="107"/>
    </row>
    <row r="98" spans="1:13" ht="6" customHeight="1">
      <c r="A98" s="92"/>
      <c r="B98" s="92"/>
      <c r="C98" s="92"/>
      <c r="D98" s="92"/>
      <c r="E98" s="100"/>
      <c r="F98" s="92"/>
      <c r="G98" s="96"/>
      <c r="H98" s="96"/>
      <c r="I98" s="96"/>
      <c r="J98" s="96"/>
      <c r="K98" s="107"/>
      <c r="L98" s="96"/>
      <c r="M98" s="107"/>
    </row>
    <row r="99" spans="1:13" ht="21.95" customHeight="1">
      <c r="A99" s="134" t="s">
        <v>27</v>
      </c>
      <c r="B99" s="134"/>
      <c r="C99" s="134"/>
      <c r="D99" s="134"/>
      <c r="E99" s="276"/>
      <c r="F99" s="134"/>
      <c r="G99" s="117"/>
      <c r="H99" s="117"/>
      <c r="I99" s="117"/>
      <c r="J99" s="117"/>
      <c r="K99" s="277"/>
      <c r="L99" s="117"/>
      <c r="M99" s="277"/>
    </row>
    <row r="100" spans="1:13" ht="20.100000000000001" customHeight="1">
      <c r="A100" s="85" t="s">
        <v>0</v>
      </c>
      <c r="K100" s="76"/>
      <c r="L100" s="114"/>
      <c r="M100" s="76"/>
    </row>
    <row r="101" spans="1:13" ht="20.100000000000001" customHeight="1">
      <c r="A101" s="85" t="s">
        <v>144</v>
      </c>
      <c r="B101" s="79"/>
      <c r="C101" s="79"/>
      <c r="D101" s="79"/>
      <c r="E101" s="79"/>
      <c r="F101" s="79"/>
      <c r="J101" s="80"/>
      <c r="K101" s="76"/>
      <c r="L101" s="115"/>
      <c r="M101" s="76"/>
    </row>
    <row r="102" spans="1:13" ht="20.100000000000001" customHeight="1">
      <c r="A102" s="55" t="str">
        <f>A3</f>
        <v>สำหรับงวดเก้าเดือนสิ้นสุดวันที่ 30 กันยายน พ.ศ. 2566</v>
      </c>
      <c r="B102" s="81"/>
      <c r="C102" s="81"/>
      <c r="D102" s="81"/>
      <c r="E102" s="81"/>
      <c r="F102" s="81"/>
      <c r="G102" s="82"/>
      <c r="H102" s="82"/>
      <c r="I102" s="82"/>
      <c r="J102" s="83"/>
      <c r="K102" s="82"/>
      <c r="L102" s="116"/>
      <c r="M102" s="82"/>
    </row>
    <row r="103" spans="1:13" ht="20.100000000000001" customHeight="1">
      <c r="A103" s="85"/>
      <c r="B103" s="79"/>
      <c r="C103" s="79"/>
      <c r="D103" s="79"/>
      <c r="E103" s="79"/>
      <c r="F103" s="79"/>
      <c r="J103" s="80"/>
      <c r="K103" s="76"/>
      <c r="L103" s="115"/>
      <c r="M103" s="76"/>
    </row>
    <row r="104" spans="1:13" ht="18.600000000000001" customHeight="1">
      <c r="A104" s="121" t="s">
        <v>127</v>
      </c>
      <c r="B104" s="92"/>
      <c r="C104" s="100"/>
      <c r="D104" s="92"/>
      <c r="E104" s="122"/>
      <c r="F104" s="122"/>
      <c r="G104" s="96"/>
      <c r="H104" s="122"/>
      <c r="I104" s="96"/>
      <c r="J104" s="99"/>
      <c r="K104" s="107"/>
      <c r="L104" s="99"/>
      <c r="M104" s="107"/>
    </row>
    <row r="105" spans="1:13" ht="6" customHeight="1">
      <c r="A105" s="121"/>
      <c r="B105" s="92"/>
      <c r="C105" s="100"/>
      <c r="D105" s="92"/>
      <c r="E105" s="122"/>
      <c r="F105" s="122"/>
      <c r="G105" s="96"/>
      <c r="H105" s="122"/>
      <c r="I105" s="96"/>
      <c r="J105" s="99"/>
      <c r="K105" s="107"/>
      <c r="L105" s="99"/>
      <c r="M105" s="107"/>
    </row>
    <row r="106" spans="1:13" ht="18.600000000000001" customHeight="1">
      <c r="A106" s="123" t="s">
        <v>167</v>
      </c>
      <c r="B106" s="92"/>
      <c r="C106" s="100"/>
      <c r="D106" s="92"/>
      <c r="E106" s="124"/>
      <c r="F106" s="124"/>
      <c r="G106" s="125"/>
      <c r="H106" s="126"/>
      <c r="I106" s="125"/>
      <c r="J106" s="99"/>
      <c r="K106" s="125"/>
      <c r="L106" s="92"/>
      <c r="M106" s="125"/>
    </row>
    <row r="107" spans="1:13" ht="6" customHeight="1">
      <c r="A107" s="123"/>
      <c r="B107" s="92"/>
      <c r="C107" s="100"/>
      <c r="D107" s="92"/>
      <c r="E107" s="124"/>
      <c r="F107" s="100"/>
      <c r="G107" s="125"/>
      <c r="H107" s="126"/>
      <c r="I107" s="125"/>
      <c r="J107" s="124"/>
      <c r="K107" s="127"/>
      <c r="L107" s="92"/>
      <c r="M107" s="127"/>
    </row>
    <row r="108" spans="1:13" ht="18.600000000000001" customHeight="1">
      <c r="A108" s="92"/>
      <c r="B108" s="92"/>
      <c r="C108" s="119"/>
      <c r="D108" s="119"/>
      <c r="E108" s="92"/>
      <c r="F108" s="92"/>
      <c r="G108" s="310" t="s">
        <v>2</v>
      </c>
      <c r="H108" s="310"/>
      <c r="I108" s="310"/>
      <c r="J108" s="119"/>
      <c r="K108" s="311" t="s">
        <v>3</v>
      </c>
      <c r="L108" s="311"/>
      <c r="M108" s="311"/>
    </row>
    <row r="109" spans="1:13" ht="18.600000000000001" customHeight="1">
      <c r="A109" s="92"/>
      <c r="B109" s="92"/>
      <c r="C109" s="119"/>
      <c r="D109" s="118"/>
      <c r="E109" s="92"/>
      <c r="F109" s="92"/>
      <c r="G109" s="10" t="s">
        <v>168</v>
      </c>
      <c r="H109" s="56"/>
      <c r="I109" s="10" t="s">
        <v>142</v>
      </c>
      <c r="J109" s="10"/>
      <c r="K109" s="10" t="s">
        <v>168</v>
      </c>
      <c r="L109" s="56"/>
      <c r="M109" s="10" t="s">
        <v>142</v>
      </c>
    </row>
    <row r="110" spans="1:13" ht="18.600000000000001" customHeight="1">
      <c r="A110" s="92"/>
      <c r="B110" s="92"/>
      <c r="C110" s="128"/>
      <c r="D110" s="92"/>
      <c r="E110" s="90" t="s">
        <v>7</v>
      </c>
      <c r="F110" s="92"/>
      <c r="G110" s="26" t="s">
        <v>8</v>
      </c>
      <c r="H110" s="9"/>
      <c r="I110" s="26" t="s">
        <v>8</v>
      </c>
      <c r="J110" s="56"/>
      <c r="K110" s="26" t="s">
        <v>8</v>
      </c>
      <c r="L110" s="9"/>
      <c r="M110" s="26" t="s">
        <v>8</v>
      </c>
    </row>
    <row r="111" spans="1:13" ht="6" customHeight="1">
      <c r="A111" s="92"/>
      <c r="B111" s="92"/>
      <c r="C111" s="128"/>
      <c r="D111" s="92"/>
      <c r="E111" s="92"/>
      <c r="F111" s="92"/>
      <c r="G111" s="104"/>
      <c r="H111" s="129"/>
      <c r="I111" s="105"/>
      <c r="J111" s="129"/>
      <c r="K111" s="106"/>
      <c r="L111" s="129"/>
      <c r="M111" s="147"/>
    </row>
    <row r="112" spans="1:13" ht="18.600000000000001" customHeight="1">
      <c r="A112" s="101" t="s">
        <v>159</v>
      </c>
      <c r="B112" s="92"/>
      <c r="C112" s="92"/>
      <c r="D112" s="92"/>
      <c r="E112" s="92"/>
      <c r="F112" s="92"/>
      <c r="G112" s="98">
        <v>1040696</v>
      </c>
      <c r="H112" s="113"/>
      <c r="I112" s="99">
        <v>554030</v>
      </c>
      <c r="J112" s="99"/>
      <c r="K112" s="98">
        <v>1040696</v>
      </c>
      <c r="L112" s="113"/>
      <c r="M112" s="99">
        <v>554030</v>
      </c>
    </row>
    <row r="113" spans="1:13" ht="18.600000000000001" customHeight="1">
      <c r="A113" s="101" t="s">
        <v>147</v>
      </c>
      <c r="B113" s="92"/>
      <c r="C113" s="92"/>
      <c r="D113" s="92"/>
      <c r="E113" s="100">
        <v>10</v>
      </c>
      <c r="F113" s="92"/>
      <c r="G113" s="98">
        <v>0</v>
      </c>
      <c r="H113" s="113"/>
      <c r="I113" s="99">
        <v>0</v>
      </c>
      <c r="J113" s="99"/>
      <c r="K113" s="98">
        <v>500824</v>
      </c>
      <c r="L113" s="113"/>
      <c r="M113" s="99">
        <v>970346.71232876705</v>
      </c>
    </row>
    <row r="114" spans="1:13" ht="20.100000000000001" customHeight="1">
      <c r="A114" s="101" t="s">
        <v>200</v>
      </c>
      <c r="B114" s="92"/>
      <c r="C114" s="92"/>
      <c r="D114" s="92"/>
      <c r="E114" s="100">
        <v>11</v>
      </c>
      <c r="F114" s="92"/>
      <c r="G114" s="98">
        <v>48724827</v>
      </c>
      <c r="H114" s="113"/>
      <c r="I114" s="99">
        <v>0</v>
      </c>
      <c r="J114" s="99"/>
      <c r="K114" s="98">
        <v>48724827</v>
      </c>
      <c r="L114" s="113"/>
      <c r="M114" s="99">
        <v>0</v>
      </c>
    </row>
    <row r="115" spans="1:13" ht="20.100000000000001" customHeight="1">
      <c r="A115" s="101" t="s">
        <v>201</v>
      </c>
      <c r="B115" s="92"/>
      <c r="C115" s="92"/>
      <c r="D115" s="92"/>
      <c r="E115" s="100">
        <v>11</v>
      </c>
      <c r="F115" s="92"/>
      <c r="G115" s="98">
        <v>0</v>
      </c>
      <c r="H115" s="113"/>
      <c r="I115" s="99">
        <v>0</v>
      </c>
      <c r="J115" s="99"/>
      <c r="K115" s="98">
        <v>1625321</v>
      </c>
      <c r="L115" s="113"/>
      <c r="M115" s="99">
        <v>0</v>
      </c>
    </row>
    <row r="116" spans="1:13">
      <c r="A116" s="101"/>
      <c r="B116" s="92"/>
      <c r="C116" s="92"/>
      <c r="D116" s="92"/>
      <c r="E116" s="99"/>
      <c r="F116" s="99"/>
      <c r="G116" s="99"/>
      <c r="H116" s="99"/>
      <c r="I116" s="99"/>
      <c r="J116" s="99"/>
      <c r="K116" s="99"/>
      <c r="L116" s="99"/>
      <c r="M116" s="99"/>
    </row>
    <row r="117" spans="1:13" ht="20.100000000000001" customHeight="1">
      <c r="A117" s="101"/>
      <c r="B117" s="92"/>
      <c r="C117" s="92"/>
      <c r="D117" s="92"/>
      <c r="E117" s="99"/>
      <c r="F117" s="99"/>
      <c r="G117" s="99"/>
      <c r="H117" s="99"/>
      <c r="I117" s="99"/>
      <c r="J117" s="99"/>
      <c r="K117" s="99"/>
      <c r="L117" s="99"/>
      <c r="M117" s="99"/>
    </row>
    <row r="118" spans="1:13" ht="20.100000000000001" customHeight="1">
      <c r="A118" s="101"/>
      <c r="B118" s="92"/>
      <c r="C118" s="92"/>
      <c r="D118" s="92"/>
      <c r="E118" s="99"/>
      <c r="F118" s="99"/>
      <c r="G118" s="99"/>
      <c r="H118" s="99"/>
      <c r="I118" s="99"/>
      <c r="J118" s="99"/>
      <c r="K118" s="99"/>
      <c r="L118" s="99"/>
      <c r="M118" s="99"/>
    </row>
    <row r="119" spans="1:13" ht="20.100000000000001" customHeight="1">
      <c r="A119" s="101"/>
      <c r="B119" s="92"/>
      <c r="C119" s="92"/>
      <c r="D119" s="92"/>
      <c r="E119" s="99"/>
      <c r="F119" s="99"/>
      <c r="G119" s="99"/>
      <c r="H119" s="99"/>
      <c r="I119" s="99"/>
      <c r="J119" s="99"/>
      <c r="K119" s="99"/>
      <c r="L119" s="99"/>
      <c r="M119" s="99"/>
    </row>
    <row r="120" spans="1:13" ht="20.100000000000001" customHeight="1">
      <c r="A120" s="101"/>
      <c r="B120" s="92"/>
      <c r="C120" s="92"/>
      <c r="D120" s="92"/>
      <c r="E120" s="99"/>
      <c r="F120" s="99"/>
      <c r="G120" s="99"/>
      <c r="H120" s="99"/>
      <c r="I120" s="99"/>
      <c r="J120" s="99"/>
      <c r="K120" s="99"/>
      <c r="L120" s="99"/>
      <c r="M120" s="99"/>
    </row>
    <row r="121" spans="1:13" ht="20.100000000000001" customHeight="1">
      <c r="A121" s="101"/>
      <c r="B121" s="92"/>
      <c r="C121" s="92"/>
      <c r="D121" s="92"/>
      <c r="E121" s="99"/>
      <c r="F121" s="99"/>
      <c r="G121" s="99"/>
      <c r="H121" s="99"/>
      <c r="I121" s="99"/>
      <c r="J121" s="99"/>
      <c r="K121" s="99"/>
      <c r="L121" s="99"/>
      <c r="M121" s="99"/>
    </row>
    <row r="122" spans="1:13" ht="20.100000000000001" customHeight="1">
      <c r="A122" s="101"/>
      <c r="B122" s="92"/>
      <c r="C122" s="92"/>
      <c r="D122" s="92"/>
      <c r="E122" s="99"/>
      <c r="F122" s="99"/>
      <c r="G122" s="99"/>
      <c r="H122" s="99"/>
      <c r="I122" s="99"/>
      <c r="J122" s="99"/>
      <c r="K122" s="99"/>
      <c r="L122" s="99"/>
      <c r="M122" s="99"/>
    </row>
    <row r="123" spans="1:13" ht="20.100000000000001" customHeight="1">
      <c r="A123" s="101"/>
      <c r="B123" s="92"/>
      <c r="C123" s="92"/>
      <c r="D123" s="92"/>
      <c r="E123" s="99"/>
      <c r="F123" s="99"/>
      <c r="G123" s="99"/>
      <c r="H123" s="99"/>
      <c r="I123" s="99"/>
      <c r="J123" s="99"/>
      <c r="K123" s="99"/>
      <c r="L123" s="99"/>
      <c r="M123" s="99"/>
    </row>
    <row r="124" spans="1:13" ht="20.100000000000001" customHeight="1">
      <c r="A124" s="101"/>
      <c r="B124" s="92"/>
      <c r="C124" s="92"/>
      <c r="D124" s="92"/>
      <c r="E124" s="99"/>
      <c r="F124" s="99"/>
      <c r="G124" s="99"/>
      <c r="H124" s="99"/>
      <c r="I124" s="99"/>
      <c r="J124" s="99"/>
      <c r="K124" s="99"/>
      <c r="L124" s="99"/>
      <c r="M124" s="99"/>
    </row>
    <row r="125" spans="1:13" ht="20.100000000000001" customHeight="1">
      <c r="A125" s="101"/>
      <c r="B125" s="92"/>
      <c r="C125" s="92"/>
      <c r="D125" s="92"/>
      <c r="E125" s="99"/>
      <c r="F125" s="99"/>
      <c r="G125" s="99"/>
      <c r="H125" s="99"/>
      <c r="I125" s="99"/>
      <c r="J125" s="99"/>
      <c r="K125" s="99"/>
      <c r="L125" s="99"/>
      <c r="M125" s="99"/>
    </row>
    <row r="126" spans="1:13" ht="20.100000000000001" customHeight="1">
      <c r="A126" s="101"/>
      <c r="B126" s="92"/>
      <c r="C126" s="92"/>
      <c r="D126" s="92"/>
      <c r="E126" s="99"/>
      <c r="F126" s="99"/>
      <c r="G126" s="99"/>
      <c r="H126" s="99"/>
      <c r="I126" s="99"/>
      <c r="J126" s="99"/>
      <c r="K126" s="99"/>
      <c r="L126" s="99"/>
      <c r="M126" s="99"/>
    </row>
    <row r="127" spans="1:13" ht="20.100000000000001" customHeight="1">
      <c r="A127" s="101"/>
      <c r="B127" s="92"/>
      <c r="C127" s="92"/>
      <c r="D127" s="92"/>
      <c r="E127" s="99"/>
      <c r="F127" s="99"/>
      <c r="G127" s="99"/>
      <c r="H127" s="99"/>
      <c r="I127" s="99"/>
      <c r="J127" s="99"/>
      <c r="K127" s="99"/>
      <c r="L127" s="99"/>
      <c r="M127" s="99"/>
    </row>
    <row r="128" spans="1:13" ht="20.100000000000001" customHeight="1">
      <c r="A128" s="101"/>
      <c r="B128" s="92"/>
      <c r="C128" s="92"/>
      <c r="D128" s="92"/>
      <c r="E128" s="99"/>
      <c r="F128" s="99"/>
      <c r="G128" s="99"/>
      <c r="H128" s="99"/>
      <c r="I128" s="99"/>
      <c r="J128" s="99"/>
      <c r="K128" s="99"/>
      <c r="L128" s="99"/>
      <c r="M128" s="99"/>
    </row>
    <row r="129" spans="1:13" ht="20.100000000000001" customHeight="1">
      <c r="A129" s="101"/>
      <c r="B129" s="92"/>
      <c r="C129" s="92"/>
      <c r="D129" s="92"/>
      <c r="E129" s="99"/>
      <c r="F129" s="99"/>
      <c r="G129" s="99"/>
      <c r="H129" s="99"/>
      <c r="I129" s="99"/>
      <c r="J129" s="99"/>
      <c r="K129" s="99"/>
      <c r="L129" s="99"/>
      <c r="M129" s="99"/>
    </row>
    <row r="130" spans="1:13" ht="20.100000000000001" customHeight="1">
      <c r="A130" s="101"/>
      <c r="B130" s="92"/>
      <c r="C130" s="92"/>
      <c r="D130" s="92"/>
      <c r="E130" s="99"/>
      <c r="F130" s="99"/>
      <c r="G130" s="99"/>
      <c r="H130" s="99"/>
      <c r="I130" s="99"/>
      <c r="J130" s="99"/>
      <c r="K130" s="99"/>
      <c r="L130" s="99"/>
      <c r="M130" s="99"/>
    </row>
    <row r="131" spans="1:13" ht="20.100000000000001" customHeight="1">
      <c r="A131" s="101"/>
      <c r="B131" s="92"/>
      <c r="C131" s="92"/>
      <c r="D131" s="92"/>
      <c r="E131" s="99"/>
      <c r="F131" s="99"/>
      <c r="G131" s="99"/>
      <c r="H131" s="99"/>
      <c r="I131" s="99"/>
      <c r="J131" s="99"/>
      <c r="K131" s="99"/>
      <c r="L131" s="99"/>
      <c r="M131" s="99"/>
    </row>
    <row r="132" spans="1:13" ht="20.100000000000001" customHeight="1">
      <c r="A132" s="101"/>
      <c r="B132" s="92"/>
      <c r="C132" s="92"/>
      <c r="D132" s="92"/>
      <c r="E132" s="99"/>
      <c r="F132" s="99"/>
      <c r="G132" s="99"/>
      <c r="H132" s="99"/>
      <c r="I132" s="99"/>
      <c r="J132" s="99"/>
      <c r="K132" s="99"/>
      <c r="L132" s="99"/>
      <c r="M132" s="99"/>
    </row>
    <row r="133" spans="1:13" ht="20.100000000000001" customHeight="1">
      <c r="A133" s="101"/>
      <c r="B133" s="92"/>
      <c r="C133" s="92"/>
      <c r="D133" s="92"/>
      <c r="E133" s="99"/>
      <c r="F133" s="99"/>
      <c r="G133" s="99"/>
      <c r="H133" s="99"/>
      <c r="I133" s="99"/>
      <c r="J133" s="99"/>
      <c r="K133" s="99"/>
      <c r="L133" s="99"/>
      <c r="M133" s="99"/>
    </row>
    <row r="134" spans="1:13" ht="20.100000000000001" customHeight="1">
      <c r="A134" s="101"/>
      <c r="B134" s="92"/>
      <c r="C134" s="92"/>
      <c r="D134" s="92"/>
      <c r="E134" s="99"/>
      <c r="F134" s="99"/>
      <c r="G134" s="99"/>
      <c r="H134" s="99"/>
      <c r="I134" s="99"/>
      <c r="J134" s="99"/>
      <c r="K134" s="99"/>
      <c r="L134" s="99"/>
      <c r="M134" s="99"/>
    </row>
    <row r="135" spans="1:13" ht="20.100000000000001" customHeight="1">
      <c r="A135" s="101"/>
      <c r="B135" s="92"/>
      <c r="C135" s="92"/>
      <c r="D135" s="92"/>
      <c r="E135" s="99"/>
      <c r="F135" s="99"/>
      <c r="G135" s="99"/>
      <c r="H135" s="99"/>
      <c r="I135" s="99"/>
      <c r="J135" s="99"/>
      <c r="K135" s="99"/>
      <c r="L135" s="99"/>
      <c r="M135" s="99"/>
    </row>
    <row r="136" spans="1:13" ht="20.100000000000001" customHeight="1">
      <c r="A136" s="101"/>
      <c r="B136" s="92"/>
      <c r="C136" s="92"/>
      <c r="D136" s="92"/>
      <c r="E136" s="99"/>
      <c r="F136" s="99"/>
      <c r="G136" s="99"/>
      <c r="H136" s="99"/>
      <c r="I136" s="99"/>
      <c r="J136" s="99"/>
      <c r="K136" s="99"/>
      <c r="L136" s="99"/>
      <c r="M136" s="99"/>
    </row>
    <row r="137" spans="1:13" ht="20.100000000000001" customHeight="1">
      <c r="A137" s="101"/>
      <c r="B137" s="92"/>
      <c r="C137" s="92"/>
      <c r="D137" s="92"/>
      <c r="E137" s="99"/>
      <c r="F137" s="99"/>
      <c r="G137" s="99"/>
      <c r="H137" s="99"/>
      <c r="I137" s="99"/>
      <c r="J137" s="99"/>
      <c r="K137" s="99"/>
      <c r="L137" s="99"/>
      <c r="M137" s="99"/>
    </row>
    <row r="138" spans="1:13" ht="20.100000000000001" customHeight="1">
      <c r="A138" s="101"/>
      <c r="B138" s="92"/>
      <c r="C138" s="92"/>
      <c r="D138" s="92"/>
      <c r="E138" s="99"/>
      <c r="F138" s="99"/>
      <c r="G138" s="99"/>
      <c r="H138" s="99"/>
      <c r="I138" s="99"/>
      <c r="J138" s="99"/>
      <c r="K138" s="99"/>
      <c r="L138" s="99"/>
      <c r="M138" s="99"/>
    </row>
    <row r="139" spans="1:13" ht="20.100000000000001" customHeight="1">
      <c r="A139" s="101"/>
      <c r="B139" s="92"/>
      <c r="C139" s="92"/>
      <c r="D139" s="92"/>
      <c r="E139" s="99"/>
      <c r="F139" s="99"/>
      <c r="G139" s="99"/>
      <c r="H139" s="99"/>
      <c r="I139" s="99"/>
      <c r="J139" s="99"/>
      <c r="K139" s="99"/>
      <c r="L139" s="99"/>
      <c r="M139" s="99"/>
    </row>
    <row r="140" spans="1:13" ht="20.100000000000001" customHeight="1">
      <c r="A140" s="101"/>
      <c r="B140" s="92"/>
      <c r="C140" s="92"/>
      <c r="D140" s="92"/>
      <c r="E140" s="99"/>
      <c r="F140" s="99"/>
      <c r="G140" s="99"/>
      <c r="H140" s="99"/>
      <c r="I140" s="99"/>
      <c r="J140" s="99"/>
      <c r="K140" s="99"/>
      <c r="L140" s="99"/>
      <c r="M140" s="99"/>
    </row>
    <row r="141" spans="1:13" ht="20.100000000000001" customHeight="1">
      <c r="A141" s="101"/>
      <c r="B141" s="92"/>
      <c r="C141" s="92"/>
      <c r="D141" s="92"/>
      <c r="E141" s="99"/>
      <c r="F141" s="99"/>
      <c r="G141" s="99"/>
      <c r="H141" s="99"/>
      <c r="I141" s="99"/>
      <c r="J141" s="99"/>
      <c r="K141" s="99"/>
      <c r="L141" s="99"/>
      <c r="M141" s="99"/>
    </row>
    <row r="142" spans="1:13" ht="20.100000000000001" customHeight="1">
      <c r="A142" s="101"/>
      <c r="B142" s="92"/>
      <c r="C142" s="92"/>
      <c r="D142" s="92"/>
      <c r="E142" s="99"/>
      <c r="F142" s="99"/>
      <c r="G142" s="99"/>
      <c r="H142" s="99"/>
      <c r="I142" s="99"/>
      <c r="J142" s="99"/>
      <c r="K142" s="99"/>
      <c r="L142" s="99"/>
      <c r="M142" s="99"/>
    </row>
    <row r="143" spans="1:13" ht="20.100000000000001" customHeight="1">
      <c r="A143" s="101"/>
      <c r="B143" s="92"/>
      <c r="C143" s="92"/>
      <c r="D143" s="92"/>
      <c r="E143" s="99"/>
      <c r="F143" s="99"/>
      <c r="G143" s="99"/>
      <c r="H143" s="99"/>
      <c r="I143" s="99"/>
      <c r="J143" s="99"/>
      <c r="K143" s="99"/>
      <c r="L143" s="99"/>
      <c r="M143" s="99"/>
    </row>
    <row r="144" spans="1:13" ht="19.5" customHeight="1">
      <c r="A144" s="101"/>
      <c r="B144" s="92"/>
      <c r="C144" s="92"/>
      <c r="D144" s="92"/>
      <c r="E144" s="99"/>
      <c r="F144" s="99"/>
      <c r="G144" s="99"/>
      <c r="H144" s="99"/>
      <c r="I144" s="99"/>
      <c r="J144" s="99"/>
      <c r="K144" s="99"/>
      <c r="L144" s="99"/>
      <c r="M144" s="99"/>
    </row>
    <row r="145" spans="1:13" ht="13.5" customHeight="1">
      <c r="A145" s="101"/>
      <c r="B145" s="92"/>
      <c r="C145" s="92"/>
      <c r="D145" s="92"/>
      <c r="E145" s="99"/>
      <c r="F145" s="99"/>
      <c r="G145" s="99"/>
      <c r="H145" s="99"/>
      <c r="I145" s="99"/>
      <c r="J145" s="99"/>
      <c r="K145" s="99"/>
      <c r="L145" s="99"/>
      <c r="M145" s="99"/>
    </row>
    <row r="146" spans="1:13" ht="21.95" customHeight="1">
      <c r="A146" s="137" t="s">
        <v>27</v>
      </c>
      <c r="B146" s="130"/>
      <c r="C146" s="130"/>
      <c r="D146" s="130"/>
      <c r="E146" s="131"/>
      <c r="F146" s="131"/>
      <c r="G146" s="132"/>
      <c r="H146" s="132"/>
      <c r="I146" s="132"/>
      <c r="J146" s="131"/>
      <c r="K146" s="133"/>
      <c r="L146" s="133"/>
      <c r="M146" s="133"/>
    </row>
  </sheetData>
  <mergeCells count="6">
    <mergeCell ref="G5:I5"/>
    <mergeCell ref="K5:M5"/>
    <mergeCell ref="G53:I53"/>
    <mergeCell ref="K53:M53"/>
    <mergeCell ref="G108:I108"/>
    <mergeCell ref="K108:M108"/>
  </mergeCells>
  <pageMargins left="0.8" right="0.5" top="0.5" bottom="0.6" header="0.49" footer="0.4"/>
  <pageSetup paperSize="9" scale="90" firstPageNumber="9" orientation="portrait" useFirstPageNumber="1" horizontalDpi="1200" verticalDpi="1200" r:id="rId1"/>
  <headerFooter>
    <oddFooter>&amp;R&amp;"Browallia New,Regular"&amp;13&amp;P</oddFooter>
  </headerFooter>
  <rowBreaks count="2" manualBreakCount="2">
    <brk id="48" max="12" man="1"/>
    <brk id="9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2-4 PAE  </vt:lpstr>
      <vt:lpstr>(3M)5 PL</vt:lpstr>
      <vt:lpstr>(9M) 6 PL</vt:lpstr>
      <vt:lpstr>7 Conso</vt:lpstr>
      <vt:lpstr>8 Com</vt:lpstr>
      <vt:lpstr>9-11 CF</vt:lpstr>
      <vt:lpstr>'2-4 PAE  '!Print_Area</vt:lpstr>
      <vt:lpstr>'9-11 CF'!Print_Area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Pakhathorn Khannarong (TH)</cp:lastModifiedBy>
  <cp:lastPrinted>2023-11-10T09:54:54Z</cp:lastPrinted>
  <dcterms:created xsi:type="dcterms:W3CDTF">2015-08-26T04:42:56Z</dcterms:created>
  <dcterms:modified xsi:type="dcterms:W3CDTF">2023-11-10T09:55:07Z</dcterms:modified>
</cp:coreProperties>
</file>