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/>
  <mc:AlternateContent xmlns:mc="http://schemas.openxmlformats.org/markup-compatibility/2006">
    <mc:Choice Requires="x15">
      <x15ac:absPath xmlns:x15ac="http://schemas.microsoft.com/office/spreadsheetml/2010/11/ac" url="G:\Shared drives\TH Bangkok Glass Public Company Limited\BGC\2023\Q3\FS Preparation\ELCID\"/>
    </mc:Choice>
  </mc:AlternateContent>
  <xr:revisionPtr revIDLastSave="0" documentId="13_ncr:1_{153E8CD4-F162-4140-A31C-E7F3F0ACDD77}" xr6:coauthVersionLast="47" xr6:coauthVersionMax="47" xr10:uidLastSave="{00000000-0000-0000-0000-000000000000}"/>
  <bookViews>
    <workbookView xWindow="-120" yWindow="-120" windowWidth="29040" windowHeight="15720" tabRatio="770" xr2:uid="{3C642B99-753E-485C-AE4E-E4C20E6B46EF}"/>
  </bookViews>
  <sheets>
    <sheet name="BS 2-4" sheetId="9" r:id="rId1"/>
    <sheet name="PL 5-6 (3M)" sheetId="12" r:id="rId2"/>
    <sheet name="PL 7-8 (9M)" sheetId="17" r:id="rId3"/>
    <sheet name="EQ9" sheetId="14" r:id="rId4"/>
    <sheet name="EQ10" sheetId="15" r:id="rId5"/>
    <sheet name="CF 11-13 En" sheetId="16" r:id="rId6"/>
  </sheets>
  <definedNames>
    <definedName name="_Order2" hidden="1">255</definedName>
    <definedName name="AS2DocOpenMode" hidden="1">"AS2DocumentBrowse"</definedName>
    <definedName name="AS2ReportLS" hidden="1">1</definedName>
    <definedName name="AS2SyncStepLS" hidden="1">0</definedName>
    <definedName name="AS2VersionLS" hidden="1">300</definedName>
    <definedName name="BG_Del" hidden="1">15</definedName>
    <definedName name="BG_Ins" hidden="1">4</definedName>
    <definedName name="BG_Mod" hidden="1">6</definedName>
    <definedName name="ff" hidden="1">{"'Sheet1'!$L$16"}</definedName>
    <definedName name="h" hidden="1">{"'Sheet1'!$L$16"}</definedName>
    <definedName name="HTML_CodePage" hidden="1">950</definedName>
    <definedName name="HTML_Control" hidden="1">{"'Sheet1'!$L$16"}</definedName>
    <definedName name="HTML_Description" hidden="1">""</definedName>
    <definedName name="HTML_Email" hidden="1">""</definedName>
    <definedName name="HTML_Header" hidden="1">"Sheet1"</definedName>
    <definedName name="HTML_LastUpdate" hidden="1">"2000/9/14"</definedName>
    <definedName name="HTML_LineAfter" hidden="1">FALSE</definedName>
    <definedName name="HTML_LineBefore" hidden="1">FALSE</definedName>
    <definedName name="HTML_Name" hidden="1">"J.C.WONG"</definedName>
    <definedName name="HTML_OBDlg2" hidden="1">TRUE</definedName>
    <definedName name="HTML_OBDlg4" hidden="1">TRUE</definedName>
    <definedName name="HTML_OS" hidden="1">0</definedName>
    <definedName name="HTML_PathFile" hidden="1">"C:\2689\Q\國內\00q3961台化龍德PTA3建造\MyHTML.htm"</definedName>
    <definedName name="HTML_Title" hidden="1">"00Q3961-SUM"</definedName>
    <definedName name="huy" hidden="1">{"'Sheet1'!$L$16"}</definedName>
    <definedName name="TextRefCopyRangeCount" hidden="1">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N20" i="14" l="1"/>
  <c r="A57" i="17" l="1"/>
  <c r="A57" i="12"/>
  <c r="A125" i="16" l="1"/>
  <c r="A65" i="16"/>
  <c r="A3" i="16"/>
  <c r="A3" i="14"/>
  <c r="X29" i="14"/>
  <c r="M102" i="16"/>
  <c r="K102" i="16"/>
  <c r="I102" i="16"/>
  <c r="G102" i="16"/>
  <c r="F28" i="15" l="1"/>
  <c r="P26" i="15"/>
  <c r="P25" i="15"/>
  <c r="P24" i="15"/>
  <c r="Z29" i="14"/>
  <c r="AD29" i="14" s="1"/>
  <c r="X21" i="14"/>
  <c r="Z21" i="14" s="1"/>
  <c r="X20" i="14"/>
  <c r="Z20" i="14" s="1"/>
  <c r="X19" i="14"/>
  <c r="Z19" i="14" s="1"/>
  <c r="X18" i="14"/>
  <c r="Z18" i="14" s="1"/>
  <c r="P16" i="15" l="1"/>
  <c r="P15" i="15"/>
  <c r="AD20" i="14"/>
  <c r="AD19" i="14"/>
  <c r="N94" i="17"/>
  <c r="L94" i="17"/>
  <c r="J94" i="17"/>
  <c r="H94" i="17"/>
  <c r="N91" i="17"/>
  <c r="L91" i="17"/>
  <c r="J91" i="17"/>
  <c r="H91" i="17"/>
  <c r="N85" i="17"/>
  <c r="L85" i="17"/>
  <c r="J85" i="17"/>
  <c r="H85" i="17"/>
  <c r="N74" i="17"/>
  <c r="N77" i="17" s="1"/>
  <c r="L74" i="17"/>
  <c r="L77" i="17" s="1"/>
  <c r="J74" i="17"/>
  <c r="J77" i="17" s="1"/>
  <c r="H74" i="17"/>
  <c r="H77" i="17" s="1"/>
  <c r="A54" i="17"/>
  <c r="N15" i="17"/>
  <c r="N20" i="17" s="1"/>
  <c r="N27" i="17" s="1"/>
  <c r="N30" i="17" s="1"/>
  <c r="N33" i="17" s="1"/>
  <c r="L15" i="17"/>
  <c r="L20" i="17" s="1"/>
  <c r="L27" i="17" s="1"/>
  <c r="L30" i="17" s="1"/>
  <c r="L33" i="17" s="1"/>
  <c r="J15" i="17"/>
  <c r="J20" i="17" s="1"/>
  <c r="J27" i="17" s="1"/>
  <c r="J30" i="17" s="1"/>
  <c r="J33" i="17" s="1"/>
  <c r="H15" i="17"/>
  <c r="H20" i="17" s="1"/>
  <c r="H27" i="17" s="1"/>
  <c r="H30" i="17" s="1"/>
  <c r="H33" i="17" s="1"/>
  <c r="J79" i="17" l="1"/>
  <c r="H79" i="17"/>
  <c r="N79" i="17"/>
  <c r="L79" i="17"/>
  <c r="L40" i="9" l="1"/>
  <c r="J40" i="9"/>
  <c r="H40" i="9"/>
  <c r="F40" i="9"/>
  <c r="N15" i="12" l="1"/>
  <c r="N20" i="12" s="1"/>
  <c r="L15" i="12"/>
  <c r="L20" i="12" s="1"/>
  <c r="J15" i="12"/>
  <c r="J20" i="12" s="1"/>
  <c r="J27" i="12" s="1"/>
  <c r="H15" i="12"/>
  <c r="H20" i="12" s="1"/>
  <c r="X30" i="14"/>
  <c r="Z30" i="14" s="1"/>
  <c r="X28" i="14"/>
  <c r="Z28" i="14" s="1"/>
  <c r="R33" i="14"/>
  <c r="R23" i="14"/>
  <c r="N93" i="12"/>
  <c r="L93" i="12"/>
  <c r="J93" i="12"/>
  <c r="H27" i="12" l="1"/>
  <c r="H30" i="12" s="1"/>
  <c r="H33" i="12" s="1"/>
  <c r="L27" i="12"/>
  <c r="L30" i="12" s="1"/>
  <c r="L33" i="12" s="1"/>
  <c r="J30" i="12"/>
  <c r="J33" i="12" s="1"/>
  <c r="N27" i="12"/>
  <c r="N30" i="12" s="1"/>
  <c r="N33" i="12" s="1"/>
  <c r="AD30" i="14"/>
  <c r="H93" i="12"/>
  <c r="P22" i="15"/>
  <c r="P13" i="15"/>
  <c r="N28" i="15"/>
  <c r="N19" i="15"/>
  <c r="M88" i="16" l="1"/>
  <c r="I88" i="16"/>
  <c r="I30" i="16" l="1"/>
  <c r="M30" i="16"/>
  <c r="N90" i="12"/>
  <c r="L90" i="12"/>
  <c r="J90" i="12"/>
  <c r="N84" i="12"/>
  <c r="L84" i="12"/>
  <c r="J84" i="12"/>
  <c r="N73" i="12"/>
  <c r="L73" i="12"/>
  <c r="J73" i="12"/>
  <c r="H73" i="12"/>
  <c r="M41" i="16" l="1"/>
  <c r="M47" i="16" s="1"/>
  <c r="M104" i="16" s="1"/>
  <c r="M108" i="16" s="1"/>
  <c r="I41" i="16"/>
  <c r="I47" i="16" s="1"/>
  <c r="I104" i="16" s="1"/>
  <c r="I108" i="16" s="1"/>
  <c r="AD21" i="14"/>
  <c r="J28" i="15" l="1"/>
  <c r="H28" i="15"/>
  <c r="AB33" i="14"/>
  <c r="V33" i="14"/>
  <c r="T33" i="14"/>
  <c r="P33" i="14"/>
  <c r="N33" i="14"/>
  <c r="L33" i="14"/>
  <c r="J33" i="14"/>
  <c r="H33" i="14"/>
  <c r="F33" i="14"/>
  <c r="X31" i="14"/>
  <c r="X26" i="14"/>
  <c r="Z26" i="14" s="1"/>
  <c r="AD26" i="14" s="1"/>
  <c r="A3" i="15"/>
  <c r="L138" i="9"/>
  <c r="L141" i="9" s="1"/>
  <c r="H138" i="9"/>
  <c r="H141" i="9" s="1"/>
  <c r="L92" i="9"/>
  <c r="H92" i="9"/>
  <c r="L80" i="9"/>
  <c r="H80" i="9"/>
  <c r="L23" i="9"/>
  <c r="J23" i="9"/>
  <c r="H23" i="9"/>
  <c r="H84" i="12"/>
  <c r="A54" i="12"/>
  <c r="Z31" i="14" l="1"/>
  <c r="AD31" i="14" s="1"/>
  <c r="L94" i="9"/>
  <c r="L143" i="9" s="1"/>
  <c r="AD18" i="14"/>
  <c r="H42" i="9"/>
  <c r="L42" i="9"/>
  <c r="H94" i="9"/>
  <c r="H143" i="9" s="1"/>
  <c r="AD28" i="14"/>
  <c r="X33" i="14"/>
  <c r="Z33" i="14" l="1"/>
  <c r="AD33" i="14"/>
  <c r="H23" i="14"/>
  <c r="F23" i="14"/>
  <c r="L23" i="14"/>
  <c r="T23" i="14"/>
  <c r="N23" i="14"/>
  <c r="K88" i="16"/>
  <c r="G88" i="16"/>
  <c r="A123" i="16" l="1"/>
  <c r="A62" i="16"/>
  <c r="H19" i="15"/>
  <c r="F19" i="15"/>
  <c r="X16" i="14"/>
  <c r="Z16" i="14" s="1"/>
  <c r="AD16" i="14" s="1"/>
  <c r="N76" i="12"/>
  <c r="N78" i="12" s="1"/>
  <c r="L76" i="12"/>
  <c r="L78" i="12" s="1"/>
  <c r="J76" i="12"/>
  <c r="J78" i="12" s="1"/>
  <c r="H76" i="12"/>
  <c r="H78" i="12" s="1"/>
  <c r="A161" i="9"/>
  <c r="F138" i="9"/>
  <c r="A110" i="9"/>
  <c r="A109" i="9"/>
  <c r="A108" i="9"/>
  <c r="A107" i="9"/>
  <c r="A56" i="9"/>
  <c r="A55" i="9"/>
  <c r="A54" i="9"/>
  <c r="P28" i="15" l="1"/>
  <c r="L28" i="15"/>
  <c r="J138" i="9" s="1"/>
  <c r="J141" i="9" s="1"/>
  <c r="H90" i="12"/>
  <c r="AB23" i="14"/>
  <c r="V23" i="14"/>
  <c r="P23" i="14"/>
  <c r="J23" i="14"/>
  <c r="F141" i="9"/>
  <c r="F92" i="9"/>
  <c r="F80" i="9"/>
  <c r="F23" i="9"/>
  <c r="F94" i="9" l="1"/>
  <c r="F143" i="9" s="1"/>
  <c r="F42" i="9"/>
  <c r="J80" i="9"/>
  <c r="J92" i="9"/>
  <c r="J19" i="15"/>
  <c r="P17" i="15"/>
  <c r="L19" i="15"/>
  <c r="J94" i="9" l="1"/>
  <c r="J143" i="9" s="1"/>
  <c r="J42" i="9"/>
  <c r="P19" i="15"/>
  <c r="X23" i="14" l="1"/>
  <c r="Z23" i="14" l="1"/>
  <c r="G30" i="16"/>
  <c r="K30" i="16"/>
  <c r="K41" i="16" l="1"/>
  <c r="K47" i="16" s="1"/>
  <c r="K104" i="16" s="1"/>
  <c r="K108" i="16" s="1"/>
  <c r="G41" i="16"/>
  <c r="G47" i="16" s="1"/>
  <c r="G104" i="16" s="1"/>
  <c r="G108" i="16" s="1"/>
  <c r="AD23" i="14"/>
</calcChain>
</file>

<file path=xl/sharedStrings.xml><?xml version="1.0" encoding="utf-8"?>
<sst xmlns="http://schemas.openxmlformats.org/spreadsheetml/2006/main" count="574" uniqueCount="237">
  <si>
    <t>BG Container Glass Public Company Limited</t>
  </si>
  <si>
    <t>Statement of Financial Position</t>
  </si>
  <si>
    <t>Consolidated financial information</t>
  </si>
  <si>
    <t>Separate financial information</t>
  </si>
  <si>
    <t>Unaudited</t>
  </si>
  <si>
    <t>Audited</t>
  </si>
  <si>
    <t>31 December</t>
  </si>
  <si>
    <t>Notes</t>
  </si>
  <si>
    <t>Thousand Baht</t>
  </si>
  <si>
    <t>Assets</t>
  </si>
  <si>
    <t>Current assets</t>
  </si>
  <si>
    <t>Cash and cash equivalents</t>
  </si>
  <si>
    <t>Trade and other receivables, net</t>
  </si>
  <si>
    <t>Inventories, net</t>
  </si>
  <si>
    <t>Short-term borrowings to related parties</t>
  </si>
  <si>
    <t>Value added tax refundable</t>
  </si>
  <si>
    <t>Other current assets</t>
  </si>
  <si>
    <t>Total current assets</t>
  </si>
  <si>
    <t>Non-current assets</t>
  </si>
  <si>
    <t>Investments in subsidiaries, net</t>
  </si>
  <si>
    <t>Investment in associates</t>
  </si>
  <si>
    <t>Property, plant and equipment, net</t>
  </si>
  <si>
    <t>Right-of-use assets, net</t>
  </si>
  <si>
    <t>Intangible assets, net</t>
  </si>
  <si>
    <t>Deposits for purchases of equipment</t>
  </si>
  <si>
    <t>Deferred tax assets, net</t>
  </si>
  <si>
    <t>Other non-current assets</t>
  </si>
  <si>
    <t>Total non-current assets</t>
  </si>
  <si>
    <t>Total assets</t>
  </si>
  <si>
    <t>The accompanying notes are integral part of these financial information.</t>
  </si>
  <si>
    <t>Liabilities and equity</t>
  </si>
  <si>
    <t>Current liabilities</t>
  </si>
  <si>
    <t>Trade and other payables</t>
  </si>
  <si>
    <t xml:space="preserve">Current portion of long-term borrowings </t>
  </si>
  <si>
    <t>from financial institutions, net</t>
  </si>
  <si>
    <t>Current portion of lease liabilities, net</t>
  </si>
  <si>
    <t>Income tax payable</t>
  </si>
  <si>
    <t>Other current liabilities</t>
  </si>
  <si>
    <t>Total current liabilities</t>
  </si>
  <si>
    <t>Non-current liabilities</t>
  </si>
  <si>
    <t xml:space="preserve">Long-term borrowings from </t>
  </si>
  <si>
    <t>financial institutions, net</t>
  </si>
  <si>
    <t>Lease liabilities, net</t>
  </si>
  <si>
    <t>Provision for employee benefits</t>
  </si>
  <si>
    <t xml:space="preserve">Total non-current liabilities </t>
  </si>
  <si>
    <t>Total liabilities</t>
  </si>
  <si>
    <r>
      <t xml:space="preserve">Liabilities and equity </t>
    </r>
    <r>
      <rPr>
        <sz val="9"/>
        <rFont val="Arial"/>
        <family val="2"/>
      </rPr>
      <t>(continued)</t>
    </r>
  </si>
  <si>
    <t>Equity</t>
  </si>
  <si>
    <t>Share capital</t>
  </si>
  <si>
    <t>Registered</t>
  </si>
  <si>
    <t>Issued and paid up</t>
  </si>
  <si>
    <t>Share premium</t>
  </si>
  <si>
    <t>Retained earnings</t>
  </si>
  <si>
    <t>Appropriated - Legal reserve</t>
  </si>
  <si>
    <t>Appropriated - General reserve</t>
  </si>
  <si>
    <t>Unappropriated</t>
  </si>
  <si>
    <t>Other components of equity</t>
  </si>
  <si>
    <t>Equity attributable to owners of the Company</t>
  </si>
  <si>
    <t>Non-controlling interests</t>
  </si>
  <si>
    <t>Total equity</t>
  </si>
  <si>
    <t>Total liabilities and equity</t>
  </si>
  <si>
    <t>Statement of Comprehensive Income</t>
  </si>
  <si>
    <t>Separate financial statements</t>
  </si>
  <si>
    <t>Interest income</t>
  </si>
  <si>
    <t>Dividend income</t>
  </si>
  <si>
    <t xml:space="preserve">Other income </t>
  </si>
  <si>
    <t>Cost of sales</t>
  </si>
  <si>
    <t>Administrative expenses</t>
  </si>
  <si>
    <t>Profit before income tax</t>
  </si>
  <si>
    <t>Income tax</t>
  </si>
  <si>
    <t>Profit for the period</t>
  </si>
  <si>
    <t>subsequently to profit or loss</t>
  </si>
  <si>
    <t>for the period</t>
  </si>
  <si>
    <t>Profit attributable to:</t>
  </si>
  <si>
    <t>Owners of the Company</t>
  </si>
  <si>
    <t>Total comprehensive income attributable to:</t>
  </si>
  <si>
    <t>Earnings per share - owners of the Company</t>
  </si>
  <si>
    <t>Basic earnings per share</t>
  </si>
  <si>
    <t>Statement of Changes in Equity</t>
  </si>
  <si>
    <t>Consolidated financial information (Unaudited)</t>
  </si>
  <si>
    <t>Capital contributed</t>
  </si>
  <si>
    <t>Measurement of</t>
  </si>
  <si>
    <t>equity investments</t>
  </si>
  <si>
    <t>Issued and</t>
  </si>
  <si>
    <t>Translation</t>
  </si>
  <si>
    <t>at fair value through</t>
  </si>
  <si>
    <t>Business</t>
  </si>
  <si>
    <t>Total other</t>
  </si>
  <si>
    <t>attributable</t>
  </si>
  <si>
    <t xml:space="preserve"> paid-up</t>
  </si>
  <si>
    <t>Appropriated -</t>
  </si>
  <si>
    <t xml:space="preserve">of financial </t>
  </si>
  <si>
    <t>other comprehensive</t>
  </si>
  <si>
    <t>components</t>
  </si>
  <si>
    <t xml:space="preserve"> to owners</t>
  </si>
  <si>
    <t>Non-controlling</t>
  </si>
  <si>
    <t>share capital</t>
  </si>
  <si>
    <t>legal reserve</t>
  </si>
  <si>
    <t>general reserve</t>
  </si>
  <si>
    <t>information</t>
  </si>
  <si>
    <t>income</t>
  </si>
  <si>
    <t xml:space="preserve"> of equity</t>
  </si>
  <si>
    <t>of the Company</t>
  </si>
  <si>
    <t>interests</t>
  </si>
  <si>
    <t>Total  equity</t>
  </si>
  <si>
    <t>Changes in equity for the period</t>
  </si>
  <si>
    <t>Separate financial information (Unaudited)</t>
  </si>
  <si>
    <t>Unappropiated</t>
  </si>
  <si>
    <t>Total comprehensive income for the period</t>
  </si>
  <si>
    <t>Statement of Cash Flows</t>
  </si>
  <si>
    <t>Cash flows from operating activities</t>
  </si>
  <si>
    <t>Depreciation and amortisation expenses</t>
  </si>
  <si>
    <t>Employee benefits expenses</t>
  </si>
  <si>
    <t>Interest received</t>
  </si>
  <si>
    <t>Interest paid</t>
  </si>
  <si>
    <t>Employee benefits paid</t>
  </si>
  <si>
    <t>Cash flows from investing activities</t>
  </si>
  <si>
    <t>Payments for purchases of intangible assets</t>
  </si>
  <si>
    <t>Proceeds from disposals of equipment</t>
  </si>
  <si>
    <t>Dividends received</t>
  </si>
  <si>
    <t>Cash flows from financing activities</t>
  </si>
  <si>
    <t>Payments for lease liabilities</t>
  </si>
  <si>
    <t>Non-cash items:</t>
  </si>
  <si>
    <t>Transfer inventories to property, plant and equipment</t>
  </si>
  <si>
    <t>Share of profit from investments in associates</t>
  </si>
  <si>
    <t xml:space="preserve">of property, plant and equipment </t>
  </si>
  <si>
    <t>694,444,000 ordinary shares</t>
  </si>
  <si>
    <t>at a par value of Baht 5 per share</t>
  </si>
  <si>
    <t xml:space="preserve">   and other current assets</t>
  </si>
  <si>
    <t>2022</t>
  </si>
  <si>
    <t>Balance as at 1 January 2022</t>
  </si>
  <si>
    <t>Proceeds of long-term borrowings to related parties</t>
  </si>
  <si>
    <t>7,10</t>
  </si>
  <si>
    <t xml:space="preserve">Increase in value added tax refundable </t>
  </si>
  <si>
    <t>Financial assets measured at fair value</t>
  </si>
  <si>
    <t>through other comprehensive income</t>
  </si>
  <si>
    <t>Other comprehensive income (expense)</t>
  </si>
  <si>
    <t>Gain on sale of group of assets classified as held-for-sale</t>
  </si>
  <si>
    <t>Transfer agreeement of long-term borrowing from</t>
  </si>
  <si>
    <t>financial institutions to a subsidiary</t>
  </si>
  <si>
    <t>restructuring of solar power business</t>
  </si>
  <si>
    <t>at fair value through other comprehensive income</t>
  </si>
  <si>
    <t>Loss on write-off of equipment and intangible assets</t>
  </si>
  <si>
    <t>2023</t>
  </si>
  <si>
    <t>Balance as at 1 January 2023</t>
  </si>
  <si>
    <t>Current portion of debentures, net</t>
  </si>
  <si>
    <t>Debentures, net</t>
  </si>
  <si>
    <t>Deferred tax liabilities, net</t>
  </si>
  <si>
    <t>Other comprehensive income</t>
  </si>
  <si>
    <t xml:space="preserve">Measurement of equity </t>
  </si>
  <si>
    <t xml:space="preserve">investments at fair value through </t>
  </si>
  <si>
    <t>other comprehensive income</t>
  </si>
  <si>
    <t xml:space="preserve">Items that will not be reclassified
</t>
  </si>
  <si>
    <t>subsequently to profit or loss :</t>
  </si>
  <si>
    <t xml:space="preserve">Total items that will not be reclassified </t>
  </si>
  <si>
    <t xml:space="preserve"> surplus  </t>
  </si>
  <si>
    <t>Asset revaluation</t>
  </si>
  <si>
    <t>Legal reserve</t>
  </si>
  <si>
    <t>combination</t>
  </si>
  <si>
    <t>(Reversal) loss on inventories to net realisable value</t>
  </si>
  <si>
    <t xml:space="preserve">Increase in payables for purchase  </t>
  </si>
  <si>
    <t>Sales</t>
  </si>
  <si>
    <t xml:space="preserve">Gross profit </t>
  </si>
  <si>
    <t>Profit before expenses</t>
  </si>
  <si>
    <t>Selling expenses</t>
  </si>
  <si>
    <t>Finance costs</t>
  </si>
  <si>
    <t>investments in associates</t>
  </si>
  <si>
    <t>Profit before share of profit from</t>
  </si>
  <si>
    <t>Reversal expected credit losses of account receivables</t>
  </si>
  <si>
    <t>Proceeds of short-term borrowings to related parties</t>
  </si>
  <si>
    <t>Payments for short-term borrowings to related parties</t>
  </si>
  <si>
    <t>Payments for purchases of property, plant and equipment</t>
  </si>
  <si>
    <t>Proceeds from short-term borrowings from financial institutions</t>
  </si>
  <si>
    <t>Payments for short-term borrowings from financial institutions</t>
  </si>
  <si>
    <t>Proceeds from short-term borrowings from related parties</t>
  </si>
  <si>
    <t>Payment for short-term borrowings from related parties</t>
  </si>
  <si>
    <t>Proceeds from long-term borrowings from financial institutions</t>
  </si>
  <si>
    <t>Payment for long-term borrowings from financial institutions</t>
  </si>
  <si>
    <t>Cash and cash equivalents - opening balance</t>
  </si>
  <si>
    <t>Cash and cash equivalents - closing balance</t>
  </si>
  <si>
    <t>Cash payment for business combinations, net of cash acquired</t>
  </si>
  <si>
    <t>Short-term borrowings from related parties</t>
  </si>
  <si>
    <t>Adjustment items:</t>
  </si>
  <si>
    <t>Net cash generated from (used in) operating activities</t>
  </si>
  <si>
    <t>Other non-current liabilities</t>
  </si>
  <si>
    <t>12,16</t>
  </si>
  <si>
    <t>Gain on exchange rates</t>
  </si>
  <si>
    <t>Proceeds from sale of financial assets measured</t>
  </si>
  <si>
    <t>Increase in financial assets measured at fair value</t>
  </si>
  <si>
    <t xml:space="preserve">through other comprehensive income from </t>
  </si>
  <si>
    <t>Transfer deposits to property, plant and equipment</t>
  </si>
  <si>
    <t>Changes in operating assets and liabilities:</t>
  </si>
  <si>
    <t>Restructuring of solar power business</t>
  </si>
  <si>
    <t>Business combination</t>
  </si>
  <si>
    <t>classified as held for sale</t>
  </si>
  <si>
    <t>Decrease in liabilities directly related to group of assets</t>
  </si>
  <si>
    <t>Decrease in group of non-current assets</t>
  </si>
  <si>
    <t>Decrease (Increase) in other non-current assets</t>
  </si>
  <si>
    <t>Dividend</t>
  </si>
  <si>
    <t>Interest expense</t>
  </si>
  <si>
    <t>-</t>
  </si>
  <si>
    <t>(Gain) loss on disposal of equipment</t>
  </si>
  <si>
    <t>Payments for purchases of investment property</t>
  </si>
  <si>
    <t>Note</t>
  </si>
  <si>
    <t>Cash flows before changes in operating assets and liabilities</t>
  </si>
  <si>
    <t>Decrease in other current liabilities</t>
  </si>
  <si>
    <t>Cash generated from (used in) operating activities</t>
  </si>
  <si>
    <t>Net cash generated from (used in) investing activities</t>
  </si>
  <si>
    <t>Net cash generated from (used in) financing activities</t>
  </si>
  <si>
    <t>Exchange gain on cash and cash equivalents</t>
  </si>
  <si>
    <t>Reversal on impairment of equipment</t>
  </si>
  <si>
    <t>Income tax received (paid)</t>
  </si>
  <si>
    <t>Payment for dividend</t>
  </si>
  <si>
    <t>Investment property, net</t>
  </si>
  <si>
    <t>Short-term borrowings from</t>
  </si>
  <si>
    <t>financial institutions</t>
  </si>
  <si>
    <t>As at 30 September 2023</t>
  </si>
  <si>
    <t>30 September</t>
  </si>
  <si>
    <t>For the three-month period ended 30 September 2023</t>
  </si>
  <si>
    <t>For the nine-month period ended 30 September 2023</t>
  </si>
  <si>
    <t>Balance as at  30 September 2022</t>
  </si>
  <si>
    <t>Balance as at  30 September 2023</t>
  </si>
  <si>
    <t>Proceeds from issue of debentures</t>
  </si>
  <si>
    <t>Payment for debentures issuance cost</t>
  </si>
  <si>
    <t>Payments for investment in subsidiaies</t>
  </si>
  <si>
    <t>Unallocated goodwill</t>
  </si>
  <si>
    <t>Other gains, net</t>
  </si>
  <si>
    <t>Share of profit (loss) from investments in associates</t>
  </si>
  <si>
    <t>Decrease in trade and other receivables</t>
  </si>
  <si>
    <t>Increase in inventories</t>
  </si>
  <si>
    <t>Net (decrease) increase in cash and cash equivalents</t>
  </si>
  <si>
    <t>(Decrease) Increase in trade and other payables</t>
  </si>
  <si>
    <t>11,19.1</t>
  </si>
  <si>
    <t>Increase in non-current liabilities from business combination</t>
  </si>
  <si>
    <t>Change in fair value of equity instruments,</t>
  </si>
  <si>
    <t>net of income tax</t>
  </si>
  <si>
    <t>Revaluation of land, net of income tax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</si>
</sst>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3" formatCode="_-* #,##0.00_-;\-* #,##0.00_-;_-* &quot;-&quot;??_-;_-@_-"/>
    <numFmt numFmtId="164" formatCode="#,##0;\(#,##0\)"/>
    <numFmt numFmtId="165" formatCode="#,##0;\(#,##0\);\-"/>
    <numFmt numFmtId="166" formatCode="#,##0.00;\(#,##0.00\);\-"/>
    <numFmt numFmtId="167" formatCode="_(* #,##0.00_);_(* \(#,##0.00\);_(* &quot;-&quot;??_);_(@_)"/>
    <numFmt numFmtId="168" formatCode="&quot;£&quot;#,##0"/>
    <numFmt numFmtId="169" formatCode="_(* #,##0_);_(* \(#,##0\);_(* &quot;-&quot;_)\ \ \ \ \ ;_(@_)"/>
    <numFmt numFmtId="170" formatCode="_(* #,##0_);_(* \(#,##0\);_(* &quot;-&quot;_);_(@_)"/>
    <numFmt numFmtId="171" formatCode="_(* #,##0_);_(* \(#,##0\);_(* &quot;-&quot;??_);_(@_)"/>
    <numFmt numFmtId="172" formatCode="#,##0;\(#,##0\);&quot;-&quot;;@"/>
    <numFmt numFmtId="173" formatCode="#,##0.0;\(#,##0.0\)"/>
  </numFmts>
  <fonts count="21">
    <font>
      <sz val="11"/>
      <color theme="1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4"/>
      <name val="Angsana New"/>
      <family val="1"/>
    </font>
    <font>
      <sz val="10"/>
      <name val="ApFont"/>
    </font>
    <font>
      <sz val="14"/>
      <name val="Cordia New"/>
      <family val="2"/>
    </font>
    <font>
      <sz val="11"/>
      <color theme="1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9"/>
      <color theme="1"/>
      <name val="Arial"/>
      <family val="2"/>
    </font>
    <font>
      <sz val="10"/>
      <name val="Microsoft Sans Serif"/>
      <family val="2"/>
    </font>
    <font>
      <sz val="10"/>
      <name val="Arial"/>
      <family val="2"/>
    </font>
    <font>
      <sz val="8"/>
      <name val="Arial"/>
      <family val="2"/>
    </font>
    <font>
      <sz val="9"/>
      <color rgb="FFFF0000"/>
      <name val="Arial"/>
      <family val="2"/>
    </font>
    <font>
      <b/>
      <sz val="9"/>
      <color theme="1"/>
      <name val="Arial"/>
      <family val="2"/>
    </font>
    <font>
      <sz val="11"/>
      <color theme="1"/>
      <name val="Arial"/>
      <family val="2"/>
    </font>
    <font>
      <sz val="14"/>
      <color rgb="FF000000"/>
      <name val="Angsana New"/>
      <family val="1"/>
    </font>
    <font>
      <sz val="9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AFAFA"/>
        <bgColor rgb="FFFAFAFA"/>
      </patternFill>
    </fill>
    <fill>
      <patternFill patternType="solid">
        <fgColor rgb="FFFAFAFA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uble">
        <color indexed="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0"/>
      </top>
      <bottom style="thin">
        <color indexed="64"/>
      </bottom>
      <diagonal/>
    </border>
  </borders>
  <cellStyleXfs count="39">
    <xf numFmtId="0" fontId="0" fillId="0" borderId="0"/>
    <xf numFmtId="0" fontId="5" fillId="0" borderId="2"/>
    <xf numFmtId="43" fontId="5" fillId="0" borderId="2" applyFont="0" applyFill="0" applyBorder="0" applyAlignment="0" applyProtection="0"/>
    <xf numFmtId="167" fontId="6" fillId="0" borderId="2" applyFont="0" applyFill="0" applyBorder="0" applyAlignment="0" applyProtection="0"/>
    <xf numFmtId="0" fontId="4" fillId="0" borderId="2"/>
    <xf numFmtId="0" fontId="7" fillId="0" borderId="2"/>
    <xf numFmtId="43" fontId="4" fillId="0" borderId="2" applyFont="0" applyFill="0" applyBorder="0" applyAlignment="0" applyProtection="0"/>
    <xf numFmtId="0" fontId="8" fillId="0" borderId="2"/>
    <xf numFmtId="0" fontId="3" fillId="0" borderId="2"/>
    <xf numFmtId="0" fontId="2" fillId="0" borderId="2"/>
    <xf numFmtId="43" fontId="2" fillId="0" borderId="2" applyFont="0" applyFill="0" applyBorder="0" applyAlignment="0" applyProtection="0"/>
    <xf numFmtId="0" fontId="13" fillId="0" borderId="2"/>
    <xf numFmtId="0" fontId="14" fillId="0" borderId="2"/>
    <xf numFmtId="0" fontId="13" fillId="0" borderId="2"/>
    <xf numFmtId="0" fontId="9" fillId="0" borderId="2"/>
    <xf numFmtId="0" fontId="15" fillId="0" borderId="2"/>
    <xf numFmtId="0" fontId="14" fillId="0" borderId="2"/>
    <xf numFmtId="167" fontId="6" fillId="0" borderId="2" applyFont="0" applyFill="0" applyBorder="0" applyAlignment="0" applyProtection="0"/>
    <xf numFmtId="0" fontId="8" fillId="0" borderId="2"/>
    <xf numFmtId="0" fontId="5" fillId="0" borderId="2"/>
    <xf numFmtId="43" fontId="5" fillId="0" borderId="2" applyFont="0" applyFill="0" applyBorder="0" applyAlignment="0" applyProtection="0"/>
    <xf numFmtId="0" fontId="18" fillId="0" borderId="2"/>
    <xf numFmtId="43" fontId="5" fillId="0" borderId="2" applyFont="0" applyFill="0" applyBorder="0" applyAlignment="0" applyProtection="0"/>
    <xf numFmtId="43" fontId="6" fillId="0" borderId="2" applyFont="0" applyFill="0" applyBorder="0" applyAlignment="0" applyProtection="0"/>
    <xf numFmtId="0" fontId="1" fillId="0" borderId="2"/>
    <xf numFmtId="0" fontId="18" fillId="0" borderId="2"/>
    <xf numFmtId="43" fontId="1" fillId="0" borderId="2" applyFont="0" applyFill="0" applyBorder="0" applyAlignment="0" applyProtection="0"/>
    <xf numFmtId="0" fontId="1" fillId="0" borderId="2"/>
    <xf numFmtId="0" fontId="1" fillId="0" borderId="2"/>
    <xf numFmtId="43" fontId="1" fillId="0" borderId="2" applyFont="0" applyFill="0" applyBorder="0" applyAlignment="0" applyProtection="0"/>
    <xf numFmtId="43" fontId="6" fillId="0" borderId="2" applyFont="0" applyFill="0" applyBorder="0" applyAlignment="0" applyProtection="0"/>
    <xf numFmtId="43" fontId="5" fillId="0" borderId="2" applyFont="0" applyFill="0" applyBorder="0" applyAlignment="0" applyProtection="0"/>
    <xf numFmtId="43" fontId="9" fillId="0" borderId="2" applyFont="0" applyFill="0" applyBorder="0" applyAlignment="0" applyProtection="0"/>
    <xf numFmtId="0" fontId="18" fillId="0" borderId="2"/>
    <xf numFmtId="0" fontId="18" fillId="0" borderId="2"/>
    <xf numFmtId="0" fontId="19" fillId="0" borderId="2"/>
    <xf numFmtId="167" fontId="19" fillId="0" borderId="2" applyFont="0" applyFill="0" applyBorder="0" applyAlignment="0" applyProtection="0"/>
    <xf numFmtId="9" fontId="6" fillId="0" borderId="2" applyFont="0" applyFill="0" applyBorder="0" applyAlignment="0" applyProtection="0"/>
    <xf numFmtId="0" fontId="15" fillId="0" borderId="2"/>
  </cellStyleXfs>
  <cellXfs count="355">
    <xf numFmtId="0" fontId="0" fillId="0" borderId="0" xfId="0"/>
    <xf numFmtId="0" fontId="10" fillId="0" borderId="2" xfId="9" applyFont="1" applyAlignment="1">
      <alignment horizontal="left" vertical="center"/>
    </xf>
    <xf numFmtId="165" fontId="10" fillId="0" borderId="2" xfId="10" applyNumberFormat="1" applyFont="1" applyFill="1" applyBorder="1" applyAlignment="1">
      <alignment horizontal="left" vertical="center"/>
    </xf>
    <xf numFmtId="165" fontId="10" fillId="0" borderId="2" xfId="10" applyNumberFormat="1" applyFont="1" applyFill="1" applyBorder="1" applyAlignment="1">
      <alignment horizontal="right" vertical="center"/>
    </xf>
    <xf numFmtId="0" fontId="11" fillId="0" borderId="2" xfId="9" applyFont="1" applyAlignment="1">
      <alignment vertical="center"/>
    </xf>
    <xf numFmtId="0" fontId="12" fillId="0" borderId="2" xfId="9" applyFont="1"/>
    <xf numFmtId="0" fontId="10" fillId="0" borderId="2" xfId="9" applyFont="1" applyAlignment="1">
      <alignment vertical="center"/>
    </xf>
    <xf numFmtId="0" fontId="10" fillId="0" borderId="5" xfId="9" quotePrefix="1" applyFont="1" applyBorder="1" applyAlignment="1">
      <alignment vertical="center"/>
    </xf>
    <xf numFmtId="0" fontId="11" fillId="0" borderId="5" xfId="9" applyFont="1" applyBorder="1" applyAlignment="1">
      <alignment vertical="center"/>
    </xf>
    <xf numFmtId="0" fontId="11" fillId="0" borderId="2" xfId="11" applyFont="1" applyAlignment="1">
      <alignment vertical="center"/>
    </xf>
    <xf numFmtId="0" fontId="11" fillId="0" borderId="2" xfId="11" applyFont="1" applyAlignment="1">
      <alignment horizontal="center" vertical="center"/>
    </xf>
    <xf numFmtId="0" fontId="11" fillId="0" borderId="2" xfId="11" applyFont="1" applyAlignment="1">
      <alignment horizontal="right" vertical="center"/>
    </xf>
    <xf numFmtId="165" fontId="11" fillId="0" borderId="2" xfId="10" applyNumberFormat="1" applyFont="1" applyFill="1" applyAlignment="1">
      <alignment horizontal="right" vertical="center"/>
    </xf>
    <xf numFmtId="0" fontId="10" fillId="0" borderId="2" xfId="11" applyFont="1" applyAlignment="1">
      <alignment vertical="center"/>
    </xf>
    <xf numFmtId="0" fontId="11" fillId="0" borderId="2" xfId="12" applyFont="1" applyAlignment="1">
      <alignment vertical="center"/>
    </xf>
    <xf numFmtId="0" fontId="10" fillId="0" borderId="2" xfId="11" applyFont="1" applyAlignment="1">
      <alignment horizontal="center" vertical="center"/>
    </xf>
    <xf numFmtId="0" fontId="10" fillId="0" borderId="2" xfId="11" applyFont="1" applyAlignment="1">
      <alignment horizontal="right" vertical="center"/>
    </xf>
    <xf numFmtId="165" fontId="11" fillId="0" borderId="2" xfId="10" applyNumberFormat="1" applyFont="1" applyFill="1" applyAlignment="1">
      <alignment horizontal="center" vertical="center"/>
    </xf>
    <xf numFmtId="0" fontId="10" fillId="0" borderId="2" xfId="10" quotePrefix="1" applyNumberFormat="1" applyFont="1" applyFill="1" applyAlignment="1">
      <alignment horizontal="right" vertical="center"/>
    </xf>
    <xf numFmtId="165" fontId="10" fillId="0" borderId="2" xfId="10" applyNumberFormat="1" applyFont="1" applyFill="1" applyAlignment="1">
      <alignment horizontal="right" vertical="center"/>
    </xf>
    <xf numFmtId="0" fontId="11" fillId="0" borderId="2" xfId="9" applyFont="1"/>
    <xf numFmtId="165" fontId="10" fillId="0" borderId="2" xfId="10" quotePrefix="1" applyNumberFormat="1" applyFont="1" applyFill="1" applyAlignment="1">
      <alignment horizontal="right" vertical="center"/>
    </xf>
    <xf numFmtId="0" fontId="10" fillId="0" borderId="5" xfId="11" applyFont="1" applyBorder="1" applyAlignment="1">
      <alignment horizontal="center" vertical="center"/>
    </xf>
    <xf numFmtId="164" fontId="10" fillId="0" borderId="5" xfId="11" applyNumberFormat="1" applyFont="1" applyBorder="1" applyAlignment="1">
      <alignment horizontal="right" vertical="center"/>
    </xf>
    <xf numFmtId="164" fontId="10" fillId="0" borderId="2" xfId="11" applyNumberFormat="1" applyFont="1" applyAlignment="1">
      <alignment horizontal="right" vertical="center"/>
    </xf>
    <xf numFmtId="165" fontId="10" fillId="3" borderId="2" xfId="10" applyNumberFormat="1" applyFont="1" applyFill="1" applyBorder="1" applyAlignment="1">
      <alignment horizontal="right" vertical="center"/>
    </xf>
    <xf numFmtId="0" fontId="10" fillId="0" borderId="2" xfId="13" applyFont="1" applyAlignment="1">
      <alignment vertical="center"/>
    </xf>
    <xf numFmtId="0" fontId="11" fillId="0" borderId="2" xfId="13" applyFont="1" applyAlignment="1">
      <alignment horizontal="center" vertical="center"/>
    </xf>
    <xf numFmtId="0" fontId="11" fillId="0" borderId="2" xfId="13" applyFont="1" applyAlignment="1">
      <alignment horizontal="right" vertical="center"/>
    </xf>
    <xf numFmtId="165" fontId="11" fillId="3" borderId="2" xfId="10" applyNumberFormat="1" applyFont="1" applyFill="1" applyAlignment="1">
      <alignment horizontal="right" vertical="center"/>
    </xf>
    <xf numFmtId="165" fontId="11" fillId="3" borderId="2" xfId="10" applyNumberFormat="1" applyFont="1" applyFill="1" applyBorder="1" applyAlignment="1">
      <alignment horizontal="right" vertical="center"/>
    </xf>
    <xf numFmtId="165" fontId="11" fillId="0" borderId="2" xfId="10" applyNumberFormat="1" applyFont="1" applyFill="1" applyBorder="1" applyAlignment="1">
      <alignment horizontal="right" vertical="center"/>
    </xf>
    <xf numFmtId="0" fontId="12" fillId="0" borderId="2" xfId="14" applyFont="1" applyAlignment="1">
      <alignment horizontal="center" vertical="center"/>
    </xf>
    <xf numFmtId="0" fontId="11" fillId="0" borderId="2" xfId="15" applyFont="1" applyAlignment="1">
      <alignment horizontal="center" vertical="center"/>
    </xf>
    <xf numFmtId="165" fontId="11" fillId="3" borderId="4" xfId="10" applyNumberFormat="1" applyFont="1" applyFill="1" applyBorder="1" applyAlignment="1">
      <alignment horizontal="right" vertical="center"/>
    </xf>
    <xf numFmtId="165" fontId="11" fillId="0" borderId="6" xfId="10" applyNumberFormat="1" applyFont="1" applyFill="1" applyBorder="1" applyAlignment="1">
      <alignment horizontal="right" vertical="center"/>
    </xf>
    <xf numFmtId="165" fontId="11" fillId="3" borderId="6" xfId="10" applyNumberFormat="1" applyFont="1" applyFill="1" applyBorder="1" applyAlignment="1">
      <alignment horizontal="right" vertical="center"/>
    </xf>
    <xf numFmtId="0" fontId="11" fillId="0" borderId="2" xfId="12" applyFont="1" applyAlignment="1">
      <alignment horizontal="center" vertical="center"/>
    </xf>
    <xf numFmtId="164" fontId="12" fillId="0" borderId="2" xfId="14" applyNumberFormat="1" applyFont="1" applyAlignment="1">
      <alignment horizontal="center" vertical="center"/>
    </xf>
    <xf numFmtId="0" fontId="11" fillId="0" borderId="2" xfId="13" applyFont="1" applyAlignment="1">
      <alignment vertical="center"/>
    </xf>
    <xf numFmtId="165" fontId="11" fillId="3" borderId="7" xfId="10" applyNumberFormat="1" applyFont="1" applyFill="1" applyBorder="1" applyAlignment="1">
      <alignment horizontal="right" vertical="center"/>
    </xf>
    <xf numFmtId="165" fontId="11" fillId="0" borderId="7" xfId="10" applyNumberFormat="1" applyFont="1" applyFill="1" applyBorder="1" applyAlignment="1">
      <alignment horizontal="right" vertical="center"/>
    </xf>
    <xf numFmtId="37" fontId="10" fillId="0" borderId="2" xfId="11" applyNumberFormat="1" applyFont="1" applyAlignment="1">
      <alignment horizontal="left" vertical="center"/>
    </xf>
    <xf numFmtId="0" fontId="10" fillId="0" borderId="2" xfId="12" applyFont="1" applyAlignment="1">
      <alignment vertical="center"/>
    </xf>
    <xf numFmtId="0" fontId="11" fillId="0" borderId="2" xfId="12" applyFont="1" applyAlignment="1">
      <alignment horizontal="right" vertical="center"/>
    </xf>
    <xf numFmtId="165" fontId="11" fillId="0" borderId="2" xfId="10" applyNumberFormat="1" applyFont="1" applyFill="1" applyBorder="1" applyAlignment="1">
      <alignment vertical="center"/>
    </xf>
    <xf numFmtId="165" fontId="11" fillId="3" borderId="2" xfId="10" applyNumberFormat="1" applyFont="1" applyFill="1" applyBorder="1" applyAlignment="1">
      <alignment vertical="center"/>
    </xf>
    <xf numFmtId="165" fontId="11" fillId="3" borderId="6" xfId="10" applyNumberFormat="1" applyFont="1" applyFill="1" applyBorder="1" applyAlignment="1">
      <alignment vertical="center"/>
    </xf>
    <xf numFmtId="168" fontId="11" fillId="3" borderId="2" xfId="10" applyNumberFormat="1" applyFont="1" applyFill="1" applyBorder="1" applyAlignment="1">
      <alignment horizontal="right" vertical="center"/>
    </xf>
    <xf numFmtId="168" fontId="11" fillId="0" borderId="2" xfId="10" applyNumberFormat="1" applyFont="1" applyFill="1" applyBorder="1" applyAlignment="1">
      <alignment horizontal="right" vertical="center"/>
    </xf>
    <xf numFmtId="165" fontId="11" fillId="3" borderId="5" xfId="10" applyNumberFormat="1" applyFont="1" applyFill="1" applyBorder="1" applyAlignment="1">
      <alignment horizontal="right" vertical="center"/>
    </xf>
    <xf numFmtId="165" fontId="11" fillId="0" borderId="5" xfId="10" applyNumberFormat="1" applyFont="1" applyFill="1" applyBorder="1" applyAlignment="1">
      <alignment horizontal="right" vertical="center"/>
    </xf>
    <xf numFmtId="0" fontId="10" fillId="0" borderId="5" xfId="9" applyFont="1" applyBorder="1" applyAlignment="1">
      <alignment horizontal="left" vertical="center"/>
    </xf>
    <xf numFmtId="165" fontId="10" fillId="0" borderId="5" xfId="10" applyNumberFormat="1" applyFont="1" applyFill="1" applyBorder="1" applyAlignment="1">
      <alignment horizontal="right" vertical="center"/>
    </xf>
    <xf numFmtId="0" fontId="11" fillId="0" borderId="2" xfId="11" applyFont="1" applyAlignment="1">
      <alignment horizontal="distributed" vertical="center" wrapText="1"/>
    </xf>
    <xf numFmtId="165" fontId="11" fillId="0" borderId="2" xfId="10" applyNumberFormat="1" applyFont="1" applyFill="1" applyBorder="1" applyAlignment="1">
      <alignment horizontal="right" vertical="center" wrapText="1"/>
    </xf>
    <xf numFmtId="0" fontId="10" fillId="0" borderId="2" xfId="13" applyFont="1" applyAlignment="1">
      <alignment horizontal="center" vertical="center"/>
    </xf>
    <xf numFmtId="0" fontId="10" fillId="0" borderId="2" xfId="13" applyFont="1" applyAlignment="1">
      <alignment horizontal="right" vertical="center"/>
    </xf>
    <xf numFmtId="165" fontId="10" fillId="3" borderId="2" xfId="10" applyNumberFormat="1" applyFont="1" applyFill="1" applyAlignment="1">
      <alignment horizontal="right" vertical="center"/>
    </xf>
    <xf numFmtId="164" fontId="11" fillId="0" borderId="2" xfId="12" applyNumberFormat="1" applyFont="1" applyAlignment="1">
      <alignment vertical="center"/>
    </xf>
    <xf numFmtId="165" fontId="11" fillId="3" borderId="8" xfId="10" applyNumberFormat="1" applyFont="1" applyFill="1" applyBorder="1" applyAlignment="1">
      <alignment horizontal="right" vertical="center"/>
    </xf>
    <xf numFmtId="165" fontId="11" fillId="0" borderId="8" xfId="10" applyNumberFormat="1" applyFont="1" applyFill="1" applyBorder="1" applyAlignment="1">
      <alignment horizontal="right" vertical="center"/>
    </xf>
    <xf numFmtId="165" fontId="11" fillId="0" borderId="4" xfId="10" applyNumberFormat="1" applyFont="1" applyFill="1" applyBorder="1" applyAlignment="1">
      <alignment vertical="center"/>
    </xf>
    <xf numFmtId="165" fontId="11" fillId="0" borderId="4" xfId="10" applyNumberFormat="1" applyFont="1" applyFill="1" applyBorder="1" applyAlignment="1">
      <alignment horizontal="right" vertical="center"/>
    </xf>
    <xf numFmtId="165" fontId="16" fillId="0" borderId="2" xfId="10" applyNumberFormat="1" applyFont="1" applyFill="1" applyBorder="1" applyAlignment="1">
      <alignment horizontal="right" vertical="center"/>
    </xf>
    <xf numFmtId="165" fontId="10" fillId="0" borderId="2" xfId="10" applyNumberFormat="1" applyFont="1" applyFill="1" applyAlignment="1">
      <alignment vertical="center"/>
    </xf>
    <xf numFmtId="0" fontId="11" fillId="0" borderId="2" xfId="15" applyFont="1" applyAlignment="1">
      <alignment vertical="center"/>
    </xf>
    <xf numFmtId="169" fontId="11" fillId="0" borderId="2" xfId="15" applyNumberFormat="1" applyFont="1" applyAlignment="1">
      <alignment vertical="center"/>
    </xf>
    <xf numFmtId="0" fontId="10" fillId="0" borderId="2" xfId="15" applyFont="1" applyAlignment="1">
      <alignment vertical="center"/>
    </xf>
    <xf numFmtId="0" fontId="10" fillId="0" borderId="5" xfId="15" applyFont="1" applyBorder="1" applyAlignment="1">
      <alignment vertical="center"/>
    </xf>
    <xf numFmtId="0" fontId="11" fillId="0" borderId="5" xfId="15" applyFont="1" applyBorder="1" applyAlignment="1">
      <alignment vertical="center"/>
    </xf>
    <xf numFmtId="0" fontId="11" fillId="0" borderId="5" xfId="15" applyFont="1" applyBorder="1" applyAlignment="1">
      <alignment horizontal="center" vertical="center"/>
    </xf>
    <xf numFmtId="169" fontId="11" fillId="0" borderId="5" xfId="15" applyNumberFormat="1" applyFont="1" applyBorder="1" applyAlignment="1">
      <alignment vertical="center"/>
    </xf>
    <xf numFmtId="0" fontId="11" fillId="0" borderId="2" xfId="15" applyFont="1" applyAlignment="1">
      <alignment horizontal="right" vertical="center"/>
    </xf>
    <xf numFmtId="0" fontId="10" fillId="0" borderId="5" xfId="15" applyFont="1" applyBorder="1" applyAlignment="1">
      <alignment horizontal="center" vertical="center"/>
    </xf>
    <xf numFmtId="0" fontId="10" fillId="0" borderId="2" xfId="15" applyFont="1" applyAlignment="1">
      <alignment horizontal="right" vertical="center"/>
    </xf>
    <xf numFmtId="0" fontId="11" fillId="0" borderId="2" xfId="15" applyFont="1" applyAlignment="1">
      <alignment horizontal="left" vertical="center"/>
    </xf>
    <xf numFmtId="0" fontId="10" fillId="0" borderId="2" xfId="15" applyFont="1" applyAlignment="1">
      <alignment horizontal="left" vertical="center"/>
    </xf>
    <xf numFmtId="165" fontId="11" fillId="0" borderId="2" xfId="9" applyNumberFormat="1" applyFont="1" applyAlignment="1">
      <alignment horizontal="right" vertical="center"/>
    </xf>
    <xf numFmtId="165" fontId="11" fillId="0" borderId="2" xfId="9" applyNumberFormat="1" applyFont="1" applyAlignment="1">
      <alignment horizontal="center" vertical="center"/>
    </xf>
    <xf numFmtId="164" fontId="11" fillId="0" borderId="2" xfId="16" applyNumberFormat="1" applyFont="1" applyAlignment="1">
      <alignment vertical="center"/>
    </xf>
    <xf numFmtId="165" fontId="11" fillId="3" borderId="2" xfId="9" applyNumberFormat="1" applyFont="1" applyFill="1" applyAlignment="1">
      <alignment horizontal="right" vertical="center"/>
    </xf>
    <xf numFmtId="165" fontId="11" fillId="3" borderId="2" xfId="15" applyNumberFormat="1" applyFont="1" applyFill="1" applyAlignment="1">
      <alignment horizontal="right" vertical="center"/>
    </xf>
    <xf numFmtId="165" fontId="11" fillId="0" borderId="2" xfId="15" applyNumberFormat="1" applyFont="1" applyAlignment="1">
      <alignment horizontal="right" vertical="center"/>
    </xf>
    <xf numFmtId="165" fontId="11" fillId="0" borderId="2" xfId="15" applyNumberFormat="1" applyFont="1" applyAlignment="1">
      <alignment vertical="center"/>
    </xf>
    <xf numFmtId="0" fontId="10" fillId="0" borderId="2" xfId="15" applyFont="1" applyAlignment="1">
      <alignment horizontal="center" vertical="center"/>
    </xf>
    <xf numFmtId="165" fontId="11" fillId="3" borderId="7" xfId="9" applyNumberFormat="1" applyFont="1" applyFill="1" applyBorder="1" applyAlignment="1">
      <alignment horizontal="right" vertical="center"/>
    </xf>
    <xf numFmtId="165" fontId="10" fillId="0" borderId="2" xfId="3" applyNumberFormat="1" applyFont="1" applyFill="1" applyBorder="1" applyAlignment="1">
      <alignment horizontal="right" vertical="center"/>
    </xf>
    <xf numFmtId="165" fontId="10" fillId="0" borderId="2" xfId="3" applyNumberFormat="1" applyFont="1" applyFill="1" applyAlignment="1">
      <alignment horizontal="right" vertical="center"/>
    </xf>
    <xf numFmtId="171" fontId="11" fillId="0" borderId="2" xfId="9" applyNumberFormat="1" applyFont="1" applyAlignment="1">
      <alignment vertical="center"/>
    </xf>
    <xf numFmtId="165" fontId="11" fillId="0" borderId="2" xfId="3" applyNumberFormat="1" applyFont="1" applyFill="1" applyBorder="1" applyAlignment="1">
      <alignment horizontal="right" vertical="center"/>
    </xf>
    <xf numFmtId="165" fontId="11" fillId="3" borderId="2" xfId="3" applyNumberFormat="1" applyFont="1" applyFill="1" applyBorder="1" applyAlignment="1">
      <alignment horizontal="right" vertical="center"/>
    </xf>
    <xf numFmtId="0" fontId="11" fillId="0" borderId="2" xfId="9" quotePrefix="1" applyFont="1" applyAlignment="1">
      <alignment vertical="center"/>
    </xf>
    <xf numFmtId="165" fontId="11" fillId="3" borderId="2" xfId="5" applyNumberFormat="1" applyFont="1" applyFill="1" applyAlignment="1">
      <alignment vertical="center"/>
    </xf>
    <xf numFmtId="165" fontId="11" fillId="3" borderId="2" xfId="9" applyNumberFormat="1" applyFont="1" applyFill="1" applyAlignment="1">
      <alignment vertical="center"/>
    </xf>
    <xf numFmtId="165" fontId="11" fillId="0" borderId="2" xfId="9" applyNumberFormat="1" applyFont="1" applyAlignment="1">
      <alignment vertical="center"/>
    </xf>
    <xf numFmtId="165" fontId="11" fillId="3" borderId="6" xfId="9" applyNumberFormat="1" applyFont="1" applyFill="1" applyBorder="1" applyAlignment="1">
      <alignment vertical="center"/>
    </xf>
    <xf numFmtId="165" fontId="11" fillId="3" borderId="2" xfId="15" applyNumberFormat="1" applyFont="1" applyFill="1" applyAlignment="1">
      <alignment horizontal="center" vertical="center"/>
    </xf>
    <xf numFmtId="165" fontId="11" fillId="3" borderId="7" xfId="9" applyNumberFormat="1" applyFont="1" applyFill="1" applyBorder="1" applyAlignment="1">
      <alignment vertical="center"/>
    </xf>
    <xf numFmtId="0" fontId="11" fillId="0" borderId="2" xfId="9" applyFont="1" applyAlignment="1">
      <alignment horizontal="left" vertical="center"/>
    </xf>
    <xf numFmtId="165" fontId="11" fillId="3" borderId="2" xfId="17" applyNumberFormat="1" applyFont="1" applyFill="1" applyBorder="1" applyAlignment="1">
      <alignment horizontal="right" vertical="center"/>
    </xf>
    <xf numFmtId="165" fontId="11" fillId="0" borderId="2" xfId="17" applyNumberFormat="1" applyFont="1" applyFill="1" applyBorder="1" applyAlignment="1">
      <alignment horizontal="right" vertical="center"/>
    </xf>
    <xf numFmtId="166" fontId="11" fillId="3" borderId="7" xfId="9" applyNumberFormat="1" applyFont="1" applyFill="1" applyBorder="1" applyAlignment="1">
      <alignment vertical="center"/>
    </xf>
    <xf numFmtId="165" fontId="11" fillId="3" borderId="4" xfId="9" applyNumberFormat="1" applyFont="1" applyFill="1" applyBorder="1" applyAlignment="1">
      <alignment horizontal="right" vertical="center"/>
    </xf>
    <xf numFmtId="164" fontId="11" fillId="0" borderId="2" xfId="18" applyNumberFormat="1" applyFont="1" applyAlignment="1">
      <alignment vertical="center"/>
    </xf>
    <xf numFmtId="172" fontId="11" fillId="0" borderId="2" xfId="18" applyNumberFormat="1" applyFont="1" applyAlignment="1">
      <alignment vertical="center"/>
    </xf>
    <xf numFmtId="165" fontId="11" fillId="0" borderId="2" xfId="18" applyNumberFormat="1" applyFont="1" applyAlignment="1">
      <alignment horizontal="center" vertical="center"/>
    </xf>
    <xf numFmtId="172" fontId="11" fillId="0" borderId="2" xfId="18" applyNumberFormat="1" applyFont="1" applyAlignment="1">
      <alignment horizontal="center" vertical="center"/>
    </xf>
    <xf numFmtId="165" fontId="11" fillId="0" borderId="2" xfId="18" applyNumberFormat="1" applyFont="1" applyAlignment="1">
      <alignment horizontal="right" vertical="center"/>
    </xf>
    <xf numFmtId="165" fontId="11" fillId="0" borderId="2" xfId="18" applyNumberFormat="1" applyFont="1" applyAlignment="1">
      <alignment vertical="center"/>
    </xf>
    <xf numFmtId="0" fontId="10" fillId="0" borderId="2" xfId="15" applyFont="1" applyAlignment="1" applyProtection="1">
      <alignment horizontal="left" vertical="center"/>
      <protection locked="0"/>
    </xf>
    <xf numFmtId="164" fontId="10" fillId="0" borderId="2" xfId="18" applyNumberFormat="1" applyFont="1" applyAlignment="1">
      <alignment vertical="center"/>
    </xf>
    <xf numFmtId="172" fontId="10" fillId="0" borderId="2" xfId="18" applyNumberFormat="1" applyFont="1" applyAlignment="1">
      <alignment vertical="center"/>
    </xf>
    <xf numFmtId="165" fontId="10" fillId="0" borderId="2" xfId="18" applyNumberFormat="1" applyFont="1" applyAlignment="1">
      <alignment horizontal="center" vertical="center"/>
    </xf>
    <xf numFmtId="172" fontId="10" fillId="0" borderId="2" xfId="18" applyNumberFormat="1" applyFont="1" applyAlignment="1">
      <alignment horizontal="center" vertical="center"/>
    </xf>
    <xf numFmtId="165" fontId="10" fillId="0" borderId="2" xfId="18" applyNumberFormat="1" applyFont="1" applyAlignment="1">
      <alignment horizontal="right" vertical="center"/>
    </xf>
    <xf numFmtId="165" fontId="10" fillId="0" borderId="2" xfId="18" applyNumberFormat="1" applyFont="1" applyAlignment="1">
      <alignment vertical="center"/>
    </xf>
    <xf numFmtId="172" fontId="11" fillId="0" borderId="1" xfId="18" applyNumberFormat="1" applyFont="1" applyBorder="1" applyAlignment="1">
      <alignment vertical="center"/>
    </xf>
    <xf numFmtId="165" fontId="11" fillId="0" borderId="1" xfId="18" applyNumberFormat="1" applyFont="1" applyBorder="1" applyAlignment="1">
      <alignment horizontal="center" vertical="center"/>
    </xf>
    <xf numFmtId="172" fontId="11" fillId="0" borderId="1" xfId="18" applyNumberFormat="1" applyFont="1" applyBorder="1" applyAlignment="1">
      <alignment horizontal="center" vertical="center"/>
    </xf>
    <xf numFmtId="165" fontId="11" fillId="0" borderId="1" xfId="18" applyNumberFormat="1" applyFont="1" applyBorder="1" applyAlignment="1">
      <alignment horizontal="right" vertical="center"/>
    </xf>
    <xf numFmtId="165" fontId="11" fillId="0" borderId="1" xfId="18" applyNumberFormat="1" applyFont="1" applyBorder="1" applyAlignment="1">
      <alignment vertical="center"/>
    </xf>
    <xf numFmtId="172" fontId="11" fillId="0" borderId="4" xfId="18" applyNumberFormat="1" applyFont="1" applyBorder="1" applyAlignment="1">
      <alignment vertical="center"/>
    </xf>
    <xf numFmtId="164" fontId="11" fillId="0" borderId="4" xfId="18" applyNumberFormat="1" applyFont="1" applyBorder="1" applyAlignment="1">
      <alignment vertical="center"/>
    </xf>
    <xf numFmtId="164" fontId="11" fillId="0" borderId="2" xfId="18" applyNumberFormat="1" applyFont="1" applyAlignment="1">
      <alignment horizontal="center" vertical="center"/>
    </xf>
    <xf numFmtId="172" fontId="11" fillId="0" borderId="2" xfId="18" applyNumberFormat="1" applyFont="1" applyAlignment="1">
      <alignment horizontal="right" vertical="center"/>
    </xf>
    <xf numFmtId="172" fontId="10" fillId="0" borderId="2" xfId="18" applyNumberFormat="1" applyFont="1" applyAlignment="1">
      <alignment horizontal="right" vertical="center"/>
    </xf>
    <xf numFmtId="165" fontId="10" fillId="0" borderId="10" xfId="18" applyNumberFormat="1" applyFont="1" applyBorder="1" applyAlignment="1">
      <alignment horizontal="right" vertical="center"/>
    </xf>
    <xf numFmtId="172" fontId="10" fillId="0" borderId="10" xfId="18" applyNumberFormat="1" applyFont="1" applyBorder="1" applyAlignment="1">
      <alignment horizontal="right" vertical="center"/>
    </xf>
    <xf numFmtId="164" fontId="10" fillId="0" borderId="2" xfId="18" applyNumberFormat="1" applyFont="1" applyAlignment="1">
      <alignment horizontal="right" vertical="center"/>
    </xf>
    <xf numFmtId="164" fontId="10" fillId="0" borderId="2" xfId="18" applyNumberFormat="1" applyFont="1" applyAlignment="1">
      <alignment horizontal="center" vertical="center"/>
    </xf>
    <xf numFmtId="172" fontId="11" fillId="3" borderId="2" xfId="18" applyNumberFormat="1" applyFont="1" applyFill="1" applyAlignment="1">
      <alignment vertical="center"/>
    </xf>
    <xf numFmtId="172" fontId="11" fillId="3" borderId="2" xfId="18" applyNumberFormat="1" applyFont="1" applyFill="1" applyAlignment="1">
      <alignment horizontal="center" vertical="center"/>
    </xf>
    <xf numFmtId="172" fontId="11" fillId="3" borderId="2" xfId="18" applyNumberFormat="1" applyFont="1" applyFill="1" applyAlignment="1">
      <alignment horizontal="right" vertical="center"/>
    </xf>
    <xf numFmtId="172" fontId="11" fillId="3" borderId="4" xfId="18" applyNumberFormat="1" applyFont="1" applyFill="1" applyBorder="1" applyAlignment="1">
      <alignment horizontal="right" vertical="center"/>
    </xf>
    <xf numFmtId="172" fontId="11" fillId="3" borderId="7" xfId="18" applyNumberFormat="1" applyFont="1" applyFill="1" applyBorder="1" applyAlignment="1">
      <alignment horizontal="right" vertical="center"/>
    </xf>
    <xf numFmtId="172" fontId="11" fillId="3" borderId="7" xfId="18" applyNumberFormat="1" applyFont="1" applyFill="1" applyBorder="1" applyAlignment="1">
      <alignment vertical="center"/>
    </xf>
    <xf numFmtId="38" fontId="10" fillId="0" borderId="2" xfId="19" applyNumberFormat="1" applyFont="1" applyAlignment="1">
      <alignment horizontal="center" vertical="center"/>
    </xf>
    <xf numFmtId="172" fontId="10" fillId="0" borderId="2" xfId="19" applyNumberFormat="1" applyFont="1" applyAlignment="1">
      <alignment horizontal="center" vertical="center"/>
    </xf>
    <xf numFmtId="171" fontId="10" fillId="0" borderId="2" xfId="19" applyNumberFormat="1" applyFont="1" applyAlignment="1">
      <alignment horizontal="right" vertical="center"/>
    </xf>
    <xf numFmtId="172" fontId="10" fillId="0" borderId="2" xfId="19" applyNumberFormat="1" applyFont="1" applyAlignment="1">
      <alignment horizontal="right" vertical="center"/>
    </xf>
    <xf numFmtId="170" fontId="11" fillId="0" borderId="2" xfId="19" applyNumberFormat="1" applyFont="1" applyAlignment="1">
      <alignment vertical="center"/>
    </xf>
    <xf numFmtId="172" fontId="11" fillId="3" borderId="7" xfId="19" applyNumberFormat="1" applyFont="1" applyFill="1" applyBorder="1" applyAlignment="1">
      <alignment vertical="center"/>
    </xf>
    <xf numFmtId="0" fontId="10" fillId="0" borderId="2" xfId="19" applyFont="1" applyAlignment="1">
      <alignment vertical="center"/>
    </xf>
    <xf numFmtId="0" fontId="10" fillId="0" borderId="2" xfId="19" applyFont="1" applyAlignment="1">
      <alignment horizontal="center" vertical="center"/>
    </xf>
    <xf numFmtId="172" fontId="10" fillId="0" borderId="2" xfId="19" applyNumberFormat="1" applyFont="1" applyAlignment="1">
      <alignment vertical="center"/>
    </xf>
    <xf numFmtId="172" fontId="10" fillId="0" borderId="2" xfId="20" applyNumberFormat="1" applyFont="1" applyFill="1" applyAlignment="1">
      <alignment vertical="center"/>
    </xf>
    <xf numFmtId="0" fontId="10" fillId="0" borderId="6" xfId="15" applyFont="1" applyBorder="1" applyAlignment="1">
      <alignment vertical="center"/>
    </xf>
    <xf numFmtId="0" fontId="10" fillId="0" borderId="6" xfId="19" applyFont="1" applyBorder="1" applyAlignment="1">
      <alignment vertical="center"/>
    </xf>
    <xf numFmtId="0" fontId="10" fillId="0" borderId="6" xfId="19" applyFont="1" applyBorder="1" applyAlignment="1">
      <alignment horizontal="center" vertical="center"/>
    </xf>
    <xf numFmtId="172" fontId="10" fillId="0" borderId="6" xfId="19" applyNumberFormat="1" applyFont="1" applyBorder="1" applyAlignment="1">
      <alignment vertical="center"/>
    </xf>
    <xf numFmtId="172" fontId="10" fillId="0" borderId="6" xfId="20" applyNumberFormat="1" applyFont="1" applyFill="1" applyBorder="1" applyAlignment="1">
      <alignment vertical="center"/>
    </xf>
    <xf numFmtId="0" fontId="11" fillId="0" borderId="2" xfId="19" applyFont="1" applyAlignment="1">
      <alignment vertical="center"/>
    </xf>
    <xf numFmtId="0" fontId="11" fillId="0" borderId="2" xfId="19" applyFont="1" applyAlignment="1">
      <alignment horizontal="center" vertical="center"/>
    </xf>
    <xf numFmtId="172" fontId="11" fillId="0" borderId="2" xfId="19" applyNumberFormat="1" applyFont="1" applyAlignment="1">
      <alignment horizontal="right" vertical="center"/>
    </xf>
    <xf numFmtId="164" fontId="11" fillId="0" borderId="2" xfId="19" applyNumberFormat="1" applyFont="1" applyAlignment="1">
      <alignment horizontal="right" vertical="center"/>
    </xf>
    <xf numFmtId="172" fontId="11" fillId="0" borderId="2" xfId="20" applyNumberFormat="1" applyFont="1" applyFill="1" applyBorder="1" applyAlignment="1">
      <alignment horizontal="right" vertical="center"/>
    </xf>
    <xf numFmtId="165" fontId="11" fillId="0" borderId="2" xfId="19" applyNumberFormat="1" applyFont="1" applyAlignment="1">
      <alignment horizontal="right" vertical="center"/>
    </xf>
    <xf numFmtId="172" fontId="10" fillId="0" borderId="2" xfId="3" applyNumberFormat="1" applyFont="1" applyFill="1" applyBorder="1" applyAlignment="1">
      <alignment horizontal="right" vertical="center"/>
    </xf>
    <xf numFmtId="172" fontId="10" fillId="0" borderId="2" xfId="3" quotePrefix="1" applyNumberFormat="1" applyFont="1" applyFill="1" applyAlignment="1">
      <alignment horizontal="right" vertical="center"/>
    </xf>
    <xf numFmtId="172" fontId="10" fillId="0" borderId="5" xfId="11" applyNumberFormat="1" applyFont="1" applyBorder="1" applyAlignment="1">
      <alignment horizontal="right" vertical="center"/>
    </xf>
    <xf numFmtId="172" fontId="11" fillId="3" borderId="2" xfId="19" applyNumberFormat="1" applyFont="1" applyFill="1" applyAlignment="1">
      <alignment horizontal="right" vertical="center"/>
    </xf>
    <xf numFmtId="172" fontId="11" fillId="0" borderId="2" xfId="20" applyNumberFormat="1" applyFont="1" applyFill="1" applyBorder="1" applyAlignment="1">
      <alignment vertical="center"/>
    </xf>
    <xf numFmtId="172" fontId="11" fillId="3" borderId="2" xfId="19" applyNumberFormat="1" applyFont="1" applyFill="1" applyAlignment="1">
      <alignment vertical="center"/>
    </xf>
    <xf numFmtId="172" fontId="11" fillId="0" borderId="2" xfId="19" applyNumberFormat="1" applyFont="1" applyAlignment="1">
      <alignment vertical="center"/>
    </xf>
    <xf numFmtId="0" fontId="11" fillId="0" borderId="2" xfId="9" applyFont="1" applyAlignment="1">
      <alignment horizontal="center" vertical="center"/>
    </xf>
    <xf numFmtId="172" fontId="11" fillId="3" borderId="4" xfId="19" applyNumberFormat="1" applyFont="1" applyFill="1" applyBorder="1" applyAlignment="1">
      <alignment vertical="center"/>
    </xf>
    <xf numFmtId="172" fontId="11" fillId="0" borderId="4" xfId="20" applyNumberFormat="1" applyFont="1" applyFill="1" applyBorder="1" applyAlignment="1">
      <alignment vertical="center"/>
    </xf>
    <xf numFmtId="172" fontId="11" fillId="0" borderId="4" xfId="19" applyNumberFormat="1" applyFont="1" applyBorder="1" applyAlignment="1">
      <alignment vertical="center"/>
    </xf>
    <xf numFmtId="172" fontId="11" fillId="3" borderId="2" xfId="15" applyNumberFormat="1" applyFont="1" applyFill="1" applyAlignment="1">
      <alignment horizontal="center" vertical="center"/>
    </xf>
    <xf numFmtId="172" fontId="11" fillId="3" borderId="2" xfId="9" applyNumberFormat="1" applyFont="1" applyFill="1" applyAlignment="1">
      <alignment horizontal="right" vertical="center"/>
    </xf>
    <xf numFmtId="172" fontId="11" fillId="3" borderId="2" xfId="20" applyNumberFormat="1" applyFont="1" applyFill="1" applyBorder="1" applyAlignment="1">
      <alignment horizontal="right" vertical="center"/>
    </xf>
    <xf numFmtId="0" fontId="11" fillId="0" borderId="2" xfId="19" quotePrefix="1" applyFont="1" applyAlignment="1">
      <alignment vertical="center"/>
    </xf>
    <xf numFmtId="0" fontId="11" fillId="0" borderId="2" xfId="19" applyFont="1"/>
    <xf numFmtId="172" fontId="11" fillId="3" borderId="4" xfId="9" applyNumberFormat="1" applyFont="1" applyFill="1" applyBorder="1" applyAlignment="1">
      <alignment horizontal="right" vertical="center"/>
    </xf>
    <xf numFmtId="165" fontId="11" fillId="0" borderId="2" xfId="19" applyNumberFormat="1" applyFont="1" applyAlignment="1">
      <alignment vertical="center"/>
    </xf>
    <xf numFmtId="0" fontId="11" fillId="0" borderId="4" xfId="19" applyFont="1" applyBorder="1" applyAlignment="1">
      <alignment vertical="center"/>
    </xf>
    <xf numFmtId="165" fontId="11" fillId="0" borderId="4" xfId="19" applyNumberFormat="1" applyFont="1" applyBorder="1" applyAlignment="1">
      <alignment vertical="center"/>
    </xf>
    <xf numFmtId="172" fontId="11" fillId="0" borderId="2" xfId="9" applyNumberFormat="1" applyFont="1" applyAlignment="1">
      <alignment vertical="center"/>
    </xf>
    <xf numFmtId="172" fontId="11" fillId="3" borderId="4" xfId="20" applyNumberFormat="1" applyFont="1" applyFill="1" applyBorder="1" applyAlignment="1">
      <alignment horizontal="right" vertical="center"/>
    </xf>
    <xf numFmtId="172" fontId="11" fillId="0" borderId="4" xfId="20" applyNumberFormat="1" applyFont="1" applyFill="1" applyBorder="1" applyAlignment="1">
      <alignment horizontal="right" vertical="center"/>
    </xf>
    <xf numFmtId="0" fontId="10" fillId="0" borderId="4" xfId="15" applyFont="1" applyBorder="1" applyAlignment="1">
      <alignment vertical="center"/>
    </xf>
    <xf numFmtId="0" fontId="10" fillId="0" borderId="4" xfId="19" applyFont="1" applyBorder="1" applyAlignment="1">
      <alignment vertical="center"/>
    </xf>
    <xf numFmtId="0" fontId="10" fillId="0" borderId="4" xfId="19" applyFont="1" applyBorder="1" applyAlignment="1">
      <alignment horizontal="center" vertical="center"/>
    </xf>
    <xf numFmtId="172" fontId="10" fillId="0" borderId="4" xfId="19" applyNumberFormat="1" applyFont="1" applyBorder="1" applyAlignment="1">
      <alignment vertical="center"/>
    </xf>
    <xf numFmtId="172" fontId="10" fillId="0" borderId="4" xfId="20" applyNumberFormat="1" applyFont="1" applyFill="1" applyBorder="1" applyAlignment="1">
      <alignment vertical="center"/>
    </xf>
    <xf numFmtId="172" fontId="11" fillId="3" borderId="2" xfId="9" applyNumberFormat="1" applyFont="1" applyFill="1" applyAlignment="1">
      <alignment vertical="center"/>
    </xf>
    <xf numFmtId="172" fontId="11" fillId="3" borderId="6" xfId="9" applyNumberFormat="1" applyFont="1" applyFill="1" applyBorder="1" applyAlignment="1">
      <alignment vertical="center"/>
    </xf>
    <xf numFmtId="172" fontId="11" fillId="0" borderId="6" xfId="9" applyNumberFormat="1" applyFont="1" applyBorder="1" applyAlignment="1">
      <alignment vertical="center"/>
    </xf>
    <xf numFmtId="170" fontId="11" fillId="0" borderId="2" xfId="9" applyNumberFormat="1" applyFont="1" applyAlignment="1">
      <alignment vertical="center"/>
    </xf>
    <xf numFmtId="0" fontId="11" fillId="0" borderId="6" xfId="9" applyFont="1" applyBorder="1" applyAlignment="1">
      <alignment vertical="center"/>
    </xf>
    <xf numFmtId="0" fontId="11" fillId="0" borderId="6" xfId="9" applyFont="1" applyBorder="1" applyAlignment="1">
      <alignment horizontal="center" vertical="center"/>
    </xf>
    <xf numFmtId="172" fontId="11" fillId="0" borderId="2" xfId="20" applyNumberFormat="1" applyFont="1" applyFill="1" applyAlignment="1">
      <alignment vertical="center"/>
    </xf>
    <xf numFmtId="0" fontId="11" fillId="0" borderId="6" xfId="19" applyFont="1" applyBorder="1" applyAlignment="1">
      <alignment vertical="center"/>
    </xf>
    <xf numFmtId="0" fontId="11" fillId="0" borderId="6" xfId="19" applyFont="1" applyBorder="1" applyAlignment="1">
      <alignment horizontal="center" vertical="center"/>
    </xf>
    <xf numFmtId="172" fontId="11" fillId="0" borderId="6" xfId="19" applyNumberFormat="1" applyFont="1" applyBorder="1" applyAlignment="1">
      <alignment vertical="center"/>
    </xf>
    <xf numFmtId="172" fontId="11" fillId="0" borderId="6" xfId="20" applyNumberFormat="1" applyFont="1" applyFill="1" applyBorder="1" applyAlignment="1">
      <alignment vertical="center"/>
    </xf>
    <xf numFmtId="172" fontId="12" fillId="0" borderId="2" xfId="9" applyNumberFormat="1" applyFont="1"/>
    <xf numFmtId="0" fontId="10" fillId="0" borderId="2" xfId="9" applyFont="1"/>
    <xf numFmtId="165" fontId="11" fillId="0" borderId="6" xfId="9" applyNumberFormat="1" applyFont="1" applyBorder="1" applyAlignment="1">
      <alignment horizontal="right" vertical="center"/>
    </xf>
    <xf numFmtId="165" fontId="11" fillId="0" borderId="6" xfId="9" applyNumberFormat="1" applyFont="1" applyBorder="1" applyAlignment="1">
      <alignment horizontal="center" vertical="center"/>
    </xf>
    <xf numFmtId="165" fontId="10" fillId="0" borderId="2" xfId="9" applyNumberFormat="1" applyFont="1" applyAlignment="1">
      <alignment horizontal="right" vertical="center"/>
    </xf>
    <xf numFmtId="0" fontId="11" fillId="0" borderId="6" xfId="15" applyFont="1" applyBorder="1" applyAlignment="1">
      <alignment vertical="center"/>
    </xf>
    <xf numFmtId="0" fontId="11" fillId="0" borderId="6" xfId="15" applyFont="1" applyBorder="1" applyAlignment="1">
      <alignment horizontal="right" vertical="center"/>
    </xf>
    <xf numFmtId="172" fontId="11" fillId="3" borderId="6" xfId="18" applyNumberFormat="1" applyFont="1" applyFill="1" applyBorder="1" applyAlignment="1">
      <alignment vertical="center"/>
    </xf>
    <xf numFmtId="165" fontId="12" fillId="2" borderId="3" xfId="9" applyNumberFormat="1" applyFont="1" applyFill="1" applyBorder="1" applyAlignment="1">
      <alignment vertical="center"/>
    </xf>
    <xf numFmtId="165" fontId="11" fillId="3" borderId="7" xfId="9" applyNumberFormat="1" applyFont="1" applyFill="1" applyBorder="1"/>
    <xf numFmtId="172" fontId="11" fillId="0" borderId="6" xfId="10" applyNumberFormat="1" applyFont="1" applyFill="1" applyBorder="1" applyAlignment="1">
      <alignment horizontal="right" vertical="center"/>
    </xf>
    <xf numFmtId="172" fontId="10" fillId="3" borderId="2" xfId="11" applyNumberFormat="1" applyFont="1" applyFill="1" applyAlignment="1">
      <alignment horizontal="right" vertical="center"/>
    </xf>
    <xf numFmtId="172" fontId="11" fillId="3" borderId="4" xfId="9" applyNumberFormat="1" applyFont="1" applyFill="1" applyBorder="1" applyAlignment="1">
      <alignment vertical="center"/>
    </xf>
    <xf numFmtId="164" fontId="11" fillId="0" borderId="2" xfId="9" applyNumberFormat="1" applyFont="1" applyAlignment="1">
      <alignment horizontal="center" vertical="center"/>
    </xf>
    <xf numFmtId="172" fontId="11" fillId="0" borderId="2" xfId="9" applyNumberFormat="1" applyFont="1"/>
    <xf numFmtId="164" fontId="11" fillId="0" borderId="2" xfId="9" applyNumberFormat="1" applyFont="1" applyAlignment="1">
      <alignment horizontal="right" vertical="center"/>
    </xf>
    <xf numFmtId="172" fontId="10" fillId="0" borderId="11" xfId="19" applyNumberFormat="1" applyFont="1" applyBorder="1" applyAlignment="1">
      <alignment horizontal="right" vertical="center"/>
    </xf>
    <xf numFmtId="173" fontId="12" fillId="0" borderId="2" xfId="14" applyNumberFormat="1" applyFont="1" applyAlignment="1">
      <alignment horizontal="center" vertical="center"/>
    </xf>
    <xf numFmtId="0" fontId="17" fillId="0" borderId="2" xfId="35" applyFont="1" applyAlignment="1">
      <alignment horizontal="left" vertical="center"/>
    </xf>
    <xf numFmtId="0" fontId="12" fillId="0" borderId="2" xfId="35" applyFont="1" applyAlignment="1">
      <alignment vertical="center"/>
    </xf>
    <xf numFmtId="0" fontId="12" fillId="0" borderId="2" xfId="35" applyFont="1" applyAlignment="1">
      <alignment horizontal="center" vertical="center"/>
    </xf>
    <xf numFmtId="0" fontId="20" fillId="0" borderId="2" xfId="35" applyFont="1"/>
    <xf numFmtId="0" fontId="17" fillId="0" borderId="2" xfId="35" applyFont="1" applyAlignment="1">
      <alignment vertical="center"/>
    </xf>
    <xf numFmtId="0" fontId="12" fillId="0" borderId="2" xfId="35" applyFont="1" applyAlignment="1">
      <alignment horizontal="right" vertical="center"/>
    </xf>
    <xf numFmtId="165" fontId="12" fillId="0" borderId="2" xfId="35" applyNumberFormat="1" applyFont="1" applyAlignment="1">
      <alignment horizontal="center" vertical="center"/>
    </xf>
    <xf numFmtId="165" fontId="17" fillId="0" borderId="2" xfId="35" quotePrefix="1" applyNumberFormat="1" applyFont="1" applyAlignment="1">
      <alignment horizontal="right" vertical="center"/>
    </xf>
    <xf numFmtId="165" fontId="17" fillId="0" borderId="2" xfId="35" applyNumberFormat="1" applyFont="1" applyAlignment="1">
      <alignment horizontal="right" vertical="center"/>
    </xf>
    <xf numFmtId="0" fontId="17" fillId="0" borderId="1" xfId="35" applyFont="1" applyBorder="1" applyAlignment="1">
      <alignment horizontal="center" vertical="center"/>
    </xf>
    <xf numFmtId="0" fontId="17" fillId="0" borderId="2" xfId="35" applyFont="1" applyAlignment="1">
      <alignment horizontal="right" vertical="center"/>
    </xf>
    <xf numFmtId="164" fontId="17" fillId="0" borderId="1" xfId="35" applyNumberFormat="1" applyFont="1" applyBorder="1" applyAlignment="1">
      <alignment horizontal="right" vertical="center"/>
    </xf>
    <xf numFmtId="164" fontId="17" fillId="0" borderId="2" xfId="35" applyNumberFormat="1" applyFont="1" applyAlignment="1">
      <alignment horizontal="right" vertical="center"/>
    </xf>
    <xf numFmtId="164" fontId="12" fillId="3" borderId="2" xfId="35" applyNumberFormat="1" applyFont="1" applyFill="1" applyAlignment="1">
      <alignment vertical="center"/>
    </xf>
    <xf numFmtId="164" fontId="12" fillId="0" borderId="2" xfId="35" applyNumberFormat="1" applyFont="1" applyAlignment="1">
      <alignment vertical="center"/>
    </xf>
    <xf numFmtId="165" fontId="12" fillId="3" borderId="2" xfId="35" applyNumberFormat="1" applyFont="1" applyFill="1" applyAlignment="1">
      <alignment horizontal="right" vertical="center"/>
    </xf>
    <xf numFmtId="165" fontId="12" fillId="0" borderId="2" xfId="35" applyNumberFormat="1" applyFont="1" applyAlignment="1">
      <alignment horizontal="right" vertical="center"/>
    </xf>
    <xf numFmtId="165" fontId="12" fillId="3" borderId="1" xfId="35" applyNumberFormat="1" applyFont="1" applyFill="1" applyBorder="1" applyAlignment="1">
      <alignment horizontal="right" vertical="center"/>
    </xf>
    <xf numFmtId="164" fontId="12" fillId="3" borderId="2" xfId="35" applyNumberFormat="1" applyFont="1" applyFill="1" applyAlignment="1">
      <alignment horizontal="right" vertical="center"/>
    </xf>
    <xf numFmtId="164" fontId="12" fillId="0" borderId="2" xfId="35" applyNumberFormat="1" applyFont="1" applyAlignment="1">
      <alignment horizontal="right" vertical="center"/>
    </xf>
    <xf numFmtId="0" fontId="12" fillId="0" borderId="2" xfId="35" applyFont="1" applyAlignment="1">
      <alignment horizontal="left" vertical="center"/>
    </xf>
    <xf numFmtId="164" fontId="17" fillId="0" borderId="2" xfId="35" applyNumberFormat="1" applyFont="1" applyAlignment="1">
      <alignment vertical="center"/>
    </xf>
    <xf numFmtId="165" fontId="12" fillId="0" borderId="2" xfId="35" applyNumberFormat="1" applyFont="1" applyAlignment="1">
      <alignment vertical="center"/>
    </xf>
    <xf numFmtId="165" fontId="12" fillId="3" borderId="3" xfId="35" applyNumberFormat="1" applyFont="1" applyFill="1" applyBorder="1" applyAlignment="1">
      <alignment horizontal="right" vertical="center"/>
    </xf>
    <xf numFmtId="173" fontId="11" fillId="0" borderId="2" xfId="9" applyNumberFormat="1" applyFont="1" applyAlignment="1">
      <alignment horizontal="center" vertical="center"/>
    </xf>
    <xf numFmtId="0" fontId="11" fillId="0" borderId="2" xfId="27" applyFont="1" applyAlignment="1">
      <alignment vertical="center"/>
    </xf>
    <xf numFmtId="165" fontId="12" fillId="3" borderId="6" xfId="35" applyNumberFormat="1" applyFont="1" applyFill="1" applyBorder="1" applyAlignment="1">
      <alignment horizontal="right" vertical="center"/>
    </xf>
    <xf numFmtId="165" fontId="11" fillId="3" borderId="6" xfId="15" applyNumberFormat="1" applyFont="1" applyFill="1" applyBorder="1" applyAlignment="1">
      <alignment horizontal="right" vertical="center"/>
    </xf>
    <xf numFmtId="165" fontId="11" fillId="3" borderId="2" xfId="38" applyNumberFormat="1" applyFont="1" applyFill="1" applyAlignment="1">
      <alignment horizontal="right" vertical="center"/>
    </xf>
    <xf numFmtId="165" fontId="11" fillId="3" borderId="6" xfId="38" applyNumberFormat="1" applyFont="1" applyFill="1" applyBorder="1" applyAlignment="1">
      <alignment horizontal="right" vertical="center"/>
    </xf>
    <xf numFmtId="165" fontId="11" fillId="0" borderId="2" xfId="38" applyNumberFormat="1" applyFont="1" applyAlignment="1">
      <alignment horizontal="right" vertical="center"/>
    </xf>
    <xf numFmtId="165" fontId="11" fillId="0" borderId="6" xfId="38" applyNumberFormat="1" applyFont="1" applyBorder="1" applyAlignment="1">
      <alignment horizontal="right" vertical="center"/>
    </xf>
    <xf numFmtId="165" fontId="11" fillId="0" borderId="6" xfId="15" applyNumberFormat="1" applyFont="1" applyBorder="1" applyAlignment="1">
      <alignment horizontal="right" vertical="center"/>
    </xf>
    <xf numFmtId="165" fontId="12" fillId="0" borderId="3" xfId="35" applyNumberFormat="1" applyFont="1" applyBorder="1" applyAlignment="1">
      <alignment horizontal="right" vertical="center"/>
    </xf>
    <xf numFmtId="170" fontId="11" fillId="0" borderId="2" xfId="5" applyNumberFormat="1" applyFont="1" applyAlignment="1">
      <alignment horizontal="right" vertical="center"/>
    </xf>
    <xf numFmtId="170" fontId="11" fillId="0" borderId="6" xfId="5" applyNumberFormat="1" applyFont="1" applyBorder="1" applyAlignment="1">
      <alignment horizontal="right" vertical="center"/>
    </xf>
    <xf numFmtId="165" fontId="11" fillId="0" borderId="4" xfId="15" applyNumberFormat="1" applyFont="1" applyBorder="1" applyAlignment="1">
      <alignment horizontal="right" vertical="center"/>
    </xf>
    <xf numFmtId="165" fontId="11" fillId="0" borderId="7" xfId="9" applyNumberFormat="1" applyFont="1" applyBorder="1"/>
    <xf numFmtId="165" fontId="11" fillId="0" borderId="2" xfId="9" applyNumberFormat="1" applyFont="1"/>
    <xf numFmtId="165" fontId="11" fillId="0" borderId="2" xfId="5" applyNumberFormat="1" applyFont="1" applyAlignment="1">
      <alignment vertical="center"/>
    </xf>
    <xf numFmtId="165" fontId="11" fillId="0" borderId="7" xfId="9" applyNumberFormat="1" applyFont="1" applyBorder="1" applyAlignment="1">
      <alignment vertical="center"/>
    </xf>
    <xf numFmtId="166" fontId="11" fillId="0" borderId="7" xfId="9" applyNumberFormat="1" applyFont="1" applyBorder="1" applyAlignment="1">
      <alignment horizontal="right" vertical="center"/>
    </xf>
    <xf numFmtId="165" fontId="11" fillId="0" borderId="4" xfId="9" applyNumberFormat="1" applyFont="1" applyBorder="1" applyAlignment="1">
      <alignment horizontal="right" vertical="center"/>
    </xf>
    <xf numFmtId="170" fontId="11" fillId="3" borderId="2" xfId="5" applyNumberFormat="1" applyFont="1" applyFill="1" applyAlignment="1">
      <alignment vertical="center"/>
    </xf>
    <xf numFmtId="170" fontId="11" fillId="3" borderId="6" xfId="5" applyNumberFormat="1" applyFont="1" applyFill="1" applyBorder="1" applyAlignment="1">
      <alignment vertical="center"/>
    </xf>
    <xf numFmtId="170" fontId="11" fillId="3" borderId="6" xfId="5" applyNumberFormat="1" applyFont="1" applyFill="1" applyBorder="1" applyAlignment="1">
      <alignment horizontal="right" vertical="center"/>
    </xf>
    <xf numFmtId="172" fontId="11" fillId="3" borderId="6" xfId="19" applyNumberFormat="1" applyFont="1" applyFill="1" applyBorder="1" applyAlignment="1">
      <alignment vertical="center"/>
    </xf>
    <xf numFmtId="172" fontId="11" fillId="3" borderId="6" xfId="9" applyNumberFormat="1" applyFont="1" applyFill="1" applyBorder="1" applyAlignment="1">
      <alignment horizontal="right" vertical="center"/>
    </xf>
    <xf numFmtId="172" fontId="10" fillId="0" borderId="2" xfId="11" applyNumberFormat="1" applyFont="1" applyAlignment="1">
      <alignment horizontal="right" vertical="center"/>
    </xf>
    <xf numFmtId="172" fontId="11" fillId="0" borderId="2" xfId="15" applyNumberFormat="1" applyFont="1" applyAlignment="1">
      <alignment horizontal="center" vertical="center"/>
    </xf>
    <xf numFmtId="172" fontId="11" fillId="0" borderId="2" xfId="9" applyNumberFormat="1" applyFont="1" applyAlignment="1">
      <alignment horizontal="right" vertical="center"/>
    </xf>
    <xf numFmtId="172" fontId="11" fillId="0" borderId="6" xfId="19" applyNumberFormat="1" applyFont="1" applyBorder="1" applyAlignment="1">
      <alignment horizontal="right" vertical="center"/>
    </xf>
    <xf numFmtId="165" fontId="12" fillId="0" borderId="3" xfId="9" applyNumberFormat="1" applyFont="1" applyBorder="1" applyAlignment="1">
      <alignment vertical="center"/>
    </xf>
    <xf numFmtId="172" fontId="11" fillId="3" borderId="2" xfId="20" applyNumberFormat="1" applyFont="1" applyFill="1" applyBorder="1" applyAlignment="1">
      <alignment vertical="center"/>
    </xf>
    <xf numFmtId="172" fontId="11" fillId="3" borderId="6" xfId="20" applyNumberFormat="1" applyFont="1" applyFill="1" applyBorder="1" applyAlignment="1">
      <alignment vertical="center"/>
    </xf>
    <xf numFmtId="0" fontId="11" fillId="0" borderId="0" xfId="0" applyFont="1" applyAlignment="1">
      <alignment vertical="center"/>
    </xf>
    <xf numFmtId="172" fontId="11" fillId="3" borderId="2" xfId="20" applyNumberFormat="1" applyFont="1" applyFill="1" applyAlignment="1">
      <alignment vertical="center"/>
    </xf>
    <xf numFmtId="0" fontId="11" fillId="0" borderId="2" xfId="11" applyFont="1" applyAlignment="1">
      <alignment horizontal="left" vertical="center"/>
    </xf>
    <xf numFmtId="164" fontId="11" fillId="0" borderId="1" xfId="18" applyNumberFormat="1" applyFont="1" applyBorder="1" applyAlignment="1">
      <alignment vertical="center"/>
    </xf>
    <xf numFmtId="0" fontId="12" fillId="0" borderId="0" xfId="0" applyFont="1"/>
    <xf numFmtId="165" fontId="12" fillId="2" borderId="2" xfId="0" applyNumberFormat="1" applyFont="1" applyFill="1" applyBorder="1" applyAlignment="1">
      <alignment horizontal="right" vertical="center"/>
    </xf>
    <xf numFmtId="165" fontId="12" fillId="0" borderId="0" xfId="0" applyNumberFormat="1" applyFont="1" applyAlignment="1">
      <alignment horizontal="right" vertical="center"/>
    </xf>
    <xf numFmtId="165" fontId="12" fillId="0" borderId="0" xfId="0" applyNumberFormat="1" applyFont="1" applyAlignment="1">
      <alignment vertical="center"/>
    </xf>
    <xf numFmtId="166" fontId="12" fillId="2" borderId="3" xfId="0" applyNumberFormat="1" applyFont="1" applyFill="1" applyBorder="1" applyAlignment="1">
      <alignment horizontal="right" vertical="center"/>
    </xf>
    <xf numFmtId="165" fontId="12" fillId="0" borderId="2" xfId="0" applyNumberFormat="1" applyFont="1" applyBorder="1" applyAlignment="1">
      <alignment vertical="center"/>
    </xf>
    <xf numFmtId="165" fontId="12" fillId="0" borderId="2" xfId="0" applyNumberFormat="1" applyFont="1" applyBorder="1" applyAlignment="1">
      <alignment horizontal="right" vertical="center"/>
    </xf>
    <xf numFmtId="165" fontId="12" fillId="3" borderId="2" xfId="0" applyNumberFormat="1" applyFont="1" applyFill="1" applyBorder="1" applyAlignment="1">
      <alignment vertical="center"/>
    </xf>
    <xf numFmtId="0" fontId="12" fillId="0" borderId="2" xfId="9" applyFont="1" applyAlignment="1">
      <alignment vertical="center"/>
    </xf>
    <xf numFmtId="172" fontId="12" fillId="0" borderId="2" xfId="9" applyNumberFormat="1" applyFont="1" applyAlignment="1">
      <alignment vertical="center"/>
    </xf>
    <xf numFmtId="0" fontId="10" fillId="0" borderId="5" xfId="21" quotePrefix="1" applyFont="1" applyBorder="1" applyAlignment="1">
      <alignment vertical="center"/>
    </xf>
    <xf numFmtId="0" fontId="10" fillId="0" borderId="2" xfId="29" quotePrefix="1" applyNumberFormat="1" applyFont="1" applyFill="1" applyAlignment="1">
      <alignment horizontal="right" vertical="center"/>
    </xf>
    <xf numFmtId="165" fontId="10" fillId="0" borderId="2" xfId="29" quotePrefix="1" applyNumberFormat="1" applyFont="1" applyFill="1" applyAlignment="1">
      <alignment horizontal="right" vertical="center"/>
    </xf>
    <xf numFmtId="165" fontId="10" fillId="0" borderId="2" xfId="29" applyNumberFormat="1" applyFont="1" applyFill="1" applyAlignment="1">
      <alignment horizontal="right" vertical="center"/>
    </xf>
    <xf numFmtId="165" fontId="11" fillId="0" borderId="2" xfId="28" applyNumberFormat="1" applyFont="1" applyAlignment="1">
      <alignment horizontal="right" vertical="center"/>
    </xf>
    <xf numFmtId="165" fontId="11" fillId="0" borderId="6" xfId="28" applyNumberFormat="1" applyFont="1" applyBorder="1" applyAlignment="1">
      <alignment horizontal="right" vertical="center"/>
    </xf>
    <xf numFmtId="165" fontId="11" fillId="0" borderId="2" xfId="28" applyNumberFormat="1" applyFont="1" applyAlignment="1">
      <alignment vertical="center"/>
    </xf>
    <xf numFmtId="165" fontId="11" fillId="0" borderId="6" xfId="28" applyNumberFormat="1" applyFont="1" applyBorder="1" applyAlignment="1">
      <alignment vertical="center"/>
    </xf>
    <xf numFmtId="165" fontId="11" fillId="0" borderId="2" xfId="27" applyNumberFormat="1" applyFont="1" applyAlignment="1">
      <alignment vertical="center"/>
    </xf>
    <xf numFmtId="165" fontId="11" fillId="0" borderId="6" xfId="27" applyNumberFormat="1" applyFont="1" applyBorder="1" applyAlignment="1">
      <alignment vertical="center"/>
    </xf>
    <xf numFmtId="165" fontId="11" fillId="0" borderId="6" xfId="27" applyNumberFormat="1" applyFont="1" applyBorder="1" applyAlignment="1">
      <alignment horizontal="right" vertical="center"/>
    </xf>
    <xf numFmtId="165" fontId="11" fillId="0" borderId="2" xfId="27" applyNumberFormat="1" applyFont="1" applyAlignment="1">
      <alignment horizontal="right" vertical="center"/>
    </xf>
    <xf numFmtId="165" fontId="11" fillId="0" borderId="2" xfId="27" applyNumberFormat="1" applyFont="1" applyBorder="1" applyAlignment="1">
      <alignment horizontal="right" vertical="center"/>
    </xf>
    <xf numFmtId="165" fontId="11" fillId="0" borderId="2" xfId="9" applyNumberFormat="1" applyFont="1" applyBorder="1" applyAlignment="1">
      <alignment horizontal="right" vertical="center"/>
    </xf>
    <xf numFmtId="170" fontId="11" fillId="3" borderId="2" xfId="5" applyNumberFormat="1" applyFont="1" applyFill="1" applyBorder="1" applyAlignment="1">
      <alignment vertical="center"/>
    </xf>
    <xf numFmtId="165" fontId="11" fillId="0" borderId="2" xfId="9" applyNumberFormat="1" applyFont="1" applyBorder="1" applyAlignment="1">
      <alignment horizontal="center" vertical="center"/>
    </xf>
    <xf numFmtId="164" fontId="11" fillId="0" borderId="2" xfId="18" applyNumberFormat="1" applyFont="1" applyFill="1" applyAlignment="1">
      <alignment vertical="center"/>
    </xf>
    <xf numFmtId="0" fontId="10" fillId="0" borderId="5" xfId="15" applyFont="1" applyFill="1" applyBorder="1" applyAlignment="1">
      <alignment horizontal="center" vertical="center"/>
    </xf>
    <xf numFmtId="164" fontId="10" fillId="0" borderId="2" xfId="18" applyNumberFormat="1" applyFont="1" applyFill="1" applyAlignment="1">
      <alignment horizontal="center" vertical="center"/>
    </xf>
    <xf numFmtId="172" fontId="10" fillId="0" borderId="4" xfId="18" applyNumberFormat="1" applyFont="1" applyFill="1" applyBorder="1" applyAlignment="1">
      <alignment horizontal="right" vertical="center"/>
    </xf>
    <xf numFmtId="164" fontId="10" fillId="0" borderId="2" xfId="18" applyNumberFormat="1" applyFont="1" applyFill="1" applyAlignment="1">
      <alignment horizontal="right" vertical="center"/>
    </xf>
    <xf numFmtId="165" fontId="10" fillId="0" borderId="2" xfId="18" applyNumberFormat="1" applyFont="1" applyFill="1" applyAlignment="1">
      <alignment horizontal="right" vertical="center"/>
    </xf>
    <xf numFmtId="0" fontId="11" fillId="0" borderId="2" xfId="9" applyFont="1" applyFill="1"/>
    <xf numFmtId="172" fontId="10" fillId="0" borderId="2" xfId="18" applyNumberFormat="1" applyFont="1" applyFill="1" applyAlignment="1">
      <alignment horizontal="right" vertical="center"/>
    </xf>
    <xf numFmtId="164" fontId="10" fillId="0" borderId="2" xfId="18" applyNumberFormat="1" applyFont="1" applyFill="1" applyAlignment="1">
      <alignment vertical="center"/>
    </xf>
    <xf numFmtId="172" fontId="11" fillId="0" borderId="2" xfId="18" applyNumberFormat="1" applyFont="1" applyFill="1" applyAlignment="1">
      <alignment vertical="center"/>
    </xf>
    <xf numFmtId="172" fontId="11" fillId="0" borderId="2" xfId="18" applyNumberFormat="1" applyFont="1" applyFill="1" applyAlignment="1">
      <alignment horizontal="center" vertical="center"/>
    </xf>
    <xf numFmtId="172" fontId="11" fillId="0" borderId="2" xfId="18" applyNumberFormat="1" applyFont="1" applyFill="1" applyAlignment="1">
      <alignment horizontal="right" vertical="center"/>
    </xf>
    <xf numFmtId="164" fontId="11" fillId="0" borderId="2" xfId="9" applyNumberFormat="1" applyFont="1" applyFill="1" applyAlignment="1">
      <alignment horizontal="center" vertical="center"/>
    </xf>
    <xf numFmtId="172" fontId="11" fillId="0" borderId="6" xfId="18" applyNumberFormat="1" applyFont="1" applyFill="1" applyBorder="1" applyAlignment="1">
      <alignment horizontal="right" vertical="center"/>
    </xf>
    <xf numFmtId="172" fontId="11" fillId="0" borderId="6" xfId="18" applyNumberFormat="1" applyFont="1" applyFill="1" applyBorder="1" applyAlignment="1">
      <alignment vertical="center"/>
    </xf>
    <xf numFmtId="172" fontId="11" fillId="0" borderId="7" xfId="18" applyNumberFormat="1" applyFont="1" applyFill="1" applyBorder="1" applyAlignment="1">
      <alignment horizontal="right" vertical="center"/>
    </xf>
    <xf numFmtId="172" fontId="11" fillId="0" borderId="7" xfId="18" applyNumberFormat="1" applyFont="1" applyFill="1" applyBorder="1" applyAlignment="1">
      <alignment vertical="center"/>
    </xf>
    <xf numFmtId="172" fontId="10" fillId="0" borderId="6" xfId="18" applyNumberFormat="1" applyFont="1" applyFill="1" applyBorder="1" applyAlignment="1">
      <alignment horizontal="right" vertical="center"/>
    </xf>
    <xf numFmtId="171" fontId="10" fillId="0" borderId="2" xfId="19" applyNumberFormat="1" applyFont="1" applyFill="1" applyAlignment="1">
      <alignment horizontal="right" vertical="center"/>
    </xf>
    <xf numFmtId="0" fontId="12" fillId="0" borderId="2" xfId="9" applyFont="1" applyFill="1" applyAlignment="1">
      <alignment vertical="center"/>
    </xf>
    <xf numFmtId="164" fontId="11" fillId="0" borderId="2" xfId="18" applyNumberFormat="1" applyFont="1" applyFill="1" applyAlignment="1">
      <alignment horizontal="center" vertical="center"/>
    </xf>
    <xf numFmtId="165" fontId="11" fillId="0" borderId="2" xfId="18" applyNumberFormat="1" applyFont="1" applyFill="1" applyAlignment="1">
      <alignment horizontal="center" vertical="center"/>
    </xf>
    <xf numFmtId="165" fontId="11" fillId="0" borderId="2" xfId="18" applyNumberFormat="1" applyFont="1" applyFill="1" applyAlignment="1">
      <alignment vertical="center"/>
    </xf>
    <xf numFmtId="165" fontId="11" fillId="0" borderId="2" xfId="18" applyNumberFormat="1" applyFont="1" applyFill="1" applyAlignment="1">
      <alignment horizontal="right" vertical="center"/>
    </xf>
    <xf numFmtId="172" fontId="11" fillId="0" borderId="7" xfId="19" applyNumberFormat="1" applyFont="1" applyFill="1" applyBorder="1" applyAlignment="1">
      <alignment vertical="center"/>
    </xf>
    <xf numFmtId="170" fontId="11" fillId="0" borderId="2" xfId="19" applyNumberFormat="1" applyFont="1" applyFill="1" applyAlignment="1">
      <alignment vertical="center"/>
    </xf>
    <xf numFmtId="172" fontId="11" fillId="0" borderId="2" xfId="27" applyNumberFormat="1" applyFont="1" applyAlignment="1">
      <alignment horizontal="right" vertical="center"/>
    </xf>
    <xf numFmtId="172" fontId="11" fillId="0" borderId="6" xfId="27" applyNumberFormat="1" applyFont="1" applyBorder="1" applyAlignment="1">
      <alignment horizontal="right" vertical="center"/>
    </xf>
    <xf numFmtId="172" fontId="11" fillId="0" borderId="2" xfId="27" applyNumberFormat="1" applyFont="1" applyAlignment="1">
      <alignment vertical="center"/>
    </xf>
    <xf numFmtId="172" fontId="11" fillId="0" borderId="6" xfId="27" applyNumberFormat="1" applyFont="1" applyBorder="1" applyAlignment="1">
      <alignment vertical="center"/>
    </xf>
    <xf numFmtId="172" fontId="11" fillId="0" borderId="2" xfId="29" applyNumberFormat="1" applyFont="1" applyFill="1" applyAlignment="1">
      <alignment vertical="center"/>
    </xf>
    <xf numFmtId="172" fontId="12" fillId="0" borderId="2" xfId="9" applyNumberFormat="1" applyFont="1" applyAlignment="1">
      <alignment horizontal="right" vertical="center"/>
    </xf>
    <xf numFmtId="165" fontId="11" fillId="0" borderId="7" xfId="9" applyNumberFormat="1" applyFont="1" applyBorder="1" applyAlignment="1">
      <alignment horizontal="right" vertical="center"/>
    </xf>
    <xf numFmtId="165" fontId="10" fillId="0" borderId="6" xfId="10" applyNumberFormat="1" applyFont="1" applyFill="1" applyBorder="1" applyAlignment="1">
      <alignment horizontal="center" vertical="center"/>
    </xf>
    <xf numFmtId="0" fontId="11" fillId="0" borderId="5" xfId="11" applyFont="1" applyBorder="1" applyAlignment="1">
      <alignment horizontal="left" vertical="center" wrapText="1"/>
    </xf>
    <xf numFmtId="165" fontId="10" fillId="0" borderId="4" xfId="10" applyNumberFormat="1" applyFont="1" applyFill="1" applyBorder="1" applyAlignment="1">
      <alignment horizontal="center" vertical="center"/>
    </xf>
    <xf numFmtId="0" fontId="11" fillId="0" borderId="6" xfId="11" applyFont="1" applyBorder="1" applyAlignment="1">
      <alignment horizontal="left" vertical="center" wrapText="1"/>
    </xf>
    <xf numFmtId="0" fontId="11" fillId="0" borderId="5" xfId="11" applyFont="1" applyBorder="1" applyAlignment="1">
      <alignment horizontal="justify" vertical="center"/>
    </xf>
    <xf numFmtId="165" fontId="10" fillId="0" borderId="5" xfId="10" applyNumberFormat="1" applyFont="1" applyFill="1" applyBorder="1" applyAlignment="1">
      <alignment horizontal="center" vertical="center"/>
    </xf>
    <xf numFmtId="165" fontId="17" fillId="0" borderId="1" xfId="35" applyNumberFormat="1" applyFont="1" applyBorder="1" applyAlignment="1">
      <alignment horizontal="center" vertical="center"/>
    </xf>
    <xf numFmtId="0" fontId="11" fillId="0" borderId="1" xfId="35" applyFont="1" applyBorder="1"/>
    <xf numFmtId="0" fontId="11" fillId="0" borderId="4" xfId="11" applyFont="1" applyBorder="1" applyAlignment="1">
      <alignment horizontal="left" vertical="center"/>
    </xf>
    <xf numFmtId="172" fontId="11" fillId="0" borderId="4" xfId="11" applyNumberFormat="1" applyFont="1" applyBorder="1" applyAlignment="1">
      <alignment horizontal="left" vertical="center"/>
    </xf>
    <xf numFmtId="0" fontId="11" fillId="0" borderId="6" xfId="11" applyFont="1" applyBorder="1" applyAlignment="1">
      <alignment horizontal="left" vertical="center"/>
    </xf>
    <xf numFmtId="164" fontId="10" fillId="0" borderId="4" xfId="18" applyNumberFormat="1" applyFont="1" applyBorder="1" applyAlignment="1">
      <alignment horizontal="center" vertical="center"/>
    </xf>
    <xf numFmtId="172" fontId="10" fillId="0" borderId="4" xfId="18" applyNumberFormat="1" applyFont="1" applyBorder="1" applyAlignment="1">
      <alignment horizontal="center" vertical="center"/>
    </xf>
    <xf numFmtId="164" fontId="10" fillId="0" borderId="6" xfId="18" applyNumberFormat="1" applyFont="1" applyBorder="1" applyAlignment="1">
      <alignment horizontal="center" vertical="center"/>
    </xf>
    <xf numFmtId="172" fontId="10" fillId="0" borderId="9" xfId="18" applyNumberFormat="1" applyFont="1" applyBorder="1" applyAlignment="1">
      <alignment horizontal="center" vertical="center"/>
    </xf>
    <xf numFmtId="165" fontId="10" fillId="0" borderId="9" xfId="18" applyNumberFormat="1" applyFont="1" applyBorder="1" applyAlignment="1">
      <alignment horizontal="center" vertical="center"/>
    </xf>
    <xf numFmtId="165" fontId="10" fillId="0" borderId="4" xfId="18" applyNumberFormat="1" applyFont="1" applyBorder="1" applyAlignment="1">
      <alignment horizontal="center" vertical="center"/>
    </xf>
    <xf numFmtId="169" fontId="10" fillId="0" borderId="5" xfId="15" applyNumberFormat="1" applyFont="1" applyBorder="1" applyAlignment="1" applyProtection="1">
      <alignment horizontal="center" vertical="center"/>
      <protection locked="0"/>
    </xf>
    <xf numFmtId="164" fontId="10" fillId="0" borderId="5" xfId="15" applyNumberFormat="1" applyFont="1" applyBorder="1" applyAlignment="1" applyProtection="1">
      <alignment horizontal="center" vertical="center"/>
      <protection locked="0"/>
    </xf>
    <xf numFmtId="164" fontId="11" fillId="0" borderId="1" xfId="18" applyNumberFormat="1" applyFont="1" applyBorder="1" applyAlignment="1">
      <alignment vertical="center"/>
    </xf>
    <xf numFmtId="165" fontId="10" fillId="0" borderId="6" xfId="3" applyNumberFormat="1" applyFont="1" applyFill="1" applyBorder="1" applyAlignment="1">
      <alignment horizontal="center" vertical="center"/>
    </xf>
    <xf numFmtId="165" fontId="10" fillId="0" borderId="4" xfId="3" applyNumberFormat="1" applyFont="1" applyFill="1" applyBorder="1" applyAlignment="1">
      <alignment horizontal="center" vertical="center"/>
    </xf>
  </cellXfs>
  <cellStyles count="39">
    <cellStyle name="Comma 101 2 3" xfId="6" xr:uid="{7D3F8ABF-0792-4A89-B799-B52B4F207709}"/>
    <cellStyle name="Comma 101 2 3 2" xfId="26" xr:uid="{B094911D-EF27-440F-BC96-94505B1F28FC}"/>
    <cellStyle name="Comma 12" xfId="2" xr:uid="{54C571E5-7A43-4006-9812-B804605DBED7}"/>
    <cellStyle name="Comma 12 2" xfId="22" xr:uid="{287AA26A-AB9D-41FF-8FAB-21B79E07B3E8}"/>
    <cellStyle name="Comma 2" xfId="10" xr:uid="{AEB1D7BD-91D7-4CEA-962E-787E217660B4}"/>
    <cellStyle name="Comma 2 2" xfId="29" xr:uid="{3AC3895D-EF89-4A71-8044-A0D9E749F807}"/>
    <cellStyle name="Comma 2 8" xfId="3" xr:uid="{C21F10FD-F17F-404F-BF3B-1CA4D5E080CE}"/>
    <cellStyle name="Comma 2 8 2" xfId="23" xr:uid="{C6AF7C56-6818-43B5-8D97-C779C3F2A8CA}"/>
    <cellStyle name="Comma 3" xfId="17" xr:uid="{BE2EE81F-D567-4A72-962C-4696AC84C6D1}"/>
    <cellStyle name="Comma 3 2" xfId="30" xr:uid="{853AE091-CF77-438B-83FE-5C5B8C61465C}"/>
    <cellStyle name="Comma 4" xfId="20" xr:uid="{B1F6563B-456B-4A2D-B4CE-A48CB7E90307}"/>
    <cellStyle name="Comma 4 2" xfId="31" xr:uid="{3D20B58F-2B88-4ECE-9B8E-ACBA6DC30E7F}"/>
    <cellStyle name="Comma 5" xfId="32" xr:uid="{E7DC857C-E66E-4AA2-8418-3B59F7EFE4C9}"/>
    <cellStyle name="Comma 5 2" xfId="36" xr:uid="{9F108C2A-9A03-4E78-82ED-24C1FE42B54C}"/>
    <cellStyle name="Normal" xfId="0" builtinId="0"/>
    <cellStyle name="Normal 11 2" xfId="7" xr:uid="{1BF4EA4A-FAA3-44A4-B850-087434095476}"/>
    <cellStyle name="Normal 11 2 2" xfId="16" xr:uid="{FBFF863C-F95E-4A58-B634-FA71236FCB5D}"/>
    <cellStyle name="Normal 11 2 2 2" xfId="18" xr:uid="{3E029503-661E-4EA5-B0CF-DFFD39B719D3}"/>
    <cellStyle name="Normal 14" xfId="1" xr:uid="{7C0D5C64-E032-460C-83A7-CCC381D33D88}"/>
    <cellStyle name="Normal 2" xfId="9" xr:uid="{7D17E783-E252-4E68-96A7-AA7BBF5B63E0}"/>
    <cellStyle name="Normal 2 10" xfId="8" xr:uid="{2F955835-753E-422F-8FD1-111508025A7C}"/>
    <cellStyle name="Normal 2 10 2" xfId="27" xr:uid="{461EA1D3-D45C-4E22-B8EB-B247E09E804D}"/>
    <cellStyle name="Normal 2 10 9" xfId="4" xr:uid="{D02775B9-6CB2-4261-9191-E1C2EC22E1F9}"/>
    <cellStyle name="Normal 2 10 9 2" xfId="24" xr:uid="{E7984B93-A0AF-47D6-9911-BCA9D7113A91}"/>
    <cellStyle name="Normal 2 2" xfId="14" xr:uid="{A18A5F09-99D5-4FD0-8273-D6BBAD6EAF89}"/>
    <cellStyle name="Normal 2 2 2" xfId="15" xr:uid="{D9EF1814-128D-4DFE-8AB5-268D547F2565}"/>
    <cellStyle name="Normal 2 3" xfId="28" xr:uid="{37C06C1C-9D39-4678-9EFA-0A9D115179A4}"/>
    <cellStyle name="Normal 3" xfId="21" xr:uid="{07763520-5F99-4B17-9167-0F6358D98ACE}"/>
    <cellStyle name="Normal 4" xfId="25" xr:uid="{DDBB4AC6-2D7B-4EA4-B74A-2E0597D9EA79}"/>
    <cellStyle name="Normal 5" xfId="19" xr:uid="{DBE44855-2828-4203-9506-44D4DF0A9086}"/>
    <cellStyle name="Normal 5 2" xfId="35" xr:uid="{FDEA712D-4A73-49EC-AFE7-0639FFCCA8BE}"/>
    <cellStyle name="Normal 6" xfId="33" xr:uid="{EC088FFA-3657-46E9-A8AA-44F2B043C018}"/>
    <cellStyle name="Normal 7" xfId="34" xr:uid="{3DB81A4E-931D-45DF-9088-73F66C118172}"/>
    <cellStyle name="Normal_B008 - PLT" xfId="5" xr:uid="{23FB09F0-E46D-4963-AB8A-EA3D71D4D83F}"/>
    <cellStyle name="Normal_Noble-311207_Revised 250208" xfId="13" xr:uid="{FBD64F2B-4927-4790-BF75-EB16600AFA10}"/>
    <cellStyle name="Normal_Noble-E04" xfId="11" xr:uid="{F82D258B-3BCC-4380-B9FA-B7C2BF300FAE}"/>
    <cellStyle name="Normal_PAE(T)_310309" xfId="38" xr:uid="{0D5090F9-2F84-40F4-B800-F1C4E7E1E173}"/>
    <cellStyle name="Normal_PAE_FS" xfId="12" xr:uid="{554ACE3D-5A63-4D30-A423-DF5BB3D04F6C}"/>
    <cellStyle name="Percent 2" xfId="37" xr:uid="{3F48B22D-C852-41B3-8733-5E78EDA8409A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892F69-56B2-4CE8-BEA8-8EF4725A29AD}">
  <dimension ref="A1:L161"/>
  <sheetViews>
    <sheetView tabSelected="1" zoomScale="92" zoomScaleNormal="92" zoomScaleSheetLayoutView="85" workbookViewId="0">
      <selection activeCell="F148" sqref="F148:L148"/>
    </sheetView>
  </sheetViews>
  <sheetFormatPr defaultColWidth="8" defaultRowHeight="16.5" customHeight="1"/>
  <cols>
    <col min="1" max="2" width="1.25" style="5" customWidth="1"/>
    <col min="3" max="3" width="29.875" style="5" customWidth="1"/>
    <col min="4" max="4" width="5" style="5" customWidth="1"/>
    <col min="5" max="5" width="0.75" style="5" customWidth="1"/>
    <col min="6" max="6" width="12.625" style="5" customWidth="1"/>
    <col min="7" max="7" width="0.75" style="5" customWidth="1"/>
    <col min="8" max="8" width="12.625" style="5" customWidth="1"/>
    <col min="9" max="9" width="0.75" style="5" customWidth="1"/>
    <col min="10" max="10" width="12.625" style="5" customWidth="1"/>
    <col min="11" max="11" width="0.75" style="5" customWidth="1"/>
    <col min="12" max="12" width="12.625" style="5" customWidth="1"/>
    <col min="13" max="16384" width="8" style="5"/>
  </cols>
  <sheetData>
    <row r="1" spans="1:12" ht="16.5" customHeight="1">
      <c r="A1" s="1" t="s">
        <v>0</v>
      </c>
      <c r="B1" s="1"/>
      <c r="C1" s="1"/>
      <c r="D1" s="2"/>
      <c r="E1" s="2"/>
      <c r="F1" s="2"/>
      <c r="G1" s="2"/>
      <c r="H1" s="2"/>
      <c r="I1" s="2"/>
      <c r="J1" s="3"/>
      <c r="K1" s="4"/>
      <c r="L1" s="3"/>
    </row>
    <row r="2" spans="1:12" ht="16.5" customHeight="1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  <c r="K2" s="4"/>
      <c r="L2" s="6"/>
    </row>
    <row r="3" spans="1:12" ht="16.5" customHeight="1">
      <c r="A3" s="284" t="s">
        <v>216</v>
      </c>
      <c r="B3" s="7"/>
      <c r="C3" s="7"/>
      <c r="D3" s="7"/>
      <c r="E3" s="7"/>
      <c r="F3" s="7"/>
      <c r="G3" s="7"/>
      <c r="H3" s="7"/>
      <c r="I3" s="7"/>
      <c r="J3" s="7"/>
      <c r="K3" s="8"/>
      <c r="L3" s="7"/>
    </row>
    <row r="4" spans="1:12" ht="16.5" customHeight="1">
      <c r="A4" s="9"/>
      <c r="B4" s="9"/>
      <c r="C4" s="9"/>
      <c r="D4" s="10"/>
      <c r="E4" s="11"/>
      <c r="F4" s="12"/>
      <c r="G4" s="12"/>
      <c r="H4" s="12"/>
      <c r="I4" s="12"/>
      <c r="J4" s="12"/>
      <c r="K4" s="12"/>
      <c r="L4" s="12"/>
    </row>
    <row r="5" spans="1:12" ht="16.5" customHeight="1">
      <c r="A5" s="9"/>
      <c r="B5" s="9"/>
      <c r="C5" s="9"/>
      <c r="D5" s="10"/>
      <c r="E5" s="11"/>
      <c r="F5" s="12"/>
      <c r="G5" s="12"/>
      <c r="H5" s="12"/>
      <c r="I5" s="12"/>
      <c r="J5" s="12"/>
      <c r="K5" s="12"/>
      <c r="L5" s="12"/>
    </row>
    <row r="6" spans="1:12" ht="16.5" customHeight="1">
      <c r="A6" s="13"/>
      <c r="B6" s="13"/>
      <c r="C6" s="14"/>
      <c r="D6" s="15"/>
      <c r="E6" s="16"/>
      <c r="F6" s="335" t="s">
        <v>2</v>
      </c>
      <c r="G6" s="335"/>
      <c r="H6" s="335"/>
      <c r="I6" s="17"/>
      <c r="J6" s="335" t="s">
        <v>3</v>
      </c>
      <c r="K6" s="335"/>
      <c r="L6" s="335"/>
    </row>
    <row r="7" spans="1:12" ht="16.5" customHeight="1">
      <c r="A7" s="13"/>
      <c r="B7" s="13"/>
      <c r="C7" s="14"/>
      <c r="D7" s="15"/>
      <c r="E7" s="16"/>
      <c r="F7" s="18" t="s">
        <v>4</v>
      </c>
      <c r="G7" s="19"/>
      <c r="H7" s="18" t="s">
        <v>5</v>
      </c>
      <c r="I7" s="19"/>
      <c r="J7" s="18" t="s">
        <v>4</v>
      </c>
      <c r="K7" s="19"/>
      <c r="L7" s="18" t="s">
        <v>5</v>
      </c>
    </row>
    <row r="8" spans="1:12" ht="16.5" customHeight="1">
      <c r="A8" s="13"/>
      <c r="B8" s="13"/>
      <c r="C8" s="20"/>
      <c r="D8" s="15"/>
      <c r="E8" s="16"/>
      <c r="F8" s="285" t="s">
        <v>217</v>
      </c>
      <c r="G8" s="19"/>
      <c r="H8" s="18" t="s">
        <v>6</v>
      </c>
      <c r="I8" s="19"/>
      <c r="J8" s="285" t="s">
        <v>217</v>
      </c>
      <c r="K8" s="19"/>
      <c r="L8" s="18" t="s">
        <v>6</v>
      </c>
    </row>
    <row r="9" spans="1:12" ht="16.5" customHeight="1">
      <c r="A9" s="13"/>
      <c r="B9" s="13"/>
      <c r="C9" s="14"/>
      <c r="D9" s="15"/>
      <c r="E9" s="16"/>
      <c r="F9" s="21" t="s">
        <v>143</v>
      </c>
      <c r="G9" s="19"/>
      <c r="H9" s="21" t="s">
        <v>129</v>
      </c>
      <c r="I9" s="19"/>
      <c r="J9" s="21" t="s">
        <v>143</v>
      </c>
      <c r="K9" s="19"/>
      <c r="L9" s="21" t="s">
        <v>129</v>
      </c>
    </row>
    <row r="10" spans="1:12" ht="16.5" customHeight="1">
      <c r="A10" s="13"/>
      <c r="B10" s="13"/>
      <c r="C10" s="14"/>
      <c r="D10" s="22" t="s">
        <v>7</v>
      </c>
      <c r="E10" s="16"/>
      <c r="F10" s="23" t="s">
        <v>8</v>
      </c>
      <c r="G10" s="24"/>
      <c r="H10" s="23" t="s">
        <v>8</v>
      </c>
      <c r="I10" s="24"/>
      <c r="J10" s="23" t="s">
        <v>8</v>
      </c>
      <c r="K10" s="24"/>
      <c r="L10" s="23" t="s">
        <v>8</v>
      </c>
    </row>
    <row r="11" spans="1:12" ht="16.5" customHeight="1">
      <c r="A11" s="13"/>
      <c r="B11" s="13"/>
      <c r="C11" s="14"/>
      <c r="D11" s="15"/>
      <c r="E11" s="16"/>
      <c r="F11" s="25"/>
      <c r="G11" s="19"/>
      <c r="H11" s="3"/>
      <c r="I11" s="19"/>
      <c r="J11" s="25"/>
      <c r="K11" s="19"/>
      <c r="L11" s="3"/>
    </row>
    <row r="12" spans="1:12" ht="16.5" customHeight="1">
      <c r="A12" s="26" t="s">
        <v>9</v>
      </c>
      <c r="B12" s="9"/>
      <c r="C12" s="14"/>
      <c r="D12" s="27"/>
      <c r="E12" s="28"/>
      <c r="F12" s="29"/>
      <c r="G12" s="12"/>
      <c r="H12" s="12"/>
      <c r="I12" s="12"/>
      <c r="J12" s="29"/>
      <c r="K12" s="12"/>
      <c r="L12" s="12"/>
    </row>
    <row r="13" spans="1:12" ht="16.5" customHeight="1">
      <c r="A13" s="26"/>
      <c r="B13" s="9"/>
      <c r="C13" s="14"/>
      <c r="D13" s="27"/>
      <c r="E13" s="28"/>
      <c r="F13" s="29"/>
      <c r="G13" s="12"/>
      <c r="H13" s="12"/>
      <c r="I13" s="12"/>
      <c r="J13" s="29"/>
      <c r="K13" s="12"/>
      <c r="L13" s="12"/>
    </row>
    <row r="14" spans="1:12" ht="16.5" customHeight="1">
      <c r="A14" s="26" t="s">
        <v>10</v>
      </c>
      <c r="B14" s="9"/>
      <c r="C14" s="14"/>
      <c r="D14" s="27"/>
      <c r="E14" s="28"/>
      <c r="F14" s="29"/>
      <c r="G14" s="12"/>
      <c r="H14" s="12"/>
      <c r="I14" s="12"/>
      <c r="J14" s="29"/>
      <c r="K14" s="12"/>
      <c r="L14" s="12"/>
    </row>
    <row r="15" spans="1:12" ht="16.5" customHeight="1">
      <c r="A15" s="26"/>
      <c r="B15" s="9"/>
      <c r="C15" s="14"/>
      <c r="D15" s="27"/>
      <c r="E15" s="28"/>
      <c r="F15" s="29"/>
      <c r="G15" s="12"/>
      <c r="H15" s="12"/>
      <c r="I15" s="12"/>
      <c r="J15" s="29"/>
      <c r="K15" s="12"/>
      <c r="L15" s="12"/>
    </row>
    <row r="16" spans="1:12" ht="16.5" customHeight="1">
      <c r="A16" s="14" t="s">
        <v>11</v>
      </c>
      <c r="B16" s="14"/>
      <c r="C16" s="14"/>
      <c r="D16" s="27"/>
      <c r="E16" s="28"/>
      <c r="F16" s="30">
        <v>109308</v>
      </c>
      <c r="G16" s="31"/>
      <c r="H16" s="31">
        <v>190141</v>
      </c>
      <c r="I16" s="31"/>
      <c r="J16" s="30">
        <v>22813</v>
      </c>
      <c r="K16" s="31"/>
      <c r="L16" s="31">
        <v>81428</v>
      </c>
    </row>
    <row r="17" spans="1:12" ht="16.5" customHeight="1">
      <c r="A17" s="14" t="s">
        <v>12</v>
      </c>
      <c r="B17" s="14"/>
      <c r="C17" s="14"/>
      <c r="D17" s="32">
        <v>8</v>
      </c>
      <c r="E17" s="28"/>
      <c r="F17" s="30">
        <v>1590490</v>
      </c>
      <c r="G17" s="31"/>
      <c r="H17" s="31">
        <v>1537570</v>
      </c>
      <c r="I17" s="31"/>
      <c r="J17" s="30">
        <v>794287</v>
      </c>
      <c r="K17" s="31"/>
      <c r="L17" s="31">
        <v>949924</v>
      </c>
    </row>
    <row r="18" spans="1:12" ht="16.5" customHeight="1">
      <c r="A18" s="14" t="s">
        <v>13</v>
      </c>
      <c r="B18" s="14"/>
      <c r="C18" s="14"/>
      <c r="D18" s="32">
        <v>9</v>
      </c>
      <c r="E18" s="28"/>
      <c r="F18" s="30">
        <v>2932943</v>
      </c>
      <c r="G18" s="31"/>
      <c r="H18" s="31">
        <v>2680848</v>
      </c>
      <c r="I18" s="31"/>
      <c r="J18" s="30">
        <v>62308</v>
      </c>
      <c r="K18" s="31"/>
      <c r="L18" s="31">
        <v>40710</v>
      </c>
    </row>
    <row r="19" spans="1:12" ht="16.5" customHeight="1">
      <c r="A19" s="14" t="s">
        <v>14</v>
      </c>
      <c r="B19" s="14"/>
      <c r="C19" s="14"/>
      <c r="D19" s="32">
        <v>19.5</v>
      </c>
      <c r="E19" s="28"/>
      <c r="F19" s="30">
        <v>0</v>
      </c>
      <c r="G19" s="31"/>
      <c r="H19" s="31">
        <v>0</v>
      </c>
      <c r="I19" s="31"/>
      <c r="J19" s="30">
        <v>1439000</v>
      </c>
      <c r="K19" s="31"/>
      <c r="L19" s="31">
        <v>1085750</v>
      </c>
    </row>
    <row r="20" spans="1:12" ht="16.5" customHeight="1">
      <c r="A20" s="14" t="s">
        <v>15</v>
      </c>
      <c r="B20" s="14"/>
      <c r="C20" s="14"/>
      <c r="D20" s="33"/>
      <c r="E20" s="28"/>
      <c r="F20" s="30">
        <v>214683</v>
      </c>
      <c r="G20" s="31"/>
      <c r="H20" s="31">
        <v>127150</v>
      </c>
      <c r="I20" s="31"/>
      <c r="J20" s="30">
        <v>121002</v>
      </c>
      <c r="K20" s="31"/>
      <c r="L20" s="31">
        <v>113415</v>
      </c>
    </row>
    <row r="21" spans="1:12" ht="16.5" customHeight="1">
      <c r="A21" s="14" t="s">
        <v>16</v>
      </c>
      <c r="B21" s="14"/>
      <c r="C21" s="14"/>
      <c r="D21" s="33"/>
      <c r="E21" s="28"/>
      <c r="F21" s="36">
        <v>310469</v>
      </c>
      <c r="G21" s="31"/>
      <c r="H21" s="35">
        <v>148847</v>
      </c>
      <c r="I21" s="31"/>
      <c r="J21" s="36">
        <v>119029</v>
      </c>
      <c r="K21" s="31"/>
      <c r="L21" s="35">
        <v>65472</v>
      </c>
    </row>
    <row r="22" spans="1:12" ht="16.5" customHeight="1">
      <c r="A22" s="20"/>
      <c r="B22" s="14"/>
      <c r="C22" s="14"/>
      <c r="D22" s="37"/>
      <c r="E22" s="20"/>
      <c r="F22" s="30"/>
      <c r="G22" s="31"/>
      <c r="H22" s="31"/>
      <c r="I22" s="31"/>
      <c r="J22" s="30"/>
      <c r="K22" s="31"/>
      <c r="L22" s="31"/>
    </row>
    <row r="23" spans="1:12" ht="16.5" customHeight="1">
      <c r="A23" s="26" t="s">
        <v>17</v>
      </c>
      <c r="B23" s="9"/>
      <c r="C23" s="14"/>
      <c r="D23" s="27"/>
      <c r="E23" s="28"/>
      <c r="F23" s="36">
        <f>SUM(F16:F21)</f>
        <v>5157893</v>
      </c>
      <c r="G23" s="31"/>
      <c r="H23" s="35">
        <f>SUM(H16:H21)</f>
        <v>4684556</v>
      </c>
      <c r="I23" s="31"/>
      <c r="J23" s="36">
        <f>SUM(J16:J21)</f>
        <v>2558439</v>
      </c>
      <c r="K23" s="31"/>
      <c r="L23" s="35">
        <f>SUM(L16:L21)</f>
        <v>2336699</v>
      </c>
    </row>
    <row r="24" spans="1:12" ht="16.5" customHeight="1">
      <c r="A24" s="26"/>
      <c r="B24" s="9"/>
      <c r="C24" s="14"/>
      <c r="D24" s="27"/>
      <c r="E24" s="28"/>
      <c r="F24" s="30"/>
      <c r="G24" s="31"/>
      <c r="H24" s="31"/>
      <c r="I24" s="31"/>
      <c r="J24" s="30"/>
      <c r="K24" s="31"/>
      <c r="L24" s="31"/>
    </row>
    <row r="25" spans="1:12" ht="16.5" customHeight="1">
      <c r="A25" s="26" t="s">
        <v>18</v>
      </c>
      <c r="B25" s="9"/>
      <c r="C25" s="14"/>
      <c r="D25" s="27"/>
      <c r="E25" s="28"/>
      <c r="F25" s="30"/>
      <c r="G25" s="31"/>
      <c r="H25" s="31"/>
      <c r="I25" s="31"/>
      <c r="J25" s="30"/>
      <c r="K25" s="31"/>
      <c r="L25" s="31"/>
    </row>
    <row r="26" spans="1:12" ht="16.5" customHeight="1">
      <c r="A26" s="26"/>
      <c r="B26" s="9"/>
      <c r="C26" s="14"/>
      <c r="D26" s="27"/>
      <c r="E26" s="28"/>
      <c r="F26" s="30"/>
      <c r="G26" s="31"/>
      <c r="H26" s="31"/>
      <c r="I26" s="31"/>
      <c r="J26" s="30"/>
      <c r="K26" s="31"/>
      <c r="L26" s="31"/>
    </row>
    <row r="27" spans="1:12" ht="16.5" customHeight="1">
      <c r="A27" s="14" t="s">
        <v>134</v>
      </c>
      <c r="B27" s="9"/>
      <c r="C27" s="14"/>
      <c r="D27" s="27"/>
      <c r="E27" s="28"/>
      <c r="F27" s="30"/>
      <c r="G27" s="31"/>
      <c r="H27" s="31"/>
      <c r="I27" s="31"/>
      <c r="J27" s="30"/>
      <c r="K27" s="31"/>
      <c r="L27" s="31"/>
    </row>
    <row r="28" spans="1:12" ht="16.5" customHeight="1">
      <c r="A28" s="14"/>
      <c r="B28" s="9" t="s">
        <v>135</v>
      </c>
      <c r="C28" s="14"/>
      <c r="D28" s="32" t="s">
        <v>132</v>
      </c>
      <c r="E28" s="28"/>
      <c r="F28" s="30">
        <v>940672</v>
      </c>
      <c r="G28" s="31"/>
      <c r="H28" s="31">
        <v>941384</v>
      </c>
      <c r="I28" s="31"/>
      <c r="J28" s="30">
        <v>935900</v>
      </c>
      <c r="K28" s="31"/>
      <c r="L28" s="31">
        <v>935900</v>
      </c>
    </row>
    <row r="29" spans="1:12" ht="16.5" customHeight="1">
      <c r="A29" s="14" t="s">
        <v>19</v>
      </c>
      <c r="B29" s="9"/>
      <c r="C29" s="14"/>
      <c r="D29" s="32">
        <v>11.1</v>
      </c>
      <c r="E29" s="28"/>
      <c r="F29" s="30">
        <v>0</v>
      </c>
      <c r="G29" s="31"/>
      <c r="H29" s="31">
        <v>0</v>
      </c>
      <c r="I29" s="31"/>
      <c r="J29" s="30">
        <v>9669108</v>
      </c>
      <c r="K29" s="31"/>
      <c r="L29" s="31">
        <v>9569108</v>
      </c>
    </row>
    <row r="30" spans="1:12" ht="16.5" customHeight="1">
      <c r="A30" s="14" t="s">
        <v>20</v>
      </c>
      <c r="B30" s="9"/>
      <c r="C30" s="14"/>
      <c r="D30" s="32">
        <v>11.2</v>
      </c>
      <c r="E30" s="28"/>
      <c r="F30" s="30">
        <v>148864</v>
      </c>
      <c r="G30" s="31"/>
      <c r="H30" s="31">
        <v>152047</v>
      </c>
      <c r="I30" s="31"/>
      <c r="J30" s="30">
        <v>145738</v>
      </c>
      <c r="K30" s="31"/>
      <c r="L30" s="31">
        <v>145738</v>
      </c>
    </row>
    <row r="31" spans="1:12" ht="16.5" customHeight="1">
      <c r="A31" s="272" t="s">
        <v>213</v>
      </c>
      <c r="B31" s="13"/>
      <c r="C31" s="14"/>
      <c r="D31" s="27"/>
      <c r="E31" s="11"/>
      <c r="F31" s="30">
        <v>139371</v>
      </c>
      <c r="G31" s="31"/>
      <c r="H31" s="31">
        <v>0</v>
      </c>
      <c r="I31" s="31"/>
      <c r="J31" s="30">
        <v>0</v>
      </c>
      <c r="K31" s="31"/>
      <c r="L31" s="31">
        <v>0</v>
      </c>
    </row>
    <row r="32" spans="1:12" ht="16.5" customHeight="1">
      <c r="A32" s="14" t="s">
        <v>21</v>
      </c>
      <c r="B32" s="9"/>
      <c r="C32" s="14"/>
      <c r="D32" s="32">
        <v>12</v>
      </c>
      <c r="E32" s="28"/>
      <c r="F32" s="30">
        <v>11691335</v>
      </c>
      <c r="G32" s="31"/>
      <c r="H32" s="31">
        <v>9535302</v>
      </c>
      <c r="I32" s="31"/>
      <c r="J32" s="30">
        <v>176114</v>
      </c>
      <c r="K32" s="31"/>
      <c r="L32" s="31">
        <v>169016</v>
      </c>
    </row>
    <row r="33" spans="1:12" ht="16.5" customHeight="1">
      <c r="A33" s="14" t="s">
        <v>22</v>
      </c>
      <c r="B33" s="9"/>
      <c r="C33" s="14"/>
      <c r="D33" s="32"/>
      <c r="E33" s="28"/>
      <c r="F33" s="30">
        <v>469413</v>
      </c>
      <c r="G33" s="31"/>
      <c r="H33" s="31">
        <v>320680</v>
      </c>
      <c r="I33" s="31"/>
      <c r="J33" s="30">
        <v>273585</v>
      </c>
      <c r="K33" s="31"/>
      <c r="L33" s="31">
        <v>121392</v>
      </c>
    </row>
    <row r="34" spans="1:12" ht="16.5" customHeight="1">
      <c r="A34" s="39" t="s">
        <v>23</v>
      </c>
      <c r="B34" s="9"/>
      <c r="C34" s="14"/>
      <c r="D34" s="32">
        <v>12</v>
      </c>
      <c r="E34" s="28"/>
      <c r="F34" s="30">
        <v>126025</v>
      </c>
      <c r="G34" s="31"/>
      <c r="H34" s="31">
        <v>75565</v>
      </c>
      <c r="I34" s="31"/>
      <c r="J34" s="30">
        <v>58180</v>
      </c>
      <c r="K34" s="31"/>
      <c r="L34" s="31">
        <v>66974</v>
      </c>
    </row>
    <row r="35" spans="1:12" ht="16.5" customHeight="1">
      <c r="A35" s="14" t="s">
        <v>24</v>
      </c>
      <c r="B35" s="14"/>
      <c r="C35" s="14"/>
      <c r="D35" s="27"/>
      <c r="E35" s="28"/>
      <c r="F35" s="30">
        <v>79166</v>
      </c>
      <c r="G35" s="31"/>
      <c r="H35" s="31">
        <v>136021</v>
      </c>
      <c r="I35" s="31"/>
      <c r="J35" s="30">
        <v>0</v>
      </c>
      <c r="K35" s="31"/>
      <c r="L35" s="31">
        <v>0</v>
      </c>
    </row>
    <row r="36" spans="1:12" ht="16.5" customHeight="1">
      <c r="A36" s="14" t="s">
        <v>225</v>
      </c>
      <c r="B36" s="9"/>
      <c r="C36" s="14"/>
      <c r="D36" s="32">
        <v>11.1</v>
      </c>
      <c r="E36" s="28"/>
      <c r="F36" s="30">
        <v>70960</v>
      </c>
      <c r="G36" s="31"/>
      <c r="H36" s="31">
        <v>0</v>
      </c>
      <c r="I36" s="31"/>
      <c r="J36" s="30">
        <v>0</v>
      </c>
      <c r="K36" s="31"/>
      <c r="L36" s="31">
        <v>0</v>
      </c>
    </row>
    <row r="37" spans="1:12" ht="16.5" customHeight="1">
      <c r="A37" s="9" t="s">
        <v>25</v>
      </c>
      <c r="B37" s="13"/>
      <c r="C37" s="14"/>
      <c r="D37" s="27"/>
      <c r="E37" s="11"/>
      <c r="F37" s="30">
        <v>60387</v>
      </c>
      <c r="G37" s="31"/>
      <c r="H37" s="31">
        <v>194214</v>
      </c>
      <c r="I37" s="31"/>
      <c r="J37" s="30">
        <v>0</v>
      </c>
      <c r="K37" s="31"/>
      <c r="L37" s="31">
        <v>0</v>
      </c>
    </row>
    <row r="38" spans="1:12" ht="16.5" customHeight="1">
      <c r="A38" s="14" t="s">
        <v>26</v>
      </c>
      <c r="B38" s="9"/>
      <c r="C38" s="14"/>
      <c r="D38" s="33"/>
      <c r="E38" s="28"/>
      <c r="F38" s="36">
        <v>17546</v>
      </c>
      <c r="G38" s="31"/>
      <c r="H38" s="35">
        <v>15633</v>
      </c>
      <c r="I38" s="31"/>
      <c r="J38" s="36">
        <v>9220</v>
      </c>
      <c r="K38" s="31"/>
      <c r="L38" s="35">
        <v>9597</v>
      </c>
    </row>
    <row r="39" spans="1:12" ht="16.5" customHeight="1">
      <c r="A39" s="9"/>
      <c r="B39" s="9"/>
      <c r="C39" s="14"/>
      <c r="D39" s="27"/>
      <c r="E39" s="28"/>
      <c r="F39" s="30"/>
      <c r="G39" s="31"/>
      <c r="H39" s="31"/>
      <c r="I39" s="31"/>
      <c r="J39" s="30"/>
      <c r="K39" s="31"/>
      <c r="L39" s="31"/>
    </row>
    <row r="40" spans="1:12" ht="16.5" customHeight="1">
      <c r="A40" s="26" t="s">
        <v>27</v>
      </c>
      <c r="B40" s="9"/>
      <c r="C40" s="14"/>
      <c r="D40" s="27"/>
      <c r="E40" s="28"/>
      <c r="F40" s="36">
        <f>SUM(F27:F38)</f>
        <v>13743739</v>
      </c>
      <c r="G40" s="31"/>
      <c r="H40" s="35">
        <f>SUM(H27:H38)</f>
        <v>11370846</v>
      </c>
      <c r="I40" s="31"/>
      <c r="J40" s="36">
        <f>SUM(J27:J38)</f>
        <v>11267845</v>
      </c>
      <c r="K40" s="31"/>
      <c r="L40" s="35">
        <f>SUM(L27:L38)</f>
        <v>11017725</v>
      </c>
    </row>
    <row r="41" spans="1:12" ht="16.5" customHeight="1">
      <c r="A41" s="26"/>
      <c r="B41" s="9"/>
      <c r="C41" s="14"/>
      <c r="D41" s="27"/>
      <c r="E41" s="28"/>
      <c r="F41" s="30"/>
      <c r="G41" s="31"/>
      <c r="H41" s="31"/>
      <c r="I41" s="31"/>
      <c r="J41" s="30"/>
      <c r="K41" s="31"/>
      <c r="L41" s="31"/>
    </row>
    <row r="42" spans="1:12" ht="16.5" customHeight="1" thickBot="1">
      <c r="A42" s="26" t="s">
        <v>28</v>
      </c>
      <c r="B42" s="9"/>
      <c r="C42" s="14"/>
      <c r="D42" s="27"/>
      <c r="E42" s="28"/>
      <c r="F42" s="40">
        <f>SUM(F23,F40)</f>
        <v>18901632</v>
      </c>
      <c r="G42" s="31"/>
      <c r="H42" s="41">
        <f>SUM(H23,H40)</f>
        <v>16055402</v>
      </c>
      <c r="I42" s="31"/>
      <c r="J42" s="40">
        <f>SUM(J23,J40)</f>
        <v>13826284</v>
      </c>
      <c r="K42" s="31"/>
      <c r="L42" s="41">
        <f>SUM(L23,L40)</f>
        <v>13354424</v>
      </c>
    </row>
    <row r="43" spans="1:12" ht="16.5" customHeight="1" thickTop="1">
      <c r="A43" s="26"/>
      <c r="B43" s="9"/>
      <c r="C43" s="14"/>
      <c r="D43" s="27"/>
      <c r="E43" s="28"/>
      <c r="F43" s="31"/>
      <c r="G43" s="31"/>
      <c r="H43" s="31"/>
      <c r="I43" s="31"/>
      <c r="J43" s="31"/>
      <c r="K43" s="31"/>
      <c r="L43" s="31"/>
    </row>
    <row r="44" spans="1:12" ht="16.5" customHeight="1">
      <c r="A44" s="26"/>
      <c r="B44" s="9"/>
      <c r="C44" s="14"/>
      <c r="D44" s="27"/>
      <c r="E44" s="28"/>
      <c r="F44" s="31"/>
      <c r="G44" s="31"/>
      <c r="H44" s="31"/>
      <c r="I44" s="31"/>
      <c r="J44" s="31"/>
      <c r="K44" s="31"/>
      <c r="L44" s="31"/>
    </row>
    <row r="45" spans="1:12" ht="16.5" customHeight="1">
      <c r="A45" s="26"/>
      <c r="B45" s="9"/>
      <c r="C45" s="14"/>
      <c r="D45" s="27"/>
      <c r="E45" s="28"/>
      <c r="F45" s="31"/>
      <c r="G45" s="31"/>
      <c r="H45" s="31"/>
      <c r="I45" s="31"/>
      <c r="J45" s="31"/>
      <c r="K45" s="31"/>
      <c r="L45" s="31"/>
    </row>
    <row r="46" spans="1:12" ht="16.5" customHeight="1">
      <c r="A46" s="26"/>
      <c r="B46" s="9"/>
      <c r="C46" s="14"/>
      <c r="D46" s="27"/>
      <c r="E46" s="28"/>
      <c r="F46" s="31"/>
      <c r="G46" s="31"/>
      <c r="H46" s="31"/>
      <c r="I46" s="31"/>
      <c r="J46" s="31"/>
      <c r="K46" s="31"/>
      <c r="L46" s="31"/>
    </row>
    <row r="47" spans="1:12" ht="22.5" customHeight="1">
      <c r="A47" s="26"/>
      <c r="B47" s="9"/>
      <c r="C47" s="14"/>
      <c r="D47" s="27"/>
      <c r="E47" s="28"/>
      <c r="F47" s="31"/>
      <c r="G47" s="31"/>
      <c r="H47" s="31"/>
      <c r="I47" s="31"/>
      <c r="J47" s="31"/>
      <c r="K47" s="31"/>
      <c r="L47" s="31"/>
    </row>
    <row r="48" spans="1:12" ht="16.5" customHeight="1">
      <c r="A48" s="26"/>
      <c r="B48" s="9"/>
      <c r="C48" s="14"/>
      <c r="D48" s="27"/>
      <c r="E48" s="28"/>
      <c r="F48" s="31"/>
      <c r="G48" s="31"/>
      <c r="H48" s="31"/>
      <c r="I48" s="31"/>
      <c r="J48" s="31"/>
      <c r="K48" s="31"/>
      <c r="L48" s="31"/>
    </row>
    <row r="49" spans="1:12" ht="16.5" customHeight="1">
      <c r="A49" s="26"/>
      <c r="B49" s="9"/>
      <c r="C49" s="14"/>
      <c r="D49" s="27"/>
      <c r="E49" s="28"/>
      <c r="F49" s="31"/>
      <c r="G49" s="31"/>
      <c r="H49" s="31"/>
      <c r="I49" s="31"/>
      <c r="J49" s="31"/>
      <c r="K49" s="31"/>
      <c r="L49" s="31"/>
    </row>
    <row r="50" spans="1:12" ht="16.5" customHeight="1">
      <c r="A50" s="26"/>
      <c r="B50" s="9"/>
      <c r="C50" s="14"/>
      <c r="D50" s="27"/>
      <c r="E50" s="28"/>
      <c r="F50" s="31"/>
      <c r="G50" s="31"/>
      <c r="H50" s="31"/>
      <c r="I50" s="31"/>
      <c r="J50" s="31"/>
      <c r="K50" s="31"/>
      <c r="L50" s="31"/>
    </row>
    <row r="51" spans="1:12" ht="16.5" customHeight="1">
      <c r="A51" s="26"/>
      <c r="B51" s="9"/>
      <c r="C51" s="14"/>
      <c r="D51" s="27"/>
      <c r="E51" s="28"/>
      <c r="F51" s="31"/>
      <c r="G51" s="31"/>
      <c r="H51" s="31"/>
      <c r="I51" s="31"/>
      <c r="J51" s="31"/>
      <c r="K51" s="31"/>
      <c r="L51" s="31"/>
    </row>
    <row r="52" spans="1:12" ht="21.75" customHeight="1">
      <c r="A52" s="26"/>
      <c r="B52" s="9"/>
      <c r="C52" s="14"/>
      <c r="D52" s="27"/>
      <c r="E52" s="28"/>
      <c r="F52" s="31"/>
      <c r="G52" s="31"/>
      <c r="H52" s="31"/>
      <c r="I52" s="31"/>
      <c r="J52" s="31"/>
      <c r="K52" s="31"/>
      <c r="L52" s="31"/>
    </row>
    <row r="53" spans="1:12" ht="21.95" customHeight="1">
      <c r="A53" s="336" t="s">
        <v>29</v>
      </c>
      <c r="B53" s="336"/>
      <c r="C53" s="336"/>
      <c r="D53" s="336"/>
      <c r="E53" s="336"/>
      <c r="F53" s="336"/>
      <c r="G53" s="336"/>
      <c r="H53" s="336"/>
      <c r="I53" s="336"/>
      <c r="J53" s="336"/>
      <c r="K53" s="336"/>
      <c r="L53" s="336"/>
    </row>
    <row r="54" spans="1:12" ht="16.5" customHeight="1">
      <c r="A54" s="1" t="str">
        <f>A1</f>
        <v>BG Container Glass Public Company Limited</v>
      </c>
      <c r="B54" s="42"/>
      <c r="C54" s="42"/>
      <c r="D54" s="15"/>
      <c r="E54" s="16"/>
      <c r="F54" s="19"/>
      <c r="G54" s="19"/>
      <c r="H54" s="19"/>
      <c r="I54" s="19"/>
      <c r="J54" s="19"/>
      <c r="K54" s="19"/>
      <c r="L54" s="19"/>
    </row>
    <row r="55" spans="1:12" ht="16.5" customHeight="1">
      <c r="A55" s="6" t="str">
        <f>A2</f>
        <v>Statement of Financial Position</v>
      </c>
      <c r="B55" s="1"/>
      <c r="C55" s="1"/>
      <c r="D55" s="1"/>
      <c r="E55" s="1"/>
      <c r="F55" s="1"/>
      <c r="G55" s="1"/>
      <c r="H55" s="1"/>
      <c r="I55" s="1"/>
      <c r="J55" s="1"/>
      <c r="K55" s="19"/>
      <c r="L55" s="1"/>
    </row>
    <row r="56" spans="1:12" ht="16.5" customHeight="1">
      <c r="A56" s="7" t="str">
        <f>A3</f>
        <v>As at 30 September 2023</v>
      </c>
      <c r="B56" s="7"/>
      <c r="C56" s="7"/>
      <c r="D56" s="7"/>
      <c r="E56" s="7"/>
      <c r="F56" s="7"/>
      <c r="G56" s="7"/>
      <c r="H56" s="7"/>
      <c r="I56" s="7"/>
      <c r="J56" s="7"/>
      <c r="K56" s="8"/>
      <c r="L56" s="7"/>
    </row>
    <row r="57" spans="1:12" ht="16.5" customHeight="1">
      <c r="A57" s="9"/>
      <c r="B57" s="9"/>
      <c r="C57" s="9"/>
      <c r="D57" s="10"/>
      <c r="E57" s="11"/>
      <c r="F57" s="12"/>
      <c r="G57" s="12"/>
      <c r="H57" s="12"/>
      <c r="I57" s="12"/>
      <c r="J57" s="12"/>
      <c r="K57" s="12"/>
      <c r="L57" s="12"/>
    </row>
    <row r="58" spans="1:12" ht="16.5" customHeight="1">
      <c r="A58" s="43"/>
      <c r="B58" s="9"/>
      <c r="C58" s="14"/>
      <c r="D58" s="37"/>
      <c r="E58" s="44"/>
      <c r="F58" s="31"/>
      <c r="G58" s="31"/>
      <c r="H58" s="31"/>
      <c r="I58" s="31"/>
      <c r="J58" s="31"/>
      <c r="K58" s="31"/>
      <c r="L58" s="31"/>
    </row>
    <row r="59" spans="1:12" ht="16.5" customHeight="1">
      <c r="A59" s="43"/>
      <c r="B59" s="9"/>
      <c r="C59" s="14"/>
      <c r="D59" s="37"/>
      <c r="E59" s="44"/>
      <c r="F59" s="333" t="s">
        <v>2</v>
      </c>
      <c r="G59" s="333"/>
      <c r="H59" s="333"/>
      <c r="I59" s="17"/>
      <c r="J59" s="333" t="s">
        <v>3</v>
      </c>
      <c r="K59" s="333"/>
      <c r="L59" s="333"/>
    </row>
    <row r="60" spans="1:12" ht="16.5" customHeight="1">
      <c r="A60" s="13"/>
      <c r="B60" s="13"/>
      <c r="C60" s="13"/>
      <c r="D60" s="15"/>
      <c r="E60" s="16"/>
      <c r="F60" s="18" t="s">
        <v>4</v>
      </c>
      <c r="G60" s="19"/>
      <c r="H60" s="18" t="s">
        <v>5</v>
      </c>
      <c r="I60" s="19"/>
      <c r="J60" s="18" t="s">
        <v>4</v>
      </c>
      <c r="K60" s="19"/>
      <c r="L60" s="18" t="s">
        <v>5</v>
      </c>
    </row>
    <row r="61" spans="1:12" ht="16.5" customHeight="1">
      <c r="A61" s="13"/>
      <c r="B61" s="13"/>
      <c r="C61" s="14"/>
      <c r="D61" s="15"/>
      <c r="E61" s="16"/>
      <c r="F61" s="285" t="s">
        <v>217</v>
      </c>
      <c r="G61" s="19"/>
      <c r="H61" s="18" t="s">
        <v>6</v>
      </c>
      <c r="I61" s="19"/>
      <c r="J61" s="285" t="s">
        <v>217</v>
      </c>
      <c r="K61" s="19"/>
      <c r="L61" s="18" t="s">
        <v>6</v>
      </c>
    </row>
    <row r="62" spans="1:12" ht="16.5" customHeight="1">
      <c r="A62" s="13"/>
      <c r="B62" s="13"/>
      <c r="C62" s="14"/>
      <c r="D62" s="15"/>
      <c r="E62" s="16"/>
      <c r="F62" s="21" t="s">
        <v>143</v>
      </c>
      <c r="G62" s="19"/>
      <c r="H62" s="21" t="s">
        <v>129</v>
      </c>
      <c r="I62" s="19"/>
      <c r="J62" s="21" t="s">
        <v>143</v>
      </c>
      <c r="K62" s="19"/>
      <c r="L62" s="21" t="s">
        <v>129</v>
      </c>
    </row>
    <row r="63" spans="1:12" ht="16.5" customHeight="1">
      <c r="A63" s="13"/>
      <c r="B63" s="13"/>
      <c r="C63" s="14"/>
      <c r="D63" s="22" t="s">
        <v>7</v>
      </c>
      <c r="E63" s="16"/>
      <c r="F63" s="23" t="s">
        <v>8</v>
      </c>
      <c r="G63" s="24"/>
      <c r="H63" s="23" t="s">
        <v>8</v>
      </c>
      <c r="I63" s="24"/>
      <c r="J63" s="23" t="s">
        <v>8</v>
      </c>
      <c r="K63" s="24"/>
      <c r="L63" s="23" t="s">
        <v>8</v>
      </c>
    </row>
    <row r="64" spans="1:12" ht="16.5" customHeight="1">
      <c r="A64" s="13"/>
      <c r="B64" s="13"/>
      <c r="C64" s="14"/>
      <c r="D64" s="15"/>
      <c r="E64" s="16"/>
      <c r="F64" s="25"/>
      <c r="G64" s="19"/>
      <c r="H64" s="3"/>
      <c r="I64" s="19"/>
      <c r="J64" s="25"/>
      <c r="K64" s="19"/>
      <c r="L64" s="3"/>
    </row>
    <row r="65" spans="1:12" ht="16.5" customHeight="1">
      <c r="A65" s="26" t="s">
        <v>30</v>
      </c>
      <c r="B65" s="13"/>
      <c r="C65" s="14"/>
      <c r="D65" s="15"/>
      <c r="E65" s="16"/>
      <c r="F65" s="25"/>
      <c r="G65" s="19"/>
      <c r="H65" s="3"/>
      <c r="I65" s="19"/>
      <c r="J65" s="25"/>
      <c r="K65" s="19"/>
      <c r="L65" s="3"/>
    </row>
    <row r="66" spans="1:12" ht="16.5" customHeight="1">
      <c r="A66" s="26"/>
      <c r="B66" s="9"/>
      <c r="C66" s="14"/>
      <c r="D66" s="27"/>
      <c r="E66" s="28"/>
      <c r="F66" s="29"/>
      <c r="G66" s="12"/>
      <c r="H66" s="12"/>
      <c r="I66" s="12"/>
      <c r="J66" s="29"/>
      <c r="K66" s="12"/>
      <c r="L66" s="12"/>
    </row>
    <row r="67" spans="1:12" ht="16.5" customHeight="1">
      <c r="A67" s="43" t="s">
        <v>31</v>
      </c>
      <c r="B67" s="9"/>
      <c r="C67" s="14"/>
      <c r="D67" s="37"/>
      <c r="E67" s="44"/>
      <c r="F67" s="29"/>
      <c r="G67" s="12"/>
      <c r="H67" s="12"/>
      <c r="I67" s="12"/>
      <c r="J67" s="29"/>
      <c r="K67" s="12"/>
      <c r="L67" s="12"/>
    </row>
    <row r="68" spans="1:12" ht="16.5" customHeight="1">
      <c r="A68" s="43"/>
      <c r="B68" s="9"/>
      <c r="C68" s="14"/>
      <c r="D68" s="37"/>
      <c r="E68" s="44"/>
      <c r="F68" s="29"/>
      <c r="G68" s="12"/>
      <c r="H68" s="12"/>
      <c r="I68" s="12"/>
      <c r="J68" s="29"/>
      <c r="K68" s="12"/>
      <c r="L68" s="12"/>
    </row>
    <row r="69" spans="1:12" ht="16.5" customHeight="1">
      <c r="A69" s="14" t="s">
        <v>32</v>
      </c>
      <c r="B69" s="9"/>
      <c r="C69" s="14"/>
      <c r="D69" s="38">
        <v>13</v>
      </c>
      <c r="E69" s="44"/>
      <c r="F69" s="30">
        <v>1571389</v>
      </c>
      <c r="G69" s="45"/>
      <c r="H69" s="31">
        <v>1875442</v>
      </c>
      <c r="I69" s="45"/>
      <c r="J69" s="46">
        <v>808105</v>
      </c>
      <c r="K69" s="45"/>
      <c r="L69" s="45">
        <v>2780643</v>
      </c>
    </row>
    <row r="70" spans="1:12" ht="16.5" customHeight="1">
      <c r="A70" s="14" t="s">
        <v>214</v>
      </c>
      <c r="B70" s="9"/>
      <c r="C70" s="14"/>
      <c r="D70" s="38"/>
      <c r="E70" s="44"/>
      <c r="F70" s="30"/>
      <c r="G70" s="45"/>
      <c r="H70" s="31"/>
      <c r="I70" s="45"/>
      <c r="J70" s="46"/>
      <c r="K70" s="45"/>
      <c r="L70" s="45"/>
    </row>
    <row r="71" spans="1:12" ht="16.5" customHeight="1">
      <c r="B71" s="14" t="s">
        <v>215</v>
      </c>
      <c r="C71" s="14"/>
      <c r="D71" s="38"/>
      <c r="E71" s="44"/>
      <c r="F71" s="30">
        <v>7614000</v>
      </c>
      <c r="G71" s="12"/>
      <c r="H71" s="31">
        <v>5256000</v>
      </c>
      <c r="I71" s="12"/>
      <c r="J71" s="46">
        <v>4693000</v>
      </c>
      <c r="K71" s="12"/>
      <c r="L71" s="45">
        <v>2404000</v>
      </c>
    </row>
    <row r="72" spans="1:12" ht="16.5" customHeight="1">
      <c r="A72" s="14" t="s">
        <v>181</v>
      </c>
      <c r="B72" s="9"/>
      <c r="C72" s="14"/>
      <c r="D72" s="214">
        <v>19.600000000000001</v>
      </c>
      <c r="E72" s="44"/>
      <c r="F72" s="30">
        <v>0</v>
      </c>
      <c r="G72" s="45"/>
      <c r="H72" s="31">
        <v>0</v>
      </c>
      <c r="I72" s="45"/>
      <c r="J72" s="46">
        <v>655000</v>
      </c>
      <c r="K72" s="45"/>
      <c r="L72" s="45">
        <v>191000</v>
      </c>
    </row>
    <row r="73" spans="1:12" ht="16.5" customHeight="1">
      <c r="A73" s="14" t="s">
        <v>33</v>
      </c>
      <c r="B73" s="9"/>
      <c r="C73" s="14"/>
      <c r="D73" s="38"/>
      <c r="E73" s="44"/>
      <c r="F73" s="30"/>
      <c r="G73" s="45"/>
      <c r="H73" s="31"/>
      <c r="I73" s="45"/>
      <c r="J73" s="46"/>
      <c r="K73" s="45"/>
      <c r="L73" s="45"/>
    </row>
    <row r="74" spans="1:12" ht="16.5" customHeight="1">
      <c r="A74" s="20"/>
      <c r="B74" s="9" t="s">
        <v>34</v>
      </c>
      <c r="C74" s="14"/>
      <c r="D74" s="38">
        <v>14</v>
      </c>
      <c r="E74" s="14"/>
      <c r="F74" s="30">
        <v>972000</v>
      </c>
      <c r="G74" s="14"/>
      <c r="H74" s="31">
        <v>1201967</v>
      </c>
      <c r="I74" s="14"/>
      <c r="J74" s="46">
        <v>660000</v>
      </c>
      <c r="K74" s="14"/>
      <c r="L74" s="45">
        <v>660000</v>
      </c>
    </row>
    <row r="75" spans="1:12" ht="16.5" customHeight="1">
      <c r="A75" s="14" t="s">
        <v>145</v>
      </c>
      <c r="B75" s="14"/>
      <c r="C75" s="14"/>
      <c r="D75" s="38">
        <v>15</v>
      </c>
      <c r="E75" s="14"/>
      <c r="F75" s="30">
        <v>30327</v>
      </c>
      <c r="G75" s="14"/>
      <c r="H75" s="31">
        <v>30234</v>
      </c>
      <c r="I75" s="14"/>
      <c r="J75" s="46">
        <v>30327</v>
      </c>
      <c r="K75" s="14"/>
      <c r="L75" s="45">
        <v>30234</v>
      </c>
    </row>
    <row r="76" spans="1:12" ht="16.5" customHeight="1">
      <c r="A76" s="14" t="s">
        <v>35</v>
      </c>
      <c r="B76" s="9"/>
      <c r="C76" s="14"/>
      <c r="D76" s="37"/>
      <c r="E76" s="44"/>
      <c r="F76" s="30">
        <v>122258</v>
      </c>
      <c r="G76" s="31"/>
      <c r="H76" s="31">
        <v>98574</v>
      </c>
      <c r="I76" s="31"/>
      <c r="J76" s="46">
        <v>66692</v>
      </c>
      <c r="K76" s="45"/>
      <c r="L76" s="45">
        <v>50606</v>
      </c>
    </row>
    <row r="77" spans="1:12" ht="16.5" customHeight="1">
      <c r="A77" s="14" t="s">
        <v>36</v>
      </c>
      <c r="B77" s="9"/>
      <c r="C77" s="14"/>
      <c r="D77" s="37"/>
      <c r="E77" s="44"/>
      <c r="F77" s="30">
        <v>6830</v>
      </c>
      <c r="G77" s="31"/>
      <c r="H77" s="31">
        <v>20590</v>
      </c>
      <c r="I77" s="31"/>
      <c r="J77" s="30">
        <v>0</v>
      </c>
      <c r="K77" s="45"/>
      <c r="L77" s="45">
        <v>0</v>
      </c>
    </row>
    <row r="78" spans="1:12" ht="16.5" customHeight="1">
      <c r="A78" s="14" t="s">
        <v>37</v>
      </c>
      <c r="B78" s="9"/>
      <c r="C78" s="14"/>
      <c r="D78" s="32"/>
      <c r="E78" s="44"/>
      <c r="F78" s="36">
        <v>47816</v>
      </c>
      <c r="G78" s="31"/>
      <c r="H78" s="35">
        <v>60487</v>
      </c>
      <c r="I78" s="31"/>
      <c r="J78" s="36">
        <v>5224</v>
      </c>
      <c r="K78" s="31"/>
      <c r="L78" s="35">
        <v>23932</v>
      </c>
    </row>
    <row r="79" spans="1:12" ht="16.5" customHeight="1">
      <c r="A79" s="14"/>
      <c r="B79" s="9"/>
      <c r="C79" s="14"/>
      <c r="D79" s="37"/>
      <c r="E79" s="44"/>
      <c r="F79" s="30"/>
      <c r="G79" s="31"/>
      <c r="H79" s="31"/>
      <c r="I79" s="31"/>
      <c r="J79" s="30"/>
      <c r="K79" s="31"/>
      <c r="L79" s="31"/>
    </row>
    <row r="80" spans="1:12" ht="16.5" customHeight="1">
      <c r="A80" s="43" t="s">
        <v>38</v>
      </c>
      <c r="B80" s="9"/>
      <c r="C80" s="14"/>
      <c r="D80" s="37"/>
      <c r="E80" s="44"/>
      <c r="F80" s="36">
        <f>SUM(F69:F78)</f>
        <v>10364620</v>
      </c>
      <c r="G80" s="31"/>
      <c r="H80" s="35">
        <f>SUM(H69:H78)</f>
        <v>8543294</v>
      </c>
      <c r="I80" s="31"/>
      <c r="J80" s="36">
        <f>SUM(J69:J78)</f>
        <v>6918348</v>
      </c>
      <c r="K80" s="31"/>
      <c r="L80" s="35">
        <f>SUM(L69:L78)</f>
        <v>6140415</v>
      </c>
    </row>
    <row r="81" spans="1:12" ht="16.5" customHeight="1">
      <c r="A81" s="20"/>
      <c r="B81" s="9"/>
      <c r="C81" s="14"/>
      <c r="D81" s="37"/>
      <c r="E81" s="44"/>
      <c r="F81" s="30"/>
      <c r="G81" s="31"/>
      <c r="H81" s="31"/>
      <c r="I81" s="31"/>
      <c r="J81" s="30"/>
      <c r="K81" s="31"/>
      <c r="L81" s="31"/>
    </row>
    <row r="82" spans="1:12" ht="16.5" customHeight="1">
      <c r="A82" s="43" t="s">
        <v>39</v>
      </c>
      <c r="B82" s="9"/>
      <c r="C82" s="14"/>
      <c r="D82" s="37"/>
      <c r="E82" s="44"/>
      <c r="F82" s="29"/>
      <c r="G82" s="12"/>
      <c r="H82" s="12"/>
      <c r="I82" s="12"/>
      <c r="J82" s="29"/>
      <c r="K82" s="12"/>
      <c r="L82" s="12"/>
    </row>
    <row r="83" spans="1:12" ht="16.5" customHeight="1">
      <c r="A83" s="43"/>
      <c r="B83" s="9"/>
      <c r="C83" s="14"/>
      <c r="D83" s="37"/>
      <c r="E83" s="44"/>
      <c r="F83" s="29"/>
      <c r="G83" s="12"/>
      <c r="H83" s="12"/>
      <c r="I83" s="12"/>
      <c r="J83" s="29"/>
      <c r="K83" s="12"/>
      <c r="L83" s="12"/>
    </row>
    <row r="84" spans="1:12" ht="16.5" customHeight="1">
      <c r="A84" s="14" t="s">
        <v>40</v>
      </c>
      <c r="B84" s="9"/>
      <c r="C84" s="14"/>
      <c r="D84" s="37"/>
      <c r="E84" s="44"/>
      <c r="F84" s="29"/>
      <c r="G84" s="12"/>
      <c r="H84" s="12"/>
      <c r="I84" s="12"/>
      <c r="J84" s="29"/>
      <c r="K84" s="12"/>
      <c r="L84" s="12"/>
    </row>
    <row r="85" spans="1:12" ht="16.5" customHeight="1">
      <c r="B85" s="14" t="s">
        <v>41</v>
      </c>
      <c r="C85" s="14"/>
      <c r="D85" s="38">
        <v>14</v>
      </c>
      <c r="E85" s="44"/>
      <c r="F85" s="29">
        <v>1153000</v>
      </c>
      <c r="G85" s="12"/>
      <c r="H85" s="12">
        <v>830000</v>
      </c>
      <c r="I85" s="12"/>
      <c r="J85" s="29">
        <v>165000</v>
      </c>
      <c r="K85" s="12"/>
      <c r="L85" s="12">
        <v>660000</v>
      </c>
    </row>
    <row r="86" spans="1:12" ht="16.5" customHeight="1">
      <c r="A86" s="14" t="s">
        <v>146</v>
      </c>
      <c r="B86" s="14"/>
      <c r="C86" s="14"/>
      <c r="D86" s="38">
        <v>15</v>
      </c>
      <c r="E86" s="44"/>
      <c r="F86" s="29">
        <v>968807</v>
      </c>
      <c r="G86" s="12"/>
      <c r="H86" s="12">
        <v>968576</v>
      </c>
      <c r="I86" s="12"/>
      <c r="J86" s="29">
        <v>968807</v>
      </c>
      <c r="K86" s="12"/>
      <c r="L86" s="12">
        <v>968576</v>
      </c>
    </row>
    <row r="87" spans="1:12" ht="16.5" customHeight="1">
      <c r="A87" s="14" t="s">
        <v>42</v>
      </c>
      <c r="B87" s="9"/>
      <c r="C87" s="14"/>
      <c r="D87" s="37"/>
      <c r="E87" s="44"/>
      <c r="F87" s="29">
        <v>354001</v>
      </c>
      <c r="G87" s="12"/>
      <c r="H87" s="12">
        <v>243247</v>
      </c>
      <c r="I87" s="12"/>
      <c r="J87" s="29">
        <v>198929</v>
      </c>
      <c r="K87" s="12"/>
      <c r="L87" s="12">
        <v>75350</v>
      </c>
    </row>
    <row r="88" spans="1:12" ht="16.5" customHeight="1">
      <c r="A88" s="14" t="s">
        <v>43</v>
      </c>
      <c r="B88" s="9"/>
      <c r="C88" s="14"/>
      <c r="D88" s="37"/>
      <c r="E88" s="44"/>
      <c r="F88" s="30">
        <v>640338</v>
      </c>
      <c r="G88" s="12"/>
      <c r="H88" s="31">
        <v>594507</v>
      </c>
      <c r="I88" s="12"/>
      <c r="J88" s="30">
        <v>239777</v>
      </c>
      <c r="K88" s="12"/>
      <c r="L88" s="31">
        <v>228637</v>
      </c>
    </row>
    <row r="89" spans="1:12" ht="16.5" customHeight="1">
      <c r="A89" s="14" t="s">
        <v>147</v>
      </c>
      <c r="B89" s="9"/>
      <c r="C89" s="14"/>
      <c r="D89" s="37"/>
      <c r="E89" s="44"/>
      <c r="F89" s="30">
        <v>24949</v>
      </c>
      <c r="G89" s="12"/>
      <c r="H89" s="31">
        <v>2687</v>
      </c>
      <c r="I89" s="12"/>
      <c r="J89" s="30">
        <v>2249</v>
      </c>
      <c r="K89" s="12"/>
      <c r="L89" s="31">
        <v>2687</v>
      </c>
    </row>
    <row r="90" spans="1:12" ht="16.5" customHeight="1">
      <c r="A90" s="14" t="s">
        <v>184</v>
      </c>
      <c r="B90" s="9"/>
      <c r="C90" s="14"/>
      <c r="D90" s="32"/>
      <c r="E90" s="44"/>
      <c r="F90" s="36">
        <v>82026</v>
      </c>
      <c r="G90" s="12"/>
      <c r="H90" s="35">
        <v>0</v>
      </c>
      <c r="I90" s="12"/>
      <c r="J90" s="36">
        <v>0</v>
      </c>
      <c r="K90" s="12"/>
      <c r="L90" s="35">
        <v>0</v>
      </c>
    </row>
    <row r="91" spans="1:12" ht="16.5" customHeight="1">
      <c r="A91" s="14"/>
      <c r="B91" s="9"/>
      <c r="C91" s="14"/>
      <c r="D91" s="37"/>
      <c r="E91" s="44"/>
      <c r="F91" s="48"/>
      <c r="G91" s="49"/>
      <c r="H91" s="49"/>
      <c r="I91" s="49"/>
      <c r="J91" s="48"/>
      <c r="K91" s="49"/>
      <c r="L91" s="49"/>
    </row>
    <row r="92" spans="1:12" ht="16.5" customHeight="1">
      <c r="A92" s="43" t="s">
        <v>44</v>
      </c>
      <c r="B92" s="9"/>
      <c r="C92" s="14"/>
      <c r="D92" s="37"/>
      <c r="E92" s="44"/>
      <c r="F92" s="50">
        <f>SUM(F85:F91)</f>
        <v>3223121</v>
      </c>
      <c r="G92" s="31"/>
      <c r="H92" s="51">
        <f>SUM(H85:H91)</f>
        <v>2639017</v>
      </c>
      <c r="I92" s="31"/>
      <c r="J92" s="50">
        <f>SUM(J85:J91)</f>
        <v>1574762</v>
      </c>
      <c r="K92" s="31"/>
      <c r="L92" s="51">
        <f>SUM(L85:L91)</f>
        <v>1935250</v>
      </c>
    </row>
    <row r="93" spans="1:12" ht="16.5" customHeight="1">
      <c r="A93" s="14"/>
      <c r="B93" s="9"/>
      <c r="C93" s="14"/>
      <c r="D93" s="37"/>
      <c r="E93" s="44"/>
      <c r="F93" s="30"/>
      <c r="G93" s="31"/>
      <c r="H93" s="31"/>
      <c r="I93" s="31"/>
      <c r="J93" s="30"/>
      <c r="K93" s="31"/>
      <c r="L93" s="31"/>
    </row>
    <row r="94" spans="1:12" ht="16.5" customHeight="1">
      <c r="A94" s="43" t="s">
        <v>45</v>
      </c>
      <c r="B94" s="9"/>
      <c r="C94" s="14"/>
      <c r="D94" s="37"/>
      <c r="E94" s="44"/>
      <c r="F94" s="50">
        <f>SUM(F80,F92)</f>
        <v>13587741</v>
      </c>
      <c r="G94" s="31"/>
      <c r="H94" s="51">
        <f>SUM(H80,H92)</f>
        <v>11182311</v>
      </c>
      <c r="I94" s="31"/>
      <c r="J94" s="50">
        <f>SUM(J80,J92)</f>
        <v>8493110</v>
      </c>
      <c r="K94" s="31"/>
      <c r="L94" s="51">
        <f>SUM(L80,L92)</f>
        <v>8075665</v>
      </c>
    </row>
    <row r="95" spans="1:12" ht="16.5" customHeight="1">
      <c r="A95" s="43"/>
      <c r="B95" s="9"/>
      <c r="C95" s="14"/>
      <c r="D95" s="37"/>
      <c r="E95" s="44"/>
      <c r="F95" s="31"/>
      <c r="G95" s="31"/>
      <c r="H95" s="31"/>
      <c r="I95" s="31"/>
      <c r="J95" s="31"/>
      <c r="K95" s="31"/>
      <c r="L95" s="31"/>
    </row>
    <row r="96" spans="1:12" ht="16.5" customHeight="1">
      <c r="A96" s="43"/>
      <c r="B96" s="9"/>
      <c r="C96" s="14"/>
      <c r="D96" s="27"/>
      <c r="E96" s="28"/>
      <c r="F96" s="31"/>
      <c r="G96" s="31"/>
      <c r="H96" s="31"/>
      <c r="I96" s="31"/>
      <c r="J96" s="31"/>
      <c r="K96" s="31"/>
      <c r="L96" s="31"/>
    </row>
    <row r="97" spans="1:12" ht="16.5" customHeight="1">
      <c r="A97" s="43"/>
      <c r="B97" s="9"/>
      <c r="C97" s="14"/>
      <c r="D97" s="27"/>
      <c r="E97" s="28"/>
      <c r="F97" s="31"/>
      <c r="G97" s="31"/>
      <c r="H97" s="31"/>
      <c r="I97" s="31"/>
      <c r="J97" s="31"/>
      <c r="K97" s="31"/>
      <c r="L97" s="31"/>
    </row>
    <row r="98" spans="1:12" ht="16.5" customHeight="1">
      <c r="A98" s="43"/>
      <c r="B98" s="9"/>
      <c r="C98" s="14"/>
      <c r="D98" s="27"/>
      <c r="E98" s="28"/>
      <c r="F98" s="31"/>
      <c r="G98" s="31"/>
      <c r="H98" s="31"/>
      <c r="I98" s="31"/>
      <c r="J98" s="31"/>
      <c r="K98" s="31"/>
      <c r="L98" s="31"/>
    </row>
    <row r="99" spans="1:12" ht="16.5" customHeight="1">
      <c r="A99" s="43"/>
      <c r="B99" s="9"/>
      <c r="C99" s="14"/>
      <c r="D99" s="27"/>
      <c r="E99" s="28"/>
      <c r="F99" s="31"/>
      <c r="G99" s="31"/>
      <c r="H99" s="31"/>
      <c r="I99" s="31"/>
      <c r="J99" s="31"/>
      <c r="K99" s="31"/>
      <c r="L99" s="31"/>
    </row>
    <row r="100" spans="1:12" ht="16.5" customHeight="1">
      <c r="A100" s="43"/>
      <c r="B100" s="9"/>
      <c r="C100" s="14"/>
      <c r="D100" s="27"/>
      <c r="E100" s="28"/>
      <c r="F100" s="31"/>
      <c r="G100" s="31"/>
      <c r="H100" s="31"/>
      <c r="I100" s="31"/>
      <c r="J100" s="31"/>
      <c r="K100" s="31"/>
      <c r="L100" s="31"/>
    </row>
    <row r="101" spans="1:12" ht="16.5" customHeight="1">
      <c r="A101" s="43"/>
      <c r="B101" s="9"/>
      <c r="C101" s="14"/>
      <c r="D101" s="27"/>
      <c r="E101" s="28"/>
      <c r="F101" s="31"/>
      <c r="G101" s="31"/>
      <c r="H101" s="31"/>
      <c r="I101" s="31"/>
      <c r="J101" s="31"/>
      <c r="K101" s="31"/>
      <c r="L101" s="31"/>
    </row>
    <row r="102" spans="1:12" ht="16.5" customHeight="1">
      <c r="A102" s="43"/>
      <c r="B102" s="9"/>
      <c r="C102" s="14"/>
      <c r="D102" s="27"/>
      <c r="E102" s="28"/>
      <c r="F102" s="31"/>
      <c r="G102" s="31"/>
      <c r="H102" s="31"/>
      <c r="I102" s="31"/>
      <c r="J102" s="31"/>
      <c r="K102" s="31"/>
      <c r="L102" s="31"/>
    </row>
    <row r="103" spans="1:12" ht="16.5" customHeight="1">
      <c r="A103" s="43"/>
      <c r="B103" s="9"/>
      <c r="C103" s="14"/>
      <c r="D103" s="27"/>
      <c r="E103" s="28"/>
      <c r="F103" s="31"/>
      <c r="G103" s="31"/>
      <c r="H103" s="31"/>
      <c r="I103" s="31"/>
      <c r="J103" s="31"/>
      <c r="K103" s="31"/>
      <c r="L103" s="31"/>
    </row>
    <row r="104" spans="1:12" ht="16.5" customHeight="1">
      <c r="A104" s="43"/>
      <c r="B104" s="9"/>
      <c r="C104" s="14"/>
      <c r="D104" s="27"/>
      <c r="E104" s="28"/>
      <c r="F104" s="31"/>
      <c r="G104" s="31"/>
      <c r="H104" s="31"/>
      <c r="I104" s="31"/>
      <c r="J104" s="31"/>
      <c r="K104" s="31"/>
      <c r="L104" s="31"/>
    </row>
    <row r="105" spans="1:12" ht="16.5" customHeight="1">
      <c r="A105" s="43"/>
      <c r="B105" s="9"/>
      <c r="C105" s="14"/>
      <c r="D105" s="27"/>
      <c r="E105" s="28"/>
      <c r="F105" s="31"/>
      <c r="G105" s="31"/>
      <c r="H105" s="31"/>
      <c r="I105" s="31"/>
      <c r="J105" s="31"/>
      <c r="K105" s="31"/>
      <c r="L105" s="31"/>
    </row>
    <row r="106" spans="1:12" ht="9.75" customHeight="1">
      <c r="A106" s="43"/>
      <c r="B106" s="9"/>
      <c r="C106" s="14"/>
      <c r="D106" s="27"/>
      <c r="E106" s="28"/>
      <c r="F106" s="31"/>
      <c r="G106" s="31"/>
      <c r="H106" s="31"/>
      <c r="I106" s="31"/>
      <c r="J106" s="31"/>
      <c r="K106" s="31"/>
      <c r="L106" s="31"/>
    </row>
    <row r="107" spans="1:12" ht="21.95" customHeight="1">
      <c r="A107" s="336" t="str">
        <f>A53</f>
        <v>The accompanying notes are integral part of these financial information.</v>
      </c>
      <c r="B107" s="336"/>
      <c r="C107" s="336"/>
      <c r="D107" s="336"/>
      <c r="E107" s="336"/>
      <c r="F107" s="336"/>
      <c r="G107" s="336"/>
      <c r="H107" s="336"/>
      <c r="I107" s="336"/>
      <c r="J107" s="336"/>
      <c r="K107" s="336"/>
      <c r="L107" s="336"/>
    </row>
    <row r="108" spans="1:12" ht="16.5" customHeight="1">
      <c r="A108" s="1" t="str">
        <f>A1</f>
        <v>BG Container Glass Public Company Limited</v>
      </c>
      <c r="B108" s="42"/>
      <c r="C108" s="42"/>
      <c r="D108" s="15"/>
      <c r="E108" s="16"/>
      <c r="F108" s="19"/>
      <c r="G108" s="19"/>
      <c r="H108" s="19"/>
      <c r="I108" s="19"/>
      <c r="J108" s="19"/>
      <c r="K108" s="19"/>
      <c r="L108" s="19"/>
    </row>
    <row r="109" spans="1:12" ht="16.5" customHeight="1">
      <c r="A109" s="6" t="str">
        <f>A2</f>
        <v>Statement of Financial Position</v>
      </c>
      <c r="B109" s="1"/>
      <c r="C109" s="1"/>
      <c r="D109" s="1"/>
      <c r="E109" s="1"/>
      <c r="F109" s="1"/>
      <c r="G109" s="1"/>
      <c r="H109" s="1"/>
      <c r="I109" s="1"/>
      <c r="J109" s="1"/>
      <c r="K109" s="19"/>
      <c r="L109" s="1"/>
    </row>
    <row r="110" spans="1:12" ht="16.5" customHeight="1">
      <c r="A110" s="7" t="str">
        <f>A3</f>
        <v>As at 30 September 2023</v>
      </c>
      <c r="B110" s="52"/>
      <c r="C110" s="52"/>
      <c r="D110" s="52"/>
      <c r="E110" s="52"/>
      <c r="F110" s="52"/>
      <c r="G110" s="52"/>
      <c r="H110" s="52"/>
      <c r="I110" s="52"/>
      <c r="J110" s="52"/>
      <c r="K110" s="53"/>
      <c r="L110" s="52"/>
    </row>
    <row r="111" spans="1:12" ht="16.5" customHeight="1">
      <c r="A111" s="54"/>
      <c r="B111" s="54"/>
      <c r="C111" s="54"/>
      <c r="D111" s="54"/>
      <c r="E111" s="54"/>
      <c r="F111" s="55"/>
      <c r="G111" s="55"/>
      <c r="H111" s="55"/>
      <c r="I111" s="55"/>
      <c r="J111" s="55"/>
      <c r="K111" s="55"/>
      <c r="L111" s="55"/>
    </row>
    <row r="112" spans="1:12" ht="16.5" customHeight="1">
      <c r="A112" s="13"/>
      <c r="B112" s="13"/>
      <c r="C112" s="13"/>
      <c r="D112" s="10"/>
      <c r="E112" s="11"/>
      <c r="F112" s="12"/>
      <c r="G112" s="12"/>
      <c r="H112" s="12"/>
      <c r="I112" s="12"/>
      <c r="J112" s="12"/>
      <c r="K112" s="12"/>
      <c r="L112" s="12"/>
    </row>
    <row r="113" spans="1:12" ht="16.5" customHeight="1">
      <c r="A113" s="13"/>
      <c r="B113" s="13"/>
      <c r="C113" s="13"/>
      <c r="D113" s="10"/>
      <c r="E113" s="11"/>
      <c r="F113" s="333" t="s">
        <v>2</v>
      </c>
      <c r="G113" s="333"/>
      <c r="H113" s="333"/>
      <c r="I113" s="17"/>
      <c r="J113" s="333" t="s">
        <v>3</v>
      </c>
      <c r="K113" s="333"/>
      <c r="L113" s="333"/>
    </row>
    <row r="114" spans="1:12" ht="16.5" customHeight="1">
      <c r="A114" s="9"/>
      <c r="B114" s="9"/>
      <c r="C114" s="9"/>
      <c r="D114" s="15"/>
      <c r="E114" s="16"/>
      <c r="F114" s="18" t="s">
        <v>4</v>
      </c>
      <c r="G114" s="19"/>
      <c r="H114" s="18" t="s">
        <v>5</v>
      </c>
      <c r="I114" s="19"/>
      <c r="J114" s="18" t="s">
        <v>4</v>
      </c>
      <c r="K114" s="19"/>
      <c r="L114" s="18" t="s">
        <v>5</v>
      </c>
    </row>
    <row r="115" spans="1:12" ht="16.5" customHeight="1">
      <c r="A115" s="13"/>
      <c r="B115" s="13"/>
      <c r="C115" s="14"/>
      <c r="D115" s="15"/>
      <c r="E115" s="16"/>
      <c r="F115" s="285" t="s">
        <v>217</v>
      </c>
      <c r="G115" s="19"/>
      <c r="H115" s="18" t="s">
        <v>6</v>
      </c>
      <c r="I115" s="19"/>
      <c r="J115" s="285" t="s">
        <v>217</v>
      </c>
      <c r="K115" s="19"/>
      <c r="L115" s="18" t="s">
        <v>6</v>
      </c>
    </row>
    <row r="116" spans="1:12" ht="16.5" customHeight="1">
      <c r="A116" s="13"/>
      <c r="B116" s="13"/>
      <c r="C116" s="14"/>
      <c r="D116" s="15"/>
      <c r="E116" s="16"/>
      <c r="F116" s="21" t="s">
        <v>143</v>
      </c>
      <c r="G116" s="19"/>
      <c r="H116" s="21" t="s">
        <v>129</v>
      </c>
      <c r="I116" s="19"/>
      <c r="J116" s="21" t="s">
        <v>143</v>
      </c>
      <c r="K116" s="19"/>
      <c r="L116" s="21" t="s">
        <v>129</v>
      </c>
    </row>
    <row r="117" spans="1:12" ht="16.5" customHeight="1">
      <c r="A117" s="13"/>
      <c r="B117" s="13"/>
      <c r="C117" s="14"/>
      <c r="D117" s="15"/>
      <c r="E117" s="11"/>
      <c r="F117" s="23" t="s">
        <v>8</v>
      </c>
      <c r="G117" s="24"/>
      <c r="H117" s="23" t="s">
        <v>8</v>
      </c>
      <c r="I117" s="24"/>
      <c r="J117" s="23" t="s">
        <v>8</v>
      </c>
      <c r="K117" s="24"/>
      <c r="L117" s="23" t="s">
        <v>8</v>
      </c>
    </row>
    <row r="118" spans="1:12" ht="16.5" customHeight="1">
      <c r="A118" s="9"/>
      <c r="B118" s="9"/>
      <c r="C118" s="9"/>
      <c r="D118" s="15"/>
      <c r="E118" s="16"/>
      <c r="F118" s="25"/>
      <c r="G118" s="19"/>
      <c r="H118" s="3"/>
      <c r="I118" s="19"/>
      <c r="J118" s="25"/>
      <c r="K118" s="19"/>
      <c r="L118" s="3"/>
    </row>
    <row r="119" spans="1:12" ht="16.5" customHeight="1">
      <c r="A119" s="26" t="s">
        <v>46</v>
      </c>
      <c r="B119" s="9"/>
      <c r="C119" s="14"/>
      <c r="D119" s="56"/>
      <c r="E119" s="57"/>
      <c r="F119" s="58"/>
      <c r="G119" s="19"/>
      <c r="H119" s="19"/>
      <c r="I119" s="19"/>
      <c r="J119" s="58"/>
      <c r="K119" s="19"/>
      <c r="L119" s="19"/>
    </row>
    <row r="120" spans="1:12" ht="16.5" customHeight="1">
      <c r="A120" s="26"/>
      <c r="B120" s="13"/>
      <c r="C120" s="14"/>
      <c r="D120" s="56"/>
      <c r="E120" s="57"/>
      <c r="F120" s="58"/>
      <c r="G120" s="19"/>
      <c r="H120" s="19"/>
      <c r="I120" s="19"/>
      <c r="J120" s="58"/>
      <c r="K120" s="19"/>
      <c r="L120" s="19"/>
    </row>
    <row r="121" spans="1:12" ht="16.5" customHeight="1">
      <c r="A121" s="43" t="s">
        <v>47</v>
      </c>
      <c r="B121" s="9"/>
      <c r="C121" s="14"/>
      <c r="D121" s="37"/>
      <c r="E121" s="44"/>
      <c r="F121" s="29"/>
      <c r="G121" s="12"/>
      <c r="H121" s="12"/>
      <c r="I121" s="12"/>
      <c r="J121" s="29"/>
      <c r="K121" s="12"/>
      <c r="L121" s="12"/>
    </row>
    <row r="122" spans="1:12" ht="16.5" customHeight="1">
      <c r="A122" s="43"/>
      <c r="B122" s="9"/>
      <c r="C122" s="14"/>
      <c r="D122" s="37"/>
      <c r="E122" s="44"/>
      <c r="F122" s="29"/>
      <c r="G122" s="12"/>
      <c r="H122" s="12"/>
      <c r="I122" s="12"/>
      <c r="J122" s="29"/>
      <c r="K122" s="12"/>
      <c r="L122" s="12"/>
    </row>
    <row r="123" spans="1:12" ht="16.5" customHeight="1">
      <c r="A123" s="59" t="s">
        <v>48</v>
      </c>
      <c r="B123" s="9"/>
      <c r="C123" s="14"/>
      <c r="D123" s="37"/>
      <c r="E123" s="44"/>
      <c r="F123" s="29"/>
      <c r="G123" s="12"/>
      <c r="H123" s="12"/>
      <c r="I123" s="12"/>
      <c r="J123" s="29"/>
      <c r="K123" s="12"/>
      <c r="L123" s="12"/>
    </row>
    <row r="124" spans="1:12" ht="16.5" customHeight="1">
      <c r="A124" s="14"/>
      <c r="B124" s="59" t="s">
        <v>49</v>
      </c>
      <c r="C124" s="14"/>
      <c r="D124" s="37"/>
      <c r="E124" s="44"/>
      <c r="F124" s="29"/>
      <c r="G124" s="12"/>
      <c r="H124" s="12"/>
      <c r="I124" s="12"/>
      <c r="J124" s="29"/>
      <c r="K124" s="12"/>
      <c r="L124" s="12"/>
    </row>
    <row r="125" spans="1:12" ht="16.5" customHeight="1">
      <c r="A125" s="14"/>
      <c r="B125" s="59"/>
      <c r="C125" s="14" t="s">
        <v>126</v>
      </c>
      <c r="D125" s="37"/>
      <c r="E125" s="44"/>
      <c r="F125" s="29"/>
      <c r="G125" s="12"/>
      <c r="H125" s="12"/>
      <c r="I125" s="12"/>
      <c r="J125" s="29"/>
      <c r="K125" s="12"/>
      <c r="L125" s="12"/>
    </row>
    <row r="126" spans="1:12" ht="16.5" customHeight="1" thickBot="1">
      <c r="A126" s="14"/>
      <c r="B126" s="59"/>
      <c r="C126" s="14" t="s">
        <v>127</v>
      </c>
      <c r="D126" s="37"/>
      <c r="E126" s="44"/>
      <c r="F126" s="60">
        <v>3472220</v>
      </c>
      <c r="G126" s="12"/>
      <c r="H126" s="61">
        <v>3472220</v>
      </c>
      <c r="I126" s="12"/>
      <c r="J126" s="60">
        <v>3472220</v>
      </c>
      <c r="K126" s="12"/>
      <c r="L126" s="61">
        <v>3472220</v>
      </c>
    </row>
    <row r="127" spans="1:12" ht="16.5" customHeight="1" thickTop="1">
      <c r="A127" s="59"/>
      <c r="B127" s="14"/>
      <c r="C127" s="14"/>
      <c r="D127" s="37"/>
      <c r="E127" s="44"/>
      <c r="F127" s="30"/>
      <c r="G127" s="12"/>
      <c r="H127" s="31"/>
      <c r="I127" s="12"/>
      <c r="J127" s="30"/>
      <c r="K127" s="12"/>
      <c r="L127" s="31"/>
    </row>
    <row r="128" spans="1:12" ht="16.5" customHeight="1">
      <c r="A128" s="59"/>
      <c r="B128" s="59" t="s">
        <v>50</v>
      </c>
      <c r="C128" s="14"/>
      <c r="D128" s="37"/>
      <c r="E128" s="44"/>
      <c r="F128" s="29"/>
      <c r="G128" s="12"/>
      <c r="H128" s="12"/>
      <c r="I128" s="12"/>
      <c r="J128" s="29"/>
      <c r="K128" s="12"/>
      <c r="L128" s="12"/>
    </row>
    <row r="129" spans="1:12" ht="16.5" customHeight="1">
      <c r="A129" s="59"/>
      <c r="B129" s="59"/>
      <c r="C129" s="14" t="s">
        <v>126</v>
      </c>
      <c r="D129" s="37"/>
      <c r="E129" s="44"/>
      <c r="F129" s="29"/>
      <c r="G129" s="12"/>
      <c r="H129" s="12"/>
      <c r="I129" s="12"/>
      <c r="J129" s="29"/>
      <c r="K129" s="12"/>
      <c r="L129" s="12"/>
    </row>
    <row r="130" spans="1:12" ht="16.5" customHeight="1">
      <c r="A130" s="59"/>
      <c r="B130" s="14"/>
      <c r="C130" s="14" t="s">
        <v>127</v>
      </c>
      <c r="D130" s="37"/>
      <c r="E130" s="44"/>
      <c r="F130" s="46">
        <v>3472220</v>
      </c>
      <c r="G130" s="12"/>
      <c r="H130" s="45">
        <v>3472220</v>
      </c>
      <c r="I130" s="12"/>
      <c r="J130" s="46">
        <v>3472220</v>
      </c>
      <c r="K130" s="12"/>
      <c r="L130" s="45">
        <v>3472220</v>
      </c>
    </row>
    <row r="131" spans="1:12" ht="16.5" customHeight="1">
      <c r="A131" s="14" t="s">
        <v>51</v>
      </c>
      <c r="B131" s="59"/>
      <c r="C131" s="14"/>
      <c r="D131" s="37"/>
      <c r="E131" s="44"/>
      <c r="F131" s="46">
        <v>979406</v>
      </c>
      <c r="G131" s="12"/>
      <c r="H131" s="45">
        <v>979406</v>
      </c>
      <c r="I131" s="12"/>
      <c r="J131" s="46">
        <v>979406</v>
      </c>
      <c r="K131" s="12"/>
      <c r="L131" s="45">
        <v>979406</v>
      </c>
    </row>
    <row r="132" spans="1:12" ht="16.5" customHeight="1">
      <c r="A132" s="14" t="s">
        <v>52</v>
      </c>
      <c r="B132" s="9"/>
      <c r="C132" s="14"/>
      <c r="D132" s="37"/>
      <c r="E132" s="44"/>
      <c r="F132" s="46"/>
      <c r="G132" s="12"/>
      <c r="H132" s="45"/>
      <c r="I132" s="12"/>
      <c r="J132" s="46"/>
      <c r="K132" s="12"/>
      <c r="L132" s="45"/>
    </row>
    <row r="133" spans="1:12" ht="16.5" customHeight="1">
      <c r="A133" s="14"/>
      <c r="B133" s="9" t="s">
        <v>53</v>
      </c>
      <c r="C133" s="14"/>
      <c r="D133" s="37"/>
      <c r="E133" s="44"/>
      <c r="F133" s="46">
        <v>343293</v>
      </c>
      <c r="G133" s="12"/>
      <c r="H133" s="45">
        <v>311919</v>
      </c>
      <c r="I133" s="12"/>
      <c r="J133" s="46">
        <v>157411</v>
      </c>
      <c r="K133" s="12"/>
      <c r="L133" s="45">
        <v>136954</v>
      </c>
    </row>
    <row r="134" spans="1:12" ht="16.5" customHeight="1">
      <c r="A134" s="14"/>
      <c r="B134" s="9" t="s">
        <v>54</v>
      </c>
      <c r="C134" s="14"/>
      <c r="D134" s="37"/>
      <c r="E134" s="44"/>
      <c r="F134" s="46">
        <v>2453</v>
      </c>
      <c r="G134" s="12"/>
      <c r="H134" s="45">
        <v>2453</v>
      </c>
      <c r="I134" s="12"/>
      <c r="J134" s="46">
        <v>0</v>
      </c>
      <c r="K134" s="12"/>
      <c r="L134" s="45">
        <v>0</v>
      </c>
    </row>
    <row r="135" spans="1:12" ht="16.5" customHeight="1">
      <c r="A135" s="14"/>
      <c r="B135" s="9" t="s">
        <v>55</v>
      </c>
      <c r="C135" s="14"/>
      <c r="D135" s="37"/>
      <c r="E135" s="44"/>
      <c r="F135" s="46">
        <v>752001</v>
      </c>
      <c r="G135" s="12"/>
      <c r="H135" s="45">
        <v>740847</v>
      </c>
      <c r="I135" s="12"/>
      <c r="J135" s="46">
        <v>709737</v>
      </c>
      <c r="K135" s="12"/>
      <c r="L135" s="45">
        <v>675779</v>
      </c>
    </row>
    <row r="136" spans="1:12" ht="16.5" customHeight="1">
      <c r="A136" s="14" t="s">
        <v>56</v>
      </c>
      <c r="B136" s="9"/>
      <c r="C136" s="14"/>
      <c r="D136" s="37"/>
      <c r="E136" s="44"/>
      <c r="F136" s="47">
        <v>-655717</v>
      </c>
      <c r="G136" s="12"/>
      <c r="H136" s="62">
        <v>-984783</v>
      </c>
      <c r="I136" s="12"/>
      <c r="J136" s="47">
        <v>14400</v>
      </c>
      <c r="K136" s="12"/>
      <c r="L136" s="62">
        <v>14400</v>
      </c>
    </row>
    <row r="137" spans="1:12" ht="16.5" customHeight="1">
      <c r="A137" s="14"/>
      <c r="B137" s="9"/>
      <c r="C137" s="14"/>
      <c r="D137" s="37"/>
      <c r="E137" s="44"/>
      <c r="F137" s="30"/>
      <c r="G137" s="31"/>
      <c r="H137" s="31"/>
      <c r="I137" s="31"/>
      <c r="J137" s="30"/>
      <c r="K137" s="31"/>
      <c r="L137" s="31"/>
    </row>
    <row r="138" spans="1:12" ht="16.5" customHeight="1">
      <c r="A138" s="13" t="s">
        <v>57</v>
      </c>
      <c r="B138" s="13"/>
      <c r="C138" s="13"/>
      <c r="D138" s="10"/>
      <c r="E138" s="11"/>
      <c r="F138" s="29">
        <f>SUM(F130:F136)</f>
        <v>4893656</v>
      </c>
      <c r="G138" s="12"/>
      <c r="H138" s="12">
        <f>SUM(H130:H136)</f>
        <v>4522062</v>
      </c>
      <c r="I138" s="12"/>
      <c r="J138" s="29">
        <f>SUM(J130:J136)</f>
        <v>5333174</v>
      </c>
      <c r="K138" s="12"/>
      <c r="L138" s="12">
        <f>SUM(L130:L136)</f>
        <v>5278759</v>
      </c>
    </row>
    <row r="139" spans="1:12" ht="16.5" customHeight="1">
      <c r="A139" s="9" t="s">
        <v>58</v>
      </c>
      <c r="B139" s="13"/>
      <c r="C139" s="13"/>
      <c r="D139" s="37"/>
      <c r="E139" s="11"/>
      <c r="F139" s="34">
        <v>420235</v>
      </c>
      <c r="G139" s="12"/>
      <c r="H139" s="63">
        <v>351029</v>
      </c>
      <c r="I139" s="12"/>
      <c r="J139" s="47">
        <v>0</v>
      </c>
      <c r="K139" s="12"/>
      <c r="L139" s="63">
        <v>0</v>
      </c>
    </row>
    <row r="140" spans="1:12" ht="16.5" customHeight="1">
      <c r="A140" s="9"/>
      <c r="B140" s="13"/>
      <c r="C140" s="13"/>
      <c r="D140" s="37"/>
      <c r="E140" s="11"/>
      <c r="F140" s="30"/>
      <c r="G140" s="12"/>
      <c r="H140" s="31"/>
      <c r="I140" s="12"/>
      <c r="J140" s="30"/>
      <c r="K140" s="12"/>
      <c r="L140" s="31"/>
    </row>
    <row r="141" spans="1:12" ht="16.5" customHeight="1">
      <c r="A141" s="43" t="s">
        <v>59</v>
      </c>
      <c r="B141" s="9"/>
      <c r="C141" s="14"/>
      <c r="D141" s="37"/>
      <c r="E141" s="44"/>
      <c r="F141" s="50">
        <f>SUM(F138:F139)</f>
        <v>5313891</v>
      </c>
      <c r="G141" s="31"/>
      <c r="H141" s="51">
        <f>SUM(H138:H139)</f>
        <v>4873091</v>
      </c>
      <c r="I141" s="31"/>
      <c r="J141" s="50">
        <f>SUM(J138:J139)</f>
        <v>5333174</v>
      </c>
      <c r="K141" s="31"/>
      <c r="L141" s="51">
        <f>SUM(L138:L139)</f>
        <v>5278759</v>
      </c>
    </row>
    <row r="142" spans="1:12" ht="16.5" customHeight="1">
      <c r="A142" s="13"/>
      <c r="B142" s="13"/>
      <c r="C142" s="14"/>
      <c r="D142" s="10"/>
      <c r="E142" s="11"/>
      <c r="F142" s="30"/>
      <c r="G142" s="12"/>
      <c r="H142" s="31"/>
      <c r="I142" s="12"/>
      <c r="J142" s="30"/>
      <c r="K142" s="12"/>
      <c r="L142" s="31"/>
    </row>
    <row r="143" spans="1:12" ht="16.5" customHeight="1" thickBot="1">
      <c r="A143" s="43" t="s">
        <v>60</v>
      </c>
      <c r="B143" s="13"/>
      <c r="C143" s="14"/>
      <c r="D143" s="37"/>
      <c r="E143" s="44"/>
      <c r="F143" s="60">
        <f>SUM(F94,F141)</f>
        <v>18901632</v>
      </c>
      <c r="G143" s="31"/>
      <c r="H143" s="61">
        <f>SUM(H94,H141)</f>
        <v>16055402</v>
      </c>
      <c r="I143" s="31"/>
      <c r="J143" s="60">
        <f>SUM(J94,J141)</f>
        <v>13826284</v>
      </c>
      <c r="K143" s="31"/>
      <c r="L143" s="61">
        <f>SUM(L94,L141)</f>
        <v>13354424</v>
      </c>
    </row>
    <row r="144" spans="1:12" ht="16.5" customHeight="1" thickTop="1">
      <c r="A144" s="43"/>
      <c r="B144" s="13"/>
      <c r="C144" s="14"/>
      <c r="D144" s="37"/>
      <c r="E144" s="44"/>
      <c r="F144" s="64"/>
      <c r="G144" s="31"/>
      <c r="H144" s="64"/>
      <c r="I144" s="31"/>
      <c r="J144" s="64"/>
      <c r="K144" s="31"/>
      <c r="L144" s="64"/>
    </row>
    <row r="145" spans="1:12" ht="16.5" customHeight="1">
      <c r="A145" s="43"/>
      <c r="B145" s="13"/>
      <c r="C145" s="14"/>
      <c r="D145" s="37"/>
      <c r="E145" s="44"/>
      <c r="F145" s="31"/>
      <c r="G145" s="31"/>
      <c r="H145" s="31"/>
      <c r="I145" s="31"/>
      <c r="J145" s="31"/>
      <c r="K145" s="31"/>
      <c r="L145" s="31"/>
    </row>
    <row r="146" spans="1:12" ht="16.5" customHeight="1">
      <c r="A146" s="43"/>
      <c r="B146" s="13"/>
      <c r="C146" s="14"/>
      <c r="D146" s="37"/>
      <c r="E146" s="44"/>
      <c r="F146" s="31"/>
      <c r="G146" s="31"/>
      <c r="H146" s="31"/>
      <c r="I146" s="31"/>
      <c r="J146" s="31"/>
      <c r="K146" s="31"/>
      <c r="L146" s="31"/>
    </row>
    <row r="147" spans="1:12" ht="16.5" customHeight="1">
      <c r="A147" s="13"/>
      <c r="B147" s="9"/>
      <c r="C147" s="14"/>
      <c r="D147" s="27"/>
      <c r="E147" s="28"/>
      <c r="F147" s="31"/>
      <c r="G147" s="31"/>
      <c r="H147" s="31"/>
      <c r="I147" s="31"/>
      <c r="J147" s="31"/>
      <c r="K147" s="31"/>
      <c r="L147" s="31"/>
    </row>
    <row r="148" spans="1:12" ht="16.5" customHeight="1">
      <c r="A148" s="54"/>
      <c r="B148" s="54"/>
      <c r="C148" s="54"/>
      <c r="D148" s="54"/>
      <c r="E148" s="54"/>
      <c r="F148" s="65"/>
      <c r="G148" s="65"/>
      <c r="H148" s="65"/>
      <c r="I148" s="65"/>
      <c r="J148" s="65"/>
      <c r="K148" s="65"/>
      <c r="L148" s="65"/>
    </row>
    <row r="149" spans="1:12" ht="16.5" customHeight="1">
      <c r="A149" s="54"/>
      <c r="B149" s="54"/>
      <c r="C149" s="54"/>
      <c r="D149" s="54"/>
      <c r="E149" s="54"/>
      <c r="F149" s="65"/>
      <c r="G149" s="65"/>
      <c r="H149" s="65"/>
      <c r="I149" s="12"/>
      <c r="J149" s="65"/>
      <c r="K149" s="65"/>
      <c r="L149" s="65"/>
    </row>
    <row r="150" spans="1:12" ht="16.5" customHeight="1">
      <c r="A150" s="54"/>
      <c r="B150" s="54"/>
      <c r="C150" s="54"/>
      <c r="D150" s="54"/>
      <c r="E150" s="54"/>
      <c r="F150" s="65"/>
      <c r="G150" s="65"/>
      <c r="H150" s="65"/>
      <c r="I150" s="12"/>
      <c r="J150" s="65"/>
      <c r="K150" s="65"/>
      <c r="L150" s="65"/>
    </row>
    <row r="151" spans="1:12" ht="16.5" customHeight="1">
      <c r="A151" s="54"/>
      <c r="B151" s="54"/>
      <c r="C151" s="54"/>
      <c r="D151" s="54"/>
      <c r="E151" s="54"/>
      <c r="F151" s="65"/>
      <c r="G151" s="65"/>
      <c r="H151" s="65"/>
      <c r="I151" s="12"/>
      <c r="J151" s="65"/>
      <c r="K151" s="65"/>
      <c r="L151" s="65"/>
    </row>
    <row r="152" spans="1:12" ht="16.5" customHeight="1">
      <c r="A152" s="9"/>
      <c r="B152" s="9"/>
      <c r="C152" s="14"/>
      <c r="D152" s="10"/>
      <c r="E152" s="11"/>
      <c r="F152" s="31"/>
      <c r="G152" s="31"/>
      <c r="H152" s="31"/>
      <c r="I152" s="31"/>
      <c r="J152" s="31"/>
      <c r="K152" s="31"/>
      <c r="L152" s="31"/>
    </row>
    <row r="153" spans="1:12" ht="16.5" customHeight="1">
      <c r="A153" s="9"/>
      <c r="B153" s="9"/>
      <c r="C153" s="14"/>
      <c r="D153" s="10"/>
      <c r="E153" s="11"/>
      <c r="F153" s="31"/>
      <c r="G153" s="31"/>
      <c r="H153" s="31"/>
      <c r="I153" s="31"/>
      <c r="J153" s="31"/>
      <c r="K153" s="31"/>
      <c r="L153" s="31"/>
    </row>
    <row r="154" spans="1:12" ht="16.5" customHeight="1">
      <c r="A154" s="9"/>
      <c r="B154" s="9"/>
      <c r="C154" s="14"/>
      <c r="D154" s="10"/>
      <c r="E154" s="11"/>
      <c r="F154" s="31"/>
      <c r="G154" s="31"/>
      <c r="H154" s="31"/>
      <c r="I154" s="31"/>
      <c r="J154" s="31"/>
      <c r="K154" s="31"/>
      <c r="L154" s="31"/>
    </row>
    <row r="155" spans="1:12" ht="16.5" customHeight="1">
      <c r="A155" s="9"/>
      <c r="B155" s="9"/>
      <c r="C155" s="14"/>
      <c r="D155" s="10"/>
      <c r="E155" s="11"/>
      <c r="F155" s="31"/>
      <c r="G155" s="31"/>
      <c r="H155" s="31"/>
      <c r="I155" s="31"/>
      <c r="J155" s="31"/>
      <c r="K155" s="31"/>
      <c r="L155" s="31"/>
    </row>
    <row r="156" spans="1:12" ht="16.5" customHeight="1">
      <c r="A156" s="9"/>
      <c r="B156" s="9"/>
      <c r="C156" s="14"/>
      <c r="D156" s="10"/>
      <c r="E156" s="11"/>
      <c r="F156" s="31"/>
      <c r="G156" s="31"/>
      <c r="H156" s="31"/>
      <c r="I156" s="31"/>
      <c r="J156" s="31"/>
      <c r="K156" s="31"/>
      <c r="L156" s="31"/>
    </row>
    <row r="157" spans="1:12" ht="16.5" customHeight="1">
      <c r="A157" s="9"/>
      <c r="B157" s="9"/>
      <c r="C157" s="14"/>
      <c r="D157" s="10"/>
      <c r="E157" s="11"/>
      <c r="F157" s="31"/>
      <c r="G157" s="31"/>
      <c r="H157" s="31"/>
      <c r="I157" s="31"/>
      <c r="J157" s="31"/>
      <c r="K157" s="31"/>
      <c r="L157" s="31"/>
    </row>
    <row r="158" spans="1:12" ht="16.5" customHeight="1">
      <c r="A158" s="9"/>
      <c r="B158" s="9"/>
      <c r="C158" s="14"/>
      <c r="D158" s="10"/>
      <c r="E158" s="11"/>
      <c r="F158" s="31"/>
      <c r="G158" s="31"/>
      <c r="H158" s="31"/>
      <c r="I158" s="31"/>
      <c r="J158" s="31"/>
      <c r="K158" s="31"/>
      <c r="L158" s="31"/>
    </row>
    <row r="159" spans="1:12" ht="16.5" customHeight="1">
      <c r="A159" s="9"/>
      <c r="B159" s="9"/>
      <c r="C159" s="14"/>
      <c r="D159" s="10"/>
      <c r="E159" s="11"/>
      <c r="F159" s="31"/>
      <c r="G159" s="31"/>
      <c r="H159" s="31"/>
      <c r="I159" s="31"/>
      <c r="J159" s="31"/>
      <c r="K159" s="31"/>
      <c r="L159" s="31"/>
    </row>
    <row r="160" spans="1:12" ht="8.25" customHeight="1">
      <c r="A160" s="9"/>
      <c r="B160" s="9"/>
      <c r="C160" s="14"/>
      <c r="D160" s="10"/>
      <c r="E160" s="11"/>
      <c r="F160" s="31"/>
      <c r="G160" s="31"/>
      <c r="H160" s="31"/>
      <c r="I160" s="31"/>
      <c r="J160" s="31"/>
      <c r="K160" s="31"/>
      <c r="L160" s="31"/>
    </row>
    <row r="161" spans="1:12" ht="21.95" customHeight="1">
      <c r="A161" s="334" t="str">
        <f>A53</f>
        <v>The accompanying notes are integral part of these financial information.</v>
      </c>
      <c r="B161" s="334"/>
      <c r="C161" s="334"/>
      <c r="D161" s="334"/>
      <c r="E161" s="334"/>
      <c r="F161" s="334"/>
      <c r="G161" s="334"/>
      <c r="H161" s="334"/>
      <c r="I161" s="334"/>
      <c r="J161" s="334"/>
      <c r="K161" s="334"/>
      <c r="L161" s="334"/>
    </row>
  </sheetData>
  <mergeCells count="9">
    <mergeCell ref="F113:H113"/>
    <mergeCell ref="J113:L113"/>
    <mergeCell ref="A161:L161"/>
    <mergeCell ref="F6:H6"/>
    <mergeCell ref="J6:L6"/>
    <mergeCell ref="A53:L53"/>
    <mergeCell ref="F59:H59"/>
    <mergeCell ref="J59:L59"/>
    <mergeCell ref="A107:L107"/>
  </mergeCells>
  <pageMargins left="0.8" right="0.5" top="0.5" bottom="0.6" header="0.49" footer="0.4"/>
  <pageSetup paperSize="9" scale="90" firstPageNumber="2" orientation="portrait" useFirstPageNumber="1" horizontalDpi="1200" verticalDpi="1200" r:id="rId1"/>
  <headerFooter>
    <oddFooter>&amp;R&amp;"Arial,Regular"&amp;9&amp;P</oddFooter>
  </headerFooter>
  <rowBreaks count="2" manualBreakCount="2">
    <brk id="53" max="16383" man="1"/>
    <brk id="10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C4BC82-4C1F-4597-8DD5-309D798C14D2}">
  <dimension ref="A1:N108"/>
  <sheetViews>
    <sheetView topLeftCell="A10" zoomScale="95" zoomScaleNormal="95" zoomScaleSheetLayoutView="110" workbookViewId="0">
      <selection activeCell="E23" sqref="E23"/>
    </sheetView>
  </sheetViews>
  <sheetFormatPr defaultColWidth="8" defaultRowHeight="16.5" customHeight="1"/>
  <cols>
    <col min="1" max="4" width="1.25" style="5" customWidth="1"/>
    <col min="5" max="5" width="28.75" style="5" customWidth="1"/>
    <col min="6" max="6" width="5" style="5" customWidth="1"/>
    <col min="7" max="7" width="0.5" style="5" customWidth="1"/>
    <col min="8" max="8" width="12.25" style="5" customWidth="1"/>
    <col min="9" max="9" width="0.5" style="5" customWidth="1"/>
    <col min="10" max="10" width="12.625" style="5" customWidth="1"/>
    <col min="11" max="11" width="0.5" style="5" customWidth="1"/>
    <col min="12" max="12" width="12.625" style="5" customWidth="1"/>
    <col min="13" max="13" width="0.5" style="5" customWidth="1"/>
    <col min="14" max="14" width="12.625" style="5" customWidth="1"/>
    <col min="15" max="16384" width="8" style="5"/>
  </cols>
  <sheetData>
    <row r="1" spans="1:14" ht="16.5" customHeight="1">
      <c r="A1" s="1" t="s">
        <v>0</v>
      </c>
      <c r="B1" s="66"/>
      <c r="C1" s="66"/>
      <c r="D1" s="66"/>
      <c r="E1" s="66"/>
      <c r="F1" s="33"/>
      <c r="G1" s="66"/>
      <c r="H1" s="67"/>
      <c r="I1" s="67"/>
      <c r="J1" s="67"/>
      <c r="K1" s="67"/>
      <c r="L1" s="67"/>
      <c r="M1" s="67"/>
      <c r="N1" s="67"/>
    </row>
    <row r="2" spans="1:14" ht="16.5" customHeight="1">
      <c r="A2" s="68" t="s">
        <v>61</v>
      </c>
      <c r="B2" s="68"/>
      <c r="C2" s="68"/>
      <c r="D2" s="68"/>
      <c r="E2" s="68"/>
      <c r="F2" s="33"/>
      <c r="G2" s="66"/>
      <c r="H2" s="67"/>
      <c r="I2" s="67"/>
      <c r="J2" s="67"/>
      <c r="K2" s="67"/>
      <c r="L2" s="67"/>
      <c r="M2" s="67"/>
      <c r="N2" s="67"/>
    </row>
    <row r="3" spans="1:14" ht="16.5" customHeight="1">
      <c r="A3" s="69" t="s">
        <v>218</v>
      </c>
      <c r="B3" s="70"/>
      <c r="C3" s="70"/>
      <c r="D3" s="70"/>
      <c r="E3" s="70"/>
      <c r="F3" s="71"/>
      <c r="G3" s="70"/>
      <c r="H3" s="72"/>
      <c r="I3" s="72"/>
      <c r="J3" s="72"/>
      <c r="K3" s="72"/>
      <c r="L3" s="72"/>
      <c r="M3" s="72"/>
      <c r="N3" s="72"/>
    </row>
    <row r="4" spans="1:14" ht="16.5" customHeight="1">
      <c r="A4" s="68"/>
      <c r="B4" s="66"/>
      <c r="C4" s="66"/>
      <c r="D4" s="66"/>
      <c r="E4" s="66"/>
      <c r="F4" s="33"/>
      <c r="G4" s="66"/>
      <c r="H4" s="67"/>
      <c r="I4" s="67"/>
      <c r="J4" s="67"/>
      <c r="K4" s="67"/>
      <c r="L4" s="67"/>
      <c r="M4" s="67"/>
      <c r="N4" s="67"/>
    </row>
    <row r="5" spans="1:14" ht="16.5" customHeight="1">
      <c r="A5" s="68"/>
      <c r="B5" s="66"/>
      <c r="C5" s="66"/>
      <c r="D5" s="66"/>
      <c r="E5" s="66"/>
      <c r="F5" s="33"/>
      <c r="G5" s="66"/>
      <c r="H5" s="67"/>
      <c r="I5" s="67"/>
      <c r="J5" s="67"/>
      <c r="K5" s="67"/>
      <c r="L5" s="67"/>
      <c r="M5" s="67"/>
      <c r="N5" s="67"/>
    </row>
    <row r="6" spans="1:14" s="218" customFormat="1" ht="16.5" customHeight="1">
      <c r="A6" s="220"/>
      <c r="B6" s="220"/>
      <c r="C6" s="220"/>
      <c r="D6" s="220"/>
      <c r="E6" s="220"/>
      <c r="F6" s="220"/>
      <c r="G6" s="220"/>
      <c r="H6" s="339" t="s">
        <v>2</v>
      </c>
      <c r="I6" s="340"/>
      <c r="J6" s="340"/>
      <c r="K6" s="221"/>
      <c r="L6" s="339" t="s">
        <v>3</v>
      </c>
      <c r="M6" s="340"/>
      <c r="N6" s="340"/>
    </row>
    <row r="7" spans="1:14" ht="16.5" customHeight="1">
      <c r="A7" s="73"/>
      <c r="B7" s="73"/>
      <c r="C7" s="73"/>
      <c r="D7" s="73"/>
      <c r="E7" s="73"/>
      <c r="F7" s="73"/>
      <c r="G7" s="73"/>
      <c r="H7" s="3" t="s">
        <v>4</v>
      </c>
      <c r="I7" s="3"/>
      <c r="J7" s="3" t="s">
        <v>4</v>
      </c>
      <c r="K7" s="12"/>
      <c r="L7" s="3" t="s">
        <v>4</v>
      </c>
      <c r="M7" s="3"/>
      <c r="N7" s="3" t="s">
        <v>4</v>
      </c>
    </row>
    <row r="8" spans="1:14" s="218" customFormat="1" ht="16.5" customHeight="1">
      <c r="A8" s="220"/>
      <c r="B8" s="220"/>
      <c r="C8" s="220"/>
      <c r="D8" s="220"/>
      <c r="E8" s="220"/>
      <c r="F8" s="220"/>
      <c r="G8" s="220"/>
      <c r="H8" s="286" t="s">
        <v>217</v>
      </c>
      <c r="I8" s="287"/>
      <c r="J8" s="286" t="s">
        <v>217</v>
      </c>
      <c r="K8" s="287"/>
      <c r="L8" s="286" t="s">
        <v>217</v>
      </c>
      <c r="M8" s="287"/>
      <c r="N8" s="286" t="s">
        <v>217</v>
      </c>
    </row>
    <row r="9" spans="1:14" s="218" customFormat="1" ht="16.5" customHeight="1">
      <c r="A9" s="220"/>
      <c r="B9" s="220"/>
      <c r="C9" s="220"/>
      <c r="D9" s="220"/>
      <c r="E9" s="220"/>
      <c r="F9" s="220"/>
      <c r="G9" s="220"/>
      <c r="H9" s="222" t="s">
        <v>143</v>
      </c>
      <c r="I9" s="223"/>
      <c r="J9" s="222" t="s">
        <v>129</v>
      </c>
      <c r="K9" s="223"/>
      <c r="L9" s="222" t="s">
        <v>143</v>
      </c>
      <c r="M9" s="223"/>
      <c r="N9" s="222" t="s">
        <v>129</v>
      </c>
    </row>
    <row r="10" spans="1:14" s="218" customFormat="1" ht="16.5" customHeight="1">
      <c r="A10" s="220"/>
      <c r="B10" s="220"/>
      <c r="C10" s="220"/>
      <c r="D10" s="220"/>
      <c r="E10" s="220"/>
      <c r="F10" s="224" t="s">
        <v>7</v>
      </c>
      <c r="G10" s="225"/>
      <c r="H10" s="226" t="s">
        <v>8</v>
      </c>
      <c r="I10" s="227"/>
      <c r="J10" s="226" t="s">
        <v>8</v>
      </c>
      <c r="K10" s="227"/>
      <c r="L10" s="226" t="s">
        <v>8</v>
      </c>
      <c r="M10" s="227"/>
      <c r="N10" s="226" t="s">
        <v>8</v>
      </c>
    </row>
    <row r="11" spans="1:14" s="218" customFormat="1" ht="16.5" customHeight="1">
      <c r="A11" s="219"/>
      <c r="B11" s="216"/>
      <c r="C11" s="216"/>
      <c r="D11" s="216"/>
      <c r="E11" s="216"/>
      <c r="F11" s="217"/>
      <c r="G11" s="216"/>
      <c r="H11" s="228"/>
      <c r="I11" s="229"/>
      <c r="J11" s="229"/>
      <c r="K11" s="229"/>
      <c r="L11" s="228"/>
      <c r="M11" s="229"/>
      <c r="N11" s="229"/>
    </row>
    <row r="12" spans="1:14" s="218" customFormat="1" ht="16.5" customHeight="1">
      <c r="A12" s="216" t="s">
        <v>161</v>
      </c>
      <c r="B12" s="216"/>
      <c r="C12" s="216"/>
      <c r="D12" s="216"/>
      <c r="E12" s="216"/>
      <c r="F12" s="217">
        <v>6</v>
      </c>
      <c r="G12" s="216"/>
      <c r="H12" s="230">
        <v>3416698</v>
      </c>
      <c r="I12" s="231"/>
      <c r="J12" s="245">
        <v>3039337</v>
      </c>
      <c r="K12" s="231"/>
      <c r="L12" s="230">
        <v>1179943</v>
      </c>
      <c r="M12" s="231"/>
      <c r="N12" s="245">
        <v>1601828</v>
      </c>
    </row>
    <row r="13" spans="1:14" s="218" customFormat="1" ht="16.5" customHeight="1">
      <c r="A13" s="216" t="s">
        <v>66</v>
      </c>
      <c r="B13" s="220"/>
      <c r="C13" s="220"/>
      <c r="D13" s="220"/>
      <c r="E13" s="220"/>
      <c r="F13" s="217"/>
      <c r="G13" s="220"/>
      <c r="H13" s="241">
        <v>-2897778</v>
      </c>
      <c r="I13" s="231"/>
      <c r="J13" s="289">
        <v>-2634353</v>
      </c>
      <c r="K13" s="78"/>
      <c r="L13" s="259">
        <v>-1126768</v>
      </c>
      <c r="M13" s="79"/>
      <c r="N13" s="289">
        <v>-1504144</v>
      </c>
    </row>
    <row r="14" spans="1:14" s="218" customFormat="1" ht="16.5" customHeight="1">
      <c r="A14" s="219"/>
      <c r="B14" s="220"/>
      <c r="C14" s="220"/>
      <c r="D14" s="220"/>
      <c r="E14" s="220"/>
      <c r="F14" s="217"/>
      <c r="G14" s="220"/>
      <c r="H14" s="233"/>
      <c r="I14" s="234"/>
      <c r="J14" s="234"/>
      <c r="K14" s="234"/>
      <c r="L14" s="233"/>
      <c r="M14" s="234"/>
      <c r="N14" s="234"/>
    </row>
    <row r="15" spans="1:14" s="218" customFormat="1" ht="16.5" customHeight="1">
      <c r="A15" s="219" t="s">
        <v>162</v>
      </c>
      <c r="B15" s="215"/>
      <c r="C15" s="215"/>
      <c r="D15" s="225"/>
      <c r="E15" s="225"/>
      <c r="F15" s="217"/>
      <c r="G15" s="216"/>
      <c r="H15" s="230">
        <f>H12+H13</f>
        <v>518920</v>
      </c>
      <c r="I15" s="229"/>
      <c r="J15" s="231">
        <f>J12+J13</f>
        <v>404984</v>
      </c>
      <c r="K15" s="234"/>
      <c r="L15" s="230">
        <f>L12+L13</f>
        <v>53175</v>
      </c>
      <c r="M15" s="234"/>
      <c r="N15" s="231">
        <f>N12+N13</f>
        <v>97684</v>
      </c>
    </row>
    <row r="16" spans="1:14" s="218" customFormat="1" ht="16.5" customHeight="1">
      <c r="A16" s="76" t="s">
        <v>63</v>
      </c>
      <c r="B16" s="215"/>
      <c r="C16" s="215"/>
      <c r="D16" s="225"/>
      <c r="E16" s="225"/>
      <c r="F16" s="217"/>
      <c r="G16" s="216"/>
      <c r="H16" s="230">
        <v>44</v>
      </c>
      <c r="I16" s="231"/>
      <c r="J16" s="245">
        <v>1</v>
      </c>
      <c r="K16" s="274"/>
      <c r="L16" s="243">
        <v>11369</v>
      </c>
      <c r="M16" s="79"/>
      <c r="N16" s="245">
        <v>5342</v>
      </c>
    </row>
    <row r="17" spans="1:14" s="218" customFormat="1" ht="16.5" customHeight="1">
      <c r="A17" s="76" t="s">
        <v>64</v>
      </c>
      <c r="B17" s="215"/>
      <c r="C17" s="215"/>
      <c r="D17" s="225"/>
      <c r="E17" s="225"/>
      <c r="F17" s="217">
        <v>19.100000000000001</v>
      </c>
      <c r="G17" s="216"/>
      <c r="H17" s="230">
        <v>0</v>
      </c>
      <c r="I17" s="231"/>
      <c r="J17" s="245" t="s">
        <v>200</v>
      </c>
      <c r="K17" s="78"/>
      <c r="L17" s="243">
        <v>75000</v>
      </c>
      <c r="M17" s="79"/>
      <c r="N17" s="245">
        <v>79996</v>
      </c>
    </row>
    <row r="18" spans="1:14" s="218" customFormat="1" ht="16.5" customHeight="1">
      <c r="A18" s="76" t="s">
        <v>65</v>
      </c>
      <c r="B18" s="215"/>
      <c r="C18" s="215"/>
      <c r="D18" s="225"/>
      <c r="E18" s="225"/>
      <c r="F18" s="217"/>
      <c r="G18" s="216"/>
      <c r="H18" s="232">
        <v>29518</v>
      </c>
      <c r="I18" s="231"/>
      <c r="J18" s="246">
        <v>22711</v>
      </c>
      <c r="K18" s="78"/>
      <c r="L18" s="244">
        <v>182638</v>
      </c>
      <c r="M18" s="79"/>
      <c r="N18" s="246">
        <v>92658</v>
      </c>
    </row>
    <row r="19" spans="1:14" s="218" customFormat="1" ht="16.5" customHeight="1">
      <c r="A19" s="219"/>
      <c r="B19" s="220"/>
      <c r="C19" s="220"/>
      <c r="D19" s="220"/>
      <c r="E19" s="220"/>
      <c r="F19" s="217"/>
      <c r="G19" s="220"/>
      <c r="H19" s="233"/>
      <c r="I19" s="234"/>
      <c r="J19" s="234"/>
      <c r="K19" s="234"/>
      <c r="L19" s="233"/>
      <c r="M19" s="234"/>
      <c r="N19" s="234"/>
    </row>
    <row r="20" spans="1:14" s="218" customFormat="1" ht="16.5" customHeight="1">
      <c r="A20" s="236" t="s">
        <v>163</v>
      </c>
      <c r="B20" s="215"/>
      <c r="C20" s="215"/>
      <c r="D20" s="225"/>
      <c r="E20" s="225"/>
      <c r="F20" s="217"/>
      <c r="G20" s="216"/>
      <c r="H20" s="230">
        <f>SUM(H15:H18)</f>
        <v>548482</v>
      </c>
      <c r="I20" s="231"/>
      <c r="J20" s="231">
        <f>SUM(J15:J18)</f>
        <v>427696</v>
      </c>
      <c r="K20" s="221"/>
      <c r="L20" s="230">
        <f>SUM(L15:L18)</f>
        <v>322182</v>
      </c>
      <c r="M20" s="231"/>
      <c r="N20" s="231">
        <f>SUM(N15:N18)</f>
        <v>275680</v>
      </c>
    </row>
    <row r="21" spans="1:14" s="218" customFormat="1" ht="16.5" customHeight="1">
      <c r="A21" s="229" t="s">
        <v>164</v>
      </c>
      <c r="B21" s="215"/>
      <c r="C21" s="215"/>
      <c r="D21" s="225"/>
      <c r="E21" s="225"/>
      <c r="F21" s="217"/>
      <c r="G21" s="216"/>
      <c r="H21" s="230">
        <v>-88695</v>
      </c>
      <c r="I21" s="231"/>
      <c r="J21" s="288">
        <v>-90823</v>
      </c>
      <c r="K21" s="78"/>
      <c r="L21" s="258">
        <v>-46943</v>
      </c>
      <c r="M21" s="79"/>
      <c r="N21" s="288">
        <v>-66452</v>
      </c>
    </row>
    <row r="22" spans="1:14" s="218" customFormat="1" ht="16.5" customHeight="1">
      <c r="A22" s="229" t="s">
        <v>67</v>
      </c>
      <c r="B22" s="215"/>
      <c r="C22" s="215"/>
      <c r="D22" s="225"/>
      <c r="E22" s="225"/>
      <c r="F22" s="217"/>
      <c r="G22" s="216"/>
      <c r="H22" s="230">
        <v>-285372</v>
      </c>
      <c r="I22" s="231"/>
      <c r="J22" s="288">
        <v>-209409</v>
      </c>
      <c r="K22" s="78"/>
      <c r="L22" s="258">
        <v>-180229</v>
      </c>
      <c r="M22" s="79"/>
      <c r="N22" s="288">
        <v>-168469</v>
      </c>
    </row>
    <row r="23" spans="1:14" s="218" customFormat="1" ht="16.5" customHeight="1">
      <c r="A23" s="229" t="s">
        <v>226</v>
      </c>
      <c r="B23" s="215"/>
      <c r="C23" s="215"/>
      <c r="D23" s="225"/>
      <c r="E23" s="225"/>
      <c r="F23" s="217">
        <v>16</v>
      </c>
      <c r="G23" s="216"/>
      <c r="H23" s="230">
        <v>3475</v>
      </c>
      <c r="I23" s="231"/>
      <c r="J23" s="231">
        <v>14174</v>
      </c>
      <c r="K23" s="221"/>
      <c r="L23" s="230">
        <v>5065</v>
      </c>
      <c r="M23" s="231"/>
      <c r="N23" s="231">
        <v>14967</v>
      </c>
    </row>
    <row r="24" spans="1:14" s="218" customFormat="1" ht="16.5" customHeight="1">
      <c r="A24" s="216" t="s">
        <v>165</v>
      </c>
      <c r="B24" s="216"/>
      <c r="C24" s="216"/>
      <c r="D24" s="216"/>
      <c r="E24" s="216"/>
      <c r="F24" s="217"/>
      <c r="G24" s="216"/>
      <c r="H24" s="232">
        <v>-75051</v>
      </c>
      <c r="I24" s="231"/>
      <c r="J24" s="247">
        <v>-40054</v>
      </c>
      <c r="K24" s="84"/>
      <c r="L24" s="259">
        <v>-49194</v>
      </c>
      <c r="M24" s="83"/>
      <c r="N24" s="247">
        <v>-25250</v>
      </c>
    </row>
    <row r="25" spans="1:14" s="218" customFormat="1" ht="16.5" customHeight="1">
      <c r="A25" s="215"/>
      <c r="B25" s="215"/>
      <c r="C25" s="215"/>
      <c r="D25" s="225"/>
      <c r="E25" s="225"/>
      <c r="F25" s="217"/>
      <c r="G25" s="216"/>
      <c r="H25" s="230"/>
      <c r="I25" s="237"/>
      <c r="J25" s="231"/>
      <c r="K25" s="231"/>
      <c r="L25" s="230"/>
      <c r="M25" s="231"/>
      <c r="N25" s="231"/>
    </row>
    <row r="26" spans="1:14" s="218" customFormat="1" ht="16.5" customHeight="1">
      <c r="A26" s="219" t="s">
        <v>167</v>
      </c>
      <c r="B26" s="219"/>
      <c r="C26" s="215"/>
      <c r="D26" s="225"/>
      <c r="E26" s="225"/>
      <c r="F26" s="217"/>
      <c r="G26" s="216"/>
      <c r="H26" s="230"/>
      <c r="I26" s="237"/>
      <c r="J26" s="231"/>
      <c r="K26" s="231"/>
      <c r="L26" s="230"/>
      <c r="M26" s="231"/>
      <c r="N26" s="231"/>
    </row>
    <row r="27" spans="1:14" s="218" customFormat="1" ht="16.5" customHeight="1">
      <c r="A27" s="219"/>
      <c r="B27" s="219" t="s">
        <v>166</v>
      </c>
      <c r="C27" s="216"/>
      <c r="D27" s="216"/>
      <c r="E27" s="216"/>
      <c r="F27" s="217"/>
      <c r="G27" s="216"/>
      <c r="H27" s="230">
        <f>SUM(H20:H24)</f>
        <v>102839</v>
      </c>
      <c r="I27" s="231"/>
      <c r="J27" s="231">
        <f>SUM(J20:J24)</f>
        <v>101584</v>
      </c>
      <c r="K27" s="231"/>
      <c r="L27" s="230">
        <f>SUM(L20:L24)</f>
        <v>50881</v>
      </c>
      <c r="M27" s="231"/>
      <c r="N27" s="231">
        <f>SUM(N20:N24)</f>
        <v>30476</v>
      </c>
    </row>
    <row r="28" spans="1:14" s="218" customFormat="1" ht="16.5" customHeight="1">
      <c r="A28" s="216" t="s">
        <v>227</v>
      </c>
      <c r="B28" s="216"/>
      <c r="C28" s="216"/>
      <c r="D28" s="216"/>
      <c r="E28" s="216"/>
      <c r="F28" s="217"/>
      <c r="G28" s="216"/>
      <c r="H28" s="232">
        <v>380</v>
      </c>
      <c r="I28" s="231"/>
      <c r="J28" s="247">
        <v>-20</v>
      </c>
      <c r="K28" s="83"/>
      <c r="L28" s="242">
        <v>0</v>
      </c>
      <c r="M28" s="83"/>
      <c r="N28" s="247" t="s">
        <v>200</v>
      </c>
    </row>
    <row r="29" spans="1:14" s="218" customFormat="1" ht="16.5" customHeight="1">
      <c r="A29" s="215"/>
      <c r="B29" s="215"/>
      <c r="C29" s="215"/>
      <c r="D29" s="225"/>
      <c r="E29" s="225"/>
      <c r="F29" s="217"/>
      <c r="G29" s="216"/>
      <c r="H29" s="230"/>
      <c r="I29" s="237"/>
      <c r="J29" s="231"/>
      <c r="K29" s="231"/>
      <c r="L29" s="230"/>
      <c r="M29" s="231"/>
      <c r="N29" s="231"/>
    </row>
    <row r="30" spans="1:14" s="218" customFormat="1" ht="16.5" customHeight="1">
      <c r="A30" s="219" t="s">
        <v>68</v>
      </c>
      <c r="B30" s="216"/>
      <c r="C30" s="216"/>
      <c r="D30" s="216"/>
      <c r="E30" s="216"/>
      <c r="F30" s="217"/>
      <c r="G30" s="216"/>
      <c r="H30" s="230">
        <f>SUM(H27:H29)</f>
        <v>103219</v>
      </c>
      <c r="I30" s="231"/>
      <c r="J30" s="231">
        <f>SUM(J27:J29)</f>
        <v>101564</v>
      </c>
      <c r="K30" s="231"/>
      <c r="L30" s="230">
        <f>SUM(L27:L29)</f>
        <v>50881</v>
      </c>
      <c r="M30" s="231"/>
      <c r="N30" s="231">
        <f>SUM(N27:N29)</f>
        <v>30476</v>
      </c>
    </row>
    <row r="31" spans="1:14" s="218" customFormat="1" ht="16.5" customHeight="1">
      <c r="A31" s="216" t="s">
        <v>69</v>
      </c>
      <c r="B31" s="216"/>
      <c r="C31" s="216"/>
      <c r="D31" s="216"/>
      <c r="E31" s="216"/>
      <c r="F31" s="217"/>
      <c r="G31" s="216"/>
      <c r="H31" s="232">
        <v>-19844</v>
      </c>
      <c r="I31" s="231"/>
      <c r="J31" s="289">
        <v>-2192</v>
      </c>
      <c r="K31" s="78"/>
      <c r="L31" s="260">
        <v>88</v>
      </c>
      <c r="M31" s="79"/>
      <c r="N31" s="289">
        <v>3284</v>
      </c>
    </row>
    <row r="32" spans="1:14" s="218" customFormat="1" ht="16.5" customHeight="1">
      <c r="A32" s="216"/>
      <c r="B32" s="216"/>
      <c r="C32" s="216"/>
      <c r="D32" s="216"/>
      <c r="E32" s="216"/>
      <c r="F32" s="217"/>
      <c r="G32" s="216"/>
      <c r="H32" s="230"/>
      <c r="I32" s="237"/>
      <c r="J32" s="231"/>
      <c r="K32" s="237"/>
      <c r="L32" s="230"/>
      <c r="M32" s="237"/>
      <c r="N32" s="231"/>
    </row>
    <row r="33" spans="1:14" s="218" customFormat="1" ht="16.5" customHeight="1" thickBot="1">
      <c r="A33" s="215" t="s">
        <v>70</v>
      </c>
      <c r="B33" s="225"/>
      <c r="C33" s="225"/>
      <c r="D33" s="225"/>
      <c r="E33" s="225"/>
      <c r="F33" s="217"/>
      <c r="G33" s="216"/>
      <c r="H33" s="238">
        <f>SUM(H30:H31)</f>
        <v>83375</v>
      </c>
      <c r="I33" s="231"/>
      <c r="J33" s="248">
        <f>SUM(J30:J31)</f>
        <v>99372</v>
      </c>
      <c r="K33" s="231"/>
      <c r="L33" s="238">
        <f>SUM(L30:L31)</f>
        <v>50969</v>
      </c>
      <c r="M33" s="231"/>
      <c r="N33" s="248">
        <f>SUM(N30:N31)</f>
        <v>33760</v>
      </c>
    </row>
    <row r="34" spans="1:14" ht="16.5" customHeight="1" thickTop="1">
      <c r="A34" s="68"/>
      <c r="B34" s="75"/>
      <c r="C34" s="75"/>
      <c r="D34" s="75"/>
      <c r="E34" s="75"/>
      <c r="F34" s="68"/>
      <c r="G34" s="68"/>
      <c r="H34" s="78"/>
      <c r="I34" s="78"/>
      <c r="J34" s="78"/>
      <c r="K34" s="79"/>
      <c r="L34" s="78"/>
      <c r="M34" s="78"/>
      <c r="N34" s="78"/>
    </row>
    <row r="35" spans="1:14" ht="16.5" customHeight="1">
      <c r="A35" s="68"/>
      <c r="B35" s="75"/>
      <c r="C35" s="75"/>
      <c r="D35" s="75"/>
      <c r="E35" s="75"/>
      <c r="F35" s="68"/>
      <c r="G35" s="68"/>
      <c r="H35" s="78"/>
      <c r="I35" s="78"/>
      <c r="J35" s="78"/>
      <c r="K35" s="79"/>
      <c r="L35" s="78"/>
      <c r="M35" s="78"/>
      <c r="N35" s="78"/>
    </row>
    <row r="36" spans="1:14" ht="16.5" customHeight="1">
      <c r="A36" s="68"/>
      <c r="B36" s="75"/>
      <c r="C36" s="75"/>
      <c r="D36" s="75"/>
      <c r="E36" s="75"/>
      <c r="F36" s="68"/>
      <c r="G36" s="68"/>
      <c r="H36" s="78"/>
      <c r="I36" s="78"/>
      <c r="J36" s="78"/>
      <c r="K36" s="79"/>
      <c r="L36" s="78"/>
      <c r="M36" s="78"/>
      <c r="N36" s="78"/>
    </row>
    <row r="37" spans="1:14" ht="16.5" customHeight="1">
      <c r="A37" s="68"/>
      <c r="B37" s="75"/>
      <c r="C37" s="75"/>
      <c r="D37" s="75"/>
      <c r="E37" s="75"/>
      <c r="F37" s="68"/>
      <c r="G37" s="68"/>
      <c r="H37" s="78"/>
      <c r="I37" s="78"/>
      <c r="J37" s="78"/>
      <c r="K37" s="79"/>
      <c r="L37" s="78"/>
      <c r="M37" s="78"/>
      <c r="N37" s="78"/>
    </row>
    <row r="38" spans="1:14" ht="16.5" customHeight="1">
      <c r="A38" s="68"/>
      <c r="B38" s="75"/>
      <c r="C38" s="75"/>
      <c r="D38" s="75"/>
      <c r="E38" s="75"/>
      <c r="F38" s="68"/>
      <c r="G38" s="68"/>
      <c r="H38" s="78"/>
      <c r="I38" s="78"/>
      <c r="J38" s="78"/>
      <c r="K38" s="79"/>
      <c r="L38" s="78"/>
      <c r="M38" s="78"/>
      <c r="N38" s="78"/>
    </row>
    <row r="39" spans="1:14" ht="16.5" customHeight="1">
      <c r="A39" s="68"/>
      <c r="B39" s="75"/>
      <c r="C39" s="75"/>
      <c r="D39" s="75"/>
      <c r="E39" s="75"/>
      <c r="F39" s="68"/>
      <c r="G39" s="68"/>
      <c r="H39" s="78"/>
      <c r="I39" s="78"/>
      <c r="J39" s="78"/>
      <c r="K39" s="79"/>
      <c r="L39" s="78"/>
      <c r="M39" s="78"/>
      <c r="N39" s="78"/>
    </row>
    <row r="40" spans="1:14" ht="16.5" customHeight="1">
      <c r="A40" s="68"/>
      <c r="B40" s="75"/>
      <c r="C40" s="75"/>
      <c r="D40" s="75"/>
      <c r="E40" s="75"/>
      <c r="F40" s="68"/>
      <c r="G40" s="68"/>
      <c r="H40" s="78"/>
      <c r="I40" s="78"/>
      <c r="J40" s="78"/>
      <c r="K40" s="79"/>
      <c r="L40" s="78"/>
      <c r="M40" s="78"/>
      <c r="N40" s="78"/>
    </row>
    <row r="41" spans="1:14" ht="16.5" customHeight="1">
      <c r="A41" s="68"/>
      <c r="B41" s="75"/>
      <c r="C41" s="75"/>
      <c r="D41" s="75"/>
      <c r="E41" s="75"/>
      <c r="F41" s="68"/>
      <c r="G41" s="68"/>
      <c r="H41" s="78"/>
      <c r="I41" s="78"/>
      <c r="J41" s="78"/>
      <c r="K41" s="79"/>
      <c r="L41" s="78"/>
      <c r="M41" s="78"/>
      <c r="N41" s="78"/>
    </row>
    <row r="42" spans="1:14" ht="16.5" customHeight="1">
      <c r="A42" s="68"/>
      <c r="B42" s="75"/>
      <c r="C42" s="75"/>
      <c r="D42" s="75"/>
      <c r="E42" s="75"/>
      <c r="F42" s="68"/>
      <c r="G42" s="68"/>
      <c r="H42" s="78"/>
      <c r="I42" s="78"/>
      <c r="J42" s="78"/>
      <c r="K42" s="79"/>
      <c r="L42" s="78"/>
      <c r="M42" s="78"/>
      <c r="N42" s="78"/>
    </row>
    <row r="43" spans="1:14" ht="16.5" customHeight="1">
      <c r="A43" s="68"/>
      <c r="B43" s="75"/>
      <c r="C43" s="75"/>
      <c r="D43" s="75"/>
      <c r="E43" s="75"/>
      <c r="F43" s="68"/>
      <c r="G43" s="68"/>
      <c r="H43" s="78"/>
      <c r="I43" s="78"/>
      <c r="J43" s="78"/>
      <c r="K43" s="79"/>
      <c r="L43" s="78"/>
      <c r="M43" s="78"/>
      <c r="N43" s="78"/>
    </row>
    <row r="44" spans="1:14" ht="16.5" customHeight="1">
      <c r="A44" s="68"/>
      <c r="B44" s="75"/>
      <c r="C44" s="75"/>
      <c r="D44" s="75"/>
      <c r="E44" s="75"/>
      <c r="F44" s="68"/>
      <c r="G44" s="68"/>
      <c r="H44" s="78"/>
      <c r="I44" s="78"/>
      <c r="J44" s="78"/>
      <c r="K44" s="79"/>
      <c r="L44" s="78"/>
      <c r="M44" s="78"/>
      <c r="N44" s="78"/>
    </row>
    <row r="45" spans="1:14" ht="16.5" customHeight="1">
      <c r="A45" s="68"/>
      <c r="B45" s="75"/>
      <c r="C45" s="75"/>
      <c r="D45" s="75"/>
      <c r="E45" s="75"/>
      <c r="F45" s="68"/>
      <c r="G45" s="68"/>
      <c r="H45" s="78"/>
      <c r="I45" s="78"/>
      <c r="J45" s="78"/>
      <c r="K45" s="79"/>
      <c r="L45" s="78"/>
      <c r="M45" s="78"/>
      <c r="N45" s="78"/>
    </row>
    <row r="46" spans="1:14" ht="16.5" customHeight="1">
      <c r="A46" s="68"/>
      <c r="B46" s="75"/>
      <c r="C46" s="75"/>
      <c r="D46" s="75"/>
      <c r="E46" s="75"/>
      <c r="F46" s="68"/>
      <c r="G46" s="68"/>
      <c r="H46" s="78"/>
      <c r="I46" s="78"/>
      <c r="J46" s="78"/>
      <c r="K46" s="79"/>
      <c r="L46" s="78"/>
      <c r="M46" s="78"/>
      <c r="N46" s="78"/>
    </row>
    <row r="47" spans="1:14" ht="16.5" customHeight="1">
      <c r="A47" s="68"/>
      <c r="B47" s="75"/>
      <c r="C47" s="75"/>
      <c r="D47" s="75"/>
      <c r="E47" s="75"/>
      <c r="F47" s="68"/>
      <c r="G47" s="68"/>
      <c r="H47" s="78"/>
      <c r="I47" s="78"/>
      <c r="J47" s="78"/>
      <c r="K47" s="79"/>
      <c r="L47" s="78"/>
      <c r="M47" s="78"/>
      <c r="N47" s="78"/>
    </row>
    <row r="48" spans="1:14" ht="16.5" customHeight="1">
      <c r="A48" s="68"/>
      <c r="B48" s="75"/>
      <c r="C48" s="75"/>
      <c r="D48" s="75"/>
      <c r="E48" s="75"/>
      <c r="F48" s="68"/>
      <c r="G48" s="68"/>
      <c r="H48" s="78"/>
      <c r="I48" s="78"/>
      <c r="J48" s="78"/>
      <c r="K48" s="79"/>
      <c r="L48" s="78"/>
      <c r="M48" s="78"/>
      <c r="N48" s="78"/>
    </row>
    <row r="49" spans="1:14" ht="16.5" customHeight="1">
      <c r="A49" s="68"/>
      <c r="B49" s="75"/>
      <c r="C49" s="75"/>
      <c r="D49" s="75"/>
      <c r="E49" s="75"/>
      <c r="F49" s="68"/>
      <c r="G49" s="68"/>
      <c r="H49" s="78"/>
      <c r="I49" s="78"/>
      <c r="J49" s="78"/>
      <c r="K49" s="79"/>
      <c r="L49" s="78"/>
      <c r="M49" s="78"/>
      <c r="N49" s="78"/>
    </row>
    <row r="50" spans="1:14" ht="16.5" customHeight="1">
      <c r="A50" s="68"/>
      <c r="B50" s="75"/>
      <c r="C50" s="75"/>
      <c r="D50" s="75"/>
      <c r="E50" s="75"/>
      <c r="F50" s="68"/>
      <c r="G50" s="68"/>
      <c r="H50" s="78"/>
      <c r="I50" s="78"/>
      <c r="J50" s="78"/>
      <c r="K50" s="79"/>
      <c r="L50" s="78"/>
      <c r="M50" s="78"/>
      <c r="N50" s="78"/>
    </row>
    <row r="51" spans="1:14" ht="16.5" customHeight="1">
      <c r="A51" s="68"/>
      <c r="B51" s="75"/>
      <c r="C51" s="75"/>
      <c r="D51" s="75"/>
      <c r="E51" s="75"/>
      <c r="F51" s="68"/>
      <c r="G51" s="68"/>
      <c r="H51" s="78"/>
      <c r="I51" s="78"/>
      <c r="J51" s="78"/>
      <c r="K51" s="79"/>
      <c r="L51" s="78"/>
      <c r="M51" s="78"/>
      <c r="N51" s="78"/>
    </row>
    <row r="52" spans="1:14" ht="16.5" customHeight="1">
      <c r="A52" s="68"/>
      <c r="B52" s="75"/>
      <c r="C52" s="75"/>
      <c r="D52" s="75"/>
      <c r="E52" s="75"/>
      <c r="F52" s="68"/>
      <c r="G52" s="68"/>
      <c r="H52" s="78"/>
      <c r="I52" s="78"/>
      <c r="J52" s="249"/>
      <c r="K52" s="79"/>
      <c r="L52" s="78"/>
      <c r="M52" s="78"/>
      <c r="N52" s="78"/>
    </row>
    <row r="53" spans="1:14" ht="10.5" customHeight="1">
      <c r="A53" s="68"/>
      <c r="B53" s="75"/>
      <c r="C53" s="75"/>
      <c r="D53" s="75"/>
      <c r="E53" s="75"/>
      <c r="F53" s="68"/>
      <c r="G53" s="68"/>
      <c r="H53" s="78"/>
      <c r="I53" s="78"/>
      <c r="J53" s="249"/>
      <c r="K53" s="79"/>
      <c r="L53" s="78"/>
      <c r="M53" s="78"/>
      <c r="N53" s="78"/>
    </row>
    <row r="54" spans="1:14" ht="21.95" customHeight="1">
      <c r="A54" s="202" t="str">
        <f>'BS 2-4'!A53</f>
        <v>The accompanying notes are integral part of these financial information.</v>
      </c>
      <c r="B54" s="203"/>
      <c r="C54" s="203"/>
      <c r="D54" s="203"/>
      <c r="E54" s="203"/>
      <c r="F54" s="202"/>
      <c r="G54" s="202"/>
      <c r="H54" s="199"/>
      <c r="I54" s="199"/>
      <c r="J54" s="250"/>
      <c r="K54" s="200"/>
      <c r="L54" s="199"/>
      <c r="M54" s="199"/>
      <c r="N54" s="199"/>
    </row>
    <row r="55" spans="1:14" ht="16.5" customHeight="1">
      <c r="A55" s="1" t="s">
        <v>0</v>
      </c>
      <c r="B55" s="66"/>
      <c r="C55" s="66"/>
      <c r="D55" s="66"/>
      <c r="E55" s="66"/>
      <c r="F55" s="33"/>
      <c r="G55" s="66"/>
      <c r="H55" s="67"/>
      <c r="I55" s="67"/>
      <c r="J55" s="67"/>
      <c r="K55" s="67"/>
      <c r="L55" s="67"/>
      <c r="M55" s="67"/>
      <c r="N55" s="67"/>
    </row>
    <row r="56" spans="1:14" ht="16.5" customHeight="1">
      <c r="A56" s="68" t="s">
        <v>61</v>
      </c>
      <c r="B56" s="68"/>
      <c r="C56" s="68"/>
      <c r="D56" s="68"/>
      <c r="E56" s="68"/>
      <c r="F56" s="33"/>
      <c r="G56" s="66"/>
      <c r="H56" s="67"/>
      <c r="I56" s="67"/>
      <c r="J56" s="67"/>
      <c r="K56" s="67"/>
      <c r="L56" s="67"/>
      <c r="M56" s="67"/>
      <c r="N56" s="67"/>
    </row>
    <row r="57" spans="1:14" ht="16.5" customHeight="1">
      <c r="A57" s="69" t="str">
        <f>+A3</f>
        <v>For the three-month period ended 30 September 2023</v>
      </c>
      <c r="B57" s="70"/>
      <c r="C57" s="70"/>
      <c r="D57" s="70"/>
      <c r="E57" s="70"/>
      <c r="F57" s="71"/>
      <c r="G57" s="70"/>
      <c r="H57" s="72"/>
      <c r="I57" s="72"/>
      <c r="J57" s="72"/>
      <c r="K57" s="72"/>
      <c r="L57" s="72"/>
      <c r="M57" s="72"/>
      <c r="N57" s="72"/>
    </row>
    <row r="58" spans="1:14" ht="16.5" customHeight="1">
      <c r="A58" s="68"/>
      <c r="B58" s="66"/>
      <c r="C58" s="66"/>
      <c r="D58" s="66"/>
      <c r="E58" s="66"/>
      <c r="F58" s="33"/>
      <c r="G58" s="66"/>
      <c r="H58" s="67"/>
      <c r="I58" s="67"/>
      <c r="J58" s="67"/>
      <c r="K58" s="67"/>
      <c r="L58" s="67"/>
      <c r="M58" s="67"/>
      <c r="N58" s="67"/>
    </row>
    <row r="59" spans="1:14" ht="16.5" customHeight="1">
      <c r="A59" s="68"/>
      <c r="B59" s="66"/>
      <c r="C59" s="66"/>
      <c r="D59" s="66"/>
      <c r="E59" s="66"/>
      <c r="F59" s="33"/>
      <c r="G59" s="66"/>
      <c r="H59" s="67"/>
      <c r="I59" s="67"/>
      <c r="J59" s="67"/>
      <c r="K59" s="67"/>
      <c r="L59" s="67"/>
      <c r="M59" s="67"/>
      <c r="N59" s="67"/>
    </row>
    <row r="60" spans="1:14" ht="16.5" customHeight="1">
      <c r="A60" s="73"/>
      <c r="B60" s="73"/>
      <c r="C60" s="73"/>
      <c r="D60" s="73"/>
      <c r="E60" s="73"/>
      <c r="F60" s="73"/>
      <c r="G60" s="73"/>
      <c r="H60" s="338" t="s">
        <v>2</v>
      </c>
      <c r="I60" s="338"/>
      <c r="J60" s="338"/>
      <c r="K60" s="17"/>
      <c r="L60" s="338" t="s">
        <v>3</v>
      </c>
      <c r="M60" s="338"/>
      <c r="N60" s="338" t="s">
        <v>62</v>
      </c>
    </row>
    <row r="61" spans="1:14" ht="16.5" customHeight="1">
      <c r="A61" s="73"/>
      <c r="B61" s="73"/>
      <c r="C61" s="73"/>
      <c r="D61" s="73"/>
      <c r="E61" s="73"/>
      <c r="F61" s="73"/>
      <c r="G61" s="73"/>
      <c r="H61" s="3" t="s">
        <v>4</v>
      </c>
      <c r="I61" s="3"/>
      <c r="J61" s="3" t="s">
        <v>4</v>
      </c>
      <c r="K61" s="12"/>
      <c r="L61" s="3" t="s">
        <v>4</v>
      </c>
      <c r="M61" s="3"/>
      <c r="N61" s="3" t="s">
        <v>4</v>
      </c>
    </row>
    <row r="62" spans="1:14" ht="16.5" customHeight="1">
      <c r="A62" s="73"/>
      <c r="B62" s="73"/>
      <c r="C62" s="73"/>
      <c r="D62" s="73"/>
      <c r="E62" s="73"/>
      <c r="F62" s="73"/>
      <c r="G62" s="73"/>
      <c r="H62" s="286" t="s">
        <v>217</v>
      </c>
      <c r="I62" s="287"/>
      <c r="J62" s="286" t="s">
        <v>217</v>
      </c>
      <c r="K62" s="287"/>
      <c r="L62" s="286" t="s">
        <v>217</v>
      </c>
      <c r="M62" s="287"/>
      <c r="N62" s="286" t="s">
        <v>217</v>
      </c>
    </row>
    <row r="63" spans="1:14" ht="16.5" customHeight="1">
      <c r="A63" s="73"/>
      <c r="B63" s="73"/>
      <c r="C63" s="73"/>
      <c r="D63" s="73"/>
      <c r="E63" s="73"/>
      <c r="F63" s="73"/>
      <c r="G63" s="73"/>
      <c r="H63" s="18" t="s">
        <v>143</v>
      </c>
      <c r="I63" s="274"/>
      <c r="J63" s="18">
        <v>2022</v>
      </c>
      <c r="K63" s="21"/>
      <c r="L63" s="21" t="s">
        <v>143</v>
      </c>
      <c r="M63" s="21"/>
      <c r="N63" s="21" t="s">
        <v>129</v>
      </c>
    </row>
    <row r="64" spans="1:14" ht="16.5" customHeight="1">
      <c r="A64" s="73"/>
      <c r="B64" s="73"/>
      <c r="C64" s="73"/>
      <c r="D64" s="73"/>
      <c r="E64" s="73"/>
      <c r="F64" s="85"/>
      <c r="G64" s="75"/>
      <c r="H64" s="23" t="s">
        <v>8</v>
      </c>
      <c r="I64" s="274"/>
      <c r="J64" s="23" t="s">
        <v>8</v>
      </c>
      <c r="K64" s="274"/>
      <c r="L64" s="23" t="s">
        <v>8</v>
      </c>
      <c r="M64" s="274"/>
      <c r="N64" s="23" t="s">
        <v>8</v>
      </c>
    </row>
    <row r="65" spans="1:14" ht="16.5" customHeight="1">
      <c r="A65" s="20"/>
      <c r="B65" s="20"/>
      <c r="C65" s="20"/>
      <c r="D65" s="20"/>
      <c r="E65" s="20"/>
      <c r="F65" s="20"/>
      <c r="G65" s="20"/>
      <c r="H65" s="82"/>
      <c r="I65" s="83"/>
      <c r="J65" s="83"/>
      <c r="K65" s="83"/>
      <c r="L65" s="82"/>
      <c r="M65" s="83"/>
      <c r="N65" s="83"/>
    </row>
    <row r="66" spans="1:14" ht="16.5" customHeight="1">
      <c r="A66" s="77" t="s">
        <v>136</v>
      </c>
      <c r="B66" s="76"/>
      <c r="C66" s="20"/>
      <c r="D66" s="20"/>
      <c r="E66" s="20"/>
      <c r="F66" s="20"/>
      <c r="G66" s="20"/>
      <c r="H66" s="82"/>
      <c r="I66" s="83"/>
      <c r="J66" s="83"/>
      <c r="K66" s="83"/>
      <c r="L66" s="82"/>
      <c r="M66" s="83"/>
      <c r="N66" s="83"/>
    </row>
    <row r="67" spans="1:14" ht="16.5" customHeight="1">
      <c r="A67" s="77" t="s">
        <v>152</v>
      </c>
      <c r="B67" s="77"/>
      <c r="C67" s="198"/>
      <c r="D67" s="198"/>
      <c r="E67" s="20"/>
      <c r="F67" s="20"/>
      <c r="G67" s="20"/>
      <c r="H67" s="82"/>
      <c r="I67" s="83"/>
      <c r="J67" s="83"/>
      <c r="K67" s="83"/>
      <c r="L67" s="82"/>
      <c r="M67" s="83"/>
      <c r="N67" s="83"/>
    </row>
    <row r="68" spans="1:14" ht="16.5" customHeight="1">
      <c r="A68" s="77"/>
      <c r="B68" s="77" t="s">
        <v>153</v>
      </c>
      <c r="C68" s="77"/>
      <c r="D68" s="198"/>
      <c r="E68" s="20"/>
      <c r="F68" s="20"/>
      <c r="G68" s="20"/>
      <c r="H68" s="82"/>
      <c r="I68" s="83"/>
      <c r="J68" s="83"/>
      <c r="K68" s="83"/>
      <c r="L68" s="82"/>
      <c r="M68" s="83"/>
      <c r="N68" s="83"/>
    </row>
    <row r="69" spans="1:14" ht="16.5" customHeight="1">
      <c r="A69" s="76" t="s">
        <v>234</v>
      </c>
      <c r="B69" s="76"/>
      <c r="C69" s="76"/>
      <c r="D69" s="76"/>
      <c r="E69" s="20"/>
      <c r="F69" s="85"/>
      <c r="G69" s="68"/>
      <c r="H69" s="81"/>
      <c r="I69" s="78"/>
      <c r="J69" s="83"/>
      <c r="K69" s="79"/>
      <c r="L69" s="81"/>
      <c r="M69" s="78"/>
      <c r="N69" s="78"/>
    </row>
    <row r="70" spans="1:14" ht="16.5" customHeight="1">
      <c r="A70" s="76"/>
      <c r="B70" s="76" t="s">
        <v>235</v>
      </c>
      <c r="C70" s="77"/>
      <c r="D70" s="75"/>
      <c r="E70" s="75"/>
      <c r="F70" s="33"/>
      <c r="G70" s="68"/>
      <c r="H70" s="103">
        <v>-233</v>
      </c>
      <c r="I70" s="78"/>
      <c r="J70" s="247">
        <v>14132</v>
      </c>
      <c r="K70" s="79"/>
      <c r="L70" s="103">
        <v>0</v>
      </c>
      <c r="M70" s="78"/>
      <c r="N70" s="247">
        <v>14400</v>
      </c>
    </row>
    <row r="71" spans="1:14" ht="16.5" customHeight="1">
      <c r="A71" s="76"/>
      <c r="B71" s="76"/>
      <c r="C71" s="76"/>
      <c r="D71" s="76"/>
      <c r="E71" s="20"/>
      <c r="F71" s="85"/>
      <c r="G71" s="68"/>
      <c r="H71" s="275"/>
      <c r="I71" s="276"/>
      <c r="J71" s="277"/>
      <c r="K71" s="276"/>
      <c r="L71" s="275"/>
      <c r="M71" s="276"/>
      <c r="N71" s="277"/>
    </row>
    <row r="72" spans="1:14" ht="16.5" customHeight="1">
      <c r="A72" s="77" t="s">
        <v>154</v>
      </c>
      <c r="B72" s="77"/>
      <c r="C72" s="77"/>
      <c r="D72" s="75"/>
      <c r="E72" s="75"/>
      <c r="F72" s="85"/>
      <c r="G72" s="68"/>
      <c r="H72" s="275"/>
      <c r="I72" s="276"/>
      <c r="J72" s="277"/>
      <c r="K72" s="276"/>
      <c r="L72" s="275"/>
      <c r="M72" s="276"/>
      <c r="N72" s="277"/>
    </row>
    <row r="73" spans="1:14" ht="16.5" customHeight="1">
      <c r="A73" s="77"/>
      <c r="B73" s="77" t="s">
        <v>71</v>
      </c>
      <c r="C73" s="76"/>
      <c r="D73" s="76"/>
      <c r="E73" s="20"/>
      <c r="F73" s="85"/>
      <c r="G73" s="68"/>
      <c r="H73" s="103">
        <f>SUM(H69:H70)</f>
        <v>-233</v>
      </c>
      <c r="I73" s="78"/>
      <c r="J73" s="251">
        <f>SUM(J69:J70)</f>
        <v>14132</v>
      </c>
      <c r="K73" s="79"/>
      <c r="L73" s="103">
        <f>SUM(L69:L70)</f>
        <v>0</v>
      </c>
      <c r="M73" s="78"/>
      <c r="N73" s="257">
        <f>SUM(N69:N70)</f>
        <v>14400</v>
      </c>
    </row>
    <row r="74" spans="1:14" ht="16.5" customHeight="1">
      <c r="A74" s="76"/>
      <c r="B74" s="66"/>
      <c r="C74" s="77"/>
      <c r="D74" s="75"/>
      <c r="E74" s="75"/>
      <c r="F74" s="85"/>
      <c r="G74" s="68"/>
      <c r="H74" s="82"/>
      <c r="I74" s="83"/>
      <c r="J74" s="83"/>
      <c r="K74" s="83"/>
      <c r="L74" s="82"/>
      <c r="M74" s="83"/>
      <c r="N74" s="83"/>
    </row>
    <row r="75" spans="1:14" ht="16.5" customHeight="1">
      <c r="A75" s="77" t="s">
        <v>136</v>
      </c>
      <c r="B75" s="66"/>
      <c r="C75" s="77"/>
      <c r="D75" s="75"/>
      <c r="E75" s="75"/>
      <c r="F75" s="85"/>
      <c r="G75" s="68"/>
      <c r="H75" s="82"/>
      <c r="I75" s="83"/>
      <c r="J75" s="83"/>
      <c r="K75" s="83"/>
      <c r="L75" s="82"/>
      <c r="M75" s="83"/>
      <c r="N75" s="83"/>
    </row>
    <row r="76" spans="1:14" ht="16.5" customHeight="1">
      <c r="A76" s="77"/>
      <c r="B76" s="77" t="s">
        <v>72</v>
      </c>
      <c r="C76" s="77"/>
      <c r="D76" s="20"/>
      <c r="E76" s="20"/>
      <c r="F76" s="85"/>
      <c r="G76" s="68"/>
      <c r="H76" s="103">
        <f>H73</f>
        <v>-233</v>
      </c>
      <c r="I76" s="78"/>
      <c r="J76" s="251">
        <f>J73</f>
        <v>14132</v>
      </c>
      <c r="K76" s="79"/>
      <c r="L76" s="103">
        <f>L73</f>
        <v>0</v>
      </c>
      <c r="M76" s="78"/>
      <c r="N76" s="257">
        <f>N73</f>
        <v>14400</v>
      </c>
    </row>
    <row r="77" spans="1:14" ht="16.5" customHeight="1">
      <c r="A77" s="80"/>
      <c r="B77" s="66"/>
      <c r="C77" s="77"/>
      <c r="D77" s="75"/>
      <c r="E77" s="75"/>
      <c r="F77" s="85"/>
      <c r="G77" s="68"/>
      <c r="H77" s="82"/>
      <c r="I77" s="83"/>
      <c r="J77" s="83"/>
      <c r="K77" s="83"/>
      <c r="L77" s="82"/>
      <c r="M77" s="83"/>
      <c r="N77" s="83"/>
    </row>
    <row r="78" spans="1:14" ht="16.5" customHeight="1" thickBot="1">
      <c r="A78" s="1" t="s">
        <v>108</v>
      </c>
      <c r="B78" s="1"/>
      <c r="C78" s="1"/>
      <c r="D78" s="1"/>
      <c r="E78" s="1"/>
      <c r="F78" s="85"/>
      <c r="G78" s="68"/>
      <c r="H78" s="86">
        <f>H33+H76</f>
        <v>83142</v>
      </c>
      <c r="I78" s="201"/>
      <c r="J78" s="332">
        <f>J33+J76</f>
        <v>113504</v>
      </c>
      <c r="K78" s="78"/>
      <c r="L78" s="86">
        <f>L33+L76</f>
        <v>50969</v>
      </c>
      <c r="M78" s="78"/>
      <c r="N78" s="332">
        <f>N33+N76</f>
        <v>48160</v>
      </c>
    </row>
    <row r="79" spans="1:14" ht="16.5" customHeight="1" thickTop="1">
      <c r="A79" s="1"/>
      <c r="B79" s="1"/>
      <c r="C79" s="1"/>
      <c r="D79" s="1"/>
      <c r="E79" s="1"/>
      <c r="F79" s="85"/>
      <c r="G79" s="68"/>
      <c r="H79" s="81"/>
      <c r="I79" s="201"/>
      <c r="J79" s="253"/>
      <c r="K79" s="79"/>
      <c r="L79" s="81"/>
      <c r="M79" s="78"/>
      <c r="N79" s="253"/>
    </row>
    <row r="80" spans="1:14" ht="16.5" customHeight="1">
      <c r="A80" s="1" t="s">
        <v>73</v>
      </c>
      <c r="B80" s="4"/>
      <c r="C80" s="89"/>
      <c r="D80" s="1"/>
      <c r="E80" s="1"/>
      <c r="F80" s="85"/>
      <c r="G80" s="68"/>
      <c r="H80" s="81"/>
      <c r="I80" s="201"/>
      <c r="J80" s="253"/>
      <c r="K80" s="79"/>
      <c r="L80" s="81"/>
      <c r="M80" s="78"/>
      <c r="N80" s="253"/>
    </row>
    <row r="81" spans="1:14" ht="16.5" customHeight="1">
      <c r="A81" s="4" t="s">
        <v>74</v>
      </c>
      <c r="B81" s="20"/>
      <c r="C81" s="92"/>
      <c r="D81" s="1"/>
      <c r="E81" s="1"/>
      <c r="F81" s="85"/>
      <c r="G81" s="68"/>
      <c r="H81" s="93">
        <v>76980</v>
      </c>
      <c r="I81" s="78"/>
      <c r="J81" s="254">
        <v>96746</v>
      </c>
      <c r="K81" s="78"/>
      <c r="L81" s="93">
        <v>50969</v>
      </c>
      <c r="M81" s="79"/>
      <c r="N81" s="290">
        <v>33760</v>
      </c>
    </row>
    <row r="82" spans="1:14" ht="16.5" customHeight="1">
      <c r="A82" s="4" t="s">
        <v>58</v>
      </c>
      <c r="B82" s="20"/>
      <c r="C82" s="4"/>
      <c r="D82" s="1"/>
      <c r="E82" s="1"/>
      <c r="F82" s="85"/>
      <c r="G82" s="68"/>
      <c r="H82" s="96">
        <v>6395</v>
      </c>
      <c r="I82" s="78"/>
      <c r="J82" s="291">
        <v>2626</v>
      </c>
      <c r="K82" s="78"/>
      <c r="L82" s="96">
        <v>0</v>
      </c>
      <c r="M82" s="79"/>
      <c r="N82" s="289">
        <v>0</v>
      </c>
    </row>
    <row r="83" spans="1:14" ht="16.5" customHeight="1">
      <c r="A83" s="80"/>
      <c r="B83" s="77"/>
      <c r="C83" s="77"/>
      <c r="D83" s="1"/>
      <c r="E83" s="1"/>
      <c r="F83" s="85"/>
      <c r="G83" s="68"/>
      <c r="H83" s="97"/>
      <c r="I83" s="84"/>
      <c r="J83" s="78"/>
      <c r="K83" s="78"/>
      <c r="L83" s="81"/>
      <c r="M83" s="79"/>
      <c r="N83" s="78"/>
    </row>
    <row r="84" spans="1:14" ht="16.5" customHeight="1" thickBot="1">
      <c r="A84" s="1"/>
      <c r="B84" s="4"/>
      <c r="C84" s="4"/>
      <c r="D84" s="1"/>
      <c r="E84" s="1"/>
      <c r="F84" s="85"/>
      <c r="G84" s="68"/>
      <c r="H84" s="98">
        <f>SUM(H81:H83)</f>
        <v>83375</v>
      </c>
      <c r="I84" s="78"/>
      <c r="J84" s="255">
        <f>SUM(J81:J83)</f>
        <v>99372</v>
      </c>
      <c r="K84" s="79"/>
      <c r="L84" s="98">
        <f>SUM(L81:L83)</f>
        <v>50969</v>
      </c>
      <c r="M84" s="78"/>
      <c r="N84" s="255">
        <f>SUM(N81:N83)</f>
        <v>33760</v>
      </c>
    </row>
    <row r="85" spans="1:14" ht="16.5" customHeight="1" thickTop="1">
      <c r="A85" s="1"/>
      <c r="B85" s="4"/>
      <c r="C85" s="4"/>
      <c r="D85" s="1"/>
      <c r="E85" s="1"/>
      <c r="F85" s="85"/>
      <c r="G85" s="68"/>
      <c r="H85" s="94"/>
      <c r="I85" s="78"/>
      <c r="J85" s="95"/>
      <c r="K85" s="79"/>
      <c r="L85" s="94"/>
      <c r="M85" s="78"/>
      <c r="N85" s="95"/>
    </row>
    <row r="86" spans="1:14" ht="16.5" customHeight="1">
      <c r="A86" s="1" t="s">
        <v>75</v>
      </c>
      <c r="B86" s="4"/>
      <c r="C86" s="89"/>
      <c r="D86" s="1"/>
      <c r="E86" s="1"/>
      <c r="F86" s="85"/>
      <c r="G86" s="68"/>
      <c r="H86" s="91"/>
      <c r="I86" s="90"/>
      <c r="J86" s="90"/>
      <c r="K86" s="90"/>
      <c r="L86" s="91"/>
      <c r="M86" s="90"/>
      <c r="N86" s="90"/>
    </row>
    <row r="87" spans="1:14" ht="16.5" customHeight="1">
      <c r="A87" s="4" t="s">
        <v>74</v>
      </c>
      <c r="B87" s="20"/>
      <c r="C87" s="92"/>
      <c r="D87" s="1"/>
      <c r="E87" s="1"/>
      <c r="F87" s="85"/>
      <c r="G87" s="68"/>
      <c r="H87" s="93">
        <v>76747</v>
      </c>
      <c r="I87" s="78"/>
      <c r="J87" s="254">
        <v>110878</v>
      </c>
      <c r="K87" s="78"/>
      <c r="L87" s="93">
        <v>50969</v>
      </c>
      <c r="M87" s="79"/>
      <c r="N87" s="292">
        <v>48160</v>
      </c>
    </row>
    <row r="88" spans="1:14" ht="16.5" customHeight="1">
      <c r="A88" s="4" t="s">
        <v>58</v>
      </c>
      <c r="B88" s="20"/>
      <c r="C88" s="4"/>
      <c r="D88" s="1"/>
      <c r="E88" s="1"/>
      <c r="F88" s="85"/>
      <c r="G88" s="68"/>
      <c r="H88" s="96">
        <v>6395</v>
      </c>
      <c r="I88" s="78"/>
      <c r="J88" s="293">
        <v>2626</v>
      </c>
      <c r="K88" s="78"/>
      <c r="L88" s="96">
        <v>0</v>
      </c>
      <c r="M88" s="79"/>
      <c r="N88" s="294">
        <v>0</v>
      </c>
    </row>
    <row r="89" spans="1:14" ht="16.5" customHeight="1">
      <c r="A89" s="80"/>
      <c r="B89" s="77"/>
      <c r="C89" s="77"/>
      <c r="D89" s="1"/>
      <c r="E89" s="1"/>
      <c r="F89" s="85"/>
      <c r="G89" s="68"/>
      <c r="H89" s="97"/>
      <c r="I89" s="84"/>
      <c r="J89" s="78"/>
      <c r="K89" s="78"/>
      <c r="L89" s="81"/>
      <c r="M89" s="79"/>
      <c r="N89" s="78"/>
    </row>
    <row r="90" spans="1:14" ht="16.5" customHeight="1" thickBot="1">
      <c r="A90" s="1"/>
      <c r="B90" s="4"/>
      <c r="C90" s="4"/>
      <c r="D90" s="1"/>
      <c r="E90" s="1"/>
      <c r="F90" s="85"/>
      <c r="G90" s="68"/>
      <c r="H90" s="98">
        <f>SUM(H87:H89)</f>
        <v>83142</v>
      </c>
      <c r="I90" s="78"/>
      <c r="J90" s="255">
        <f>SUM(J87:J89)</f>
        <v>113504</v>
      </c>
      <c r="K90" s="79"/>
      <c r="L90" s="98">
        <f>SUM(L87:L89)</f>
        <v>50969</v>
      </c>
      <c r="M90" s="78"/>
      <c r="N90" s="255">
        <f>SUM(N87:N89)</f>
        <v>48160</v>
      </c>
    </row>
    <row r="91" spans="1:14" ht="16.5" customHeight="1" thickTop="1">
      <c r="A91" s="99"/>
      <c r="B91" s="4"/>
      <c r="C91" s="4"/>
      <c r="D91" s="1"/>
      <c r="E91" s="1"/>
      <c r="F91" s="85"/>
      <c r="G91" s="68"/>
      <c r="H91" s="100"/>
      <c r="I91" s="90"/>
      <c r="J91" s="101"/>
      <c r="K91" s="90"/>
      <c r="L91" s="100"/>
      <c r="M91" s="90"/>
      <c r="N91" s="101"/>
    </row>
    <row r="92" spans="1:14" ht="16.5" customHeight="1">
      <c r="A92" s="1" t="s">
        <v>76</v>
      </c>
      <c r="B92" s="4"/>
      <c r="C92" s="4"/>
      <c r="D92" s="1"/>
      <c r="E92" s="1"/>
      <c r="F92" s="85"/>
      <c r="G92" s="68"/>
      <c r="H92" s="100"/>
      <c r="I92" s="90"/>
      <c r="J92" s="101"/>
      <c r="K92" s="90"/>
      <c r="L92" s="100"/>
      <c r="M92" s="90"/>
      <c r="N92" s="101"/>
    </row>
    <row r="93" spans="1:14" ht="16.5" customHeight="1" thickBot="1">
      <c r="A93" s="99" t="s">
        <v>77</v>
      </c>
      <c r="B93" s="20"/>
      <c r="C93" s="89"/>
      <c r="D93" s="1"/>
      <c r="E93" s="1"/>
      <c r="F93" s="85"/>
      <c r="G93" s="68"/>
      <c r="H93" s="278">
        <f>H81/694444</f>
        <v>0.11085127094481341</v>
      </c>
      <c r="I93" s="78"/>
      <c r="J93" s="256">
        <f>J81/694444</f>
        <v>0.13931432916117067</v>
      </c>
      <c r="K93" s="79"/>
      <c r="L93" s="102">
        <f>L81/694444</f>
        <v>7.3395406973060462E-2</v>
      </c>
      <c r="M93" s="78"/>
      <c r="N93" s="256">
        <f>N81/694444</f>
        <v>4.8614431113235913E-2</v>
      </c>
    </row>
    <row r="94" spans="1:14" ht="20.25" customHeight="1" thickTop="1">
      <c r="A94" s="1"/>
      <c r="B94" s="1"/>
      <c r="C94" s="1"/>
      <c r="D94" s="1"/>
      <c r="E94" s="1"/>
      <c r="F94" s="85"/>
      <c r="G94" s="68"/>
      <c r="H94" s="78"/>
      <c r="I94" s="201"/>
      <c r="J94" s="253"/>
      <c r="K94" s="79"/>
      <c r="L94" s="78"/>
      <c r="M94" s="78"/>
      <c r="N94" s="253"/>
    </row>
    <row r="107" spans="1:14" ht="6" customHeight="1"/>
    <row r="108" spans="1:14" ht="21.95" customHeight="1">
      <c r="A108" s="337" t="s">
        <v>29</v>
      </c>
      <c r="B108" s="337"/>
      <c r="C108" s="337"/>
      <c r="D108" s="337"/>
      <c r="E108" s="337"/>
      <c r="F108" s="337"/>
      <c r="G108" s="337"/>
      <c r="H108" s="337"/>
      <c r="I108" s="337"/>
      <c r="J108" s="337"/>
      <c r="K108" s="337"/>
      <c r="L108" s="337"/>
      <c r="M108" s="337"/>
      <c r="N108" s="337"/>
    </row>
  </sheetData>
  <mergeCells count="5">
    <mergeCell ref="A108:N108"/>
    <mergeCell ref="H60:J60"/>
    <mergeCell ref="L60:N60"/>
    <mergeCell ref="H6:J6"/>
    <mergeCell ref="L6:N6"/>
  </mergeCells>
  <pageMargins left="0.8" right="0.5" top="0.5" bottom="0.6" header="0.49" footer="0.4"/>
  <pageSetup paperSize="9" scale="90" firstPageNumber="5" orientation="portrait" useFirstPageNumber="1" horizontalDpi="1200" verticalDpi="1200" r:id="rId1"/>
  <headerFooter>
    <oddFooter>&amp;R&amp;9&amp;P</oddFooter>
  </headerFooter>
  <rowBreaks count="1" manualBreakCount="1">
    <brk id="5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595B02-997D-412F-A44E-7DD3E0CF622F}">
  <dimension ref="A1:N107"/>
  <sheetViews>
    <sheetView topLeftCell="A55" zoomScale="90" zoomScaleNormal="90" zoomScaleSheetLayoutView="89" workbookViewId="0">
      <selection activeCell="A69" sqref="A69:E70"/>
    </sheetView>
  </sheetViews>
  <sheetFormatPr defaultColWidth="8" defaultRowHeight="16.5" customHeight="1"/>
  <cols>
    <col min="1" max="4" width="1.25" style="5" customWidth="1"/>
    <col min="5" max="5" width="29.375" style="5" customWidth="1"/>
    <col min="6" max="6" width="4.5" style="5" customWidth="1"/>
    <col min="7" max="7" width="0.5" style="5" customWidth="1"/>
    <col min="8" max="8" width="12.5" style="5" customWidth="1"/>
    <col min="9" max="9" width="0.5" style="5" customWidth="1"/>
    <col min="10" max="10" width="12.5" style="5" customWidth="1"/>
    <col min="11" max="11" width="0.5" style="5" customWidth="1"/>
    <col min="12" max="12" width="12.5" style="5" customWidth="1"/>
    <col min="13" max="13" width="0.5" style="5" customWidth="1"/>
    <col min="14" max="14" width="12.5" style="5" customWidth="1"/>
    <col min="15" max="16384" width="8" style="5"/>
  </cols>
  <sheetData>
    <row r="1" spans="1:14" ht="16.5" customHeight="1">
      <c r="A1" s="1" t="s">
        <v>0</v>
      </c>
      <c r="B1" s="66"/>
      <c r="C1" s="66"/>
      <c r="D1" s="66"/>
      <c r="E1" s="66"/>
      <c r="F1" s="33"/>
      <c r="G1" s="66"/>
      <c r="H1" s="67"/>
      <c r="I1" s="67"/>
      <c r="J1" s="67"/>
      <c r="K1" s="67"/>
      <c r="L1" s="67"/>
      <c r="M1" s="67"/>
      <c r="N1" s="67"/>
    </row>
    <row r="2" spans="1:14" ht="16.5" customHeight="1">
      <c r="A2" s="68" t="s">
        <v>61</v>
      </c>
      <c r="B2" s="68"/>
      <c r="C2" s="68"/>
      <c r="D2" s="68"/>
      <c r="E2" s="68"/>
      <c r="F2" s="33"/>
      <c r="G2" s="66"/>
      <c r="H2" s="67"/>
      <c r="I2" s="67"/>
      <c r="J2" s="67"/>
      <c r="K2" s="67"/>
      <c r="L2" s="67"/>
      <c r="M2" s="67"/>
      <c r="N2" s="67"/>
    </row>
    <row r="3" spans="1:14" ht="16.5" customHeight="1">
      <c r="A3" s="69" t="s">
        <v>219</v>
      </c>
      <c r="B3" s="70"/>
      <c r="C3" s="70"/>
      <c r="D3" s="70"/>
      <c r="E3" s="70"/>
      <c r="F3" s="71"/>
      <c r="G3" s="70"/>
      <c r="H3" s="72"/>
      <c r="I3" s="72"/>
      <c r="J3" s="72"/>
      <c r="K3" s="72"/>
      <c r="L3" s="72"/>
      <c r="M3" s="72"/>
      <c r="N3" s="72"/>
    </row>
    <row r="4" spans="1:14" ht="16.5" customHeight="1">
      <c r="A4" s="68"/>
      <c r="B4" s="66"/>
      <c r="C4" s="66"/>
      <c r="D4" s="66"/>
      <c r="E4" s="66"/>
      <c r="F4" s="33"/>
      <c r="G4" s="66"/>
      <c r="H4" s="67"/>
      <c r="I4" s="67"/>
      <c r="J4" s="67"/>
      <c r="K4" s="67"/>
      <c r="L4" s="67"/>
      <c r="M4" s="67"/>
      <c r="N4" s="67"/>
    </row>
    <row r="5" spans="1:14" ht="16.5" customHeight="1">
      <c r="A5" s="68"/>
      <c r="B5" s="66"/>
      <c r="C5" s="66"/>
      <c r="D5" s="66"/>
      <c r="E5" s="66"/>
      <c r="F5" s="33"/>
      <c r="G5" s="66"/>
      <c r="H5" s="67"/>
      <c r="I5" s="67"/>
      <c r="J5" s="67"/>
      <c r="K5" s="67"/>
      <c r="L5" s="67"/>
      <c r="M5" s="67"/>
      <c r="N5" s="67"/>
    </row>
    <row r="6" spans="1:14" s="218" customFormat="1" ht="16.5" customHeight="1">
      <c r="A6" s="220"/>
      <c r="B6" s="220"/>
      <c r="C6" s="220"/>
      <c r="D6" s="220"/>
      <c r="E6" s="220"/>
      <c r="F6" s="220"/>
      <c r="G6" s="220"/>
      <c r="H6" s="339" t="s">
        <v>2</v>
      </c>
      <c r="I6" s="340"/>
      <c r="J6" s="340"/>
      <c r="K6" s="221"/>
      <c r="L6" s="339" t="s">
        <v>3</v>
      </c>
      <c r="M6" s="340"/>
      <c r="N6" s="340"/>
    </row>
    <row r="7" spans="1:14" ht="16.5" customHeight="1">
      <c r="A7" s="73"/>
      <c r="B7" s="73"/>
      <c r="C7" s="73"/>
      <c r="D7" s="73"/>
      <c r="E7" s="73"/>
      <c r="F7" s="73"/>
      <c r="G7" s="73"/>
      <c r="H7" s="3" t="s">
        <v>4</v>
      </c>
      <c r="I7" s="3"/>
      <c r="J7" s="3" t="s">
        <v>4</v>
      </c>
      <c r="K7" s="12"/>
      <c r="L7" s="3" t="s">
        <v>4</v>
      </c>
      <c r="M7" s="3"/>
      <c r="N7" s="3" t="s">
        <v>4</v>
      </c>
    </row>
    <row r="8" spans="1:14" s="218" customFormat="1" ht="16.5" customHeight="1">
      <c r="A8" s="220"/>
      <c r="B8" s="220"/>
      <c r="C8" s="220"/>
      <c r="D8" s="220"/>
      <c r="E8" s="220"/>
      <c r="F8" s="220"/>
      <c r="G8" s="220"/>
      <c r="H8" s="286" t="s">
        <v>217</v>
      </c>
      <c r="I8" s="287"/>
      <c r="J8" s="286" t="s">
        <v>217</v>
      </c>
      <c r="K8" s="287"/>
      <c r="L8" s="286" t="s">
        <v>217</v>
      </c>
      <c r="M8" s="287"/>
      <c r="N8" s="286" t="s">
        <v>217</v>
      </c>
    </row>
    <row r="9" spans="1:14" s="218" customFormat="1" ht="16.5" customHeight="1">
      <c r="A9" s="220"/>
      <c r="B9" s="220"/>
      <c r="C9" s="220"/>
      <c r="D9" s="220"/>
      <c r="E9" s="220"/>
      <c r="F9" s="220"/>
      <c r="G9" s="220"/>
      <c r="H9" s="222" t="s">
        <v>143</v>
      </c>
      <c r="I9" s="223"/>
      <c r="J9" s="222" t="s">
        <v>129</v>
      </c>
      <c r="K9" s="223"/>
      <c r="L9" s="222" t="s">
        <v>143</v>
      </c>
      <c r="M9" s="223"/>
      <c r="N9" s="222" t="s">
        <v>129</v>
      </c>
    </row>
    <row r="10" spans="1:14" s="218" customFormat="1" ht="16.5" customHeight="1">
      <c r="A10" s="220"/>
      <c r="B10" s="220"/>
      <c r="C10" s="220"/>
      <c r="D10" s="220"/>
      <c r="E10" s="220"/>
      <c r="F10" s="224" t="s">
        <v>7</v>
      </c>
      <c r="G10" s="225"/>
      <c r="H10" s="226" t="s">
        <v>8</v>
      </c>
      <c r="I10" s="227"/>
      <c r="J10" s="226" t="s">
        <v>8</v>
      </c>
      <c r="K10" s="227"/>
      <c r="L10" s="226" t="s">
        <v>8</v>
      </c>
      <c r="M10" s="227"/>
      <c r="N10" s="226" t="s">
        <v>8</v>
      </c>
    </row>
    <row r="11" spans="1:14" s="218" customFormat="1" ht="16.5" customHeight="1">
      <c r="A11" s="219"/>
      <c r="B11" s="216"/>
      <c r="C11" s="216"/>
      <c r="D11" s="216"/>
      <c r="E11" s="216"/>
      <c r="F11" s="217"/>
      <c r="G11" s="216"/>
      <c r="H11" s="228"/>
      <c r="I11" s="229"/>
      <c r="J11" s="229"/>
      <c r="K11" s="229"/>
      <c r="L11" s="228"/>
      <c r="M11" s="229"/>
      <c r="N11" s="229"/>
    </row>
    <row r="12" spans="1:14" s="218" customFormat="1" ht="16.5" customHeight="1">
      <c r="A12" s="216" t="s">
        <v>161</v>
      </c>
      <c r="B12" s="216"/>
      <c r="C12" s="216"/>
      <c r="D12" s="216"/>
      <c r="E12" s="216"/>
      <c r="F12" s="217">
        <v>6</v>
      </c>
      <c r="G12" s="216"/>
      <c r="H12" s="230">
        <v>10742186</v>
      </c>
      <c r="I12" s="231"/>
      <c r="J12" s="245">
        <v>10393988</v>
      </c>
      <c r="K12" s="274"/>
      <c r="L12" s="243">
        <v>3965054</v>
      </c>
      <c r="M12" s="274"/>
      <c r="N12" s="245">
        <v>5270513</v>
      </c>
    </row>
    <row r="13" spans="1:14" s="218" customFormat="1" ht="16.5" customHeight="1">
      <c r="A13" s="216" t="s">
        <v>66</v>
      </c>
      <c r="B13" s="220"/>
      <c r="C13" s="220"/>
      <c r="D13" s="220"/>
      <c r="E13" s="220"/>
      <c r="F13" s="217"/>
      <c r="G13" s="220"/>
      <c r="H13" s="241">
        <v>-9373384</v>
      </c>
      <c r="I13" s="231"/>
      <c r="J13" s="294">
        <v>-8989282</v>
      </c>
      <c r="K13" s="78"/>
      <c r="L13" s="259">
        <v>-3799564</v>
      </c>
      <c r="M13" s="79"/>
      <c r="N13" s="294">
        <v>-4993202</v>
      </c>
    </row>
    <row r="14" spans="1:14" s="218" customFormat="1" ht="16.5" customHeight="1">
      <c r="A14" s="219"/>
      <c r="B14" s="220"/>
      <c r="C14" s="220"/>
      <c r="D14" s="220"/>
      <c r="E14" s="220"/>
      <c r="F14" s="217"/>
      <c r="G14" s="220"/>
      <c r="H14" s="233"/>
      <c r="I14" s="234"/>
      <c r="J14" s="234"/>
      <c r="K14" s="234"/>
      <c r="L14" s="233"/>
      <c r="M14" s="234"/>
      <c r="N14" s="234"/>
    </row>
    <row r="15" spans="1:14" s="218" customFormat="1" ht="16.5" customHeight="1">
      <c r="A15" s="219" t="s">
        <v>162</v>
      </c>
      <c r="B15" s="215"/>
      <c r="C15" s="215"/>
      <c r="D15" s="225"/>
      <c r="E15" s="225"/>
      <c r="F15" s="217"/>
      <c r="G15" s="216"/>
      <c r="H15" s="230">
        <f>H12+H13</f>
        <v>1368802</v>
      </c>
      <c r="I15" s="229"/>
      <c r="J15" s="231">
        <f>J12+J13</f>
        <v>1404706</v>
      </c>
      <c r="K15" s="234"/>
      <c r="L15" s="230">
        <f>L12+L13</f>
        <v>165490</v>
      </c>
      <c r="M15" s="234"/>
      <c r="N15" s="231">
        <f>N12+N13</f>
        <v>277311</v>
      </c>
    </row>
    <row r="16" spans="1:14" s="218" customFormat="1" ht="16.5" customHeight="1">
      <c r="A16" s="235" t="s">
        <v>63</v>
      </c>
      <c r="B16" s="215"/>
      <c r="C16" s="215"/>
      <c r="D16" s="225"/>
      <c r="E16" s="225"/>
      <c r="F16" s="217"/>
      <c r="G16" s="216"/>
      <c r="H16" s="230">
        <v>160</v>
      </c>
      <c r="I16" s="231"/>
      <c r="J16" s="245">
        <v>471</v>
      </c>
      <c r="K16" s="274"/>
      <c r="L16" s="243">
        <v>28468</v>
      </c>
      <c r="M16" s="79"/>
      <c r="N16" s="245">
        <v>15519</v>
      </c>
    </row>
    <row r="17" spans="1:14" s="218" customFormat="1" ht="16.5" customHeight="1">
      <c r="A17" s="235" t="s">
        <v>64</v>
      </c>
      <c r="B17" s="215"/>
      <c r="C17" s="215"/>
      <c r="D17" s="225"/>
      <c r="E17" s="225"/>
      <c r="F17" s="217">
        <v>19.100000000000001</v>
      </c>
      <c r="G17" s="216"/>
      <c r="H17" s="230">
        <v>0</v>
      </c>
      <c r="I17" s="231"/>
      <c r="J17" s="245">
        <v>0</v>
      </c>
      <c r="K17" s="78"/>
      <c r="L17" s="243">
        <v>305538</v>
      </c>
      <c r="M17" s="79"/>
      <c r="N17" s="245">
        <v>209613</v>
      </c>
    </row>
    <row r="18" spans="1:14" s="218" customFormat="1" ht="16.5" customHeight="1">
      <c r="A18" s="235" t="s">
        <v>65</v>
      </c>
      <c r="B18" s="215"/>
      <c r="C18" s="215"/>
      <c r="D18" s="225"/>
      <c r="E18" s="225"/>
      <c r="F18" s="217"/>
      <c r="G18" s="216"/>
      <c r="H18" s="232">
        <v>65793</v>
      </c>
      <c r="I18" s="231"/>
      <c r="J18" s="246">
        <v>153285</v>
      </c>
      <c r="K18" s="78"/>
      <c r="L18" s="244">
        <v>503479</v>
      </c>
      <c r="M18" s="79"/>
      <c r="N18" s="246">
        <v>528372</v>
      </c>
    </row>
    <row r="19" spans="1:14" s="218" customFormat="1" ht="16.5" customHeight="1">
      <c r="A19" s="219"/>
      <c r="B19" s="220"/>
      <c r="C19" s="220"/>
      <c r="D19" s="220"/>
      <c r="E19" s="220"/>
      <c r="F19" s="217"/>
      <c r="G19" s="220"/>
      <c r="H19" s="233"/>
      <c r="I19" s="234"/>
      <c r="J19" s="234"/>
      <c r="K19" s="234"/>
      <c r="L19" s="233"/>
      <c r="M19" s="234"/>
      <c r="N19" s="234"/>
    </row>
    <row r="20" spans="1:14" s="218" customFormat="1" ht="16.5" customHeight="1">
      <c r="A20" s="236" t="s">
        <v>163</v>
      </c>
      <c r="B20" s="215"/>
      <c r="C20" s="215"/>
      <c r="D20" s="225"/>
      <c r="E20" s="225"/>
      <c r="F20" s="217"/>
      <c r="G20" s="216"/>
      <c r="H20" s="230">
        <f>SUM(H15:H18)</f>
        <v>1434755</v>
      </c>
      <c r="I20" s="231"/>
      <c r="J20" s="231">
        <f>SUM(J15:J18)</f>
        <v>1558462</v>
      </c>
      <c r="K20" s="221"/>
      <c r="L20" s="230">
        <f>SUM(L15:L18)</f>
        <v>1002975</v>
      </c>
      <c r="M20" s="231"/>
      <c r="N20" s="231">
        <f>SUM(N15:N18)</f>
        <v>1030815</v>
      </c>
    </row>
    <row r="21" spans="1:14" s="218" customFormat="1" ht="16.5" customHeight="1">
      <c r="A21" s="229" t="s">
        <v>164</v>
      </c>
      <c r="B21" s="215"/>
      <c r="C21" s="215"/>
      <c r="D21" s="225"/>
      <c r="E21" s="225"/>
      <c r="F21" s="217"/>
      <c r="G21" s="216"/>
      <c r="H21" s="230">
        <v>-245141</v>
      </c>
      <c r="I21" s="231"/>
      <c r="J21" s="295">
        <v>-315400</v>
      </c>
      <c r="K21" s="78"/>
      <c r="L21" s="258">
        <v>-134458</v>
      </c>
      <c r="M21" s="79"/>
      <c r="N21" s="295">
        <v>-227470</v>
      </c>
    </row>
    <row r="22" spans="1:14" s="218" customFormat="1" ht="16.5" customHeight="1">
      <c r="A22" s="229" t="s">
        <v>67</v>
      </c>
      <c r="B22" s="215"/>
      <c r="C22" s="215"/>
      <c r="D22" s="225"/>
      <c r="E22" s="225"/>
      <c r="F22" s="217"/>
      <c r="G22" s="216"/>
      <c r="H22" s="230">
        <v>-718040</v>
      </c>
      <c r="I22" s="231"/>
      <c r="J22" s="295">
        <v>-716655</v>
      </c>
      <c r="K22" s="78"/>
      <c r="L22" s="258">
        <v>-522108</v>
      </c>
      <c r="M22" s="79"/>
      <c r="N22" s="295">
        <v>-508151</v>
      </c>
    </row>
    <row r="23" spans="1:14" s="218" customFormat="1" ht="16.5" customHeight="1">
      <c r="A23" s="229" t="s">
        <v>226</v>
      </c>
      <c r="B23" s="215"/>
      <c r="C23" s="215"/>
      <c r="D23" s="225"/>
      <c r="E23" s="225"/>
      <c r="F23" s="217">
        <v>16</v>
      </c>
      <c r="G23" s="216"/>
      <c r="H23" s="230">
        <v>16774</v>
      </c>
      <c r="I23" s="231"/>
      <c r="J23" s="296">
        <v>54989</v>
      </c>
      <c r="K23" s="297"/>
      <c r="L23" s="298">
        <v>8428</v>
      </c>
      <c r="M23" s="299"/>
      <c r="N23" s="296">
        <v>35401</v>
      </c>
    </row>
    <row r="24" spans="1:14" s="218" customFormat="1" ht="16.5" customHeight="1">
      <c r="A24" s="216" t="s">
        <v>165</v>
      </c>
      <c r="B24" s="216"/>
      <c r="C24" s="216"/>
      <c r="D24" s="216"/>
      <c r="E24" s="216"/>
      <c r="F24" s="217"/>
      <c r="G24" s="216"/>
      <c r="H24" s="232">
        <v>-196160</v>
      </c>
      <c r="I24" s="231"/>
      <c r="J24" s="247">
        <v>-119890</v>
      </c>
      <c r="K24" s="84"/>
      <c r="L24" s="259">
        <v>-120305</v>
      </c>
      <c r="M24" s="83"/>
      <c r="N24" s="247">
        <v>-73237</v>
      </c>
    </row>
    <row r="25" spans="1:14" s="218" customFormat="1" ht="16.5" customHeight="1">
      <c r="A25" s="215"/>
      <c r="B25" s="215"/>
      <c r="C25" s="215"/>
      <c r="D25" s="225"/>
      <c r="E25" s="225"/>
      <c r="F25" s="217"/>
      <c r="G25" s="216"/>
      <c r="H25" s="230"/>
      <c r="I25" s="237"/>
      <c r="J25" s="231"/>
      <c r="K25" s="231"/>
      <c r="L25" s="230"/>
      <c r="M25" s="231"/>
      <c r="N25" s="231"/>
    </row>
    <row r="26" spans="1:14" s="218" customFormat="1" ht="16.5" customHeight="1">
      <c r="A26" s="219" t="s">
        <v>167</v>
      </c>
      <c r="B26" s="219"/>
      <c r="C26" s="215"/>
      <c r="D26" s="225"/>
      <c r="E26" s="225"/>
      <c r="F26" s="217"/>
      <c r="G26" s="216"/>
      <c r="H26" s="230"/>
      <c r="I26" s="237"/>
      <c r="J26" s="231"/>
      <c r="K26" s="231"/>
      <c r="L26" s="230"/>
      <c r="M26" s="231"/>
      <c r="N26" s="231"/>
    </row>
    <row r="27" spans="1:14" s="218" customFormat="1" ht="16.5" customHeight="1">
      <c r="A27" s="219"/>
      <c r="B27" s="219" t="s">
        <v>166</v>
      </c>
      <c r="C27" s="216"/>
      <c r="D27" s="216"/>
      <c r="E27" s="216"/>
      <c r="F27" s="217"/>
      <c r="G27" s="216"/>
      <c r="H27" s="230">
        <f>SUM(H20:H25)</f>
        <v>292188</v>
      </c>
      <c r="I27" s="231"/>
      <c r="J27" s="231">
        <f>SUM(J20:J25)</f>
        <v>461506</v>
      </c>
      <c r="K27" s="231"/>
      <c r="L27" s="230">
        <f>SUM(L20:L25)</f>
        <v>234532</v>
      </c>
      <c r="M27" s="231"/>
      <c r="N27" s="231">
        <f>SUM(N20:N25)</f>
        <v>257358</v>
      </c>
    </row>
    <row r="28" spans="1:14" s="218" customFormat="1" ht="16.5" customHeight="1">
      <c r="A28" s="216" t="s">
        <v>124</v>
      </c>
      <c r="B28" s="216"/>
      <c r="C28" s="216"/>
      <c r="D28" s="216"/>
      <c r="E28" s="216"/>
      <c r="F28" s="217">
        <v>11.2</v>
      </c>
      <c r="G28" s="216"/>
      <c r="H28" s="232">
        <v>3378</v>
      </c>
      <c r="I28" s="231"/>
      <c r="J28" s="247">
        <v>6261</v>
      </c>
      <c r="K28" s="83"/>
      <c r="L28" s="242">
        <v>0</v>
      </c>
      <c r="M28" s="83"/>
      <c r="N28" s="247" t="s">
        <v>200</v>
      </c>
    </row>
    <row r="29" spans="1:14" s="218" customFormat="1" ht="16.5" customHeight="1">
      <c r="A29" s="215"/>
      <c r="B29" s="215"/>
      <c r="C29" s="215"/>
      <c r="D29" s="225"/>
      <c r="E29" s="225"/>
      <c r="F29" s="217"/>
      <c r="G29" s="216"/>
      <c r="H29" s="230"/>
      <c r="I29" s="237"/>
      <c r="J29" s="231"/>
      <c r="K29" s="231"/>
      <c r="L29" s="230"/>
      <c r="M29" s="231"/>
      <c r="N29" s="231"/>
    </row>
    <row r="30" spans="1:14" s="218" customFormat="1" ht="16.5" customHeight="1">
      <c r="A30" s="219" t="s">
        <v>68</v>
      </c>
      <c r="B30" s="216"/>
      <c r="C30" s="216"/>
      <c r="D30" s="216"/>
      <c r="E30" s="216"/>
      <c r="F30" s="217"/>
      <c r="G30" s="216"/>
      <c r="H30" s="230">
        <f>SUM(H27:H29)</f>
        <v>295566</v>
      </c>
      <c r="I30" s="231"/>
      <c r="J30" s="231">
        <f>SUM(J27:J29)</f>
        <v>467767</v>
      </c>
      <c r="K30" s="231"/>
      <c r="L30" s="230">
        <f>SUM(L27:L29)</f>
        <v>234532</v>
      </c>
      <c r="M30" s="231"/>
      <c r="N30" s="231">
        <f>SUM(N27:N29)</f>
        <v>257358</v>
      </c>
    </row>
    <row r="31" spans="1:14" s="218" customFormat="1" ht="16.5" customHeight="1">
      <c r="A31" s="216" t="s">
        <v>69</v>
      </c>
      <c r="B31" s="216"/>
      <c r="C31" s="216"/>
      <c r="D31" s="216"/>
      <c r="E31" s="216"/>
      <c r="F31" s="217">
        <v>17</v>
      </c>
      <c r="G31" s="216"/>
      <c r="H31" s="232">
        <v>-54522</v>
      </c>
      <c r="I31" s="231"/>
      <c r="J31" s="294">
        <v>-27308</v>
      </c>
      <c r="K31" s="78"/>
      <c r="L31" s="260">
        <v>438</v>
      </c>
      <c r="M31" s="79"/>
      <c r="N31" s="294">
        <v>63</v>
      </c>
    </row>
    <row r="32" spans="1:14" s="218" customFormat="1" ht="16.5" customHeight="1">
      <c r="A32" s="216"/>
      <c r="B32" s="216"/>
      <c r="C32" s="216"/>
      <c r="D32" s="216"/>
      <c r="E32" s="216"/>
      <c r="F32" s="217"/>
      <c r="G32" s="216"/>
      <c r="H32" s="230"/>
      <c r="I32" s="237"/>
      <c r="J32" s="231"/>
      <c r="K32" s="237"/>
      <c r="L32" s="230"/>
      <c r="M32" s="237"/>
      <c r="N32" s="231"/>
    </row>
    <row r="33" spans="1:14" s="218" customFormat="1" ht="16.5" customHeight="1" thickBot="1">
      <c r="A33" s="215" t="s">
        <v>70</v>
      </c>
      <c r="B33" s="225"/>
      <c r="C33" s="225"/>
      <c r="D33" s="225"/>
      <c r="E33" s="225"/>
      <c r="F33" s="217"/>
      <c r="G33" s="216"/>
      <c r="H33" s="238">
        <f>SUM(H30:H31)</f>
        <v>241044</v>
      </c>
      <c r="I33" s="231"/>
      <c r="J33" s="248">
        <f>SUM(J30:J31)</f>
        <v>440459</v>
      </c>
      <c r="K33" s="231"/>
      <c r="L33" s="238">
        <f>SUM(L30:L31)</f>
        <v>234970</v>
      </c>
      <c r="M33" s="231"/>
      <c r="N33" s="248">
        <f>SUM(N30:N31)</f>
        <v>257421</v>
      </c>
    </row>
    <row r="34" spans="1:14" ht="16.5" customHeight="1" thickTop="1">
      <c r="A34" s="68"/>
      <c r="B34" s="75"/>
      <c r="C34" s="75"/>
      <c r="D34" s="75"/>
      <c r="E34" s="75"/>
      <c r="F34" s="68"/>
      <c r="G34" s="68"/>
      <c r="H34" s="78"/>
      <c r="I34" s="78"/>
      <c r="J34" s="78"/>
      <c r="K34" s="79"/>
      <c r="L34" s="78"/>
      <c r="M34" s="78"/>
      <c r="N34" s="78"/>
    </row>
    <row r="35" spans="1:14" ht="16.5" customHeight="1">
      <c r="A35" s="68"/>
      <c r="B35" s="75"/>
      <c r="C35" s="75"/>
      <c r="D35" s="75"/>
      <c r="E35" s="75"/>
      <c r="F35" s="68"/>
      <c r="G35" s="68"/>
      <c r="H35" s="78"/>
      <c r="I35" s="78"/>
      <c r="J35" s="78"/>
      <c r="K35" s="79"/>
      <c r="L35" s="78"/>
      <c r="M35" s="78"/>
      <c r="N35" s="78"/>
    </row>
    <row r="36" spans="1:14" ht="16.5" customHeight="1">
      <c r="A36" s="68"/>
      <c r="B36" s="75"/>
      <c r="C36" s="75"/>
      <c r="D36" s="75"/>
      <c r="E36" s="75"/>
      <c r="F36" s="68"/>
      <c r="G36" s="68"/>
      <c r="H36" s="78"/>
      <c r="I36" s="78"/>
      <c r="J36" s="78"/>
      <c r="K36" s="79"/>
      <c r="L36" s="78"/>
      <c r="M36" s="78"/>
      <c r="N36" s="78"/>
    </row>
    <row r="37" spans="1:14" ht="16.5" customHeight="1">
      <c r="A37" s="68"/>
      <c r="B37" s="75"/>
      <c r="C37" s="75"/>
      <c r="D37" s="75"/>
      <c r="E37" s="75"/>
      <c r="F37" s="68"/>
      <c r="G37" s="68"/>
      <c r="H37" s="78"/>
      <c r="I37" s="78"/>
      <c r="J37" s="78"/>
      <c r="K37" s="79"/>
      <c r="L37" s="78"/>
      <c r="M37" s="78"/>
      <c r="N37" s="78"/>
    </row>
    <row r="38" spans="1:14" ht="16.5" customHeight="1">
      <c r="A38" s="68"/>
      <c r="B38" s="75"/>
      <c r="C38" s="75"/>
      <c r="D38" s="75"/>
      <c r="E38" s="75"/>
      <c r="F38" s="68"/>
      <c r="G38" s="68"/>
      <c r="H38" s="78"/>
      <c r="I38" s="78"/>
      <c r="J38" s="78"/>
      <c r="K38" s="79"/>
      <c r="L38" s="78"/>
      <c r="M38" s="78"/>
      <c r="N38" s="78"/>
    </row>
    <row r="39" spans="1:14" ht="16.5" customHeight="1">
      <c r="A39" s="68"/>
      <c r="B39" s="75"/>
      <c r="C39" s="75"/>
      <c r="D39" s="75"/>
      <c r="E39" s="75"/>
      <c r="F39" s="68"/>
      <c r="G39" s="68"/>
      <c r="H39" s="78"/>
      <c r="I39" s="78"/>
      <c r="J39" s="78"/>
      <c r="K39" s="79"/>
      <c r="L39" s="78"/>
      <c r="M39" s="78"/>
      <c r="N39" s="78"/>
    </row>
    <row r="40" spans="1:14" ht="16.5" customHeight="1">
      <c r="A40" s="68"/>
      <c r="B40" s="75"/>
      <c r="C40" s="75"/>
      <c r="D40" s="75"/>
      <c r="E40" s="75"/>
      <c r="F40" s="68"/>
      <c r="G40" s="68"/>
      <c r="H40" s="78"/>
      <c r="I40" s="78"/>
      <c r="J40" s="78"/>
      <c r="K40" s="79"/>
      <c r="L40" s="78"/>
      <c r="M40" s="78"/>
      <c r="N40" s="78"/>
    </row>
    <row r="41" spans="1:14" ht="16.5" customHeight="1">
      <c r="A41" s="68"/>
      <c r="B41" s="75"/>
      <c r="C41" s="75"/>
      <c r="D41" s="75"/>
      <c r="E41" s="75"/>
      <c r="F41" s="68"/>
      <c r="G41" s="68"/>
      <c r="H41" s="78"/>
      <c r="I41" s="78"/>
      <c r="J41" s="78"/>
      <c r="K41" s="79"/>
      <c r="L41" s="78"/>
      <c r="M41" s="78"/>
      <c r="N41" s="78"/>
    </row>
    <row r="42" spans="1:14" ht="16.5" customHeight="1">
      <c r="A42" s="68"/>
      <c r="B42" s="75"/>
      <c r="C42" s="75"/>
      <c r="D42" s="75"/>
      <c r="E42" s="75"/>
      <c r="F42" s="68"/>
      <c r="G42" s="68"/>
      <c r="H42" s="78"/>
      <c r="I42" s="78"/>
      <c r="J42" s="78"/>
      <c r="K42" s="79"/>
      <c r="L42" s="78"/>
      <c r="M42" s="78"/>
      <c r="N42" s="78"/>
    </row>
    <row r="43" spans="1:14" ht="16.5" customHeight="1">
      <c r="A43" s="68"/>
      <c r="B43" s="75"/>
      <c r="C43" s="75"/>
      <c r="D43" s="75"/>
      <c r="E43" s="75"/>
      <c r="F43" s="68"/>
      <c r="G43" s="68"/>
      <c r="H43" s="78"/>
      <c r="I43" s="78"/>
      <c r="J43" s="78"/>
      <c r="K43" s="79"/>
      <c r="L43" s="78"/>
      <c r="M43" s="78"/>
      <c r="N43" s="78"/>
    </row>
    <row r="44" spans="1:14" ht="16.5" customHeight="1">
      <c r="A44" s="68"/>
      <c r="B44" s="75"/>
      <c r="C44" s="75"/>
      <c r="D44" s="75"/>
      <c r="E44" s="75"/>
      <c r="F44" s="68"/>
      <c r="G44" s="68"/>
      <c r="H44" s="78"/>
      <c r="I44" s="78"/>
      <c r="J44" s="78"/>
      <c r="K44" s="79"/>
      <c r="L44" s="78"/>
      <c r="M44" s="78"/>
      <c r="N44" s="78"/>
    </row>
    <row r="45" spans="1:14" ht="16.5" customHeight="1">
      <c r="A45" s="68"/>
      <c r="B45" s="75"/>
      <c r="C45" s="75"/>
      <c r="D45" s="75"/>
      <c r="E45" s="75"/>
      <c r="F45" s="68"/>
      <c r="G45" s="68"/>
      <c r="H45" s="78"/>
      <c r="I45" s="78"/>
      <c r="J45" s="78"/>
      <c r="K45" s="79"/>
      <c r="L45" s="78"/>
      <c r="M45" s="78"/>
      <c r="N45" s="78"/>
    </row>
    <row r="46" spans="1:14" ht="16.5" customHeight="1">
      <c r="A46" s="68"/>
      <c r="B46" s="75"/>
      <c r="C46" s="75"/>
      <c r="D46" s="75"/>
      <c r="E46" s="75"/>
      <c r="F46" s="68"/>
      <c r="G46" s="68"/>
      <c r="H46" s="78"/>
      <c r="I46" s="78"/>
      <c r="J46" s="78"/>
      <c r="K46" s="79"/>
      <c r="L46" s="78"/>
      <c r="M46" s="78"/>
      <c r="N46" s="78"/>
    </row>
    <row r="47" spans="1:14" ht="16.5" customHeight="1">
      <c r="A47" s="68"/>
      <c r="B47" s="75"/>
      <c r="C47" s="75"/>
      <c r="D47" s="75"/>
      <c r="E47" s="75"/>
      <c r="F47" s="68"/>
      <c r="G47" s="68"/>
      <c r="H47" s="78"/>
      <c r="I47" s="78"/>
      <c r="J47" s="78"/>
      <c r="K47" s="79"/>
      <c r="L47" s="78"/>
      <c r="M47" s="78"/>
      <c r="N47" s="78"/>
    </row>
    <row r="48" spans="1:14" ht="16.5" customHeight="1">
      <c r="A48" s="68"/>
      <c r="B48" s="75"/>
      <c r="C48" s="75"/>
      <c r="D48" s="75"/>
      <c r="E48" s="75"/>
      <c r="F48" s="68"/>
      <c r="G48" s="68"/>
      <c r="H48" s="78"/>
      <c r="I48" s="78"/>
      <c r="J48" s="78"/>
      <c r="K48" s="79"/>
      <c r="L48" s="78"/>
      <c r="M48" s="78"/>
      <c r="N48" s="78"/>
    </row>
    <row r="49" spans="1:14" ht="16.5" customHeight="1">
      <c r="A49" s="68"/>
      <c r="B49" s="75"/>
      <c r="C49" s="75"/>
      <c r="D49" s="75"/>
      <c r="E49" s="75"/>
      <c r="F49" s="68"/>
      <c r="G49" s="68"/>
      <c r="H49" s="78"/>
      <c r="I49" s="78"/>
      <c r="J49" s="78"/>
      <c r="K49" s="79"/>
      <c r="L49" s="78"/>
      <c r="M49" s="78"/>
      <c r="N49" s="78"/>
    </row>
    <row r="50" spans="1:14" ht="16.5" customHeight="1">
      <c r="A50" s="68"/>
      <c r="B50" s="75"/>
      <c r="C50" s="75"/>
      <c r="D50" s="75"/>
      <c r="E50" s="75"/>
      <c r="F50" s="68"/>
      <c r="G50" s="68"/>
      <c r="H50" s="78"/>
      <c r="I50" s="78"/>
      <c r="J50" s="78"/>
      <c r="K50" s="79"/>
      <c r="L50" s="78"/>
      <c r="M50" s="78"/>
      <c r="N50" s="78"/>
    </row>
    <row r="51" spans="1:14" ht="16.5" customHeight="1">
      <c r="A51" s="68"/>
      <c r="B51" s="75"/>
      <c r="C51" s="75"/>
      <c r="D51" s="75"/>
      <c r="E51" s="75"/>
      <c r="F51" s="68"/>
      <c r="G51" s="68"/>
      <c r="H51" s="78"/>
      <c r="I51" s="78"/>
      <c r="J51" s="249"/>
      <c r="K51" s="79"/>
      <c r="L51" s="78"/>
      <c r="M51" s="78"/>
      <c r="N51" s="78"/>
    </row>
    <row r="52" spans="1:14" ht="16.5" customHeight="1">
      <c r="A52" s="68"/>
      <c r="B52" s="75"/>
      <c r="C52" s="75"/>
      <c r="D52" s="75"/>
      <c r="E52" s="75"/>
      <c r="F52" s="68"/>
      <c r="G52" s="68"/>
      <c r="H52" s="78"/>
      <c r="I52" s="78"/>
      <c r="J52" s="249"/>
      <c r="K52" s="79"/>
      <c r="L52" s="78"/>
      <c r="M52" s="78"/>
      <c r="N52" s="78"/>
    </row>
    <row r="53" spans="1:14" ht="10.5" customHeight="1">
      <c r="A53" s="68"/>
      <c r="B53" s="75"/>
      <c r="C53" s="75"/>
      <c r="D53" s="75"/>
      <c r="E53" s="75"/>
      <c r="F53" s="68"/>
      <c r="G53" s="68"/>
      <c r="H53" s="78"/>
      <c r="I53" s="78"/>
      <c r="J53" s="249"/>
      <c r="K53" s="79"/>
      <c r="L53" s="78"/>
      <c r="M53" s="78"/>
      <c r="N53" s="78"/>
    </row>
    <row r="54" spans="1:14" ht="21.95" customHeight="1">
      <c r="A54" s="202" t="str">
        <f>'BS 2-4'!A53</f>
        <v>The accompanying notes are integral part of these financial information.</v>
      </c>
      <c r="B54" s="203"/>
      <c r="C54" s="203"/>
      <c r="D54" s="203"/>
      <c r="E54" s="203"/>
      <c r="F54" s="202"/>
      <c r="G54" s="202"/>
      <c r="H54" s="199"/>
      <c r="I54" s="199"/>
      <c r="J54" s="250"/>
      <c r="K54" s="200"/>
      <c r="L54" s="199"/>
      <c r="M54" s="199"/>
      <c r="N54" s="199"/>
    </row>
    <row r="55" spans="1:14" ht="16.5" customHeight="1">
      <c r="A55" s="1" t="s">
        <v>0</v>
      </c>
      <c r="B55" s="66"/>
      <c r="C55" s="66"/>
      <c r="D55" s="66"/>
      <c r="E55" s="66"/>
      <c r="F55" s="33"/>
      <c r="G55" s="66"/>
      <c r="H55" s="67"/>
      <c r="I55" s="67"/>
      <c r="J55" s="67"/>
      <c r="K55" s="67"/>
      <c r="L55" s="67"/>
      <c r="M55" s="67"/>
      <c r="N55" s="67"/>
    </row>
    <row r="56" spans="1:14" ht="16.5" customHeight="1">
      <c r="A56" s="68" t="s">
        <v>61</v>
      </c>
      <c r="B56" s="68"/>
      <c r="C56" s="68"/>
      <c r="D56" s="68"/>
      <c r="E56" s="68"/>
      <c r="F56" s="33"/>
      <c r="G56" s="66"/>
      <c r="H56" s="67"/>
      <c r="I56" s="67"/>
      <c r="J56" s="67"/>
      <c r="K56" s="67"/>
      <c r="L56" s="67"/>
      <c r="M56" s="67"/>
      <c r="N56" s="67"/>
    </row>
    <row r="57" spans="1:14" ht="16.5" customHeight="1">
      <c r="A57" s="69" t="str">
        <f>+A3</f>
        <v>For the nine-month period ended 30 September 2023</v>
      </c>
      <c r="B57" s="70"/>
      <c r="C57" s="70"/>
      <c r="D57" s="70"/>
      <c r="E57" s="70"/>
      <c r="F57" s="71"/>
      <c r="G57" s="70"/>
      <c r="H57" s="72"/>
      <c r="I57" s="72"/>
      <c r="J57" s="72"/>
      <c r="K57" s="72"/>
      <c r="L57" s="72"/>
      <c r="M57" s="72"/>
      <c r="N57" s="72"/>
    </row>
    <row r="58" spans="1:14" ht="16.5" customHeight="1">
      <c r="A58" s="68"/>
      <c r="B58" s="66"/>
      <c r="C58" s="66"/>
      <c r="D58" s="66"/>
      <c r="E58" s="66"/>
      <c r="F58" s="33"/>
      <c r="G58" s="66"/>
      <c r="H58" s="67"/>
      <c r="I58" s="67"/>
      <c r="J58" s="67"/>
      <c r="K58" s="67"/>
      <c r="L58" s="67"/>
      <c r="M58" s="67"/>
      <c r="N58" s="67"/>
    </row>
    <row r="59" spans="1:14" ht="16.5" customHeight="1">
      <c r="A59" s="68"/>
      <c r="B59" s="66"/>
      <c r="C59" s="66"/>
      <c r="D59" s="66"/>
      <c r="E59" s="66"/>
      <c r="F59" s="33"/>
      <c r="G59" s="66"/>
      <c r="H59" s="67"/>
      <c r="I59" s="67"/>
      <c r="J59" s="67"/>
      <c r="K59" s="67"/>
      <c r="L59" s="67"/>
      <c r="M59" s="67"/>
      <c r="N59" s="67"/>
    </row>
    <row r="60" spans="1:14" ht="16.5" customHeight="1">
      <c r="A60" s="73"/>
      <c r="B60" s="73"/>
      <c r="C60" s="73"/>
      <c r="D60" s="73"/>
      <c r="E60" s="73"/>
      <c r="F60" s="73"/>
      <c r="G60" s="73"/>
      <c r="H60" s="338" t="s">
        <v>2</v>
      </c>
      <c r="I60" s="338"/>
      <c r="J60" s="338"/>
      <c r="K60" s="17"/>
      <c r="L60" s="338" t="s">
        <v>3</v>
      </c>
      <c r="M60" s="338"/>
      <c r="N60" s="338" t="s">
        <v>62</v>
      </c>
    </row>
    <row r="61" spans="1:14" ht="16.5" customHeight="1">
      <c r="A61" s="73"/>
      <c r="B61" s="73"/>
      <c r="C61" s="73"/>
      <c r="D61" s="73"/>
      <c r="E61" s="73"/>
      <c r="F61" s="73"/>
      <c r="G61" s="73"/>
      <c r="H61" s="3" t="s">
        <v>4</v>
      </c>
      <c r="I61" s="3"/>
      <c r="J61" s="3" t="s">
        <v>4</v>
      </c>
      <c r="K61" s="12"/>
      <c r="L61" s="3" t="s">
        <v>4</v>
      </c>
      <c r="M61" s="3"/>
      <c r="N61" s="3" t="s">
        <v>4</v>
      </c>
    </row>
    <row r="62" spans="1:14" ht="16.5" customHeight="1">
      <c r="A62" s="73"/>
      <c r="B62" s="73"/>
      <c r="C62" s="73"/>
      <c r="D62" s="73"/>
      <c r="E62" s="73"/>
      <c r="F62" s="73"/>
      <c r="G62" s="73"/>
      <c r="H62" s="286" t="s">
        <v>217</v>
      </c>
      <c r="I62" s="287"/>
      <c r="J62" s="286" t="s">
        <v>217</v>
      </c>
      <c r="K62" s="287"/>
      <c r="L62" s="286" t="s">
        <v>217</v>
      </c>
      <c r="M62" s="287"/>
      <c r="N62" s="286" t="s">
        <v>217</v>
      </c>
    </row>
    <row r="63" spans="1:14" ht="16.5" customHeight="1">
      <c r="A63" s="73"/>
      <c r="B63" s="73"/>
      <c r="C63" s="73"/>
      <c r="D63" s="73"/>
      <c r="E63" s="73"/>
      <c r="F63" s="73"/>
      <c r="G63" s="73"/>
      <c r="H63" s="18" t="s">
        <v>143</v>
      </c>
      <c r="I63" s="274"/>
      <c r="J63" s="18">
        <v>2022</v>
      </c>
      <c r="K63" s="21"/>
      <c r="L63" s="21" t="s">
        <v>143</v>
      </c>
      <c r="M63" s="21"/>
      <c r="N63" s="21" t="s">
        <v>129</v>
      </c>
    </row>
    <row r="64" spans="1:14" ht="16.5" customHeight="1">
      <c r="A64" s="73"/>
      <c r="B64" s="73"/>
      <c r="C64" s="73"/>
      <c r="D64" s="73"/>
      <c r="E64" s="73"/>
      <c r="F64" s="224" t="s">
        <v>203</v>
      </c>
      <c r="G64" s="75"/>
      <c r="H64" s="23" t="s">
        <v>8</v>
      </c>
      <c r="I64" s="274"/>
      <c r="J64" s="23" t="s">
        <v>8</v>
      </c>
      <c r="K64" s="274"/>
      <c r="L64" s="23" t="s">
        <v>8</v>
      </c>
      <c r="M64" s="274"/>
      <c r="N64" s="23" t="s">
        <v>8</v>
      </c>
    </row>
    <row r="65" spans="1:14" ht="16.5" customHeight="1">
      <c r="A65" s="20"/>
      <c r="B65" s="20"/>
      <c r="C65" s="20"/>
      <c r="D65" s="20"/>
      <c r="E65" s="20"/>
      <c r="F65" s="20"/>
      <c r="G65" s="20"/>
      <c r="H65" s="82"/>
      <c r="I65" s="83"/>
      <c r="J65" s="83"/>
      <c r="K65" s="83"/>
      <c r="L65" s="82"/>
      <c r="M65" s="83"/>
      <c r="N65" s="83"/>
    </row>
    <row r="66" spans="1:14" ht="16.5" customHeight="1">
      <c r="A66" s="77" t="s">
        <v>136</v>
      </c>
      <c r="B66" s="76"/>
      <c r="C66" s="20"/>
      <c r="D66" s="20"/>
      <c r="E66" s="20"/>
      <c r="F66" s="20"/>
      <c r="G66" s="20"/>
      <c r="H66" s="82"/>
      <c r="I66" s="83"/>
      <c r="J66" s="83"/>
      <c r="K66" s="83"/>
      <c r="L66" s="82"/>
      <c r="M66" s="83"/>
      <c r="N66" s="83"/>
    </row>
    <row r="67" spans="1:14" ht="16.5" customHeight="1">
      <c r="A67" s="77" t="s">
        <v>152</v>
      </c>
      <c r="B67" s="77"/>
      <c r="C67" s="198"/>
      <c r="D67" s="198"/>
      <c r="E67" s="20"/>
      <c r="F67" s="20"/>
      <c r="G67" s="20"/>
      <c r="H67" s="82"/>
      <c r="I67" s="83"/>
      <c r="J67" s="83"/>
      <c r="K67" s="83"/>
      <c r="L67" s="82"/>
      <c r="M67" s="83"/>
      <c r="N67" s="83"/>
    </row>
    <row r="68" spans="1:14" ht="16.5" customHeight="1">
      <c r="A68" s="77"/>
      <c r="B68" s="77" t="s">
        <v>153</v>
      </c>
      <c r="C68" s="77"/>
      <c r="D68" s="198"/>
      <c r="E68" s="20"/>
      <c r="F68" s="20"/>
      <c r="G68" s="20"/>
      <c r="H68" s="82"/>
      <c r="I68" s="83"/>
      <c r="J68" s="83"/>
      <c r="K68" s="83"/>
      <c r="L68" s="82"/>
      <c r="M68" s="83"/>
      <c r="N68" s="83"/>
    </row>
    <row r="69" spans="1:14" ht="16.5" customHeight="1">
      <c r="A69" s="76" t="s">
        <v>234</v>
      </c>
      <c r="B69" s="76"/>
      <c r="C69" s="76"/>
      <c r="D69" s="76"/>
      <c r="E69" s="20"/>
      <c r="F69" s="85"/>
      <c r="G69" s="68"/>
      <c r="H69" s="81"/>
      <c r="I69" s="78"/>
      <c r="J69" s="83"/>
      <c r="K69" s="79"/>
      <c r="L69" s="81"/>
      <c r="M69" s="78"/>
      <c r="N69" s="78"/>
    </row>
    <row r="70" spans="1:14" ht="16.5" customHeight="1">
      <c r="A70" s="76"/>
      <c r="B70" s="76" t="s">
        <v>235</v>
      </c>
      <c r="C70" s="77"/>
      <c r="D70" s="75"/>
      <c r="E70" s="75"/>
      <c r="F70" s="33"/>
      <c r="G70" s="68"/>
      <c r="H70" s="81">
        <v>-570</v>
      </c>
      <c r="I70" s="78"/>
      <c r="J70" s="279">
        <v>12885</v>
      </c>
      <c r="K70" s="280"/>
      <c r="L70" s="281">
        <v>0</v>
      </c>
      <c r="M70" s="280"/>
      <c r="N70" s="279">
        <v>14400</v>
      </c>
    </row>
    <row r="71" spans="1:14" ht="16.5" customHeight="1">
      <c r="A71" s="76" t="s">
        <v>236</v>
      </c>
      <c r="C71" s="76"/>
      <c r="D71" s="76"/>
      <c r="E71" s="20"/>
      <c r="F71" s="33">
        <v>4.3</v>
      </c>
      <c r="G71" s="68"/>
      <c r="H71" s="103">
        <v>433700</v>
      </c>
      <c r="I71" s="78"/>
      <c r="J71" s="247">
        <v>0</v>
      </c>
      <c r="K71" s="79"/>
      <c r="L71" s="103">
        <v>0</v>
      </c>
      <c r="M71" s="78"/>
      <c r="N71" s="247">
        <v>0</v>
      </c>
    </row>
    <row r="72" spans="1:14" ht="16.5" customHeight="1">
      <c r="A72" s="76"/>
      <c r="B72" s="76"/>
      <c r="C72" s="76"/>
      <c r="D72" s="76"/>
      <c r="E72" s="20"/>
      <c r="F72" s="85"/>
      <c r="G72" s="68"/>
      <c r="H72" s="275"/>
      <c r="I72" s="276"/>
      <c r="J72" s="277"/>
      <c r="K72" s="276"/>
      <c r="L72" s="275"/>
      <c r="M72" s="276"/>
      <c r="N72" s="277"/>
    </row>
    <row r="73" spans="1:14" ht="16.5" customHeight="1">
      <c r="A73" s="77" t="s">
        <v>154</v>
      </c>
      <c r="B73" s="77"/>
      <c r="C73" s="77"/>
      <c r="D73" s="75"/>
      <c r="E73" s="75"/>
      <c r="F73" s="85"/>
      <c r="G73" s="68"/>
      <c r="H73" s="275"/>
      <c r="I73" s="276"/>
      <c r="J73" s="277"/>
      <c r="K73" s="276"/>
      <c r="L73" s="275"/>
      <c r="M73" s="276"/>
      <c r="N73" s="277"/>
    </row>
    <row r="74" spans="1:14" ht="16.5" customHeight="1">
      <c r="A74" s="77"/>
      <c r="B74" s="77" t="s">
        <v>71</v>
      </c>
      <c r="C74" s="76"/>
      <c r="D74" s="76"/>
      <c r="E74" s="20"/>
      <c r="F74" s="85"/>
      <c r="G74" s="68"/>
      <c r="H74" s="103">
        <f>SUM(H69:H71)</f>
        <v>433130</v>
      </c>
      <c r="I74" s="78"/>
      <c r="J74" s="251">
        <f>SUM(J69:J71)</f>
        <v>12885</v>
      </c>
      <c r="K74" s="79"/>
      <c r="L74" s="103">
        <f>SUM(L69:L71)</f>
        <v>0</v>
      </c>
      <c r="M74" s="78"/>
      <c r="N74" s="257">
        <f>SUM(N69:N71)</f>
        <v>14400</v>
      </c>
    </row>
    <row r="75" spans="1:14" ht="16.5" customHeight="1">
      <c r="A75" s="76"/>
      <c r="B75" s="66"/>
      <c r="C75" s="77"/>
      <c r="D75" s="75"/>
      <c r="E75" s="75"/>
      <c r="F75" s="85"/>
      <c r="G75" s="68"/>
      <c r="H75" s="82"/>
      <c r="I75" s="83"/>
      <c r="J75" s="83"/>
      <c r="K75" s="83"/>
      <c r="L75" s="82"/>
      <c r="M75" s="83"/>
      <c r="N75" s="83"/>
    </row>
    <row r="76" spans="1:14" ht="16.5" customHeight="1">
      <c r="A76" s="77" t="s">
        <v>148</v>
      </c>
      <c r="B76" s="66"/>
      <c r="C76" s="77"/>
      <c r="D76" s="75"/>
      <c r="E76" s="75"/>
      <c r="F76" s="85"/>
      <c r="G76" s="68"/>
      <c r="H76" s="82"/>
      <c r="I76" s="83"/>
      <c r="J76" s="83"/>
      <c r="K76" s="83"/>
      <c r="L76" s="82"/>
      <c r="M76" s="83"/>
      <c r="N76" s="83"/>
    </row>
    <row r="77" spans="1:14" ht="16.5" customHeight="1">
      <c r="A77" s="77"/>
      <c r="B77" s="77" t="s">
        <v>72</v>
      </c>
      <c r="C77" s="77"/>
      <c r="D77" s="20"/>
      <c r="E77" s="20"/>
      <c r="F77" s="85"/>
      <c r="G77" s="68"/>
      <c r="H77" s="103">
        <f>H74</f>
        <v>433130</v>
      </c>
      <c r="I77" s="78"/>
      <c r="J77" s="251">
        <f>J74</f>
        <v>12885</v>
      </c>
      <c r="K77" s="79"/>
      <c r="L77" s="103">
        <f>L74</f>
        <v>0</v>
      </c>
      <c r="M77" s="78"/>
      <c r="N77" s="257">
        <f>N74</f>
        <v>14400</v>
      </c>
    </row>
    <row r="78" spans="1:14" ht="16.5" customHeight="1">
      <c r="A78" s="80"/>
      <c r="B78" s="66"/>
      <c r="C78" s="77"/>
      <c r="D78" s="75"/>
      <c r="E78" s="75"/>
      <c r="F78" s="85"/>
      <c r="G78" s="68"/>
      <c r="H78" s="82"/>
      <c r="I78" s="83"/>
      <c r="J78" s="83"/>
      <c r="K78" s="83"/>
      <c r="L78" s="82"/>
      <c r="M78" s="83"/>
      <c r="N78" s="83"/>
    </row>
    <row r="79" spans="1:14" ht="16.5" customHeight="1" thickBot="1">
      <c r="A79" s="1" t="s">
        <v>108</v>
      </c>
      <c r="B79" s="1"/>
      <c r="C79" s="1"/>
      <c r="D79" s="1"/>
      <c r="E79" s="1"/>
      <c r="F79" s="85"/>
      <c r="G79" s="68"/>
      <c r="H79" s="86">
        <f>H33+H77</f>
        <v>674174</v>
      </c>
      <c r="I79" s="201"/>
      <c r="J79" s="252">
        <f>J33+J77</f>
        <v>453344</v>
      </c>
      <c r="K79" s="79"/>
      <c r="L79" s="206">
        <f>L33+L77</f>
        <v>234970</v>
      </c>
      <c r="M79" s="78"/>
      <c r="N79" s="252">
        <f>N33+N77</f>
        <v>271821</v>
      </c>
    </row>
    <row r="80" spans="1:14" ht="16.5" customHeight="1" thickTop="1">
      <c r="A80" s="1"/>
      <c r="B80" s="1"/>
      <c r="C80" s="1"/>
      <c r="D80" s="1"/>
      <c r="E80" s="1"/>
      <c r="F80" s="85"/>
      <c r="G80" s="68"/>
      <c r="H80" s="81"/>
      <c r="I80" s="201"/>
      <c r="J80" s="253"/>
      <c r="K80" s="79"/>
      <c r="L80" s="81"/>
      <c r="M80" s="78"/>
      <c r="N80" s="253"/>
    </row>
    <row r="81" spans="1:14" ht="16.5" customHeight="1">
      <c r="A81" s="1" t="s">
        <v>73</v>
      </c>
      <c r="B81" s="4"/>
      <c r="C81" s="89"/>
      <c r="D81" s="1"/>
      <c r="E81" s="1"/>
      <c r="F81" s="85"/>
      <c r="G81" s="68"/>
      <c r="H81" s="81"/>
      <c r="I81" s="201"/>
      <c r="J81" s="253"/>
      <c r="K81" s="79"/>
      <c r="L81" s="81"/>
      <c r="M81" s="78"/>
      <c r="N81" s="253"/>
    </row>
    <row r="82" spans="1:14" ht="16.5" customHeight="1">
      <c r="A82" s="4" t="s">
        <v>74</v>
      </c>
      <c r="B82" s="20"/>
      <c r="C82" s="92"/>
      <c r="D82" s="1"/>
      <c r="E82" s="1"/>
      <c r="F82" s="85"/>
      <c r="G82" s="68"/>
      <c r="H82" s="93">
        <v>223083</v>
      </c>
      <c r="I82" s="78"/>
      <c r="J82" s="254">
        <v>421464</v>
      </c>
      <c r="K82" s="78"/>
      <c r="L82" s="93">
        <v>234970</v>
      </c>
      <c r="M82" s="79"/>
      <c r="N82" s="292">
        <v>257421</v>
      </c>
    </row>
    <row r="83" spans="1:14" ht="16.5" customHeight="1">
      <c r="A83" s="4" t="s">
        <v>58</v>
      </c>
      <c r="B83" s="20"/>
      <c r="C83" s="4"/>
      <c r="D83" s="1"/>
      <c r="E83" s="1"/>
      <c r="F83" s="85"/>
      <c r="G83" s="68"/>
      <c r="H83" s="96">
        <v>17961</v>
      </c>
      <c r="I83" s="78"/>
      <c r="J83" s="293">
        <v>18995</v>
      </c>
      <c r="K83" s="78"/>
      <c r="L83" s="96">
        <v>0</v>
      </c>
      <c r="M83" s="79"/>
      <c r="N83" s="294">
        <v>0</v>
      </c>
    </row>
    <row r="84" spans="1:14" ht="16.5" customHeight="1">
      <c r="A84" s="80"/>
      <c r="B84" s="77"/>
      <c r="C84" s="77"/>
      <c r="D84" s="1"/>
      <c r="E84" s="1"/>
      <c r="F84" s="85"/>
      <c r="G84" s="68"/>
      <c r="H84" s="97"/>
      <c r="I84" s="84"/>
      <c r="J84" s="78"/>
      <c r="K84" s="78"/>
      <c r="L84" s="81"/>
      <c r="M84" s="79"/>
      <c r="N84" s="78"/>
    </row>
    <row r="85" spans="1:14" ht="16.5" customHeight="1" thickBot="1">
      <c r="A85" s="1"/>
      <c r="B85" s="4"/>
      <c r="C85" s="4"/>
      <c r="D85" s="1"/>
      <c r="E85" s="1"/>
      <c r="F85" s="85"/>
      <c r="G85" s="68"/>
      <c r="H85" s="98">
        <f>SUM(H82:H84)</f>
        <v>241044</v>
      </c>
      <c r="I85" s="78"/>
      <c r="J85" s="255">
        <f>SUM(J82:J84)</f>
        <v>440459</v>
      </c>
      <c r="K85" s="79"/>
      <c r="L85" s="98">
        <f>SUM(L82:L84)</f>
        <v>234970</v>
      </c>
      <c r="M85" s="78"/>
      <c r="N85" s="255">
        <f>SUM(N82:N84)</f>
        <v>257421</v>
      </c>
    </row>
    <row r="86" spans="1:14" ht="16.5" customHeight="1" thickTop="1">
      <c r="A86" s="1"/>
      <c r="B86" s="4"/>
      <c r="C86" s="4"/>
      <c r="D86" s="1"/>
      <c r="E86" s="1"/>
      <c r="F86" s="85"/>
      <c r="G86" s="68"/>
      <c r="H86" s="94"/>
      <c r="I86" s="78"/>
      <c r="J86" s="95"/>
      <c r="K86" s="79"/>
      <c r="L86" s="94"/>
      <c r="M86" s="78"/>
      <c r="N86" s="95"/>
    </row>
    <row r="87" spans="1:14" ht="16.5" customHeight="1">
      <c r="A87" s="1" t="s">
        <v>75</v>
      </c>
      <c r="B87" s="4"/>
      <c r="C87" s="89"/>
      <c r="D87" s="1"/>
      <c r="E87" s="1"/>
      <c r="F87" s="85"/>
      <c r="G87" s="68"/>
      <c r="H87" s="91"/>
      <c r="I87" s="90"/>
      <c r="J87" s="90"/>
      <c r="K87" s="90"/>
      <c r="L87" s="91"/>
      <c r="M87" s="90"/>
      <c r="N87" s="90"/>
    </row>
    <row r="88" spans="1:14" ht="16.5" customHeight="1">
      <c r="A88" s="4" t="s">
        <v>74</v>
      </c>
      <c r="B88" s="20"/>
      <c r="C88" s="92"/>
      <c r="D88" s="1"/>
      <c r="E88" s="1"/>
      <c r="F88" s="85"/>
      <c r="G88" s="68"/>
      <c r="H88" s="93">
        <v>633036</v>
      </c>
      <c r="I88" s="78"/>
      <c r="J88" s="254">
        <v>434349</v>
      </c>
      <c r="K88" s="78"/>
      <c r="L88" s="93">
        <v>234970</v>
      </c>
      <c r="M88" s="79"/>
      <c r="N88" s="292">
        <v>271821</v>
      </c>
    </row>
    <row r="89" spans="1:14" ht="16.5" customHeight="1">
      <c r="A89" s="4" t="s">
        <v>58</v>
      </c>
      <c r="B89" s="20"/>
      <c r="C89" s="4"/>
      <c r="D89" s="1"/>
      <c r="E89" s="1"/>
      <c r="F89" s="85"/>
      <c r="G89" s="68"/>
      <c r="H89" s="96">
        <v>41138</v>
      </c>
      <c r="I89" s="78"/>
      <c r="J89" s="293">
        <v>18995</v>
      </c>
      <c r="K89" s="78"/>
      <c r="L89" s="96">
        <v>0</v>
      </c>
      <c r="M89" s="79"/>
      <c r="N89" s="294">
        <v>0</v>
      </c>
    </row>
    <row r="90" spans="1:14" ht="16.5" customHeight="1">
      <c r="A90" s="80"/>
      <c r="B90" s="77"/>
      <c r="C90" s="77"/>
      <c r="D90" s="1"/>
      <c r="E90" s="1"/>
      <c r="F90" s="85"/>
      <c r="G90" s="68"/>
      <c r="H90" s="97"/>
      <c r="I90" s="84"/>
      <c r="J90" s="78"/>
      <c r="K90" s="78"/>
      <c r="L90" s="81"/>
      <c r="M90" s="79"/>
      <c r="N90" s="78"/>
    </row>
    <row r="91" spans="1:14" ht="16.5" customHeight="1" thickBot="1">
      <c r="A91" s="1"/>
      <c r="B91" s="4"/>
      <c r="C91" s="4"/>
      <c r="D91" s="1"/>
      <c r="E91" s="1"/>
      <c r="F91" s="85"/>
      <c r="G91" s="68"/>
      <c r="H91" s="98">
        <f>SUM(H88:H90)</f>
        <v>674174</v>
      </c>
      <c r="I91" s="78"/>
      <c r="J91" s="255">
        <f>SUM(J88:J90)</f>
        <v>453344</v>
      </c>
      <c r="K91" s="79"/>
      <c r="L91" s="98">
        <f>SUM(L88:L90)</f>
        <v>234970</v>
      </c>
      <c r="M91" s="78"/>
      <c r="N91" s="255">
        <f>SUM(N88:N90)</f>
        <v>271821</v>
      </c>
    </row>
    <row r="92" spans="1:14" ht="16.5" customHeight="1" thickTop="1">
      <c r="A92" s="99"/>
      <c r="B92" s="4"/>
      <c r="C92" s="4"/>
      <c r="D92" s="1"/>
      <c r="E92" s="1"/>
      <c r="F92" s="85"/>
      <c r="G92" s="68"/>
      <c r="H92" s="100"/>
      <c r="I92" s="90"/>
      <c r="J92" s="101"/>
      <c r="K92" s="90"/>
      <c r="L92" s="100"/>
      <c r="M92" s="90"/>
      <c r="N92" s="101"/>
    </row>
    <row r="93" spans="1:14" ht="16.5" customHeight="1">
      <c r="A93" s="1" t="s">
        <v>76</v>
      </c>
      <c r="B93" s="4"/>
      <c r="C93" s="4"/>
      <c r="D93" s="1"/>
      <c r="E93" s="1"/>
      <c r="F93" s="85"/>
      <c r="G93" s="68"/>
      <c r="H93" s="100"/>
      <c r="I93" s="90"/>
      <c r="J93" s="101"/>
      <c r="K93" s="90"/>
      <c r="L93" s="100"/>
      <c r="M93" s="90"/>
      <c r="N93" s="101"/>
    </row>
    <row r="94" spans="1:14" ht="16.5" customHeight="1" thickBot="1">
      <c r="A94" s="99" t="s">
        <v>77</v>
      </c>
      <c r="B94" s="20"/>
      <c r="C94" s="89"/>
      <c r="D94" s="1"/>
      <c r="E94" s="1"/>
      <c r="F94" s="85"/>
      <c r="G94" s="68"/>
      <c r="H94" s="278">
        <f>H82/694444</f>
        <v>0.3212397255934244</v>
      </c>
      <c r="I94" s="78"/>
      <c r="J94" s="256">
        <f>J82/694444</f>
        <v>0.60690854842147102</v>
      </c>
      <c r="K94" s="79"/>
      <c r="L94" s="102">
        <f>L82/694444</f>
        <v>0.3383570165484906</v>
      </c>
      <c r="M94" s="78"/>
      <c r="N94" s="256">
        <f>N82/694444</f>
        <v>0.37068647723934545</v>
      </c>
    </row>
    <row r="95" spans="1:14" ht="20.25" customHeight="1" thickTop="1">
      <c r="A95" s="1"/>
      <c r="B95" s="1"/>
      <c r="C95" s="1"/>
      <c r="D95" s="1"/>
      <c r="E95" s="1"/>
      <c r="F95" s="85"/>
      <c r="G95" s="68"/>
      <c r="H95" s="78"/>
      <c r="I95" s="201"/>
      <c r="J95" s="253"/>
      <c r="K95" s="79"/>
      <c r="L95" s="78"/>
      <c r="M95" s="78"/>
      <c r="N95" s="253"/>
    </row>
    <row r="106" spans="1:14" ht="21.75" customHeight="1"/>
    <row r="107" spans="1:14" ht="21.95" customHeight="1">
      <c r="A107" s="337" t="s">
        <v>29</v>
      </c>
      <c r="B107" s="337"/>
      <c r="C107" s="337"/>
      <c r="D107" s="337"/>
      <c r="E107" s="337"/>
      <c r="F107" s="337"/>
      <c r="G107" s="337"/>
      <c r="H107" s="337"/>
      <c r="I107" s="337"/>
      <c r="J107" s="337"/>
      <c r="K107" s="337"/>
      <c r="L107" s="337"/>
      <c r="M107" s="337"/>
      <c r="N107" s="337"/>
    </row>
  </sheetData>
  <mergeCells count="5">
    <mergeCell ref="H6:J6"/>
    <mergeCell ref="L6:N6"/>
    <mergeCell ref="H60:J60"/>
    <mergeCell ref="L60:N60"/>
    <mergeCell ref="A107:N107"/>
  </mergeCells>
  <pageMargins left="0.8" right="0.5" top="0.5" bottom="0.6" header="0.49" footer="0.4"/>
  <pageSetup paperSize="9" scale="90" firstPageNumber="7" orientation="portrait" useFirstPageNumber="1" horizontalDpi="1200" verticalDpi="1200" r:id="rId1"/>
  <headerFooter>
    <oddFooter>&amp;R&amp;"Arial,Regular"&amp;9&amp;P</oddFooter>
  </headerFooter>
  <rowBreaks count="1" manualBreakCount="1">
    <brk id="5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9F324A-4F59-4441-B486-158AAF8B912D}">
  <dimension ref="A1:AD52"/>
  <sheetViews>
    <sheetView topLeftCell="A4" zoomScale="92" zoomScaleNormal="92" zoomScaleSheetLayoutView="91" workbookViewId="0">
      <selection activeCell="Z31" sqref="Z31"/>
    </sheetView>
  </sheetViews>
  <sheetFormatPr defaultColWidth="8.25" defaultRowHeight="16.5" customHeight="1"/>
  <cols>
    <col min="1" max="2" width="1" style="20" customWidth="1"/>
    <col min="3" max="3" width="26.875" style="20" customWidth="1"/>
    <col min="4" max="4" width="4.875" style="20" customWidth="1"/>
    <col min="5" max="5" width="0.5" style="20" customWidth="1"/>
    <col min="6" max="6" width="11.375" style="211" customWidth="1"/>
    <col min="7" max="7" width="0.5" style="20" customWidth="1"/>
    <col min="8" max="8" width="11.375" style="211" customWidth="1"/>
    <col min="9" max="9" width="0.5" style="20" customWidth="1"/>
    <col min="10" max="10" width="11.375" style="211" customWidth="1"/>
    <col min="11" max="11" width="0.5" style="20" customWidth="1"/>
    <col min="12" max="12" width="11.375" style="211" customWidth="1"/>
    <col min="13" max="13" width="0.5" style="20" customWidth="1"/>
    <col min="14" max="14" width="11.375" style="211" customWidth="1"/>
    <col min="15" max="15" width="0.5" style="20" customWidth="1"/>
    <col min="16" max="16" width="11.25" style="211" customWidth="1"/>
    <col min="17" max="17" width="0.5" style="20" customWidth="1"/>
    <col min="18" max="18" width="14.375" style="20" customWidth="1"/>
    <col min="19" max="19" width="0.5" style="20" customWidth="1"/>
    <col min="20" max="20" width="16.375" style="211" customWidth="1"/>
    <col min="21" max="21" width="0.5" style="20" customWidth="1"/>
    <col min="22" max="22" width="13.125" style="211" customWidth="1"/>
    <col min="23" max="23" width="0.5" style="20" customWidth="1"/>
    <col min="24" max="24" width="12.5" style="211" customWidth="1"/>
    <col min="25" max="25" width="0.5" style="20" customWidth="1"/>
    <col min="26" max="26" width="12.5" style="211" customWidth="1"/>
    <col min="27" max="27" width="0.5" style="20" customWidth="1"/>
    <col min="28" max="28" width="11.875" style="211" customWidth="1"/>
    <col min="29" max="29" width="0.5" style="20" customWidth="1"/>
    <col min="30" max="30" width="11.375" style="211" customWidth="1"/>
    <col min="31" max="16384" width="8.25" style="20"/>
  </cols>
  <sheetData>
    <row r="1" spans="1:30" ht="16.5" customHeight="1">
      <c r="A1" s="1" t="s">
        <v>0</v>
      </c>
      <c r="B1" s="104"/>
      <c r="C1" s="104"/>
      <c r="D1" s="104"/>
      <c r="E1" s="104"/>
      <c r="F1" s="105"/>
      <c r="G1" s="104"/>
      <c r="H1" s="105"/>
      <c r="I1" s="106"/>
      <c r="J1" s="107"/>
      <c r="K1" s="108"/>
      <c r="L1" s="105"/>
      <c r="M1" s="109"/>
      <c r="N1" s="105"/>
      <c r="O1" s="109"/>
      <c r="P1" s="105"/>
      <c r="Q1" s="109"/>
      <c r="R1" s="109"/>
      <c r="S1" s="109"/>
      <c r="T1" s="105"/>
      <c r="U1" s="109"/>
      <c r="V1" s="105"/>
      <c r="W1" s="109"/>
      <c r="X1" s="105"/>
      <c r="Y1" s="104"/>
      <c r="Z1" s="105"/>
      <c r="AA1" s="104"/>
      <c r="AB1" s="105"/>
      <c r="AC1" s="104"/>
      <c r="AD1" s="105"/>
    </row>
    <row r="2" spans="1:30" ht="16.5" customHeight="1">
      <c r="A2" s="110" t="s">
        <v>78</v>
      </c>
      <c r="B2" s="111"/>
      <c r="C2" s="111"/>
      <c r="D2" s="111"/>
      <c r="E2" s="111"/>
      <c r="F2" s="112"/>
      <c r="G2" s="111"/>
      <c r="H2" s="112"/>
      <c r="I2" s="113"/>
      <c r="J2" s="114"/>
      <c r="K2" s="115"/>
      <c r="L2" s="112"/>
      <c r="M2" s="116"/>
      <c r="N2" s="112"/>
      <c r="O2" s="116"/>
      <c r="P2" s="112"/>
      <c r="Q2" s="116"/>
      <c r="R2" s="116"/>
      <c r="S2" s="116"/>
      <c r="T2" s="112"/>
      <c r="U2" s="116"/>
      <c r="V2" s="112"/>
      <c r="W2" s="116"/>
      <c r="X2" s="112"/>
      <c r="Y2" s="111"/>
      <c r="Z2" s="112"/>
      <c r="AA2" s="111"/>
      <c r="AB2" s="112"/>
      <c r="AC2" s="111"/>
      <c r="AD2" s="112"/>
    </row>
    <row r="3" spans="1:30" ht="16.5" customHeight="1">
      <c r="A3" s="69" t="str">
        <f>'PL 7-8 (9M)'!A3</f>
        <v>For the nine-month period ended 30 September 2023</v>
      </c>
      <c r="B3" s="273"/>
      <c r="C3" s="273"/>
      <c r="D3" s="273"/>
      <c r="E3" s="273"/>
      <c r="F3" s="117"/>
      <c r="G3" s="273"/>
      <c r="H3" s="117"/>
      <c r="I3" s="118"/>
      <c r="J3" s="119"/>
      <c r="K3" s="120"/>
      <c r="L3" s="117"/>
      <c r="M3" s="121"/>
      <c r="N3" s="117"/>
      <c r="O3" s="121"/>
      <c r="P3" s="117"/>
      <c r="Q3" s="121"/>
      <c r="R3" s="121"/>
      <c r="S3" s="121"/>
      <c r="T3" s="117"/>
      <c r="U3" s="121"/>
      <c r="V3" s="117"/>
      <c r="W3" s="121"/>
      <c r="X3" s="122"/>
      <c r="Y3" s="123"/>
      <c r="Z3" s="122"/>
      <c r="AA3" s="123"/>
      <c r="AB3" s="122"/>
      <c r="AC3" s="123"/>
      <c r="AD3" s="122"/>
    </row>
    <row r="4" spans="1:30" ht="16.5" customHeight="1">
      <c r="A4" s="104"/>
      <c r="B4" s="104"/>
      <c r="C4" s="104"/>
      <c r="D4" s="124"/>
      <c r="E4" s="124"/>
      <c r="F4" s="107"/>
      <c r="G4" s="124"/>
      <c r="H4" s="107"/>
      <c r="I4" s="106"/>
      <c r="J4" s="125"/>
      <c r="K4" s="109"/>
      <c r="L4" s="125"/>
      <c r="M4" s="109"/>
      <c r="N4" s="125"/>
      <c r="O4" s="109"/>
      <c r="P4" s="105"/>
      <c r="Q4" s="109"/>
      <c r="R4" s="109"/>
      <c r="S4" s="109"/>
      <c r="T4" s="105"/>
      <c r="U4" s="109"/>
      <c r="V4" s="105"/>
      <c r="W4" s="109"/>
      <c r="X4" s="105"/>
      <c r="Y4" s="104"/>
      <c r="Z4" s="105"/>
      <c r="AA4" s="104"/>
      <c r="AB4" s="105"/>
      <c r="AC4" s="104"/>
      <c r="AD4" s="105"/>
    </row>
    <row r="5" spans="1:30" ht="16.5" customHeight="1">
      <c r="A5" s="104"/>
      <c r="B5" s="104"/>
      <c r="C5" s="104"/>
      <c r="D5" s="124"/>
      <c r="E5" s="124"/>
      <c r="F5" s="107"/>
      <c r="G5" s="124"/>
      <c r="H5" s="107"/>
      <c r="I5" s="106"/>
      <c r="J5" s="125"/>
      <c r="K5" s="109"/>
      <c r="L5" s="125"/>
      <c r="M5" s="109"/>
      <c r="N5" s="125"/>
      <c r="O5" s="109"/>
      <c r="P5" s="105"/>
      <c r="Q5" s="109"/>
      <c r="R5" s="109"/>
      <c r="S5" s="109"/>
      <c r="T5" s="105"/>
      <c r="U5" s="109"/>
      <c r="V5" s="105"/>
      <c r="W5" s="109"/>
      <c r="X5" s="105"/>
      <c r="Y5" s="104"/>
      <c r="Z5" s="105"/>
      <c r="AA5" s="104"/>
      <c r="AB5" s="105"/>
      <c r="AC5" s="104"/>
      <c r="AD5" s="105"/>
    </row>
    <row r="6" spans="1:30" ht="16.5" customHeight="1">
      <c r="A6" s="104"/>
      <c r="B6" s="104"/>
      <c r="C6" s="104"/>
      <c r="D6" s="111"/>
      <c r="E6" s="111"/>
      <c r="F6" s="344" t="s">
        <v>79</v>
      </c>
      <c r="G6" s="344"/>
      <c r="H6" s="345"/>
      <c r="I6" s="344"/>
      <c r="J6" s="345"/>
      <c r="K6" s="344"/>
      <c r="L6" s="345"/>
      <c r="M6" s="344"/>
      <c r="N6" s="345"/>
      <c r="O6" s="344"/>
      <c r="P6" s="345"/>
      <c r="Q6" s="344"/>
      <c r="R6" s="346"/>
      <c r="S6" s="346"/>
      <c r="T6" s="345"/>
      <c r="U6" s="344"/>
      <c r="V6" s="345"/>
      <c r="W6" s="344"/>
      <c r="X6" s="345"/>
      <c r="Y6" s="344"/>
      <c r="Z6" s="345"/>
      <c r="AA6" s="344"/>
      <c r="AB6" s="345"/>
      <c r="AC6" s="344"/>
      <c r="AD6" s="345"/>
    </row>
    <row r="7" spans="1:30" ht="16.5" customHeight="1">
      <c r="A7" s="104"/>
      <c r="B7" s="104"/>
      <c r="C7" s="104"/>
      <c r="D7" s="111"/>
      <c r="E7" s="111"/>
      <c r="F7" s="112"/>
      <c r="G7" s="111"/>
      <c r="H7" s="112"/>
      <c r="I7" s="116"/>
      <c r="J7" s="105"/>
      <c r="K7" s="109"/>
      <c r="L7" s="105"/>
      <c r="M7" s="109"/>
      <c r="N7" s="105"/>
      <c r="O7" s="116"/>
      <c r="P7" s="347" t="s">
        <v>56</v>
      </c>
      <c r="Q7" s="348"/>
      <c r="R7" s="348"/>
      <c r="S7" s="348"/>
      <c r="T7" s="347"/>
      <c r="U7" s="348"/>
      <c r="V7" s="347"/>
      <c r="W7" s="348"/>
      <c r="X7" s="347"/>
      <c r="Y7" s="111"/>
      <c r="Z7" s="112"/>
      <c r="AA7" s="111"/>
      <c r="AB7" s="112"/>
      <c r="AC7" s="111"/>
      <c r="AD7" s="112"/>
    </row>
    <row r="8" spans="1:30" ht="16.5" customHeight="1">
      <c r="A8" s="104"/>
      <c r="B8" s="104"/>
      <c r="C8" s="104"/>
      <c r="D8" s="111"/>
      <c r="E8" s="111"/>
      <c r="F8" s="344" t="s">
        <v>80</v>
      </c>
      <c r="G8" s="344"/>
      <c r="H8" s="345"/>
      <c r="I8" s="115"/>
      <c r="J8" s="345" t="s">
        <v>52</v>
      </c>
      <c r="K8" s="349"/>
      <c r="L8" s="345"/>
      <c r="M8" s="349"/>
      <c r="N8" s="345"/>
      <c r="O8" s="115"/>
      <c r="P8" s="347" t="s">
        <v>136</v>
      </c>
      <c r="Q8" s="348"/>
      <c r="R8" s="348"/>
      <c r="S8" s="348"/>
      <c r="T8" s="347"/>
      <c r="U8" s="348"/>
      <c r="V8" s="347"/>
      <c r="W8" s="115"/>
      <c r="X8" s="112"/>
      <c r="Y8" s="111"/>
      <c r="Z8" s="112"/>
      <c r="AA8" s="111"/>
      <c r="AB8" s="112"/>
      <c r="AC8" s="111"/>
      <c r="AD8" s="112"/>
    </row>
    <row r="9" spans="1:30" ht="16.5" customHeight="1">
      <c r="A9" s="104"/>
      <c r="B9" s="104"/>
      <c r="C9" s="104"/>
      <c r="D9" s="111"/>
      <c r="E9" s="111"/>
      <c r="F9" s="112"/>
      <c r="G9" s="111"/>
      <c r="H9" s="126"/>
      <c r="I9" s="115"/>
      <c r="J9" s="105"/>
      <c r="K9" s="109"/>
      <c r="L9" s="105"/>
      <c r="M9" s="109"/>
      <c r="N9" s="105"/>
      <c r="O9" s="109"/>
      <c r="P9" s="126"/>
      <c r="Q9" s="127"/>
      <c r="R9" s="126"/>
      <c r="S9" s="115"/>
      <c r="T9" s="126" t="s">
        <v>81</v>
      </c>
      <c r="U9" s="127"/>
      <c r="V9" s="128"/>
      <c r="W9" s="115"/>
      <c r="X9" s="126"/>
      <c r="Y9" s="129"/>
      <c r="Z9" s="126"/>
      <c r="AA9" s="129"/>
      <c r="AB9" s="126"/>
      <c r="AC9" s="129"/>
      <c r="AD9" s="126"/>
    </row>
    <row r="10" spans="1:30" ht="16.5" customHeight="1">
      <c r="A10" s="104"/>
      <c r="B10" s="104"/>
      <c r="C10" s="104"/>
      <c r="D10" s="111"/>
      <c r="E10" s="111"/>
      <c r="F10" s="112"/>
      <c r="G10" s="111"/>
      <c r="H10" s="112"/>
      <c r="I10" s="115"/>
      <c r="J10" s="105"/>
      <c r="K10" s="109"/>
      <c r="L10" s="105"/>
      <c r="M10" s="109"/>
      <c r="N10" s="105"/>
      <c r="O10" s="115"/>
      <c r="P10" s="126"/>
      <c r="Q10" s="115"/>
      <c r="R10" s="126"/>
      <c r="S10" s="115"/>
      <c r="T10" s="126" t="s">
        <v>82</v>
      </c>
      <c r="U10" s="115"/>
      <c r="V10" s="126"/>
      <c r="W10" s="115"/>
      <c r="X10" s="126"/>
      <c r="Y10" s="129"/>
      <c r="Z10" s="126" t="s">
        <v>47</v>
      </c>
      <c r="AA10" s="129"/>
      <c r="AB10" s="126"/>
      <c r="AC10" s="129"/>
      <c r="AD10" s="126"/>
    </row>
    <row r="11" spans="1:30" ht="16.5" customHeight="1">
      <c r="A11" s="104"/>
      <c r="B11" s="104"/>
      <c r="C11" s="104"/>
      <c r="D11" s="111"/>
      <c r="E11" s="111"/>
      <c r="F11" s="126" t="s">
        <v>83</v>
      </c>
      <c r="G11" s="111"/>
      <c r="H11" s="126"/>
      <c r="I11" s="115"/>
      <c r="J11" s="105"/>
      <c r="K11" s="109"/>
      <c r="L11" s="105"/>
      <c r="M11" s="109"/>
      <c r="N11" s="126"/>
      <c r="O11" s="115"/>
      <c r="P11" s="126" t="s">
        <v>84</v>
      </c>
      <c r="Q11" s="115"/>
      <c r="R11" s="126"/>
      <c r="S11" s="115"/>
      <c r="T11" s="126" t="s">
        <v>85</v>
      </c>
      <c r="U11" s="115"/>
      <c r="W11" s="115"/>
      <c r="X11" s="126" t="s">
        <v>87</v>
      </c>
      <c r="Y11" s="129"/>
      <c r="Z11" s="126" t="s">
        <v>88</v>
      </c>
      <c r="AA11" s="129"/>
      <c r="AB11" s="126"/>
      <c r="AC11" s="129"/>
      <c r="AD11" s="126"/>
    </row>
    <row r="12" spans="1:30" ht="16.5" customHeight="1">
      <c r="A12" s="104"/>
      <c r="B12" s="104"/>
      <c r="C12" s="104"/>
      <c r="D12" s="130"/>
      <c r="E12" s="130"/>
      <c r="F12" s="126" t="s">
        <v>89</v>
      </c>
      <c r="G12" s="129"/>
      <c r="H12" s="126"/>
      <c r="I12" s="115"/>
      <c r="J12" s="126" t="s">
        <v>90</v>
      </c>
      <c r="K12" s="115"/>
      <c r="L12" s="126" t="s">
        <v>90</v>
      </c>
      <c r="M12" s="115"/>
      <c r="N12" s="126"/>
      <c r="O12" s="115"/>
      <c r="P12" s="126" t="s">
        <v>91</v>
      </c>
      <c r="Q12" s="115"/>
      <c r="R12" s="126" t="s">
        <v>156</v>
      </c>
      <c r="S12" s="115"/>
      <c r="T12" s="126" t="s">
        <v>92</v>
      </c>
      <c r="U12" s="115"/>
      <c r="V12" s="126" t="s">
        <v>86</v>
      </c>
      <c r="W12" s="115"/>
      <c r="X12" s="126" t="s">
        <v>93</v>
      </c>
      <c r="Y12" s="129"/>
      <c r="Z12" s="126" t="s">
        <v>94</v>
      </c>
      <c r="AA12" s="129"/>
      <c r="AB12" s="126" t="s">
        <v>95</v>
      </c>
      <c r="AC12" s="129"/>
      <c r="AD12" s="126"/>
    </row>
    <row r="13" spans="1:30" ht="16.5" customHeight="1">
      <c r="A13" s="104"/>
      <c r="B13" s="104"/>
      <c r="C13" s="104"/>
      <c r="D13" s="130"/>
      <c r="E13" s="130"/>
      <c r="F13" s="126" t="s">
        <v>96</v>
      </c>
      <c r="G13" s="129"/>
      <c r="H13" s="126" t="s">
        <v>51</v>
      </c>
      <c r="I13" s="115"/>
      <c r="J13" s="126" t="s">
        <v>97</v>
      </c>
      <c r="K13" s="115"/>
      <c r="L13" s="126" t="s">
        <v>98</v>
      </c>
      <c r="M13" s="115"/>
      <c r="N13" s="126" t="s">
        <v>55</v>
      </c>
      <c r="O13" s="115"/>
      <c r="P13" s="126" t="s">
        <v>99</v>
      </c>
      <c r="Q13" s="115"/>
      <c r="R13" s="126" t="s">
        <v>155</v>
      </c>
      <c r="S13" s="115"/>
      <c r="T13" s="126" t="s">
        <v>100</v>
      </c>
      <c r="U13" s="115"/>
      <c r="V13" s="126" t="s">
        <v>158</v>
      </c>
      <c r="W13" s="115"/>
      <c r="X13" s="126" t="s">
        <v>101</v>
      </c>
      <c r="Y13" s="129"/>
      <c r="Z13" s="126" t="s">
        <v>102</v>
      </c>
      <c r="AA13" s="129"/>
      <c r="AB13" s="126" t="s">
        <v>103</v>
      </c>
      <c r="AC13" s="129"/>
      <c r="AD13" s="126" t="s">
        <v>104</v>
      </c>
    </row>
    <row r="14" spans="1:30" s="306" customFormat="1" ht="16.5" customHeight="1">
      <c r="A14" s="300"/>
      <c r="B14" s="300"/>
      <c r="C14" s="300"/>
      <c r="D14" s="301" t="s">
        <v>7</v>
      </c>
      <c r="E14" s="302"/>
      <c r="F14" s="303" t="s">
        <v>8</v>
      </c>
      <c r="G14" s="304"/>
      <c r="H14" s="303" t="s">
        <v>8</v>
      </c>
      <c r="I14" s="305"/>
      <c r="J14" s="303" t="s">
        <v>8</v>
      </c>
      <c r="K14" s="305"/>
      <c r="L14" s="303" t="s">
        <v>8</v>
      </c>
      <c r="M14" s="305"/>
      <c r="N14" s="303" t="s">
        <v>8</v>
      </c>
      <c r="O14" s="305"/>
      <c r="P14" s="303" t="s">
        <v>8</v>
      </c>
      <c r="Q14" s="305"/>
      <c r="R14" s="303" t="s">
        <v>8</v>
      </c>
      <c r="S14" s="305"/>
      <c r="T14" s="303" t="s">
        <v>8</v>
      </c>
      <c r="U14" s="305"/>
      <c r="V14" s="303" t="s">
        <v>8</v>
      </c>
      <c r="W14" s="305"/>
      <c r="X14" s="303" t="s">
        <v>8</v>
      </c>
      <c r="Y14" s="304"/>
      <c r="Z14" s="303" t="s">
        <v>8</v>
      </c>
      <c r="AA14" s="304"/>
      <c r="AB14" s="303" t="s">
        <v>8</v>
      </c>
      <c r="AC14" s="304"/>
      <c r="AD14" s="303" t="s">
        <v>8</v>
      </c>
    </row>
    <row r="15" spans="1:30" s="306" customFormat="1" ht="16.5" customHeight="1">
      <c r="A15" s="300"/>
      <c r="B15" s="300"/>
      <c r="C15" s="300"/>
      <c r="D15" s="302"/>
      <c r="E15" s="302"/>
      <c r="F15" s="307"/>
      <c r="G15" s="304"/>
      <c r="H15" s="307"/>
      <c r="I15" s="305"/>
      <c r="J15" s="307"/>
      <c r="K15" s="305"/>
      <c r="L15" s="307"/>
      <c r="M15" s="305"/>
      <c r="N15" s="307"/>
      <c r="O15" s="305"/>
      <c r="P15" s="307"/>
      <c r="Q15" s="305"/>
      <c r="R15" s="307"/>
      <c r="S15" s="305"/>
      <c r="T15" s="307"/>
      <c r="U15" s="305"/>
      <c r="V15" s="307"/>
      <c r="W15" s="305"/>
      <c r="X15" s="307"/>
      <c r="Y15" s="304"/>
      <c r="Z15" s="307"/>
      <c r="AA15" s="304"/>
      <c r="AB15" s="307"/>
      <c r="AC15" s="304"/>
      <c r="AD15" s="307"/>
    </row>
    <row r="16" spans="1:30" s="306" customFormat="1" ht="16.5" customHeight="1">
      <c r="A16" s="308" t="s">
        <v>130</v>
      </c>
      <c r="B16" s="300"/>
      <c r="C16" s="300"/>
      <c r="D16" s="300"/>
      <c r="E16" s="300"/>
      <c r="F16" s="309">
        <v>3472220</v>
      </c>
      <c r="G16" s="300"/>
      <c r="H16" s="309">
        <v>979406</v>
      </c>
      <c r="I16" s="300"/>
      <c r="J16" s="309">
        <v>251254</v>
      </c>
      <c r="K16" s="300"/>
      <c r="L16" s="309">
        <v>2453</v>
      </c>
      <c r="M16" s="300"/>
      <c r="N16" s="309">
        <v>575714</v>
      </c>
      <c r="O16" s="300"/>
      <c r="P16" s="309">
        <v>101258</v>
      </c>
      <c r="Q16" s="300"/>
      <c r="R16" s="309">
        <v>0</v>
      </c>
      <c r="S16" s="300"/>
      <c r="T16" s="309">
        <v>-798</v>
      </c>
      <c r="U16" s="300"/>
      <c r="V16" s="309">
        <v>-996703</v>
      </c>
      <c r="W16" s="300"/>
      <c r="X16" s="309">
        <f>SUM(P16:V16)</f>
        <v>-896243</v>
      </c>
      <c r="Y16" s="300"/>
      <c r="Z16" s="309">
        <f>SUM(X16,N16,L16,J16,H16,F16)</f>
        <v>4384804</v>
      </c>
      <c r="AA16" s="300"/>
      <c r="AB16" s="309">
        <v>1103925</v>
      </c>
      <c r="AC16" s="300"/>
      <c r="AD16" s="309">
        <f>SUM(Z16,AB16)</f>
        <v>5488729</v>
      </c>
    </row>
    <row r="17" spans="1:30" s="306" customFormat="1" ht="16.5" customHeight="1">
      <c r="A17" s="308" t="s">
        <v>105</v>
      </c>
      <c r="B17" s="300"/>
      <c r="C17" s="300"/>
      <c r="D17" s="300"/>
      <c r="E17" s="300"/>
      <c r="F17" s="310"/>
      <c r="G17" s="300"/>
      <c r="H17" s="311"/>
      <c r="I17" s="300"/>
      <c r="J17" s="311"/>
      <c r="K17" s="300"/>
      <c r="L17" s="311"/>
      <c r="M17" s="300"/>
      <c r="N17" s="309"/>
      <c r="O17" s="300"/>
      <c r="P17" s="311"/>
      <c r="Q17" s="300"/>
      <c r="R17" s="311"/>
      <c r="S17" s="300"/>
      <c r="T17" s="311"/>
      <c r="U17" s="300"/>
      <c r="V17" s="311"/>
      <c r="W17" s="300"/>
      <c r="X17" s="311"/>
      <c r="Y17" s="300"/>
      <c r="Z17" s="309"/>
      <c r="AA17" s="300"/>
      <c r="AB17" s="311"/>
      <c r="AC17" s="300"/>
      <c r="AD17" s="309"/>
    </row>
    <row r="18" spans="1:30" s="306" customFormat="1" ht="16.5" customHeight="1">
      <c r="A18" s="300" t="s">
        <v>108</v>
      </c>
      <c r="B18" s="300"/>
      <c r="C18" s="300"/>
      <c r="D18" s="300"/>
      <c r="E18" s="300"/>
      <c r="F18" s="311" t="s">
        <v>200</v>
      </c>
      <c r="G18" s="300"/>
      <c r="H18" s="311" t="s">
        <v>200</v>
      </c>
      <c r="I18" s="300"/>
      <c r="J18" s="311" t="s">
        <v>200</v>
      </c>
      <c r="K18" s="300"/>
      <c r="L18" s="311" t="s">
        <v>200</v>
      </c>
      <c r="M18" s="300"/>
      <c r="N18" s="311">
        <v>421464</v>
      </c>
      <c r="O18" s="300"/>
      <c r="P18" s="311" t="s">
        <v>200</v>
      </c>
      <c r="Q18" s="300"/>
      <c r="R18" s="311" t="s">
        <v>200</v>
      </c>
      <c r="S18" s="300"/>
      <c r="T18" s="311">
        <v>12885</v>
      </c>
      <c r="U18" s="300"/>
      <c r="V18" s="311" t="s">
        <v>200</v>
      </c>
      <c r="W18" s="300"/>
      <c r="X18" s="309">
        <f>SUM(P18:V18)</f>
        <v>12885</v>
      </c>
      <c r="Y18" s="300"/>
      <c r="Z18" s="309">
        <f>SUM(X18,N18,L18,J18,H18,F18)</f>
        <v>434349</v>
      </c>
      <c r="AA18" s="300"/>
      <c r="AB18" s="311">
        <v>18995</v>
      </c>
      <c r="AC18" s="300"/>
      <c r="AD18" s="309">
        <f>SUM(Z18,AB18)</f>
        <v>453344</v>
      </c>
    </row>
    <row r="19" spans="1:30" s="306" customFormat="1" ht="16.5" customHeight="1">
      <c r="A19" s="300" t="s">
        <v>198</v>
      </c>
      <c r="B19" s="300"/>
      <c r="C19" s="300"/>
      <c r="D19" s="300"/>
      <c r="E19" s="300"/>
      <c r="F19" s="311" t="s">
        <v>200</v>
      </c>
      <c r="G19" s="300"/>
      <c r="H19" s="311" t="s">
        <v>200</v>
      </c>
      <c r="I19" s="300"/>
      <c r="J19" s="311" t="s">
        <v>200</v>
      </c>
      <c r="K19" s="300"/>
      <c r="L19" s="311" t="s">
        <v>200</v>
      </c>
      <c r="M19" s="300"/>
      <c r="N19" s="311">
        <v>-239579</v>
      </c>
      <c r="O19" s="300"/>
      <c r="P19" s="311" t="s">
        <v>200</v>
      </c>
      <c r="Q19" s="300"/>
      <c r="R19" s="311" t="s">
        <v>200</v>
      </c>
      <c r="S19" s="300"/>
      <c r="T19" s="311" t="s">
        <v>200</v>
      </c>
      <c r="U19" s="300"/>
      <c r="V19" s="311" t="s">
        <v>200</v>
      </c>
      <c r="W19" s="300"/>
      <c r="X19" s="309">
        <f t="shared" ref="X19:X21" si="0">SUM(P19:V19)</f>
        <v>0</v>
      </c>
      <c r="Y19" s="300"/>
      <c r="Z19" s="309">
        <f>SUM(X19,N19,L19,J19,H19,F19)</f>
        <v>-239579</v>
      </c>
      <c r="AA19" s="300"/>
      <c r="AB19" s="311">
        <v>-38220</v>
      </c>
      <c r="AC19" s="300"/>
      <c r="AD19" s="309">
        <f>SUM(Z19,AB19)</f>
        <v>-277799</v>
      </c>
    </row>
    <row r="20" spans="1:30" s="306" customFormat="1" ht="16.5" customHeight="1">
      <c r="A20" s="300" t="s">
        <v>157</v>
      </c>
      <c r="B20" s="300"/>
      <c r="C20" s="300"/>
      <c r="D20" s="300"/>
      <c r="E20" s="300"/>
      <c r="F20" s="311" t="s">
        <v>200</v>
      </c>
      <c r="G20" s="300"/>
      <c r="H20" s="311" t="s">
        <v>200</v>
      </c>
      <c r="I20" s="300"/>
      <c r="J20" s="311">
        <v>51914</v>
      </c>
      <c r="K20" s="300"/>
      <c r="L20" s="311" t="s">
        <v>200</v>
      </c>
      <c r="M20" s="300"/>
      <c r="N20" s="311">
        <f>-J20</f>
        <v>-51914</v>
      </c>
      <c r="O20" s="300"/>
      <c r="P20" s="311" t="s">
        <v>200</v>
      </c>
      <c r="Q20" s="300"/>
      <c r="R20" s="311" t="s">
        <v>200</v>
      </c>
      <c r="S20" s="300"/>
      <c r="T20" s="311" t="s">
        <v>200</v>
      </c>
      <c r="U20" s="300"/>
      <c r="V20" s="311" t="s">
        <v>200</v>
      </c>
      <c r="W20" s="300"/>
      <c r="X20" s="309">
        <f t="shared" si="0"/>
        <v>0</v>
      </c>
      <c r="Y20" s="300"/>
      <c r="Z20" s="309">
        <f>SUM(X20,N20,L20,J20,H20,F20)</f>
        <v>0</v>
      </c>
      <c r="AA20" s="300"/>
      <c r="AB20" s="311" t="s">
        <v>200</v>
      </c>
      <c r="AC20" s="300"/>
      <c r="AD20" s="309">
        <f>SUM(Z20,AB20)</f>
        <v>0</v>
      </c>
    </row>
    <row r="21" spans="1:30" s="306" customFormat="1" ht="16.5" customHeight="1">
      <c r="A21" s="300" t="s">
        <v>192</v>
      </c>
      <c r="B21" s="300"/>
      <c r="C21" s="300"/>
      <c r="D21" s="312">
        <v>20</v>
      </c>
      <c r="E21" s="300"/>
      <c r="F21" s="313" t="s">
        <v>200</v>
      </c>
      <c r="G21" s="300"/>
      <c r="H21" s="313" t="s">
        <v>200</v>
      </c>
      <c r="I21" s="300"/>
      <c r="J21" s="313" t="s">
        <v>200</v>
      </c>
      <c r="K21" s="300"/>
      <c r="L21" s="313" t="s">
        <v>200</v>
      </c>
      <c r="M21" s="300"/>
      <c r="N21" s="313" t="s">
        <v>200</v>
      </c>
      <c r="O21" s="300"/>
      <c r="P21" s="313">
        <v>-101258</v>
      </c>
      <c r="Q21" s="300"/>
      <c r="R21" s="313" t="s">
        <v>200</v>
      </c>
      <c r="S21" s="300"/>
      <c r="T21" s="313" t="s">
        <v>200</v>
      </c>
      <c r="U21" s="300"/>
      <c r="V21" s="313" t="s">
        <v>200</v>
      </c>
      <c r="W21" s="300"/>
      <c r="X21" s="314">
        <f t="shared" si="0"/>
        <v>-101258</v>
      </c>
      <c r="Y21" s="300"/>
      <c r="Z21" s="314">
        <f>SUM(X21,N21,L21,J21,H21,F21)</f>
        <v>-101258</v>
      </c>
      <c r="AA21" s="300"/>
      <c r="AB21" s="313">
        <v>-735039</v>
      </c>
      <c r="AC21" s="300"/>
      <c r="AD21" s="314">
        <f t="shared" ref="AD21" si="1">SUM(Z21,AB21)</f>
        <v>-836297</v>
      </c>
    </row>
    <row r="22" spans="1:30" s="306" customFormat="1" ht="16.5" customHeight="1">
      <c r="A22" s="300"/>
      <c r="B22" s="300"/>
      <c r="C22" s="300"/>
      <c r="D22" s="312"/>
      <c r="E22" s="300"/>
      <c r="F22" s="311"/>
      <c r="G22" s="300"/>
      <c r="H22" s="311"/>
      <c r="I22" s="300"/>
      <c r="J22" s="311"/>
      <c r="K22" s="300"/>
      <c r="L22" s="311"/>
      <c r="M22" s="300"/>
      <c r="N22" s="309"/>
      <c r="O22" s="300"/>
      <c r="P22" s="309"/>
      <c r="Q22" s="300"/>
      <c r="R22" s="309"/>
      <c r="S22" s="300"/>
      <c r="T22" s="311"/>
      <c r="U22" s="300"/>
      <c r="V22" s="311"/>
      <c r="W22" s="300"/>
      <c r="X22" s="309"/>
      <c r="Y22" s="300"/>
      <c r="Z22" s="309"/>
      <c r="AA22" s="300"/>
      <c r="AB22" s="309"/>
      <c r="AC22" s="300"/>
      <c r="AD22" s="309"/>
    </row>
    <row r="23" spans="1:30" s="306" customFormat="1" ht="16.5" customHeight="1" thickBot="1">
      <c r="A23" s="308" t="s">
        <v>220</v>
      </c>
      <c r="B23" s="300"/>
      <c r="C23" s="300"/>
      <c r="D23" s="300"/>
      <c r="E23" s="300"/>
      <c r="F23" s="315">
        <f>SUM(F16:F21)</f>
        <v>3472220</v>
      </c>
      <c r="G23" s="300"/>
      <c r="H23" s="315">
        <f>SUM(H16:H21)</f>
        <v>979406</v>
      </c>
      <c r="I23" s="300"/>
      <c r="J23" s="315">
        <f>SUM(J16:J21)</f>
        <v>303168</v>
      </c>
      <c r="K23" s="300"/>
      <c r="L23" s="315">
        <f>SUM(L16:L21)</f>
        <v>2453</v>
      </c>
      <c r="M23" s="300"/>
      <c r="N23" s="315">
        <f>SUM(N16:N21)</f>
        <v>705685</v>
      </c>
      <c r="O23" s="300"/>
      <c r="P23" s="315">
        <f>SUM(P16:P21)</f>
        <v>0</v>
      </c>
      <c r="Q23" s="300"/>
      <c r="R23" s="315">
        <f>SUM(R16:R21)</f>
        <v>0</v>
      </c>
      <c r="S23" s="300"/>
      <c r="T23" s="315">
        <f>SUM(T16:T21)</f>
        <v>12087</v>
      </c>
      <c r="U23" s="300"/>
      <c r="V23" s="315">
        <f>SUM(V16:V21)</f>
        <v>-996703</v>
      </c>
      <c r="W23" s="300"/>
      <c r="X23" s="315">
        <f>SUM(X16:X21)</f>
        <v>-984616</v>
      </c>
      <c r="Y23" s="300"/>
      <c r="Z23" s="316">
        <f>SUM(Z16:Z21)</f>
        <v>4478316</v>
      </c>
      <c r="AA23" s="300"/>
      <c r="AB23" s="316">
        <f>SUM(AB16:AB21)</f>
        <v>349661</v>
      </c>
      <c r="AC23" s="300"/>
      <c r="AD23" s="316">
        <f>SUM(AD16:AD21)</f>
        <v>4827977</v>
      </c>
    </row>
    <row r="24" spans="1:30" ht="16.5" customHeight="1" thickTop="1">
      <c r="A24" s="111"/>
      <c r="B24" s="104"/>
      <c r="C24" s="104"/>
      <c r="D24" s="104"/>
      <c r="E24" s="104"/>
      <c r="F24" s="107"/>
      <c r="G24" s="104"/>
      <c r="H24" s="125"/>
      <c r="I24" s="104"/>
      <c r="J24" s="125"/>
      <c r="K24" s="104"/>
      <c r="L24" s="125"/>
      <c r="M24" s="104"/>
      <c r="N24" s="125"/>
      <c r="O24" s="104"/>
      <c r="P24" s="125"/>
      <c r="Q24" s="104"/>
      <c r="R24" s="125"/>
      <c r="S24" s="104"/>
      <c r="T24" s="125"/>
      <c r="U24" s="104"/>
      <c r="V24" s="125"/>
      <c r="W24" s="104"/>
      <c r="X24" s="125"/>
      <c r="Y24" s="104"/>
      <c r="Z24" s="105"/>
      <c r="AA24" s="104"/>
      <c r="AB24" s="105"/>
      <c r="AC24" s="104"/>
      <c r="AD24" s="105"/>
    </row>
    <row r="25" spans="1:30" ht="16.5" customHeight="1">
      <c r="A25" s="111"/>
      <c r="B25" s="104"/>
      <c r="C25" s="104"/>
      <c r="D25" s="104"/>
      <c r="E25" s="104"/>
      <c r="F25" s="107"/>
      <c r="G25" s="109"/>
      <c r="H25" s="125"/>
      <c r="I25" s="108"/>
      <c r="J25" s="125"/>
      <c r="K25" s="109"/>
      <c r="L25" s="125"/>
      <c r="M25" s="109"/>
      <c r="N25" s="125"/>
      <c r="O25" s="109"/>
      <c r="P25" s="125"/>
      <c r="Q25" s="109"/>
      <c r="R25" s="125"/>
      <c r="S25" s="109"/>
      <c r="T25" s="125"/>
      <c r="U25" s="108"/>
      <c r="V25" s="125"/>
      <c r="W25" s="109"/>
      <c r="X25" s="125"/>
      <c r="Y25" s="109"/>
      <c r="Z25" s="105"/>
      <c r="AA25" s="109"/>
      <c r="AB25" s="105"/>
      <c r="AC25" s="109"/>
      <c r="AD25" s="105"/>
    </row>
    <row r="26" spans="1:30" ht="16.5" customHeight="1">
      <c r="A26" s="111" t="s">
        <v>144</v>
      </c>
      <c r="B26" s="104"/>
      <c r="C26" s="104"/>
      <c r="D26" s="104"/>
      <c r="E26" s="104"/>
      <c r="F26" s="131">
        <v>3472220</v>
      </c>
      <c r="G26" s="104"/>
      <c r="H26" s="131">
        <v>979406</v>
      </c>
      <c r="I26" s="104"/>
      <c r="J26" s="131">
        <v>311919</v>
      </c>
      <c r="K26" s="104"/>
      <c r="L26" s="131">
        <v>2453</v>
      </c>
      <c r="M26" s="104"/>
      <c r="N26" s="131">
        <v>740847</v>
      </c>
      <c r="O26" s="104"/>
      <c r="P26" s="131">
        <v>0</v>
      </c>
      <c r="Q26" s="104"/>
      <c r="R26" s="131">
        <v>0</v>
      </c>
      <c r="S26" s="104"/>
      <c r="T26" s="131">
        <v>11920</v>
      </c>
      <c r="U26" s="104"/>
      <c r="V26" s="131">
        <v>-996703</v>
      </c>
      <c r="W26" s="104"/>
      <c r="X26" s="131">
        <f>SUM(P26:V26)</f>
        <v>-984783</v>
      </c>
      <c r="Y26" s="104"/>
      <c r="Z26" s="131">
        <f>SUM(X26,N26,L26,J26,H26,F26)</f>
        <v>4522062</v>
      </c>
      <c r="AA26" s="104"/>
      <c r="AB26" s="131">
        <v>351029</v>
      </c>
      <c r="AC26" s="104"/>
      <c r="AD26" s="131">
        <f>SUM(Z26,AB26)</f>
        <v>4873091</v>
      </c>
    </row>
    <row r="27" spans="1:30" ht="16.5" customHeight="1">
      <c r="A27" s="111" t="s">
        <v>105</v>
      </c>
      <c r="B27" s="104"/>
      <c r="C27" s="104"/>
      <c r="D27" s="104"/>
      <c r="E27" s="104"/>
      <c r="F27" s="132"/>
      <c r="G27" s="104"/>
      <c r="H27" s="133"/>
      <c r="I27" s="104"/>
      <c r="J27" s="133"/>
      <c r="K27" s="104"/>
      <c r="L27" s="133"/>
      <c r="M27" s="104"/>
      <c r="N27" s="133"/>
      <c r="O27" s="104"/>
      <c r="P27" s="133"/>
      <c r="Q27" s="104"/>
      <c r="R27" s="133"/>
      <c r="S27" s="104"/>
      <c r="T27" s="133"/>
      <c r="U27" s="104"/>
      <c r="V27" s="133"/>
      <c r="W27" s="104"/>
      <c r="X27" s="133"/>
      <c r="Y27" s="104"/>
      <c r="Z27" s="131"/>
      <c r="AA27" s="104"/>
      <c r="AB27" s="131"/>
      <c r="AC27" s="104"/>
      <c r="AD27" s="131"/>
    </row>
    <row r="28" spans="1:30" ht="16.5" customHeight="1">
      <c r="A28" s="104" t="s">
        <v>108</v>
      </c>
      <c r="B28" s="104"/>
      <c r="C28" s="104"/>
      <c r="D28" s="104"/>
      <c r="E28" s="104"/>
      <c r="F28" s="133">
        <v>0</v>
      </c>
      <c r="G28" s="104"/>
      <c r="H28" s="133">
        <v>0</v>
      </c>
      <c r="I28" s="104"/>
      <c r="J28" s="133">
        <v>0</v>
      </c>
      <c r="K28" s="104"/>
      <c r="L28" s="133">
        <v>0</v>
      </c>
      <c r="M28" s="104"/>
      <c r="N28" s="133">
        <v>223083</v>
      </c>
      <c r="O28" s="104"/>
      <c r="P28" s="133">
        <v>0</v>
      </c>
      <c r="Q28" s="104"/>
      <c r="R28" s="133">
        <v>410523</v>
      </c>
      <c r="S28" s="104"/>
      <c r="T28" s="133">
        <v>-570</v>
      </c>
      <c r="U28" s="104"/>
      <c r="V28" s="133">
        <v>0</v>
      </c>
      <c r="W28" s="104"/>
      <c r="X28" s="131">
        <f>SUM(P28:V28)</f>
        <v>409953</v>
      </c>
      <c r="Y28" s="104"/>
      <c r="Z28" s="131">
        <f>SUM(X28,N28,L28,J28,H28,F28)</f>
        <v>633036</v>
      </c>
      <c r="AA28" s="104"/>
      <c r="AB28" s="131">
        <v>41138</v>
      </c>
      <c r="AC28" s="104"/>
      <c r="AD28" s="131">
        <f t="shared" ref="AD28:AD30" si="2">SUM(Z28,AB28)</f>
        <v>674174</v>
      </c>
    </row>
    <row r="29" spans="1:30" ht="16.5" customHeight="1">
      <c r="A29" s="104" t="s">
        <v>198</v>
      </c>
      <c r="B29" s="104"/>
      <c r="C29" s="104"/>
      <c r="D29" s="124">
        <v>18</v>
      </c>
      <c r="E29" s="104"/>
      <c r="F29" s="133">
        <v>0</v>
      </c>
      <c r="G29" s="104"/>
      <c r="H29" s="133">
        <v>0</v>
      </c>
      <c r="I29" s="104"/>
      <c r="J29" s="133">
        <v>0</v>
      </c>
      <c r="K29" s="104"/>
      <c r="L29" s="133">
        <v>0</v>
      </c>
      <c r="M29" s="104"/>
      <c r="N29" s="133">
        <v>-180555</v>
      </c>
      <c r="O29" s="104"/>
      <c r="P29" s="133">
        <v>0</v>
      </c>
      <c r="Q29" s="104"/>
      <c r="R29" s="133">
        <v>0</v>
      </c>
      <c r="S29" s="104"/>
      <c r="T29" s="133">
        <v>0</v>
      </c>
      <c r="U29" s="104"/>
      <c r="V29" s="133">
        <v>0</v>
      </c>
      <c r="W29" s="104"/>
      <c r="X29" s="131">
        <f>SUM(P29:V29)</f>
        <v>0</v>
      </c>
      <c r="Y29" s="104"/>
      <c r="Z29" s="131">
        <f>SUM(X29,N29,L29,J29,H29,F29)</f>
        <v>-180555</v>
      </c>
      <c r="AA29" s="104"/>
      <c r="AB29" s="131">
        <v>-19698</v>
      </c>
      <c r="AC29" s="104"/>
      <c r="AD29" s="131">
        <f>SUM(Z29,AB29)</f>
        <v>-200253</v>
      </c>
    </row>
    <row r="30" spans="1:30" ht="16.5" customHeight="1">
      <c r="A30" s="104" t="s">
        <v>157</v>
      </c>
      <c r="B30" s="104"/>
      <c r="C30" s="104"/>
      <c r="D30" s="104"/>
      <c r="E30" s="104"/>
      <c r="F30" s="133">
        <v>0</v>
      </c>
      <c r="G30" s="104"/>
      <c r="H30" s="133">
        <v>0</v>
      </c>
      <c r="I30" s="104"/>
      <c r="J30" s="133">
        <v>31374</v>
      </c>
      <c r="K30" s="104"/>
      <c r="L30" s="133">
        <v>0</v>
      </c>
      <c r="M30" s="104"/>
      <c r="N30" s="133">
        <v>-31374</v>
      </c>
      <c r="O30" s="104"/>
      <c r="P30" s="133">
        <v>0</v>
      </c>
      <c r="Q30" s="104"/>
      <c r="R30" s="133">
        <v>0</v>
      </c>
      <c r="S30" s="104"/>
      <c r="T30" s="133">
        <v>0</v>
      </c>
      <c r="U30" s="104"/>
      <c r="V30" s="133">
        <v>0</v>
      </c>
      <c r="W30" s="104"/>
      <c r="X30" s="131">
        <f>SUM(P30:V30)</f>
        <v>0</v>
      </c>
      <c r="Y30" s="104"/>
      <c r="Z30" s="131">
        <f>SUM(X30,N30,L30,J30,H30,F30)</f>
        <v>0</v>
      </c>
      <c r="AA30" s="104"/>
      <c r="AB30" s="131">
        <v>0</v>
      </c>
      <c r="AC30" s="104"/>
      <c r="AD30" s="131">
        <f t="shared" si="2"/>
        <v>0</v>
      </c>
    </row>
    <row r="31" spans="1:30" ht="16.5" customHeight="1">
      <c r="A31" s="104" t="s">
        <v>193</v>
      </c>
      <c r="B31" s="104"/>
      <c r="C31" s="104"/>
      <c r="D31" s="239">
        <v>11.1</v>
      </c>
      <c r="E31" s="104"/>
      <c r="F31" s="134">
        <v>0</v>
      </c>
      <c r="G31" s="104"/>
      <c r="H31" s="134">
        <v>0</v>
      </c>
      <c r="I31" s="104"/>
      <c r="J31" s="134">
        <v>0</v>
      </c>
      <c r="K31" s="104"/>
      <c r="L31" s="134">
        <v>0</v>
      </c>
      <c r="M31" s="104"/>
      <c r="N31" s="134">
        <v>0</v>
      </c>
      <c r="O31" s="104"/>
      <c r="P31" s="134">
        <v>0</v>
      </c>
      <c r="Q31" s="104"/>
      <c r="R31" s="134">
        <v>0</v>
      </c>
      <c r="S31" s="104"/>
      <c r="T31" s="134">
        <v>0</v>
      </c>
      <c r="U31" s="104"/>
      <c r="V31" s="134">
        <v>-80887</v>
      </c>
      <c r="W31" s="104"/>
      <c r="X31" s="204">
        <f>SUM(P31:V31)</f>
        <v>-80887</v>
      </c>
      <c r="Y31" s="104"/>
      <c r="Z31" s="204">
        <f>SUM(X31,N31,L31,J31,H31,F31)</f>
        <v>-80887</v>
      </c>
      <c r="AA31" s="104"/>
      <c r="AB31" s="204">
        <v>47766</v>
      </c>
      <c r="AC31" s="104"/>
      <c r="AD31" s="204">
        <f>SUM(Z31,AB31)</f>
        <v>-33121</v>
      </c>
    </row>
    <row r="32" spans="1:30" ht="16.5" customHeight="1">
      <c r="A32" s="104"/>
      <c r="B32" s="104"/>
      <c r="C32" s="104"/>
      <c r="D32" s="210"/>
      <c r="E32" s="104"/>
      <c r="F32" s="133"/>
      <c r="G32" s="104"/>
      <c r="H32" s="133"/>
      <c r="I32" s="104"/>
      <c r="J32" s="133"/>
      <c r="K32" s="104"/>
      <c r="L32" s="133"/>
      <c r="M32" s="104"/>
      <c r="N32" s="131"/>
      <c r="O32" s="104"/>
      <c r="P32" s="131"/>
      <c r="Q32" s="104"/>
      <c r="R32" s="131"/>
      <c r="S32" s="104"/>
      <c r="T32" s="133"/>
      <c r="U32" s="104"/>
      <c r="V32" s="133"/>
      <c r="W32" s="104"/>
      <c r="X32" s="131"/>
      <c r="Y32" s="104"/>
      <c r="Z32" s="131"/>
      <c r="AA32" s="104"/>
      <c r="AB32" s="131"/>
      <c r="AC32" s="104"/>
      <c r="AD32" s="131"/>
    </row>
    <row r="33" spans="1:30" ht="16.5" customHeight="1" thickBot="1">
      <c r="A33" s="111" t="s">
        <v>221</v>
      </c>
      <c r="B33" s="104"/>
      <c r="C33" s="104"/>
      <c r="D33" s="104"/>
      <c r="E33" s="104"/>
      <c r="F33" s="135">
        <f>SUM(F26:F31)</f>
        <v>3472220</v>
      </c>
      <c r="G33" s="104"/>
      <c r="H33" s="135">
        <f>SUM(H26:H31)</f>
        <v>979406</v>
      </c>
      <c r="I33" s="104"/>
      <c r="J33" s="135">
        <f>SUM(J26:J31)</f>
        <v>343293</v>
      </c>
      <c r="K33" s="104"/>
      <c r="L33" s="135">
        <f>SUM(L26:L31)</f>
        <v>2453</v>
      </c>
      <c r="M33" s="104"/>
      <c r="N33" s="135">
        <f>SUM(N26:N31)</f>
        <v>752001</v>
      </c>
      <c r="O33" s="104"/>
      <c r="P33" s="135">
        <f>SUM(P26:P31)</f>
        <v>0</v>
      </c>
      <c r="Q33" s="104"/>
      <c r="R33" s="135">
        <f>SUM(R26:R31)</f>
        <v>410523</v>
      </c>
      <c r="S33" s="104"/>
      <c r="T33" s="135">
        <f>SUM(T26:T31)</f>
        <v>11350</v>
      </c>
      <c r="U33" s="104"/>
      <c r="V33" s="135">
        <f>SUM(V26:V31)</f>
        <v>-1077590</v>
      </c>
      <c r="W33" s="104"/>
      <c r="X33" s="135">
        <f>SUM(X26:X31)</f>
        <v>-655717</v>
      </c>
      <c r="Y33" s="104"/>
      <c r="Z33" s="136">
        <f>SUM(Z26:Z31)</f>
        <v>4893656</v>
      </c>
      <c r="AA33" s="104"/>
      <c r="AB33" s="136">
        <f>SUM(AB26:AB31)</f>
        <v>420235</v>
      </c>
      <c r="AC33" s="104"/>
      <c r="AD33" s="136">
        <f>SUM(AD26:AD31)</f>
        <v>5313891</v>
      </c>
    </row>
    <row r="34" spans="1:30" ht="16.5" customHeight="1" thickTop="1">
      <c r="A34" s="111"/>
      <c r="B34" s="104"/>
      <c r="C34" s="104"/>
      <c r="D34" s="104"/>
      <c r="E34" s="104"/>
      <c r="F34" s="107"/>
      <c r="G34" s="104"/>
      <c r="H34" s="125"/>
      <c r="I34" s="108"/>
      <c r="J34" s="125"/>
      <c r="K34" s="109"/>
      <c r="L34" s="125"/>
      <c r="M34" s="109"/>
      <c r="N34" s="125"/>
      <c r="O34" s="109"/>
      <c r="P34" s="125"/>
      <c r="Q34" s="109"/>
      <c r="R34" s="125"/>
      <c r="S34" s="109"/>
      <c r="T34" s="125"/>
      <c r="U34" s="108"/>
      <c r="V34" s="125"/>
      <c r="W34" s="109"/>
      <c r="X34" s="125"/>
      <c r="Y34" s="104"/>
      <c r="Z34" s="105"/>
      <c r="AA34" s="104"/>
      <c r="AB34" s="105"/>
      <c r="AC34" s="104"/>
      <c r="AD34" s="105"/>
    </row>
    <row r="35" spans="1:30" ht="16.5" customHeight="1">
      <c r="A35" s="111"/>
      <c r="B35" s="104"/>
      <c r="C35" s="104"/>
      <c r="D35" s="104"/>
      <c r="E35" s="104"/>
      <c r="F35" s="107"/>
      <c r="G35" s="104"/>
      <c r="H35" s="125"/>
      <c r="I35" s="108"/>
      <c r="J35" s="125"/>
      <c r="K35" s="109"/>
      <c r="L35" s="125"/>
      <c r="M35" s="109"/>
      <c r="N35" s="125"/>
      <c r="O35" s="109"/>
      <c r="P35" s="125"/>
      <c r="Q35" s="109"/>
      <c r="R35" s="109"/>
      <c r="S35" s="109"/>
      <c r="T35" s="125"/>
      <c r="U35" s="108"/>
      <c r="V35" s="125"/>
      <c r="W35" s="109"/>
      <c r="X35" s="125"/>
      <c r="Y35" s="104"/>
      <c r="Z35" s="105"/>
      <c r="AA35" s="104"/>
      <c r="AB35" s="105"/>
      <c r="AC35" s="104"/>
      <c r="AD35" s="105"/>
    </row>
    <row r="36" spans="1:30" ht="16.5" customHeight="1">
      <c r="A36" s="111"/>
      <c r="B36" s="104"/>
      <c r="C36" s="104"/>
      <c r="D36" s="104"/>
      <c r="E36" s="104"/>
      <c r="F36" s="107"/>
      <c r="G36" s="104"/>
      <c r="H36" s="125"/>
      <c r="I36" s="108"/>
      <c r="J36" s="125"/>
      <c r="K36" s="109"/>
      <c r="L36" s="125"/>
      <c r="M36" s="109"/>
      <c r="N36" s="125"/>
      <c r="O36" s="109"/>
      <c r="P36" s="125"/>
      <c r="Q36" s="109"/>
      <c r="R36" s="109"/>
      <c r="S36" s="109"/>
      <c r="T36" s="125"/>
      <c r="U36" s="108"/>
      <c r="V36" s="125"/>
      <c r="W36" s="109"/>
      <c r="X36" s="125"/>
      <c r="Y36" s="104"/>
      <c r="Z36" s="105"/>
      <c r="AA36" s="104"/>
      <c r="AB36" s="105"/>
      <c r="AC36" s="104"/>
      <c r="AD36" s="105"/>
    </row>
    <row r="37" spans="1:30" ht="16.5" customHeight="1">
      <c r="A37" s="111"/>
      <c r="B37" s="104"/>
      <c r="C37" s="104"/>
      <c r="D37" s="104"/>
      <c r="E37" s="104"/>
      <c r="F37" s="107"/>
      <c r="G37" s="104"/>
      <c r="H37" s="125"/>
      <c r="I37" s="108"/>
      <c r="J37" s="125"/>
      <c r="K37" s="109"/>
      <c r="L37" s="125"/>
      <c r="M37" s="109"/>
      <c r="N37" s="125"/>
      <c r="O37" s="109"/>
      <c r="P37" s="125"/>
      <c r="Q37" s="109"/>
      <c r="R37" s="109"/>
      <c r="S37" s="109"/>
      <c r="T37" s="125"/>
      <c r="U37" s="108"/>
      <c r="V37" s="125"/>
      <c r="W37" s="109"/>
      <c r="X37" s="125"/>
      <c r="Y37" s="104"/>
      <c r="Z37" s="105"/>
      <c r="AA37" s="104"/>
      <c r="AB37" s="105"/>
      <c r="AC37" s="104"/>
      <c r="AD37" s="105"/>
    </row>
    <row r="38" spans="1:30" ht="16.5" customHeight="1">
      <c r="A38" s="111"/>
      <c r="B38" s="104"/>
      <c r="C38" s="104"/>
      <c r="D38" s="104"/>
      <c r="E38" s="104"/>
      <c r="F38" s="107"/>
      <c r="G38" s="104"/>
      <c r="H38" s="125"/>
      <c r="I38" s="108"/>
      <c r="J38" s="125"/>
      <c r="K38" s="109"/>
      <c r="L38" s="125"/>
      <c r="M38" s="109"/>
      <c r="N38" s="125"/>
      <c r="O38" s="109"/>
      <c r="P38" s="125"/>
      <c r="Q38" s="109"/>
      <c r="R38" s="109"/>
      <c r="S38" s="109"/>
      <c r="T38" s="125"/>
      <c r="U38" s="108"/>
      <c r="V38" s="125"/>
      <c r="W38" s="109"/>
      <c r="X38" s="125"/>
      <c r="Y38" s="104"/>
      <c r="Z38" s="105"/>
      <c r="AA38" s="104"/>
      <c r="AB38" s="105"/>
      <c r="AC38" s="104"/>
      <c r="AD38" s="105"/>
    </row>
    <row r="39" spans="1:30" ht="16.5" customHeight="1">
      <c r="A39" s="111"/>
      <c r="B39" s="104"/>
      <c r="C39" s="104"/>
      <c r="D39" s="104"/>
      <c r="E39" s="104"/>
      <c r="F39" s="107"/>
      <c r="G39" s="104"/>
      <c r="H39" s="125"/>
      <c r="I39" s="108"/>
      <c r="J39" s="125"/>
      <c r="K39" s="109"/>
      <c r="L39" s="125"/>
      <c r="M39" s="109"/>
      <c r="N39" s="125"/>
      <c r="O39" s="109"/>
      <c r="P39" s="125"/>
      <c r="Q39" s="109"/>
      <c r="R39" s="109"/>
      <c r="S39" s="109"/>
      <c r="T39" s="125"/>
      <c r="U39" s="108"/>
      <c r="V39" s="125"/>
      <c r="W39" s="109"/>
      <c r="X39" s="125"/>
      <c r="Y39" s="104"/>
      <c r="Z39" s="105"/>
      <c r="AA39" s="104"/>
      <c r="AB39" s="105"/>
      <c r="AC39" s="104"/>
      <c r="AD39" s="105"/>
    </row>
    <row r="40" spans="1:30" ht="16.5" customHeight="1">
      <c r="A40" s="111"/>
      <c r="B40" s="104"/>
      <c r="C40" s="104"/>
      <c r="D40" s="104"/>
      <c r="E40" s="104"/>
      <c r="F40" s="107"/>
      <c r="G40" s="104"/>
      <c r="H40" s="125"/>
      <c r="I40" s="108"/>
      <c r="J40" s="125"/>
      <c r="K40" s="109"/>
      <c r="L40" s="125"/>
      <c r="M40" s="109"/>
      <c r="N40" s="125"/>
      <c r="O40" s="109"/>
      <c r="P40" s="125"/>
      <c r="Q40" s="109"/>
      <c r="R40" s="109"/>
      <c r="S40" s="109"/>
      <c r="T40" s="125"/>
      <c r="U40" s="108"/>
      <c r="V40" s="125"/>
      <c r="W40" s="109"/>
      <c r="X40" s="125"/>
      <c r="Y40" s="104"/>
      <c r="Z40" s="105"/>
      <c r="AA40" s="104"/>
      <c r="AB40" s="105"/>
      <c r="AC40" s="104"/>
      <c r="AD40" s="105"/>
    </row>
    <row r="41" spans="1:30" ht="16.5" customHeight="1">
      <c r="A41" s="111"/>
      <c r="B41" s="104"/>
      <c r="C41" s="104"/>
      <c r="D41" s="104"/>
      <c r="E41" s="104"/>
      <c r="F41" s="107"/>
      <c r="G41" s="104"/>
      <c r="H41" s="125"/>
      <c r="I41" s="108"/>
      <c r="J41" s="125"/>
      <c r="K41" s="109"/>
      <c r="L41" s="125"/>
      <c r="M41" s="109"/>
      <c r="N41" s="125"/>
      <c r="O41" s="109"/>
      <c r="P41" s="125"/>
      <c r="Q41" s="109"/>
      <c r="R41" s="109"/>
      <c r="S41" s="109"/>
      <c r="T41" s="125"/>
      <c r="U41" s="108"/>
      <c r="V41" s="125"/>
      <c r="W41" s="109"/>
      <c r="X41" s="125"/>
      <c r="Y41" s="104"/>
      <c r="Z41" s="105"/>
      <c r="AA41" s="104"/>
      <c r="AB41" s="105"/>
      <c r="AC41" s="104"/>
      <c r="AD41" s="105"/>
    </row>
    <row r="42" spans="1:30" ht="16.5" customHeight="1">
      <c r="A42" s="111"/>
      <c r="B42" s="104"/>
      <c r="C42" s="104"/>
      <c r="D42" s="104"/>
      <c r="E42" s="104"/>
      <c r="F42" s="107"/>
      <c r="G42" s="104"/>
      <c r="H42" s="125"/>
      <c r="I42" s="108"/>
      <c r="J42" s="125"/>
      <c r="K42" s="109"/>
      <c r="L42" s="125"/>
      <c r="M42" s="109"/>
      <c r="N42" s="125"/>
      <c r="O42" s="109"/>
      <c r="P42" s="125"/>
      <c r="Q42" s="109"/>
      <c r="R42" s="109"/>
      <c r="S42" s="109"/>
      <c r="T42" s="125"/>
      <c r="U42" s="108"/>
      <c r="V42" s="125"/>
      <c r="W42" s="109"/>
      <c r="X42" s="125"/>
      <c r="Y42" s="104"/>
      <c r="Z42" s="105"/>
      <c r="AA42" s="104"/>
      <c r="AB42" s="105"/>
      <c r="AC42" s="104"/>
      <c r="AD42" s="105"/>
    </row>
    <row r="43" spans="1:30" ht="16.5" customHeight="1">
      <c r="A43" s="111"/>
      <c r="B43" s="104"/>
      <c r="C43" s="104"/>
      <c r="D43" s="104"/>
      <c r="E43" s="104"/>
      <c r="F43" s="107"/>
      <c r="G43" s="104"/>
      <c r="H43" s="125"/>
      <c r="I43" s="108"/>
      <c r="J43" s="125"/>
      <c r="K43" s="109"/>
      <c r="L43" s="125"/>
      <c r="M43" s="109"/>
      <c r="N43" s="125"/>
      <c r="O43" s="109"/>
      <c r="P43" s="125"/>
      <c r="Q43" s="109"/>
      <c r="R43" s="109"/>
      <c r="S43" s="109"/>
      <c r="T43" s="125"/>
      <c r="U43" s="108"/>
      <c r="V43" s="125"/>
      <c r="W43" s="109"/>
      <c r="X43" s="125"/>
      <c r="Y43" s="104"/>
      <c r="Z43" s="105"/>
      <c r="AA43" s="104"/>
      <c r="AB43" s="105"/>
      <c r="AC43" s="104"/>
      <c r="AD43" s="105"/>
    </row>
    <row r="44" spans="1:30" ht="16.5" customHeight="1">
      <c r="A44" s="111"/>
      <c r="B44" s="104"/>
      <c r="C44" s="104"/>
      <c r="D44" s="104"/>
      <c r="E44" s="104"/>
      <c r="F44" s="107"/>
      <c r="G44" s="104"/>
      <c r="H44" s="125"/>
      <c r="I44" s="108"/>
      <c r="J44" s="125"/>
      <c r="K44" s="109"/>
      <c r="L44" s="125"/>
      <c r="M44" s="109"/>
      <c r="N44" s="125"/>
      <c r="O44" s="109"/>
      <c r="P44" s="125"/>
      <c r="Q44" s="109"/>
      <c r="R44" s="109"/>
      <c r="S44" s="109"/>
      <c r="T44" s="125"/>
      <c r="U44" s="108"/>
      <c r="V44" s="125"/>
      <c r="W44" s="109"/>
      <c r="X44" s="125"/>
      <c r="Y44" s="104"/>
      <c r="Z44" s="105"/>
      <c r="AA44" s="104"/>
      <c r="AB44" s="105"/>
      <c r="AC44" s="104"/>
      <c r="AD44" s="105"/>
    </row>
    <row r="47" spans="1:30" ht="9.75" customHeight="1"/>
    <row r="48" spans="1:30" ht="10.5" customHeight="1"/>
    <row r="49" spans="1:30" ht="10.5" customHeight="1"/>
    <row r="50" spans="1:30" ht="10.5" customHeight="1"/>
    <row r="51" spans="1:30" ht="9.75" customHeight="1"/>
    <row r="52" spans="1:30" ht="21.95" customHeight="1">
      <c r="A52" s="341" t="s">
        <v>29</v>
      </c>
      <c r="B52" s="341"/>
      <c r="C52" s="341"/>
      <c r="D52" s="341"/>
      <c r="E52" s="341"/>
      <c r="F52" s="341"/>
      <c r="G52" s="341"/>
      <c r="H52" s="342"/>
      <c r="I52" s="341"/>
      <c r="J52" s="342"/>
      <c r="K52" s="341"/>
      <c r="L52" s="342"/>
      <c r="M52" s="341"/>
      <c r="N52" s="342"/>
      <c r="O52" s="341"/>
      <c r="P52" s="342"/>
      <c r="Q52" s="341"/>
      <c r="R52" s="343"/>
      <c r="S52" s="343"/>
      <c r="T52" s="342"/>
      <c r="U52" s="341"/>
      <c r="V52" s="342"/>
      <c r="W52" s="341"/>
      <c r="X52" s="342"/>
      <c r="Y52" s="341"/>
      <c r="Z52" s="342"/>
      <c r="AA52" s="341"/>
      <c r="AB52" s="342"/>
      <c r="AC52" s="341"/>
      <c r="AD52" s="342"/>
    </row>
  </sheetData>
  <mergeCells count="6">
    <mergeCell ref="A52:AD52"/>
    <mergeCell ref="F6:AD6"/>
    <mergeCell ref="P7:X7"/>
    <mergeCell ref="F8:H8"/>
    <mergeCell ref="J8:N8"/>
    <mergeCell ref="P8:V8"/>
  </mergeCells>
  <pageMargins left="0.3" right="0.3" top="0.5" bottom="0.6" header="0.49" footer="0.4"/>
  <pageSetup paperSize="9" scale="65" firstPageNumber="9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457957-B705-4EF2-A60A-4F225362B69B}">
  <dimension ref="A1:P33"/>
  <sheetViews>
    <sheetView zoomScale="90" zoomScaleNormal="90" zoomScaleSheetLayoutView="79" workbookViewId="0">
      <selection activeCell="D26" sqref="D26"/>
    </sheetView>
  </sheetViews>
  <sheetFormatPr defaultColWidth="8" defaultRowHeight="16.5" customHeight="1"/>
  <cols>
    <col min="1" max="2" width="1" style="282" customWidth="1"/>
    <col min="3" max="3" width="30.5" style="282" customWidth="1"/>
    <col min="4" max="4" width="6.25" style="282" customWidth="1"/>
    <col min="5" max="5" width="0.5" style="20" customWidth="1"/>
    <col min="6" max="6" width="12.25" style="283" customWidth="1"/>
    <col min="7" max="7" width="0.75" style="282" customWidth="1"/>
    <col min="8" max="8" width="12.5" style="283" customWidth="1"/>
    <col min="9" max="9" width="0.75" style="282" customWidth="1"/>
    <col min="10" max="10" width="12.75" style="283" customWidth="1"/>
    <col min="11" max="11" width="0.75" style="282" customWidth="1"/>
    <col min="12" max="12" width="12.25" style="283" customWidth="1"/>
    <col min="13" max="13" width="0.75" style="282" customWidth="1"/>
    <col min="14" max="14" width="24.625" style="283" customWidth="1"/>
    <col min="15" max="15" width="0.75" style="282" customWidth="1"/>
    <col min="16" max="16" width="12.75" style="283" customWidth="1"/>
    <col min="17" max="16384" width="8" style="282"/>
  </cols>
  <sheetData>
    <row r="1" spans="1:16" ht="16.5" customHeight="1">
      <c r="A1" s="1" t="s">
        <v>0</v>
      </c>
      <c r="B1" s="104"/>
      <c r="C1" s="104"/>
      <c r="D1" s="104"/>
      <c r="E1" s="104"/>
      <c r="F1" s="105"/>
      <c r="G1" s="104"/>
      <c r="H1" s="105"/>
      <c r="I1" s="106"/>
      <c r="J1" s="107"/>
      <c r="K1" s="108"/>
      <c r="L1" s="105"/>
      <c r="M1" s="109"/>
      <c r="N1" s="105"/>
      <c r="O1" s="109"/>
      <c r="P1" s="105"/>
    </row>
    <row r="2" spans="1:16" ht="16.5" customHeight="1">
      <c r="A2" s="110" t="s">
        <v>78</v>
      </c>
      <c r="B2" s="111"/>
      <c r="C2" s="111"/>
      <c r="D2" s="111"/>
      <c r="E2" s="111"/>
      <c r="F2" s="112"/>
      <c r="G2" s="111"/>
      <c r="H2" s="112"/>
      <c r="I2" s="113"/>
      <c r="J2" s="114"/>
      <c r="K2" s="115"/>
      <c r="L2" s="112"/>
      <c r="M2" s="116"/>
      <c r="N2" s="112"/>
      <c r="O2" s="116"/>
      <c r="P2" s="112"/>
    </row>
    <row r="3" spans="1:16" ht="16.5" customHeight="1">
      <c r="A3" s="69" t="str">
        <f>+'EQ9'!A3</f>
        <v>For the nine-month period ended 30 September 2023</v>
      </c>
      <c r="B3" s="273"/>
      <c r="C3" s="273"/>
      <c r="D3" s="273"/>
      <c r="E3" s="273"/>
      <c r="F3" s="117"/>
      <c r="G3" s="273"/>
      <c r="H3" s="117"/>
      <c r="I3" s="118"/>
      <c r="J3" s="119"/>
      <c r="K3" s="120"/>
      <c r="L3" s="117"/>
      <c r="M3" s="121"/>
      <c r="N3" s="117"/>
      <c r="O3" s="121"/>
      <c r="P3" s="117"/>
    </row>
    <row r="4" spans="1:16" ht="16.5" customHeight="1">
      <c r="A4" s="104"/>
      <c r="B4" s="104"/>
      <c r="C4" s="104"/>
      <c r="D4" s="104"/>
      <c r="E4" s="124"/>
      <c r="F4" s="112"/>
      <c r="G4" s="111"/>
      <c r="H4" s="126"/>
      <c r="I4" s="115"/>
      <c r="J4" s="126"/>
      <c r="K4" s="115"/>
      <c r="L4" s="126"/>
      <c r="M4" s="115"/>
      <c r="N4" s="126"/>
      <c r="O4" s="115"/>
      <c r="P4" s="126"/>
    </row>
    <row r="5" spans="1:16" ht="16.5" customHeight="1">
      <c r="A5" s="104"/>
      <c r="B5" s="104"/>
      <c r="C5" s="104"/>
      <c r="D5" s="104"/>
      <c r="E5" s="124"/>
      <c r="F5" s="112"/>
      <c r="G5" s="111"/>
      <c r="H5" s="126"/>
      <c r="I5" s="115"/>
      <c r="J5" s="126"/>
      <c r="K5" s="115"/>
      <c r="L5" s="126"/>
      <c r="M5" s="115"/>
      <c r="N5" s="126"/>
      <c r="O5" s="115"/>
      <c r="P5" s="126"/>
    </row>
    <row r="6" spans="1:16" ht="16.5" customHeight="1">
      <c r="A6" s="104"/>
      <c r="B6" s="104"/>
      <c r="C6" s="104"/>
      <c r="D6" s="104"/>
      <c r="E6" s="111"/>
      <c r="F6" s="350" t="s">
        <v>106</v>
      </c>
      <c r="G6" s="350"/>
      <c r="H6" s="350"/>
      <c r="I6" s="350"/>
      <c r="J6" s="350"/>
      <c r="K6" s="350"/>
      <c r="L6" s="350"/>
      <c r="M6" s="350"/>
      <c r="N6" s="350"/>
      <c r="O6" s="350"/>
      <c r="P6" s="350"/>
    </row>
    <row r="7" spans="1:16" ht="16.5" customHeight="1">
      <c r="A7" s="104"/>
      <c r="B7" s="104"/>
      <c r="C7" s="104"/>
      <c r="D7" s="104"/>
      <c r="E7" s="111"/>
      <c r="F7" s="351" t="s">
        <v>80</v>
      </c>
      <c r="G7" s="351"/>
      <c r="H7" s="351"/>
      <c r="I7" s="109"/>
      <c r="J7" s="351" t="s">
        <v>52</v>
      </c>
      <c r="K7" s="351"/>
      <c r="L7" s="351"/>
      <c r="M7" s="109"/>
      <c r="N7" s="213" t="s">
        <v>148</v>
      </c>
      <c r="O7" s="109"/>
      <c r="P7" s="105"/>
    </row>
    <row r="8" spans="1:16" ht="16.5" customHeight="1">
      <c r="A8" s="104"/>
      <c r="B8" s="104"/>
      <c r="C8" s="104"/>
      <c r="D8" s="104"/>
      <c r="E8" s="111"/>
      <c r="F8" s="126" t="s">
        <v>83</v>
      </c>
      <c r="G8" s="137"/>
      <c r="H8" s="126"/>
      <c r="I8" s="137"/>
      <c r="J8" s="105"/>
      <c r="K8" s="109"/>
      <c r="L8" s="105"/>
      <c r="M8" s="137"/>
      <c r="N8" s="140" t="s">
        <v>149</v>
      </c>
      <c r="O8" s="137"/>
      <c r="P8" s="138"/>
    </row>
    <row r="9" spans="1:16" ht="16.5" customHeight="1">
      <c r="A9" s="104"/>
      <c r="B9" s="104"/>
      <c r="C9" s="104"/>
      <c r="D9" s="104"/>
      <c r="E9" s="111"/>
      <c r="F9" s="126" t="s">
        <v>89</v>
      </c>
      <c r="G9" s="139"/>
      <c r="H9" s="126"/>
      <c r="I9" s="139"/>
      <c r="J9" s="126" t="s">
        <v>90</v>
      </c>
      <c r="K9" s="139"/>
      <c r="L9" s="140"/>
      <c r="M9" s="139"/>
      <c r="N9" s="126" t="s">
        <v>150</v>
      </c>
      <c r="O9" s="139"/>
      <c r="P9" s="126"/>
    </row>
    <row r="10" spans="1:16" ht="16.5" customHeight="1">
      <c r="A10" s="104"/>
      <c r="B10" s="104"/>
      <c r="C10" s="104"/>
      <c r="D10" s="104"/>
      <c r="E10" s="111"/>
      <c r="F10" s="126" t="s">
        <v>96</v>
      </c>
      <c r="G10" s="139"/>
      <c r="H10" s="126" t="s">
        <v>51</v>
      </c>
      <c r="I10" s="139"/>
      <c r="J10" s="126" t="s">
        <v>97</v>
      </c>
      <c r="K10" s="139"/>
      <c r="L10" s="140" t="s">
        <v>107</v>
      </c>
      <c r="M10" s="139"/>
      <c r="N10" s="126" t="s">
        <v>151</v>
      </c>
      <c r="O10" s="139"/>
      <c r="P10" s="126" t="s">
        <v>59</v>
      </c>
    </row>
    <row r="11" spans="1:16" s="319" customFormat="1" ht="16.5" customHeight="1">
      <c r="A11" s="300"/>
      <c r="B11" s="300"/>
      <c r="C11" s="300"/>
      <c r="D11" s="301" t="s">
        <v>203</v>
      </c>
      <c r="E11" s="308"/>
      <c r="F11" s="317" t="s">
        <v>8</v>
      </c>
      <c r="G11" s="318"/>
      <c r="H11" s="317" t="s">
        <v>8</v>
      </c>
      <c r="I11" s="318"/>
      <c r="J11" s="317" t="s">
        <v>8</v>
      </c>
      <c r="K11" s="318"/>
      <c r="L11" s="317" t="s">
        <v>8</v>
      </c>
      <c r="M11" s="318"/>
      <c r="N11" s="317" t="s">
        <v>8</v>
      </c>
      <c r="O11" s="318"/>
      <c r="P11" s="317" t="s">
        <v>8</v>
      </c>
    </row>
    <row r="12" spans="1:16" s="319" customFormat="1" ht="16.5" customHeight="1">
      <c r="A12" s="300"/>
      <c r="B12" s="300"/>
      <c r="C12" s="300"/>
      <c r="D12" s="300"/>
      <c r="E12" s="302"/>
      <c r="F12" s="310"/>
      <c r="G12" s="320"/>
      <c r="H12" s="310"/>
      <c r="I12" s="321"/>
      <c r="J12" s="311"/>
      <c r="K12" s="322"/>
      <c r="L12" s="311"/>
      <c r="M12" s="322"/>
      <c r="N12" s="311"/>
      <c r="O12" s="322"/>
      <c r="P12" s="311"/>
    </row>
    <row r="13" spans="1:16" s="319" customFormat="1" ht="16.5" customHeight="1">
      <c r="A13" s="308" t="s">
        <v>130</v>
      </c>
      <c r="B13" s="300"/>
      <c r="C13" s="300"/>
      <c r="D13" s="300"/>
      <c r="E13" s="302"/>
      <c r="F13" s="309">
        <v>3472220</v>
      </c>
      <c r="G13" s="300"/>
      <c r="H13" s="309">
        <v>979406</v>
      </c>
      <c r="I13" s="322"/>
      <c r="J13" s="309">
        <v>115040</v>
      </c>
      <c r="K13" s="322"/>
      <c r="L13" s="309">
        <v>496818</v>
      </c>
      <c r="M13" s="322"/>
      <c r="N13" s="311">
        <v>0</v>
      </c>
      <c r="O13" s="322"/>
      <c r="P13" s="311">
        <f>SUM(N13,L13,J13,H13,F13)</f>
        <v>5063484</v>
      </c>
    </row>
    <row r="14" spans="1:16" s="319" customFormat="1" ht="16.5" customHeight="1">
      <c r="A14" s="308" t="s">
        <v>105</v>
      </c>
      <c r="B14" s="300"/>
      <c r="C14" s="300"/>
      <c r="D14" s="300"/>
      <c r="E14" s="302"/>
      <c r="F14" s="310"/>
      <c r="G14" s="300"/>
      <c r="H14" s="311"/>
      <c r="I14" s="323"/>
      <c r="J14" s="311"/>
      <c r="K14" s="323"/>
      <c r="L14" s="311"/>
      <c r="M14" s="323"/>
      <c r="N14" s="311"/>
      <c r="O14" s="323"/>
      <c r="P14" s="311"/>
    </row>
    <row r="15" spans="1:16" s="319" customFormat="1" ht="16.5" customHeight="1">
      <c r="A15" s="300" t="s">
        <v>108</v>
      </c>
      <c r="B15" s="300"/>
      <c r="C15" s="300"/>
      <c r="D15" s="300"/>
      <c r="E15" s="302"/>
      <c r="F15" s="311" t="s">
        <v>200</v>
      </c>
      <c r="G15" s="300"/>
      <c r="H15" s="311" t="s">
        <v>200</v>
      </c>
      <c r="I15" s="323"/>
      <c r="J15" s="311">
        <v>0</v>
      </c>
      <c r="K15" s="323"/>
      <c r="L15" s="311">
        <v>257421</v>
      </c>
      <c r="M15" s="323"/>
      <c r="N15" s="311">
        <v>14400</v>
      </c>
      <c r="O15" s="323"/>
      <c r="P15" s="311">
        <f>SUM(N15,L15,J15,H15,F15)</f>
        <v>271821</v>
      </c>
    </row>
    <row r="16" spans="1:16" s="319" customFormat="1" ht="16.5" customHeight="1">
      <c r="A16" s="300" t="s">
        <v>198</v>
      </c>
      <c r="B16" s="300"/>
      <c r="C16" s="300"/>
      <c r="D16" s="300"/>
      <c r="E16" s="300"/>
      <c r="F16" s="311" t="s">
        <v>200</v>
      </c>
      <c r="G16" s="300"/>
      <c r="H16" s="311" t="s">
        <v>200</v>
      </c>
      <c r="I16" s="323"/>
      <c r="J16" s="311">
        <v>0</v>
      </c>
      <c r="K16" s="323"/>
      <c r="L16" s="311">
        <v>-239582</v>
      </c>
      <c r="M16" s="323"/>
      <c r="N16" s="311">
        <v>0</v>
      </c>
      <c r="O16" s="323"/>
      <c r="P16" s="311">
        <f>SUM(N16,L16,J16,H16,F16)</f>
        <v>-239582</v>
      </c>
    </row>
    <row r="17" spans="1:16" s="319" customFormat="1" ht="16.5" customHeight="1">
      <c r="A17" s="300" t="s">
        <v>157</v>
      </c>
      <c r="B17" s="300"/>
      <c r="C17" s="300"/>
      <c r="D17" s="300"/>
      <c r="E17" s="300"/>
      <c r="F17" s="207" t="s">
        <v>200</v>
      </c>
      <c r="G17" s="300"/>
      <c r="H17" s="313" t="s">
        <v>200</v>
      </c>
      <c r="I17" s="323"/>
      <c r="J17" s="313">
        <v>19505</v>
      </c>
      <c r="K17" s="323"/>
      <c r="L17" s="313">
        <v>-19505</v>
      </c>
      <c r="M17" s="323"/>
      <c r="N17" s="313">
        <v>0</v>
      </c>
      <c r="O17" s="323"/>
      <c r="P17" s="313">
        <f>SUM(F17:L17)</f>
        <v>0</v>
      </c>
    </row>
    <row r="18" spans="1:16" s="319" customFormat="1" ht="16.5" customHeight="1">
      <c r="A18" s="300"/>
      <c r="B18" s="300"/>
      <c r="C18" s="300"/>
      <c r="D18" s="300"/>
      <c r="E18" s="300"/>
      <c r="F18" s="310"/>
      <c r="G18" s="320"/>
      <c r="H18" s="309"/>
      <c r="I18" s="300"/>
      <c r="J18" s="309"/>
      <c r="K18" s="322"/>
      <c r="L18" s="309"/>
      <c r="M18" s="322"/>
      <c r="N18" s="309"/>
      <c r="O18" s="322"/>
      <c r="P18" s="309"/>
    </row>
    <row r="19" spans="1:16" s="319" customFormat="1" ht="16.5" customHeight="1" thickBot="1">
      <c r="A19" s="308" t="s">
        <v>220</v>
      </c>
      <c r="B19" s="300"/>
      <c r="C19" s="300"/>
      <c r="D19" s="300"/>
      <c r="E19" s="300"/>
      <c r="F19" s="324">
        <f>SUM(F13:F18)</f>
        <v>3472220</v>
      </c>
      <c r="G19" s="325"/>
      <c r="H19" s="324">
        <f>SUM(H13:H18)</f>
        <v>979406</v>
      </c>
      <c r="I19" s="325"/>
      <c r="J19" s="324">
        <f>SUM(J13:J18)</f>
        <v>134545</v>
      </c>
      <c r="K19" s="325"/>
      <c r="L19" s="324">
        <f>SUM(L13:L18)</f>
        <v>495152</v>
      </c>
      <c r="M19" s="325"/>
      <c r="N19" s="324">
        <f>SUM(N13:N18)</f>
        <v>14400</v>
      </c>
      <c r="O19" s="325"/>
      <c r="P19" s="324">
        <f>SUM(P13:P18)</f>
        <v>5095723</v>
      </c>
    </row>
    <row r="20" spans="1:16" s="319" customFormat="1" ht="16.5" customHeight="1" thickTop="1">
      <c r="A20" s="300"/>
      <c r="B20" s="300"/>
      <c r="C20" s="300"/>
      <c r="D20" s="300"/>
      <c r="E20" s="300"/>
      <c r="F20" s="310"/>
      <c r="G20" s="320"/>
      <c r="H20" s="310"/>
      <c r="I20" s="321"/>
      <c r="J20" s="311"/>
      <c r="K20" s="322"/>
      <c r="L20" s="311"/>
      <c r="M20" s="322"/>
      <c r="N20" s="311"/>
      <c r="O20" s="322"/>
      <c r="P20" s="311"/>
    </row>
    <row r="21" spans="1:16" ht="16.5" customHeight="1">
      <c r="A21" s="104"/>
      <c r="B21" s="104"/>
      <c r="C21" s="104"/>
      <c r="D21" s="104"/>
      <c r="E21" s="104"/>
      <c r="F21" s="107"/>
      <c r="G21" s="124"/>
      <c r="H21" s="107"/>
      <c r="I21" s="106"/>
      <c r="J21" s="125"/>
      <c r="K21" s="109"/>
      <c r="L21" s="125"/>
      <c r="M21" s="109"/>
      <c r="N21" s="125"/>
      <c r="O21" s="109"/>
      <c r="P21" s="125"/>
    </row>
    <row r="22" spans="1:16" ht="16.5" customHeight="1">
      <c r="A22" s="111" t="s">
        <v>144</v>
      </c>
      <c r="B22" s="104"/>
      <c r="C22" s="104"/>
      <c r="D22" s="104"/>
      <c r="E22" s="104"/>
      <c r="F22" s="131">
        <v>3472220</v>
      </c>
      <c r="G22" s="104"/>
      <c r="H22" s="131">
        <v>979406</v>
      </c>
      <c r="I22" s="109"/>
      <c r="J22" s="131">
        <v>136954</v>
      </c>
      <c r="K22" s="109"/>
      <c r="L22" s="131">
        <v>675779</v>
      </c>
      <c r="M22" s="109"/>
      <c r="N22" s="133">
        <v>14400</v>
      </c>
      <c r="O22" s="109"/>
      <c r="P22" s="133">
        <f>SUM(N22,L22,J22,H22,F22)</f>
        <v>5278759</v>
      </c>
    </row>
    <row r="23" spans="1:16" ht="16.5" customHeight="1">
      <c r="A23" s="111" t="s">
        <v>105</v>
      </c>
      <c r="B23" s="104"/>
      <c r="C23" s="104"/>
      <c r="D23" s="104"/>
      <c r="E23" s="104"/>
      <c r="F23" s="132"/>
      <c r="G23" s="104"/>
      <c r="H23" s="133"/>
      <c r="I23" s="108"/>
      <c r="J23" s="133"/>
      <c r="K23" s="108"/>
      <c r="L23" s="133"/>
      <c r="M23" s="108"/>
      <c r="N23" s="133"/>
      <c r="O23" s="108"/>
      <c r="P23" s="133"/>
    </row>
    <row r="24" spans="1:16" ht="16.5" customHeight="1">
      <c r="A24" s="104" t="s">
        <v>108</v>
      </c>
      <c r="B24" s="104"/>
      <c r="C24" s="104"/>
      <c r="D24" s="104"/>
      <c r="E24" s="104"/>
      <c r="F24" s="131">
        <v>0</v>
      </c>
      <c r="G24" s="104"/>
      <c r="H24" s="131">
        <v>0</v>
      </c>
      <c r="I24" s="109"/>
      <c r="J24" s="131">
        <v>0</v>
      </c>
      <c r="K24" s="109"/>
      <c r="L24" s="131">
        <v>234970</v>
      </c>
      <c r="M24" s="109"/>
      <c r="N24" s="131">
        <v>0</v>
      </c>
      <c r="O24" s="109"/>
      <c r="P24" s="131">
        <f>SUM(N24,L24,J24,H24,F24)</f>
        <v>234970</v>
      </c>
    </row>
    <row r="25" spans="1:16" ht="16.5" customHeight="1">
      <c r="A25" s="104" t="s">
        <v>198</v>
      </c>
      <c r="B25" s="104"/>
      <c r="C25" s="104"/>
      <c r="D25" s="124">
        <v>18</v>
      </c>
      <c r="E25" s="104"/>
      <c r="F25" s="131">
        <v>0</v>
      </c>
      <c r="G25" s="104"/>
      <c r="H25" s="131">
        <v>0</v>
      </c>
      <c r="I25" s="109"/>
      <c r="J25" s="131">
        <v>0</v>
      </c>
      <c r="K25" s="109"/>
      <c r="L25" s="131">
        <v>-180555</v>
      </c>
      <c r="M25" s="109"/>
      <c r="N25" s="131">
        <v>0</v>
      </c>
      <c r="O25" s="109"/>
      <c r="P25" s="131">
        <f>SUM(N25,L25,J25,H25,F25)</f>
        <v>-180555</v>
      </c>
    </row>
    <row r="26" spans="1:16" ht="16.5" customHeight="1">
      <c r="A26" s="104" t="s">
        <v>157</v>
      </c>
      <c r="B26" s="104"/>
      <c r="C26" s="104"/>
      <c r="D26" s="124">
        <v>18</v>
      </c>
      <c r="E26" s="104"/>
      <c r="F26" s="204">
        <v>0</v>
      </c>
      <c r="G26" s="104"/>
      <c r="H26" s="204">
        <v>0</v>
      </c>
      <c r="I26" s="109"/>
      <c r="J26" s="204">
        <v>20457</v>
      </c>
      <c r="K26" s="109"/>
      <c r="L26" s="204">
        <v>-20457</v>
      </c>
      <c r="M26" s="109"/>
      <c r="N26" s="204">
        <v>0</v>
      </c>
      <c r="O26" s="109"/>
      <c r="P26" s="204">
        <f>SUM(F26:L26)</f>
        <v>0</v>
      </c>
    </row>
    <row r="27" spans="1:16" ht="16.5" customHeight="1">
      <c r="A27" s="104"/>
      <c r="B27" s="104"/>
      <c r="C27" s="104"/>
      <c r="D27" s="104"/>
      <c r="E27" s="104"/>
      <c r="F27" s="132"/>
      <c r="G27" s="124"/>
      <c r="H27" s="131"/>
      <c r="I27" s="104"/>
      <c r="J27" s="131"/>
      <c r="K27" s="109"/>
      <c r="L27" s="131"/>
      <c r="M27" s="109"/>
      <c r="N27" s="131"/>
      <c r="O27" s="109"/>
      <c r="P27" s="131"/>
    </row>
    <row r="28" spans="1:16" ht="16.5" customHeight="1" thickBot="1">
      <c r="A28" s="111" t="s">
        <v>221</v>
      </c>
      <c r="B28" s="104"/>
      <c r="C28" s="104"/>
      <c r="D28" s="104"/>
      <c r="E28" s="104"/>
      <c r="F28" s="142">
        <f>SUM(F22:F27)</f>
        <v>3472220</v>
      </c>
      <c r="G28" s="141"/>
      <c r="H28" s="142">
        <f>SUM(H22:H27)</f>
        <v>979406</v>
      </c>
      <c r="I28" s="141"/>
      <c r="J28" s="142">
        <f>SUM(J22:J27)</f>
        <v>157411</v>
      </c>
      <c r="K28" s="141"/>
      <c r="L28" s="142">
        <f>SUM(L22:L27)</f>
        <v>709737</v>
      </c>
      <c r="M28" s="141"/>
      <c r="N28" s="142">
        <f>SUM(N22:N27)</f>
        <v>14400</v>
      </c>
      <c r="O28" s="141"/>
      <c r="P28" s="142">
        <f>SUM(P22:P27)</f>
        <v>5333174</v>
      </c>
    </row>
    <row r="29" spans="1:16" ht="16.5" customHeight="1" thickTop="1">
      <c r="A29" s="104"/>
      <c r="B29" s="104"/>
      <c r="C29" s="104"/>
      <c r="D29" s="104"/>
      <c r="E29" s="104"/>
      <c r="F29" s="107"/>
      <c r="G29" s="124"/>
      <c r="H29" s="107"/>
      <c r="I29" s="106"/>
      <c r="J29" s="125"/>
      <c r="K29" s="109"/>
      <c r="L29" s="125"/>
      <c r="M29" s="109"/>
      <c r="N29" s="125"/>
      <c r="O29" s="109"/>
      <c r="P29" s="125"/>
    </row>
    <row r="30" spans="1:16" ht="16.5" customHeight="1">
      <c r="A30" s="104"/>
      <c r="B30" s="104"/>
      <c r="C30" s="104"/>
      <c r="D30" s="104"/>
      <c r="E30" s="104"/>
      <c r="F30" s="107"/>
      <c r="G30" s="124"/>
      <c r="H30" s="107"/>
      <c r="I30" s="106"/>
      <c r="J30" s="125"/>
      <c r="K30" s="109"/>
      <c r="L30" s="125"/>
      <c r="M30" s="109"/>
      <c r="N30" s="125"/>
      <c r="O30" s="109"/>
      <c r="P30" s="125"/>
    </row>
    <row r="31" spans="1:16" ht="11.25" customHeight="1">
      <c r="A31" s="104"/>
      <c r="B31" s="104"/>
      <c r="C31" s="104"/>
      <c r="D31" s="104"/>
      <c r="E31" s="104"/>
      <c r="F31" s="107"/>
      <c r="G31" s="124"/>
      <c r="H31" s="107"/>
      <c r="I31" s="106"/>
      <c r="J31" s="125"/>
      <c r="K31" s="109"/>
      <c r="L31" s="125"/>
      <c r="M31" s="109"/>
      <c r="N31" s="125"/>
      <c r="O31" s="109"/>
      <c r="P31" s="125"/>
    </row>
    <row r="32" spans="1:16" ht="14.25" customHeight="1">
      <c r="A32" s="104"/>
      <c r="B32" s="104"/>
      <c r="C32" s="104"/>
      <c r="D32" s="104"/>
      <c r="E32" s="104"/>
      <c r="F32" s="107"/>
      <c r="G32" s="124"/>
      <c r="H32" s="107"/>
      <c r="I32" s="106"/>
      <c r="J32" s="125"/>
      <c r="K32" s="109"/>
      <c r="L32" s="125"/>
      <c r="M32" s="109"/>
      <c r="N32" s="125"/>
      <c r="O32" s="109"/>
      <c r="P32" s="125"/>
    </row>
    <row r="33" spans="1:16" ht="21.95" customHeight="1">
      <c r="A33" s="352" t="s">
        <v>29</v>
      </c>
      <c r="B33" s="352"/>
      <c r="C33" s="352"/>
      <c r="D33" s="352"/>
      <c r="E33" s="352"/>
      <c r="F33" s="352"/>
      <c r="G33" s="352"/>
      <c r="H33" s="352"/>
      <c r="I33" s="352"/>
      <c r="J33" s="352"/>
      <c r="K33" s="352"/>
      <c r="L33" s="352"/>
      <c r="M33" s="352"/>
      <c r="N33" s="352"/>
      <c r="O33" s="352"/>
      <c r="P33" s="352"/>
    </row>
  </sheetData>
  <mergeCells count="4">
    <mergeCell ref="F6:P6"/>
    <mergeCell ref="F7:H7"/>
    <mergeCell ref="J7:L7"/>
    <mergeCell ref="A33:P33"/>
  </mergeCells>
  <pageMargins left="0.3" right="0.3" top="0.5" bottom="0.6" header="0.49" footer="0.4"/>
  <pageSetup paperSize="9" firstPageNumber="10" orientation="landscape" useFirstPageNumber="1" horizontalDpi="1200" verticalDpi="1200" r:id="rId1"/>
  <headerFooter>
    <oddFooter>&amp;R&amp;"Arial,Regular"&amp;9&amp;P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6D3DFB-13DA-420A-AF0B-934828683F4B}">
  <dimension ref="A1:M183"/>
  <sheetViews>
    <sheetView topLeftCell="A96" zoomScale="90" zoomScaleNormal="90" zoomScaleSheetLayoutView="110" workbookViewId="0">
      <selection activeCell="G151" sqref="G151"/>
    </sheetView>
  </sheetViews>
  <sheetFormatPr defaultColWidth="8" defaultRowHeight="16.5" customHeight="1"/>
  <cols>
    <col min="1" max="2" width="1.25" style="5" customWidth="1"/>
    <col min="3" max="3" width="41.125" style="5" customWidth="1"/>
    <col min="4" max="4" width="1.75" style="5" customWidth="1"/>
    <col min="5" max="5" width="5.875" style="5" customWidth="1"/>
    <col min="6" max="6" width="0.875" style="5" customWidth="1"/>
    <col min="7" max="7" width="12.125" style="197" customWidth="1"/>
    <col min="8" max="8" width="0.875" style="5" customWidth="1"/>
    <col min="9" max="9" width="12.125" style="197" customWidth="1"/>
    <col min="10" max="10" width="0.875" style="5" customWidth="1"/>
    <col min="11" max="11" width="11.625" style="197" customWidth="1"/>
    <col min="12" max="12" width="0.875" style="5" customWidth="1"/>
    <col min="13" max="13" width="11.625" style="197" customWidth="1"/>
    <col min="14" max="16384" width="8" style="5"/>
  </cols>
  <sheetData>
    <row r="1" spans="1:13" ht="16.5" customHeight="1">
      <c r="A1" s="1" t="s">
        <v>0</v>
      </c>
      <c r="B1" s="143"/>
      <c r="C1" s="143"/>
      <c r="D1" s="143"/>
      <c r="E1" s="144"/>
      <c r="F1" s="144"/>
      <c r="G1" s="145"/>
      <c r="H1" s="143"/>
      <c r="I1" s="146"/>
      <c r="J1" s="143"/>
      <c r="K1" s="145"/>
      <c r="L1" s="143"/>
      <c r="M1" s="145"/>
    </row>
    <row r="2" spans="1:13" ht="16.5" customHeight="1">
      <c r="A2" s="68" t="s">
        <v>109</v>
      </c>
      <c r="B2" s="143"/>
      <c r="C2" s="143"/>
      <c r="D2" s="143"/>
      <c r="E2" s="144"/>
      <c r="F2" s="144"/>
      <c r="G2" s="145"/>
      <c r="H2" s="143"/>
      <c r="I2" s="146"/>
      <c r="J2" s="143"/>
      <c r="K2" s="145"/>
      <c r="L2" s="143"/>
      <c r="M2" s="145"/>
    </row>
    <row r="3" spans="1:13" ht="16.5" customHeight="1">
      <c r="A3" s="147" t="str">
        <f>+'PL 7-8 (9M)'!A3</f>
        <v>For the nine-month period ended 30 September 2023</v>
      </c>
      <c r="B3" s="148"/>
      <c r="C3" s="148"/>
      <c r="D3" s="148"/>
      <c r="E3" s="149"/>
      <c r="F3" s="149"/>
      <c r="G3" s="150"/>
      <c r="H3" s="148"/>
      <c r="I3" s="151"/>
      <c r="J3" s="148"/>
      <c r="K3" s="150"/>
      <c r="L3" s="148"/>
      <c r="M3" s="150"/>
    </row>
    <row r="4" spans="1:13" ht="16.5" customHeight="1">
      <c r="A4" s="152"/>
      <c r="B4" s="152"/>
      <c r="C4" s="152"/>
      <c r="D4" s="152"/>
      <c r="E4" s="153"/>
      <c r="F4" s="153"/>
      <c r="G4" s="154"/>
      <c r="H4" s="155"/>
      <c r="I4" s="156"/>
      <c r="J4" s="155"/>
      <c r="K4" s="154"/>
      <c r="L4" s="157"/>
      <c r="M4" s="154"/>
    </row>
    <row r="5" spans="1:13" ht="16.5" customHeight="1">
      <c r="A5" s="152"/>
      <c r="B5" s="152"/>
      <c r="C5" s="152"/>
      <c r="D5" s="152"/>
      <c r="E5" s="153"/>
      <c r="F5" s="153"/>
      <c r="G5" s="154"/>
      <c r="H5" s="155"/>
      <c r="I5" s="156"/>
      <c r="J5" s="155"/>
      <c r="K5" s="154"/>
      <c r="L5" s="157"/>
      <c r="M5" s="154"/>
    </row>
    <row r="6" spans="1:13" ht="15.95" customHeight="1">
      <c r="A6" s="152"/>
      <c r="B6" s="152"/>
      <c r="C6" s="152"/>
      <c r="D6" s="152"/>
      <c r="E6" s="33"/>
      <c r="F6" s="33"/>
      <c r="G6" s="353" t="s">
        <v>2</v>
      </c>
      <c r="H6" s="353"/>
      <c r="I6" s="353"/>
      <c r="J6" s="87"/>
      <c r="K6" s="353" t="s">
        <v>3</v>
      </c>
      <c r="L6" s="353"/>
      <c r="M6" s="353"/>
    </row>
    <row r="7" spans="1:13" ht="15.95" customHeight="1">
      <c r="A7" s="152"/>
      <c r="B7" s="152"/>
      <c r="C7" s="152"/>
      <c r="D7" s="152"/>
      <c r="E7" s="33"/>
      <c r="F7" s="33"/>
      <c r="G7" s="158" t="s">
        <v>4</v>
      </c>
      <c r="H7" s="87"/>
      <c r="I7" s="158" t="s">
        <v>4</v>
      </c>
      <c r="J7" s="87"/>
      <c r="K7" s="158" t="s">
        <v>4</v>
      </c>
      <c r="L7" s="87"/>
      <c r="M7" s="158" t="s">
        <v>4</v>
      </c>
    </row>
    <row r="8" spans="1:13" ht="15.95" customHeight="1">
      <c r="A8" s="152"/>
      <c r="B8" s="152"/>
      <c r="C8" s="152"/>
      <c r="D8" s="152"/>
      <c r="E8" s="33"/>
      <c r="F8" s="33"/>
      <c r="G8" s="159" t="s">
        <v>217</v>
      </c>
      <c r="H8" s="88"/>
      <c r="I8" s="159" t="s">
        <v>217</v>
      </c>
      <c r="J8" s="88"/>
      <c r="K8" s="159" t="s">
        <v>217</v>
      </c>
      <c r="L8" s="88"/>
      <c r="M8" s="159" t="s">
        <v>217</v>
      </c>
    </row>
    <row r="9" spans="1:13" ht="15.95" customHeight="1">
      <c r="A9" s="152"/>
      <c r="B9" s="152"/>
      <c r="C9" s="152"/>
      <c r="D9" s="152"/>
      <c r="E9" s="33"/>
      <c r="F9" s="33"/>
      <c r="G9" s="159" t="s">
        <v>143</v>
      </c>
      <c r="H9" s="88"/>
      <c r="I9" s="159" t="s">
        <v>129</v>
      </c>
      <c r="J9" s="88"/>
      <c r="K9" s="159" t="s">
        <v>143</v>
      </c>
      <c r="L9" s="88"/>
      <c r="M9" s="159" t="s">
        <v>129</v>
      </c>
    </row>
    <row r="10" spans="1:13" ht="15.95" customHeight="1">
      <c r="A10" s="152"/>
      <c r="B10" s="152"/>
      <c r="C10" s="152"/>
      <c r="D10" s="152"/>
      <c r="E10" s="74" t="s">
        <v>7</v>
      </c>
      <c r="F10" s="85"/>
      <c r="G10" s="160" t="s">
        <v>8</v>
      </c>
      <c r="H10" s="24"/>
      <c r="I10" s="160" t="s">
        <v>8</v>
      </c>
      <c r="J10" s="24"/>
      <c r="K10" s="160" t="s">
        <v>8</v>
      </c>
      <c r="L10" s="24"/>
      <c r="M10" s="160" t="s">
        <v>8</v>
      </c>
    </row>
    <row r="11" spans="1:13" ht="15.95" customHeight="1">
      <c r="A11" s="152"/>
      <c r="B11" s="152"/>
      <c r="C11" s="152"/>
      <c r="D11" s="152"/>
      <c r="E11" s="85"/>
      <c r="F11" s="85"/>
      <c r="G11" s="208"/>
      <c r="H11" s="24"/>
      <c r="I11" s="263"/>
      <c r="J11" s="24"/>
      <c r="K11" s="208"/>
      <c r="L11" s="24"/>
      <c r="M11" s="263"/>
    </row>
    <row r="12" spans="1:13" ht="15.95" customHeight="1">
      <c r="A12" s="143" t="s">
        <v>110</v>
      </c>
      <c r="B12" s="152"/>
      <c r="C12" s="152"/>
      <c r="D12" s="152"/>
      <c r="E12" s="153"/>
      <c r="F12" s="153"/>
      <c r="G12" s="161"/>
      <c r="H12" s="155"/>
      <c r="I12" s="162"/>
      <c r="J12" s="155"/>
      <c r="K12" s="163"/>
      <c r="L12" s="155"/>
      <c r="M12" s="164"/>
    </row>
    <row r="13" spans="1:13" ht="15.95" customHeight="1">
      <c r="A13" s="152" t="s">
        <v>68</v>
      </c>
      <c r="B13" s="152"/>
      <c r="C13" s="152"/>
      <c r="D13" s="152"/>
      <c r="E13" s="153"/>
      <c r="F13" s="153"/>
      <c r="G13" s="163">
        <v>295566</v>
      </c>
      <c r="H13" s="155"/>
      <c r="I13" s="164">
        <v>467767</v>
      </c>
      <c r="J13" s="157"/>
      <c r="K13" s="163">
        <v>234532</v>
      </c>
      <c r="L13" s="157"/>
      <c r="M13" s="164">
        <v>257358</v>
      </c>
    </row>
    <row r="14" spans="1:13" ht="15.95" customHeight="1">
      <c r="A14" s="152"/>
      <c r="B14" s="152"/>
      <c r="C14" s="152"/>
      <c r="D14" s="152"/>
      <c r="E14" s="153"/>
      <c r="F14" s="153"/>
      <c r="G14" s="163"/>
      <c r="H14" s="155"/>
      <c r="I14" s="164"/>
      <c r="J14" s="157"/>
      <c r="K14" s="163"/>
      <c r="L14" s="157"/>
      <c r="M14" s="164"/>
    </row>
    <row r="15" spans="1:13" ht="15.95" customHeight="1">
      <c r="A15" s="143" t="s">
        <v>182</v>
      </c>
      <c r="B15" s="152"/>
      <c r="C15" s="152"/>
      <c r="D15" s="152"/>
      <c r="E15" s="153"/>
      <c r="F15" s="153"/>
      <c r="G15" s="163"/>
      <c r="H15" s="155"/>
      <c r="I15" s="164"/>
      <c r="J15" s="157"/>
      <c r="K15" s="163"/>
      <c r="L15" s="157"/>
      <c r="M15" s="164"/>
    </row>
    <row r="16" spans="1:13" ht="15.95" customHeight="1">
      <c r="A16" s="152"/>
      <c r="B16" s="152" t="s">
        <v>111</v>
      </c>
      <c r="C16" s="152"/>
      <c r="D16" s="152"/>
      <c r="E16" s="165"/>
      <c r="F16" s="165"/>
      <c r="G16" s="163">
        <v>1165106</v>
      </c>
      <c r="H16" s="155"/>
      <c r="I16" s="164">
        <v>1108783</v>
      </c>
      <c r="J16" s="155"/>
      <c r="K16" s="268">
        <v>103048</v>
      </c>
      <c r="L16" s="157"/>
      <c r="M16" s="164">
        <v>76594</v>
      </c>
    </row>
    <row r="17" spans="1:13" ht="15.95" customHeight="1">
      <c r="A17" s="152"/>
      <c r="B17" s="152" t="s">
        <v>168</v>
      </c>
      <c r="C17" s="152"/>
      <c r="D17" s="152"/>
      <c r="E17" s="165"/>
      <c r="F17" s="165"/>
      <c r="G17" s="163">
        <v>-365</v>
      </c>
      <c r="H17" s="155"/>
      <c r="I17" s="164">
        <v>-715</v>
      </c>
      <c r="J17" s="155"/>
      <c r="K17" s="268">
        <v>-50</v>
      </c>
      <c r="L17" s="157"/>
      <c r="M17" s="164">
        <v>-100</v>
      </c>
    </row>
    <row r="18" spans="1:13" ht="15.95" customHeight="1">
      <c r="A18" s="152"/>
      <c r="B18" s="152" t="s">
        <v>159</v>
      </c>
      <c r="C18" s="152"/>
      <c r="D18" s="152"/>
      <c r="E18" s="165"/>
      <c r="F18" s="165"/>
      <c r="G18" s="163">
        <v>-70643</v>
      </c>
      <c r="H18" s="155"/>
      <c r="I18" s="164">
        <v>34380</v>
      </c>
      <c r="J18" s="155"/>
      <c r="K18" s="268">
        <v>-664</v>
      </c>
      <c r="L18" s="157"/>
      <c r="M18" s="164">
        <v>5319</v>
      </c>
    </row>
    <row r="19" spans="1:13" ht="15.95" customHeight="1">
      <c r="A19" s="152"/>
      <c r="B19" s="152" t="s">
        <v>201</v>
      </c>
      <c r="C19" s="152"/>
      <c r="D19" s="152"/>
      <c r="E19" s="153"/>
      <c r="F19" s="153"/>
      <c r="G19" s="163">
        <v>116</v>
      </c>
      <c r="H19" s="155"/>
      <c r="I19" s="164">
        <v>-5510</v>
      </c>
      <c r="J19" s="155"/>
      <c r="K19" s="268">
        <v>3329</v>
      </c>
      <c r="L19" s="157"/>
      <c r="M19" s="164">
        <v>-1771</v>
      </c>
    </row>
    <row r="20" spans="1:13" ht="15.95" customHeight="1">
      <c r="A20" s="152"/>
      <c r="B20" s="152" t="s">
        <v>142</v>
      </c>
      <c r="C20" s="152"/>
      <c r="D20" s="152"/>
      <c r="E20" s="153"/>
      <c r="F20" s="153"/>
      <c r="G20" s="163">
        <v>813</v>
      </c>
      <c r="H20" s="155"/>
      <c r="I20" s="164">
        <v>1129</v>
      </c>
      <c r="J20" s="155"/>
      <c r="K20" s="268">
        <v>0</v>
      </c>
      <c r="L20" s="157"/>
      <c r="M20" s="164">
        <v>0</v>
      </c>
    </row>
    <row r="21" spans="1:13" ht="15.95" customHeight="1">
      <c r="A21" s="152"/>
      <c r="B21" s="152" t="s">
        <v>210</v>
      </c>
      <c r="C21" s="152"/>
      <c r="D21" s="152"/>
      <c r="E21" s="153" t="s">
        <v>185</v>
      </c>
      <c r="F21" s="153"/>
      <c r="G21" s="163">
        <v>-11660</v>
      </c>
      <c r="H21" s="155"/>
      <c r="I21" s="164">
        <v>-17930</v>
      </c>
      <c r="J21" s="155"/>
      <c r="K21" s="268">
        <v>0</v>
      </c>
      <c r="L21" s="157"/>
      <c r="M21" s="164">
        <v>0</v>
      </c>
    </row>
    <row r="22" spans="1:13" ht="15.95" customHeight="1">
      <c r="A22" s="152"/>
      <c r="B22" s="152" t="s">
        <v>137</v>
      </c>
      <c r="C22" s="152"/>
      <c r="D22" s="152"/>
      <c r="E22" s="153">
        <v>20</v>
      </c>
      <c r="F22" s="153"/>
      <c r="G22" s="163">
        <v>0</v>
      </c>
      <c r="H22" s="155"/>
      <c r="I22" s="164">
        <v>-80524</v>
      </c>
      <c r="J22" s="155"/>
      <c r="K22" s="268">
        <v>0</v>
      </c>
      <c r="L22" s="157"/>
      <c r="M22" s="164">
        <v>-140845</v>
      </c>
    </row>
    <row r="23" spans="1:13" ht="15.95" customHeight="1">
      <c r="A23" s="152"/>
      <c r="B23" s="152" t="s">
        <v>124</v>
      </c>
      <c r="C23" s="152"/>
      <c r="D23" s="152"/>
      <c r="E23" s="153">
        <v>11.2</v>
      </c>
      <c r="F23" s="153"/>
      <c r="G23" s="163">
        <v>-3378</v>
      </c>
      <c r="H23" s="155"/>
      <c r="I23" s="164">
        <v>-6261</v>
      </c>
      <c r="J23" s="155"/>
      <c r="K23" s="268">
        <v>0</v>
      </c>
      <c r="L23" s="157"/>
      <c r="M23" s="164">
        <v>0</v>
      </c>
    </row>
    <row r="24" spans="1:13" ht="15.95" customHeight="1">
      <c r="A24" s="152"/>
      <c r="B24" s="152" t="s">
        <v>112</v>
      </c>
      <c r="C24" s="152"/>
      <c r="D24" s="152"/>
      <c r="E24" s="153"/>
      <c r="F24" s="153"/>
      <c r="G24" s="163">
        <v>50270</v>
      </c>
      <c r="H24" s="155"/>
      <c r="I24" s="164">
        <v>44292</v>
      </c>
      <c r="J24" s="155"/>
      <c r="K24" s="268">
        <v>21910</v>
      </c>
      <c r="L24" s="157"/>
      <c r="M24" s="164">
        <v>17619</v>
      </c>
    </row>
    <row r="25" spans="1:13" ht="15.95" customHeight="1">
      <c r="A25" s="152"/>
      <c r="B25" s="152" t="s">
        <v>64</v>
      </c>
      <c r="C25" s="152"/>
      <c r="D25" s="152"/>
      <c r="E25" s="152"/>
      <c r="F25" s="152"/>
      <c r="G25" s="163">
        <v>0</v>
      </c>
      <c r="H25" s="155"/>
      <c r="I25" s="164">
        <v>0</v>
      </c>
      <c r="J25" s="155"/>
      <c r="K25" s="268">
        <v>-305538</v>
      </c>
      <c r="L25" s="157"/>
      <c r="M25" s="164">
        <v>-209613</v>
      </c>
    </row>
    <row r="26" spans="1:13" ht="15.95" customHeight="1">
      <c r="A26" s="152"/>
      <c r="B26" s="152" t="s">
        <v>63</v>
      </c>
      <c r="C26" s="152"/>
      <c r="D26" s="152"/>
      <c r="E26" s="153"/>
      <c r="F26" s="153"/>
      <c r="G26" s="163">
        <v>-160</v>
      </c>
      <c r="H26" s="155"/>
      <c r="I26" s="164">
        <v>-471</v>
      </c>
      <c r="J26" s="155"/>
      <c r="K26" s="268">
        <v>-28468</v>
      </c>
      <c r="L26" s="157"/>
      <c r="M26" s="164">
        <v>-15519</v>
      </c>
    </row>
    <row r="27" spans="1:13" ht="15.95" customHeight="1">
      <c r="A27" s="152"/>
      <c r="B27" s="152" t="s">
        <v>186</v>
      </c>
      <c r="C27" s="152"/>
      <c r="D27" s="152"/>
      <c r="E27" s="153"/>
      <c r="F27" s="153"/>
      <c r="G27" s="163">
        <v>-10143</v>
      </c>
      <c r="H27" s="155"/>
      <c r="I27" s="164">
        <v>-5970</v>
      </c>
      <c r="J27" s="155"/>
      <c r="K27" s="268">
        <v>-14621</v>
      </c>
      <c r="L27" s="157"/>
      <c r="M27" s="164">
        <v>-6938</v>
      </c>
    </row>
    <row r="28" spans="1:13" ht="15.95" customHeight="1">
      <c r="A28" s="152"/>
      <c r="B28" s="152" t="s">
        <v>199</v>
      </c>
      <c r="D28" s="152"/>
      <c r="E28" s="153"/>
      <c r="F28" s="153"/>
      <c r="G28" s="166">
        <v>193912</v>
      </c>
      <c r="H28" s="155"/>
      <c r="I28" s="195">
        <v>118682</v>
      </c>
      <c r="J28" s="157"/>
      <c r="K28" s="166">
        <v>119690</v>
      </c>
      <c r="L28" s="157"/>
      <c r="M28" s="195">
        <v>72605</v>
      </c>
    </row>
    <row r="29" spans="1:13" ht="15.95" customHeight="1">
      <c r="A29" s="80"/>
      <c r="B29" s="77"/>
      <c r="C29" s="77"/>
      <c r="D29" s="77"/>
      <c r="E29" s="75"/>
      <c r="F29" s="75"/>
      <c r="G29" s="169"/>
      <c r="H29" s="66"/>
      <c r="I29" s="264"/>
      <c r="J29" s="78"/>
      <c r="K29" s="170"/>
      <c r="L29" s="79"/>
      <c r="M29" s="265"/>
    </row>
    <row r="30" spans="1:13" ht="15.95" customHeight="1">
      <c r="A30" s="152"/>
      <c r="B30" s="152" t="s">
        <v>204</v>
      </c>
      <c r="C30" s="152"/>
      <c r="D30" s="152"/>
      <c r="E30" s="153"/>
      <c r="F30" s="153"/>
      <c r="G30" s="171">
        <f>SUM(G13:G28)</f>
        <v>1609434</v>
      </c>
      <c r="H30" s="155"/>
      <c r="I30" s="156">
        <f>SUM(I13:I28)</f>
        <v>1657652</v>
      </c>
      <c r="J30" s="157"/>
      <c r="K30" s="171">
        <f>SUM(K13:K28)</f>
        <v>133168</v>
      </c>
      <c r="L30" s="157"/>
      <c r="M30" s="156">
        <f>SUM(M13:M28)</f>
        <v>54709</v>
      </c>
    </row>
    <row r="31" spans="1:13" ht="15.95" customHeight="1">
      <c r="A31" s="152"/>
      <c r="B31" s="152"/>
      <c r="C31" s="152"/>
      <c r="D31" s="152"/>
      <c r="E31" s="153"/>
      <c r="F31" s="153"/>
      <c r="G31" s="171"/>
      <c r="H31" s="155"/>
      <c r="I31" s="156"/>
      <c r="J31" s="157"/>
      <c r="K31" s="171"/>
      <c r="L31" s="157"/>
      <c r="M31" s="156"/>
    </row>
    <row r="32" spans="1:13" ht="15.95" customHeight="1">
      <c r="A32" s="152"/>
      <c r="B32" s="143" t="s">
        <v>191</v>
      </c>
      <c r="C32" s="152"/>
      <c r="D32" s="152"/>
      <c r="E32" s="153"/>
      <c r="F32" s="153"/>
      <c r="G32" s="161"/>
      <c r="H32" s="157"/>
      <c r="I32" s="154"/>
      <c r="J32" s="157"/>
      <c r="K32" s="161"/>
      <c r="L32" s="157"/>
      <c r="M32" s="154"/>
    </row>
    <row r="33" spans="1:13" ht="15.95" customHeight="1">
      <c r="A33" s="152"/>
      <c r="B33" s="152"/>
      <c r="C33" s="172" t="s">
        <v>228</v>
      </c>
      <c r="D33" s="172"/>
      <c r="E33" s="153"/>
      <c r="F33" s="153"/>
      <c r="G33" s="170">
        <v>51262</v>
      </c>
      <c r="H33" s="157"/>
      <c r="I33" s="326">
        <v>10191</v>
      </c>
      <c r="J33" s="157"/>
      <c r="K33" s="163">
        <v>171628</v>
      </c>
      <c r="L33" s="157"/>
      <c r="M33" s="326">
        <v>79826</v>
      </c>
    </row>
    <row r="34" spans="1:13" ht="15.95" customHeight="1">
      <c r="A34" s="173"/>
      <c r="B34" s="152"/>
      <c r="C34" s="172" t="s">
        <v>229</v>
      </c>
      <c r="D34" s="172"/>
      <c r="E34" s="153"/>
      <c r="F34" s="153"/>
      <c r="G34" s="170">
        <v>-185545</v>
      </c>
      <c r="H34" s="157"/>
      <c r="I34" s="326">
        <v>-46810</v>
      </c>
      <c r="J34" s="157"/>
      <c r="K34" s="163">
        <v>-20934</v>
      </c>
      <c r="L34" s="157"/>
      <c r="M34" s="326">
        <v>-10771</v>
      </c>
    </row>
    <row r="35" spans="1:13" ht="15.95" customHeight="1">
      <c r="A35" s="152"/>
      <c r="B35" s="152"/>
      <c r="C35" s="172" t="s">
        <v>133</v>
      </c>
      <c r="D35" s="172"/>
      <c r="E35" s="153"/>
      <c r="F35" s="153"/>
      <c r="G35" s="161"/>
      <c r="H35" s="157"/>
      <c r="I35" s="154"/>
      <c r="J35" s="157"/>
      <c r="K35" s="163"/>
      <c r="L35" s="157"/>
      <c r="M35" s="154"/>
    </row>
    <row r="36" spans="1:13" ht="15.95" customHeight="1">
      <c r="A36" s="152"/>
      <c r="B36" s="152"/>
      <c r="C36" s="172" t="s">
        <v>128</v>
      </c>
      <c r="D36" s="172"/>
      <c r="E36" s="153"/>
      <c r="F36" s="153"/>
      <c r="G36" s="161">
        <v>-222292</v>
      </c>
      <c r="H36" s="157"/>
      <c r="I36" s="154">
        <v>-83076</v>
      </c>
      <c r="J36" s="157"/>
      <c r="K36" s="163">
        <v>-64278</v>
      </c>
      <c r="L36" s="157"/>
      <c r="M36" s="154">
        <v>-52213</v>
      </c>
    </row>
    <row r="37" spans="1:13" ht="15.95" customHeight="1">
      <c r="A37" s="152"/>
      <c r="B37" s="152"/>
      <c r="C37" s="172" t="s">
        <v>197</v>
      </c>
      <c r="D37" s="172"/>
      <c r="E37" s="153"/>
      <c r="F37" s="153"/>
      <c r="G37" s="161">
        <v>23380</v>
      </c>
      <c r="H37" s="157"/>
      <c r="I37" s="154">
        <v>1552</v>
      </c>
      <c r="J37" s="157"/>
      <c r="K37" s="163">
        <v>377</v>
      </c>
      <c r="L37" s="157"/>
      <c r="M37" s="154">
        <v>-428</v>
      </c>
    </row>
    <row r="38" spans="1:13" ht="15.95" customHeight="1">
      <c r="A38" s="152"/>
      <c r="B38" s="152"/>
      <c r="C38" s="172" t="s">
        <v>231</v>
      </c>
      <c r="D38" s="172"/>
      <c r="E38" s="153"/>
      <c r="F38" s="153"/>
      <c r="G38" s="161">
        <v>-539838</v>
      </c>
      <c r="H38" s="157"/>
      <c r="I38" s="154">
        <v>375033</v>
      </c>
      <c r="J38" s="157"/>
      <c r="K38" s="163">
        <v>-1977015</v>
      </c>
      <c r="L38" s="157"/>
      <c r="M38" s="154">
        <v>-585861</v>
      </c>
    </row>
    <row r="39" spans="1:13" ht="15.95" customHeight="1">
      <c r="A39" s="152"/>
      <c r="B39" s="152"/>
      <c r="C39" s="172" t="s">
        <v>205</v>
      </c>
      <c r="D39" s="172"/>
      <c r="E39" s="153"/>
      <c r="F39" s="153"/>
      <c r="G39" s="166">
        <v>-23766</v>
      </c>
      <c r="H39" s="155"/>
      <c r="I39" s="266">
        <v>-48437</v>
      </c>
      <c r="J39" s="157"/>
      <c r="K39" s="261">
        <v>-18708</v>
      </c>
      <c r="L39" s="157"/>
      <c r="M39" s="266">
        <v>-616</v>
      </c>
    </row>
    <row r="40" spans="1:13" ht="15.95" customHeight="1">
      <c r="A40" s="80"/>
      <c r="B40" s="77"/>
      <c r="C40" s="77"/>
      <c r="D40" s="77"/>
      <c r="E40" s="75"/>
      <c r="F40" s="75"/>
      <c r="G40" s="169"/>
      <c r="H40" s="66"/>
      <c r="I40" s="264"/>
      <c r="J40" s="78"/>
      <c r="K40" s="170"/>
      <c r="L40" s="79"/>
      <c r="M40" s="265"/>
    </row>
    <row r="41" spans="1:13" ht="15.95" customHeight="1">
      <c r="A41" s="152"/>
      <c r="B41" s="152" t="s">
        <v>206</v>
      </c>
      <c r="C41" s="152"/>
      <c r="D41" s="152"/>
      <c r="E41" s="153"/>
      <c r="F41" s="153"/>
      <c r="G41" s="171">
        <f>SUM(G29:G39)</f>
        <v>712635</v>
      </c>
      <c r="H41" s="155"/>
      <c r="I41" s="156">
        <f>SUM(I29:I39)</f>
        <v>1866105</v>
      </c>
      <c r="J41" s="157"/>
      <c r="K41" s="171">
        <f>SUM(K29:K39)</f>
        <v>-1775762</v>
      </c>
      <c r="L41" s="157"/>
      <c r="M41" s="156">
        <f>SUM(M29:M39)</f>
        <v>-515354</v>
      </c>
    </row>
    <row r="42" spans="1:13" ht="15.95" customHeight="1">
      <c r="A42" s="152"/>
      <c r="B42" s="152"/>
      <c r="C42" s="152" t="s">
        <v>113</v>
      </c>
      <c r="D42" s="152"/>
      <c r="E42" s="152"/>
      <c r="F42" s="152"/>
      <c r="G42" s="163">
        <v>305</v>
      </c>
      <c r="H42" s="152"/>
      <c r="I42" s="164">
        <v>2887</v>
      </c>
      <c r="J42" s="152"/>
      <c r="K42" s="268">
        <v>29017</v>
      </c>
      <c r="L42" s="175"/>
      <c r="M42" s="164">
        <v>6352</v>
      </c>
    </row>
    <row r="43" spans="1:13" ht="15.95" customHeight="1">
      <c r="A43" s="152"/>
      <c r="B43" s="152"/>
      <c r="C43" s="152" t="s">
        <v>114</v>
      </c>
      <c r="D43" s="152"/>
      <c r="E43" s="153"/>
      <c r="F43" s="153"/>
      <c r="G43" s="170">
        <v>-197814</v>
      </c>
      <c r="H43" s="152"/>
      <c r="I43" s="326">
        <v>-112364</v>
      </c>
      <c r="J43" s="152"/>
      <c r="K43" s="268">
        <v>-120263</v>
      </c>
      <c r="L43" s="175"/>
      <c r="M43" s="326">
        <v>-67631</v>
      </c>
    </row>
    <row r="44" spans="1:13" ht="15.95" customHeight="1">
      <c r="A44" s="152"/>
      <c r="B44" s="152"/>
      <c r="C44" s="152" t="s">
        <v>115</v>
      </c>
      <c r="D44" s="152"/>
      <c r="E44" s="153"/>
      <c r="F44" s="153"/>
      <c r="G44" s="170">
        <v>-11054</v>
      </c>
      <c r="H44" s="152"/>
      <c r="I44" s="326">
        <v>-11827</v>
      </c>
      <c r="J44" s="152"/>
      <c r="K44" s="268">
        <v>-6725</v>
      </c>
      <c r="L44" s="175"/>
      <c r="M44" s="326">
        <v>-6793</v>
      </c>
    </row>
    <row r="45" spans="1:13" ht="15.95" customHeight="1">
      <c r="A45" s="152"/>
      <c r="B45" s="152"/>
      <c r="C45" s="152" t="s">
        <v>211</v>
      </c>
      <c r="D45" s="152"/>
      <c r="E45" s="153"/>
      <c r="F45" s="153"/>
      <c r="G45" s="174">
        <v>-64741</v>
      </c>
      <c r="H45" s="152"/>
      <c r="I45" s="327">
        <v>-72205</v>
      </c>
      <c r="J45" s="152"/>
      <c r="K45" s="269">
        <v>3132</v>
      </c>
      <c r="L45" s="175"/>
      <c r="M45" s="327">
        <v>-15912</v>
      </c>
    </row>
    <row r="46" spans="1:13" ht="15.95" customHeight="1">
      <c r="B46" s="143"/>
      <c r="C46" s="143"/>
      <c r="D46" s="143"/>
      <c r="E46" s="153"/>
      <c r="F46" s="153"/>
      <c r="G46" s="163"/>
      <c r="H46" s="155"/>
      <c r="I46" s="164"/>
      <c r="J46" s="157"/>
      <c r="K46" s="163"/>
      <c r="L46" s="157"/>
      <c r="M46" s="164"/>
    </row>
    <row r="47" spans="1:13" ht="15.95" customHeight="1">
      <c r="A47" s="143" t="s">
        <v>183</v>
      </c>
      <c r="B47" s="143"/>
      <c r="C47" s="152"/>
      <c r="D47" s="152"/>
      <c r="E47" s="152"/>
      <c r="F47" s="152"/>
      <c r="G47" s="179">
        <f>SUM(G41:G45)</f>
        <v>439331</v>
      </c>
      <c r="H47" s="155"/>
      <c r="I47" s="180">
        <f>SUM(I41:I45)</f>
        <v>1672596</v>
      </c>
      <c r="J47" s="157"/>
      <c r="K47" s="179">
        <f>SUM(K41:K45)</f>
        <v>-1870601</v>
      </c>
      <c r="L47" s="157"/>
      <c r="M47" s="180">
        <f>SUM(M41:M45)</f>
        <v>-599338</v>
      </c>
    </row>
    <row r="48" spans="1:13" ht="15.95" customHeight="1">
      <c r="A48" s="152"/>
      <c r="B48" s="143"/>
      <c r="C48" s="152"/>
      <c r="D48" s="152"/>
      <c r="E48" s="152"/>
      <c r="F48" s="152"/>
      <c r="G48" s="156"/>
      <c r="H48" s="155"/>
      <c r="I48" s="156"/>
      <c r="J48" s="157"/>
      <c r="K48" s="156"/>
      <c r="L48" s="157"/>
      <c r="M48" s="156"/>
    </row>
    <row r="49" spans="1:13" ht="15.95" customHeight="1">
      <c r="A49" s="152"/>
      <c r="B49" s="143"/>
      <c r="C49" s="152"/>
      <c r="D49" s="152"/>
      <c r="E49" s="152"/>
      <c r="F49" s="152"/>
      <c r="G49" s="156"/>
      <c r="H49" s="155"/>
      <c r="I49" s="156"/>
      <c r="J49" s="157"/>
      <c r="K49" s="156"/>
      <c r="L49" s="157"/>
      <c r="M49" s="156"/>
    </row>
    <row r="50" spans="1:13" ht="15.95" customHeight="1">
      <c r="A50" s="152"/>
      <c r="B50" s="143"/>
      <c r="C50" s="152"/>
      <c r="D50" s="152"/>
      <c r="E50" s="152"/>
      <c r="F50" s="152"/>
      <c r="G50" s="156"/>
      <c r="H50" s="155"/>
      <c r="I50" s="156"/>
      <c r="J50" s="157"/>
      <c r="K50" s="156"/>
      <c r="L50" s="157"/>
      <c r="M50" s="156"/>
    </row>
    <row r="51" spans="1:13" ht="15.95" customHeight="1">
      <c r="A51" s="152"/>
      <c r="B51" s="143"/>
      <c r="C51" s="152"/>
      <c r="D51" s="152"/>
      <c r="E51" s="152"/>
      <c r="F51" s="152"/>
      <c r="G51" s="156"/>
      <c r="H51" s="155"/>
      <c r="I51" s="156"/>
      <c r="J51" s="157"/>
      <c r="K51" s="156"/>
      <c r="L51" s="157"/>
      <c r="M51" s="156"/>
    </row>
    <row r="52" spans="1:13" ht="15.95" customHeight="1">
      <c r="A52" s="152"/>
      <c r="B52" s="143"/>
      <c r="C52" s="152"/>
      <c r="D52" s="152"/>
      <c r="E52" s="152"/>
      <c r="F52" s="152"/>
      <c r="G52" s="156"/>
      <c r="H52" s="155"/>
      <c r="I52" s="156"/>
      <c r="J52" s="157"/>
      <c r="K52" s="156"/>
      <c r="L52" s="157"/>
      <c r="M52" s="156"/>
    </row>
    <row r="54" spans="1:13" ht="15.95" customHeight="1">
      <c r="A54" s="152"/>
      <c r="B54" s="143"/>
      <c r="C54" s="152"/>
      <c r="D54" s="152"/>
      <c r="E54" s="152"/>
      <c r="F54" s="152"/>
      <c r="G54" s="156"/>
      <c r="H54" s="155"/>
      <c r="I54" s="156"/>
      <c r="J54" s="157"/>
      <c r="K54" s="156"/>
      <c r="L54" s="157"/>
      <c r="M54" s="156"/>
    </row>
    <row r="55" spans="1:13" ht="15.95" customHeight="1">
      <c r="A55" s="152"/>
      <c r="B55" s="143"/>
      <c r="C55" s="152"/>
      <c r="D55" s="152"/>
      <c r="E55" s="152"/>
      <c r="F55" s="152"/>
      <c r="G55" s="156"/>
      <c r="H55" s="155"/>
      <c r="I55" s="156"/>
      <c r="J55" s="157"/>
      <c r="K55" s="156"/>
      <c r="L55" s="157"/>
      <c r="M55" s="156"/>
    </row>
    <row r="56" spans="1:13" ht="15.95" customHeight="1">
      <c r="A56" s="152"/>
      <c r="B56" s="143"/>
      <c r="C56" s="152"/>
      <c r="D56" s="152"/>
      <c r="E56" s="152"/>
      <c r="F56" s="152"/>
      <c r="G56" s="156"/>
      <c r="H56" s="155"/>
      <c r="I56" s="156"/>
      <c r="J56" s="157"/>
      <c r="K56" s="156"/>
      <c r="L56" s="157"/>
      <c r="M56" s="156"/>
    </row>
    <row r="57" spans="1:13" ht="15.95" customHeight="1">
      <c r="A57" s="152"/>
      <c r="B57" s="143"/>
      <c r="C57" s="152"/>
      <c r="D57" s="152"/>
      <c r="E57" s="152"/>
      <c r="F57" s="152"/>
      <c r="G57" s="156"/>
      <c r="H57" s="155"/>
      <c r="I57" s="156"/>
      <c r="J57" s="157"/>
      <c r="K57" s="156"/>
      <c r="L57" s="157"/>
      <c r="M57" s="156"/>
    </row>
    <row r="58" spans="1:13" ht="15.95" customHeight="1">
      <c r="A58" s="152"/>
      <c r="B58" s="143"/>
      <c r="C58" s="152"/>
      <c r="D58" s="152"/>
      <c r="E58" s="152"/>
      <c r="F58" s="152"/>
      <c r="G58" s="156"/>
      <c r="H58" s="155"/>
      <c r="I58" s="156"/>
      <c r="J58" s="157"/>
      <c r="K58" s="156"/>
      <c r="L58" s="157"/>
      <c r="M58" s="156"/>
    </row>
    <row r="59" spans="1:13" ht="15.95" customHeight="1">
      <c r="A59" s="152"/>
      <c r="B59" s="143"/>
      <c r="C59" s="152"/>
      <c r="D59" s="152"/>
      <c r="E59" s="152"/>
      <c r="F59" s="152"/>
      <c r="G59" s="156"/>
      <c r="H59" s="155"/>
      <c r="I59" s="156"/>
      <c r="J59" s="157"/>
      <c r="K59" s="156"/>
      <c r="L59" s="157"/>
      <c r="M59" s="156"/>
    </row>
    <row r="60" spans="1:13" ht="15.95" customHeight="1">
      <c r="A60" s="152"/>
      <c r="B60" s="143"/>
      <c r="C60" s="152"/>
      <c r="D60" s="152"/>
      <c r="E60" s="152"/>
      <c r="F60" s="152"/>
      <c r="G60" s="156"/>
      <c r="H60" s="155"/>
      <c r="I60" s="156"/>
      <c r="J60" s="157"/>
      <c r="K60" s="156"/>
      <c r="L60" s="157"/>
      <c r="M60" s="156"/>
    </row>
    <row r="61" spans="1:13" ht="15" customHeight="1">
      <c r="A61" s="152"/>
      <c r="B61" s="143"/>
      <c r="C61" s="152"/>
      <c r="D61" s="152"/>
      <c r="E61" s="152"/>
      <c r="F61" s="152"/>
      <c r="G61" s="156"/>
      <c r="H61" s="155"/>
      <c r="I61" s="156"/>
      <c r="J61" s="157"/>
      <c r="K61" s="156"/>
      <c r="L61" s="157"/>
      <c r="M61" s="156"/>
    </row>
    <row r="62" spans="1:13" ht="21.95" customHeight="1">
      <c r="A62" s="176" t="str">
        <f>+'BS 2-4'!A53:L53</f>
        <v>The accompanying notes are integral part of these financial information.</v>
      </c>
      <c r="B62" s="176"/>
      <c r="C62" s="176"/>
      <c r="D62" s="176"/>
      <c r="E62" s="176"/>
      <c r="F62" s="176"/>
      <c r="G62" s="168"/>
      <c r="H62" s="176"/>
      <c r="I62" s="167"/>
      <c r="J62" s="177"/>
      <c r="K62" s="168"/>
      <c r="L62" s="177"/>
      <c r="M62" s="168"/>
    </row>
    <row r="63" spans="1:13" ht="16.5" customHeight="1">
      <c r="A63" s="1" t="s">
        <v>0</v>
      </c>
      <c r="B63" s="143"/>
      <c r="C63" s="143"/>
      <c r="D63" s="143"/>
      <c r="E63" s="144"/>
      <c r="F63" s="144"/>
      <c r="G63" s="145"/>
      <c r="H63" s="143"/>
      <c r="I63" s="146"/>
      <c r="J63" s="143"/>
      <c r="K63" s="145"/>
      <c r="L63" s="143"/>
      <c r="M63" s="145"/>
    </row>
    <row r="64" spans="1:13" ht="16.5" customHeight="1">
      <c r="A64" s="68" t="s">
        <v>109</v>
      </c>
      <c r="B64" s="143"/>
      <c r="C64" s="143"/>
      <c r="D64" s="143"/>
      <c r="E64" s="144"/>
      <c r="F64" s="144"/>
      <c r="G64" s="145"/>
      <c r="H64" s="143"/>
      <c r="I64" s="146"/>
      <c r="J64" s="143"/>
      <c r="K64" s="145"/>
      <c r="L64" s="143"/>
      <c r="M64" s="145"/>
    </row>
    <row r="65" spans="1:13" ht="16.5" customHeight="1">
      <c r="A65" s="181" t="str">
        <f>+'PL 7-8 (9M)'!A3</f>
        <v>For the nine-month period ended 30 September 2023</v>
      </c>
      <c r="B65" s="182"/>
      <c r="C65" s="182"/>
      <c r="D65" s="182"/>
      <c r="E65" s="183"/>
      <c r="F65" s="183"/>
      <c r="G65" s="184"/>
      <c r="H65" s="182"/>
      <c r="I65" s="185"/>
      <c r="J65" s="182"/>
      <c r="K65" s="184"/>
      <c r="L65" s="182"/>
      <c r="M65" s="184"/>
    </row>
    <row r="66" spans="1:13" ht="16.5" customHeight="1">
      <c r="A66" s="152"/>
      <c r="B66" s="152"/>
      <c r="C66" s="152"/>
      <c r="D66" s="152"/>
      <c r="E66" s="153"/>
      <c r="F66" s="153"/>
      <c r="G66" s="154"/>
      <c r="H66" s="155"/>
      <c r="I66" s="156"/>
      <c r="J66" s="155"/>
      <c r="K66" s="154"/>
      <c r="L66" s="157"/>
      <c r="M66" s="154"/>
    </row>
    <row r="67" spans="1:13" ht="16.5" customHeight="1">
      <c r="A67" s="152"/>
      <c r="B67" s="152"/>
      <c r="C67" s="152"/>
      <c r="D67" s="152"/>
      <c r="E67" s="153"/>
      <c r="F67" s="153"/>
      <c r="G67" s="154"/>
      <c r="H67" s="155"/>
      <c r="I67" s="156"/>
      <c r="J67" s="155"/>
      <c r="K67" s="154"/>
      <c r="L67" s="157"/>
      <c r="M67" s="154"/>
    </row>
    <row r="68" spans="1:13" ht="16.5" customHeight="1">
      <c r="A68" s="152"/>
      <c r="B68" s="152"/>
      <c r="C68" s="152"/>
      <c r="D68" s="152"/>
      <c r="E68" s="33"/>
      <c r="F68" s="33"/>
      <c r="G68" s="354" t="s">
        <v>2</v>
      </c>
      <c r="H68" s="354"/>
      <c r="I68" s="354"/>
      <c r="J68" s="87"/>
      <c r="K68" s="354" t="s">
        <v>3</v>
      </c>
      <c r="L68" s="354"/>
      <c r="M68" s="354"/>
    </row>
    <row r="69" spans="1:13" ht="16.5" customHeight="1">
      <c r="A69" s="152"/>
      <c r="B69" s="152"/>
      <c r="C69" s="152"/>
      <c r="D69" s="152"/>
      <c r="E69" s="33"/>
      <c r="F69" s="33"/>
      <c r="G69" s="158" t="s">
        <v>4</v>
      </c>
      <c r="H69" s="87"/>
      <c r="I69" s="158" t="s">
        <v>4</v>
      </c>
      <c r="J69" s="87"/>
      <c r="K69" s="158" t="s">
        <v>4</v>
      </c>
      <c r="L69" s="87"/>
      <c r="M69" s="158" t="s">
        <v>4</v>
      </c>
    </row>
    <row r="70" spans="1:13" ht="16.5" customHeight="1">
      <c r="A70" s="152"/>
      <c r="B70" s="152"/>
      <c r="C70" s="152"/>
      <c r="D70" s="152"/>
      <c r="E70" s="33"/>
      <c r="F70" s="33"/>
      <c r="G70" s="159" t="s">
        <v>217</v>
      </c>
      <c r="H70" s="88"/>
      <c r="I70" s="159" t="s">
        <v>217</v>
      </c>
      <c r="J70" s="88"/>
      <c r="K70" s="159" t="s">
        <v>217</v>
      </c>
      <c r="L70" s="88"/>
      <c r="M70" s="159" t="s">
        <v>217</v>
      </c>
    </row>
    <row r="71" spans="1:13" ht="16.5" customHeight="1">
      <c r="A71" s="152"/>
      <c r="B71" s="152"/>
      <c r="C71" s="152"/>
      <c r="D71" s="152"/>
      <c r="E71" s="33"/>
      <c r="F71" s="33"/>
      <c r="G71" s="159" t="s">
        <v>143</v>
      </c>
      <c r="H71" s="88"/>
      <c r="I71" s="159" t="s">
        <v>129</v>
      </c>
      <c r="J71" s="88"/>
      <c r="K71" s="159" t="s">
        <v>143</v>
      </c>
      <c r="L71" s="88"/>
      <c r="M71" s="159" t="s">
        <v>129</v>
      </c>
    </row>
    <row r="72" spans="1:13" ht="16.5" customHeight="1">
      <c r="A72" s="152"/>
      <c r="B72" s="152"/>
      <c r="C72" s="152"/>
      <c r="D72" s="152"/>
      <c r="E72" s="74" t="s">
        <v>7</v>
      </c>
      <c r="F72" s="85"/>
      <c r="G72" s="160" t="s">
        <v>8</v>
      </c>
      <c r="H72" s="24"/>
      <c r="I72" s="160" t="s">
        <v>8</v>
      </c>
      <c r="J72" s="24"/>
      <c r="K72" s="160" t="s">
        <v>8</v>
      </c>
      <c r="L72" s="24"/>
      <c r="M72" s="160" t="s">
        <v>8</v>
      </c>
    </row>
    <row r="73" spans="1:13" ht="16.5" customHeight="1">
      <c r="A73" s="152"/>
      <c r="B73" s="152"/>
      <c r="C73" s="152"/>
      <c r="D73" s="152"/>
      <c r="E73" s="152"/>
      <c r="F73" s="152"/>
      <c r="G73" s="186"/>
      <c r="H73" s="152"/>
      <c r="I73" s="162"/>
      <c r="J73" s="175"/>
      <c r="K73" s="186"/>
      <c r="L73" s="175"/>
      <c r="M73" s="164"/>
    </row>
    <row r="74" spans="1:13" ht="16.5" customHeight="1">
      <c r="A74" s="6" t="s">
        <v>116</v>
      </c>
      <c r="B74" s="6"/>
      <c r="C74" s="6"/>
      <c r="D74" s="6"/>
      <c r="E74" s="165"/>
      <c r="F74" s="165"/>
      <c r="G74" s="186"/>
      <c r="H74" s="212"/>
      <c r="I74" s="162"/>
      <c r="J74" s="78"/>
      <c r="K74" s="186"/>
      <c r="L74" s="78"/>
      <c r="M74" s="178"/>
    </row>
    <row r="75" spans="1:13" ht="16.5" customHeight="1">
      <c r="A75" s="4"/>
      <c r="B75" s="4" t="s">
        <v>180</v>
      </c>
      <c r="C75" s="4"/>
      <c r="D75" s="4"/>
      <c r="E75" s="165">
        <v>11.1</v>
      </c>
      <c r="F75" s="165"/>
      <c r="G75" s="170">
        <v>-174676</v>
      </c>
      <c r="H75" s="212"/>
      <c r="I75" s="331">
        <v>0</v>
      </c>
      <c r="J75" s="78"/>
      <c r="K75" s="170">
        <v>0</v>
      </c>
      <c r="L75" s="78"/>
      <c r="M75" s="331">
        <v>0</v>
      </c>
    </row>
    <row r="76" spans="1:13" ht="16.5" customHeight="1">
      <c r="A76" s="4"/>
      <c r="B76" s="4" t="s">
        <v>224</v>
      </c>
      <c r="C76" s="4"/>
      <c r="D76" s="4"/>
      <c r="E76" s="165">
        <v>11.1</v>
      </c>
      <c r="F76" s="165"/>
      <c r="G76" s="170" t="s">
        <v>200</v>
      </c>
      <c r="H76" s="212"/>
      <c r="I76" s="326" t="s">
        <v>200</v>
      </c>
      <c r="J76" s="212"/>
      <c r="K76" s="170">
        <v>-100000</v>
      </c>
      <c r="L76" s="78"/>
      <c r="M76" s="326" t="s">
        <v>200</v>
      </c>
    </row>
    <row r="77" spans="1:13" ht="16.5" customHeight="1">
      <c r="A77" s="4"/>
      <c r="B77" s="4" t="s">
        <v>171</v>
      </c>
      <c r="C77" s="4"/>
      <c r="D77" s="4"/>
      <c r="E77" s="165"/>
      <c r="F77" s="165"/>
      <c r="G77" s="186">
        <v>-2350448</v>
      </c>
      <c r="H77" s="212"/>
      <c r="I77" s="328">
        <v>-1061694</v>
      </c>
      <c r="J77" s="212"/>
      <c r="K77" s="170">
        <v>-49522</v>
      </c>
      <c r="L77" s="78"/>
      <c r="M77" s="328">
        <v>-33897</v>
      </c>
    </row>
    <row r="78" spans="1:13" ht="16.5" customHeight="1">
      <c r="A78" s="4"/>
      <c r="B78" s="4" t="s">
        <v>117</v>
      </c>
      <c r="C78" s="4"/>
      <c r="D78" s="4"/>
      <c r="E78" s="165">
        <v>12</v>
      </c>
      <c r="F78" s="165"/>
      <c r="G78" s="186">
        <v>-3834</v>
      </c>
      <c r="H78" s="212"/>
      <c r="I78" s="328">
        <v>-26722</v>
      </c>
      <c r="J78" s="212"/>
      <c r="K78" s="170">
        <v>-3208</v>
      </c>
      <c r="L78" s="78"/>
      <c r="M78" s="328">
        <v>-26164</v>
      </c>
    </row>
    <row r="79" spans="1:13" ht="16.5" customHeight="1">
      <c r="A79" s="4"/>
      <c r="B79" s="4" t="s">
        <v>202</v>
      </c>
      <c r="C79" s="4"/>
      <c r="D79" s="4"/>
      <c r="E79" s="165"/>
      <c r="F79" s="165"/>
      <c r="G79" s="186">
        <v>-140613</v>
      </c>
      <c r="H79" s="212"/>
      <c r="I79" s="178">
        <v>0</v>
      </c>
      <c r="J79" s="212"/>
      <c r="K79" s="170">
        <v>0</v>
      </c>
      <c r="L79" s="78"/>
      <c r="M79" s="178">
        <v>0</v>
      </c>
    </row>
    <row r="80" spans="1:13" ht="16.5" customHeight="1">
      <c r="A80" s="4"/>
      <c r="B80" s="4" t="s">
        <v>118</v>
      </c>
      <c r="C80" s="4"/>
      <c r="D80" s="4"/>
      <c r="E80" s="165"/>
      <c r="F80" s="165"/>
      <c r="G80" s="186">
        <v>16688</v>
      </c>
      <c r="H80" s="212"/>
      <c r="I80" s="328">
        <v>5260</v>
      </c>
      <c r="J80" s="212"/>
      <c r="K80" s="170">
        <v>8583</v>
      </c>
      <c r="L80" s="78"/>
      <c r="M80" s="328">
        <v>1951</v>
      </c>
    </row>
    <row r="81" spans="1:13" ht="16.5" customHeight="1">
      <c r="A81" s="4"/>
      <c r="B81" s="4" t="s">
        <v>187</v>
      </c>
      <c r="C81" s="4"/>
      <c r="D81" s="4"/>
      <c r="E81" s="165"/>
      <c r="F81" s="165"/>
      <c r="G81" s="186"/>
      <c r="H81" s="212"/>
      <c r="I81" s="178"/>
      <c r="J81" s="78"/>
      <c r="K81" s="186"/>
      <c r="L81" s="78"/>
      <c r="M81" s="178"/>
    </row>
    <row r="82" spans="1:13" ht="16.5" customHeight="1">
      <c r="A82" s="4"/>
      <c r="B82" s="20"/>
      <c r="C82" s="4" t="s">
        <v>141</v>
      </c>
      <c r="D82" s="4"/>
      <c r="E82" s="165">
        <v>20</v>
      </c>
      <c r="F82" s="165"/>
      <c r="G82" s="186">
        <v>0</v>
      </c>
      <c r="H82" s="212"/>
      <c r="I82" s="328">
        <v>338350</v>
      </c>
      <c r="J82" s="212"/>
      <c r="K82" s="170">
        <v>0</v>
      </c>
      <c r="L82" s="78"/>
      <c r="M82" s="328">
        <v>338350</v>
      </c>
    </row>
    <row r="83" spans="1:13" ht="16.5" customHeight="1">
      <c r="A83" s="4"/>
      <c r="B83" s="4" t="s">
        <v>170</v>
      </c>
      <c r="C83" s="4"/>
      <c r="D83" s="4"/>
      <c r="E83" s="165">
        <v>19.5</v>
      </c>
      <c r="F83" s="165"/>
      <c r="G83" s="186">
        <v>0</v>
      </c>
      <c r="H83" s="212"/>
      <c r="I83" s="328">
        <v>0</v>
      </c>
      <c r="J83" s="212"/>
      <c r="K83" s="170">
        <v>-2148000</v>
      </c>
      <c r="L83" s="78"/>
      <c r="M83" s="328">
        <v>-635000</v>
      </c>
    </row>
    <row r="84" spans="1:13" ht="16.5" customHeight="1">
      <c r="A84" s="4"/>
      <c r="B84" s="4" t="s">
        <v>169</v>
      </c>
      <c r="C84" s="4"/>
      <c r="D84" s="4"/>
      <c r="E84" s="165">
        <v>19.5</v>
      </c>
      <c r="F84" s="165"/>
      <c r="G84" s="186">
        <v>0</v>
      </c>
      <c r="H84" s="212"/>
      <c r="I84" s="328">
        <v>261683</v>
      </c>
      <c r="J84" s="212"/>
      <c r="K84" s="170">
        <v>1794750</v>
      </c>
      <c r="L84" s="78"/>
      <c r="M84" s="328">
        <v>741000</v>
      </c>
    </row>
    <row r="85" spans="1:13" ht="16.5" customHeight="1">
      <c r="A85" s="4"/>
      <c r="B85" s="4" t="s">
        <v>131</v>
      </c>
      <c r="C85" s="4"/>
      <c r="D85" s="4"/>
      <c r="E85" s="165"/>
      <c r="F85" s="165"/>
      <c r="G85" s="186">
        <v>0</v>
      </c>
      <c r="H85" s="212"/>
      <c r="I85" s="328">
        <v>0</v>
      </c>
      <c r="J85" s="212"/>
      <c r="K85" s="170">
        <v>0</v>
      </c>
      <c r="L85" s="78"/>
      <c r="M85" s="328">
        <v>261683</v>
      </c>
    </row>
    <row r="86" spans="1:13" ht="16.5" customHeight="1">
      <c r="A86" s="4"/>
      <c r="B86" s="4" t="s">
        <v>119</v>
      </c>
      <c r="C86" s="4"/>
      <c r="D86" s="4"/>
      <c r="E86" s="165" t="s">
        <v>232</v>
      </c>
      <c r="F86" s="165"/>
      <c r="G86" s="187">
        <v>6561</v>
      </c>
      <c r="H86" s="212"/>
      <c r="I86" s="329">
        <v>6037</v>
      </c>
      <c r="J86" s="212"/>
      <c r="K86" s="262">
        <v>305538</v>
      </c>
      <c r="L86" s="78"/>
      <c r="M86" s="329">
        <v>209613</v>
      </c>
    </row>
    <row r="87" spans="1:13" ht="16.5" customHeight="1">
      <c r="A87" s="152"/>
      <c r="B87" s="152"/>
      <c r="C87" s="152"/>
      <c r="D87" s="152"/>
      <c r="E87" s="152"/>
      <c r="F87" s="152"/>
      <c r="G87" s="186"/>
      <c r="H87" s="212"/>
      <c r="I87" s="178"/>
      <c r="J87" s="78"/>
      <c r="K87" s="170"/>
      <c r="L87" s="78"/>
      <c r="M87" s="265"/>
    </row>
    <row r="88" spans="1:13" ht="16.5" customHeight="1">
      <c r="A88" s="6" t="s">
        <v>207</v>
      </c>
      <c r="B88" s="4"/>
      <c r="C88" s="4"/>
      <c r="D88" s="4"/>
      <c r="E88" s="165"/>
      <c r="F88" s="165"/>
      <c r="G88" s="187">
        <f>SUM(G75:G86)</f>
        <v>-2646322</v>
      </c>
      <c r="H88" s="4"/>
      <c r="I88" s="188">
        <f>SUM(I77:I86)</f>
        <v>-477086</v>
      </c>
      <c r="J88" s="95"/>
      <c r="K88" s="187">
        <f>SUM(K75:K86)</f>
        <v>-191859</v>
      </c>
      <c r="L88" s="95"/>
      <c r="M88" s="188">
        <f>SUM(M77:M86)</f>
        <v>857536</v>
      </c>
    </row>
    <row r="89" spans="1:13" ht="16.5" customHeight="1">
      <c r="A89" s="6"/>
      <c r="B89" s="4"/>
      <c r="C89" s="4"/>
      <c r="D89" s="4"/>
      <c r="E89" s="165"/>
      <c r="F89" s="165"/>
      <c r="G89" s="186"/>
      <c r="H89" s="4"/>
      <c r="I89" s="178"/>
      <c r="J89" s="4"/>
      <c r="K89" s="186"/>
      <c r="L89" s="4"/>
      <c r="M89" s="178"/>
    </row>
    <row r="90" spans="1:13" ht="16.5" customHeight="1">
      <c r="A90" s="6" t="s">
        <v>120</v>
      </c>
      <c r="B90" s="4"/>
      <c r="C90" s="4"/>
      <c r="D90" s="4"/>
      <c r="E90" s="165"/>
      <c r="F90" s="165"/>
      <c r="G90" s="186"/>
      <c r="H90" s="4"/>
      <c r="I90" s="178"/>
      <c r="J90" s="4"/>
      <c r="K90" s="186"/>
      <c r="L90" s="4"/>
      <c r="M90" s="178"/>
    </row>
    <row r="91" spans="1:13" ht="16.5" customHeight="1">
      <c r="B91" s="4" t="s">
        <v>172</v>
      </c>
      <c r="C91" s="4"/>
      <c r="D91" s="4"/>
      <c r="E91" s="165"/>
      <c r="F91" s="165"/>
      <c r="G91" s="186">
        <v>35286000</v>
      </c>
      <c r="H91" s="189"/>
      <c r="I91" s="328">
        <v>17176000</v>
      </c>
      <c r="J91" s="189"/>
      <c r="K91" s="186">
        <v>21591000</v>
      </c>
      <c r="L91" s="189"/>
      <c r="M91" s="328">
        <v>12500000</v>
      </c>
    </row>
    <row r="92" spans="1:13" ht="16.5" customHeight="1">
      <c r="B92" s="4" t="s">
        <v>173</v>
      </c>
      <c r="C92" s="4"/>
      <c r="D92" s="4"/>
      <c r="E92" s="165"/>
      <c r="F92" s="165"/>
      <c r="G92" s="186">
        <v>-32928000</v>
      </c>
      <c r="H92" s="189"/>
      <c r="I92" s="328">
        <v>-17907000</v>
      </c>
      <c r="J92" s="189"/>
      <c r="K92" s="186">
        <v>-19302000</v>
      </c>
      <c r="L92" s="189"/>
      <c r="M92" s="330">
        <v>-13263000</v>
      </c>
    </row>
    <row r="93" spans="1:13" ht="16.5" customHeight="1">
      <c r="B93" s="4" t="s">
        <v>174</v>
      </c>
      <c r="C93" s="4"/>
      <c r="D93" s="4"/>
      <c r="E93" s="165">
        <v>19.600000000000001</v>
      </c>
      <c r="F93" s="165"/>
      <c r="G93" s="186">
        <v>0</v>
      </c>
      <c r="H93" s="189"/>
      <c r="I93" s="328">
        <v>0</v>
      </c>
      <c r="J93" s="189"/>
      <c r="K93" s="186">
        <v>2821000</v>
      </c>
      <c r="L93" s="189"/>
      <c r="M93" s="328">
        <v>1800000</v>
      </c>
    </row>
    <row r="94" spans="1:13" ht="16.5" customHeight="1">
      <c r="B94" s="4" t="s">
        <v>175</v>
      </c>
      <c r="C94" s="4"/>
      <c r="D94" s="4"/>
      <c r="E94" s="165">
        <v>19.600000000000001</v>
      </c>
      <c r="F94" s="165"/>
      <c r="G94" s="186">
        <v>0</v>
      </c>
      <c r="H94" s="189"/>
      <c r="I94" s="328">
        <v>0</v>
      </c>
      <c r="J94" s="189"/>
      <c r="K94" s="186">
        <v>-2357000</v>
      </c>
      <c r="L94" s="189"/>
      <c r="M94" s="328">
        <v>-1841800</v>
      </c>
    </row>
    <row r="95" spans="1:13" ht="16.5" customHeight="1">
      <c r="B95" s="4" t="s">
        <v>176</v>
      </c>
      <c r="C95" s="4"/>
      <c r="D95" s="4"/>
      <c r="E95" s="165">
        <v>14</v>
      </c>
      <c r="F95" s="165"/>
      <c r="G95" s="186">
        <v>1202000</v>
      </c>
      <c r="H95" s="189"/>
      <c r="I95" s="328">
        <v>0</v>
      </c>
      <c r="J95" s="189"/>
      <c r="K95" s="186">
        <v>0</v>
      </c>
      <c r="L95" s="189"/>
      <c r="M95" s="328">
        <v>0</v>
      </c>
    </row>
    <row r="96" spans="1:13" ht="16.5" customHeight="1">
      <c r="B96" s="4" t="s">
        <v>177</v>
      </c>
      <c r="C96" s="4"/>
      <c r="D96" s="4"/>
      <c r="E96" s="165">
        <v>14</v>
      </c>
      <c r="F96" s="165"/>
      <c r="G96" s="186">
        <v>-1109000</v>
      </c>
      <c r="H96" s="189"/>
      <c r="I96" s="328">
        <v>-1124000</v>
      </c>
      <c r="J96" s="189"/>
      <c r="K96" s="186">
        <v>-495000</v>
      </c>
      <c r="L96" s="189"/>
      <c r="M96" s="328">
        <v>-165000</v>
      </c>
    </row>
    <row r="97" spans="1:13" ht="16.5" customHeight="1">
      <c r="B97" s="240" t="s">
        <v>222</v>
      </c>
      <c r="C97" s="4"/>
      <c r="D97" s="4"/>
      <c r="E97" s="165"/>
      <c r="F97" s="165"/>
      <c r="G97" s="186">
        <v>0</v>
      </c>
      <c r="H97" s="189"/>
      <c r="I97" s="328">
        <v>1000000</v>
      </c>
      <c r="J97" s="189"/>
      <c r="K97" s="186">
        <v>0</v>
      </c>
      <c r="L97" s="189"/>
      <c r="M97" s="328">
        <v>1000000</v>
      </c>
    </row>
    <row r="98" spans="1:13" ht="16.5" customHeight="1">
      <c r="B98" s="240" t="s">
        <v>223</v>
      </c>
      <c r="C98" s="4"/>
      <c r="D98" s="4"/>
      <c r="E98" s="165"/>
      <c r="F98" s="165"/>
      <c r="G98" s="186">
        <v>0</v>
      </c>
      <c r="H98" s="189"/>
      <c r="I98" s="328">
        <v>-1331</v>
      </c>
      <c r="J98" s="189"/>
      <c r="K98" s="186">
        <v>0</v>
      </c>
      <c r="L98" s="189"/>
      <c r="M98" s="328">
        <v>-1331</v>
      </c>
    </row>
    <row r="99" spans="1:13" ht="16.5" customHeight="1">
      <c r="B99" s="270" t="s">
        <v>212</v>
      </c>
      <c r="C99" s="4"/>
      <c r="D99" s="4"/>
      <c r="E99" s="165"/>
      <c r="F99" s="165"/>
      <c r="G99" s="186">
        <v>-200253</v>
      </c>
      <c r="H99" s="189"/>
      <c r="I99" s="328">
        <v>-277799</v>
      </c>
      <c r="J99" s="189"/>
      <c r="K99" s="186">
        <v>-180555</v>
      </c>
      <c r="L99" s="189"/>
      <c r="M99" s="328">
        <v>-239582</v>
      </c>
    </row>
    <row r="100" spans="1:13" ht="16.5" customHeight="1">
      <c r="B100" s="4" t="s">
        <v>121</v>
      </c>
      <c r="C100" s="4"/>
      <c r="D100" s="4"/>
      <c r="E100" s="165"/>
      <c r="F100" s="165"/>
      <c r="G100" s="187">
        <v>-124734</v>
      </c>
      <c r="H100" s="178"/>
      <c r="I100" s="329">
        <v>-88765</v>
      </c>
      <c r="J100" s="178"/>
      <c r="K100" s="187">
        <v>-73745</v>
      </c>
      <c r="L100" s="178"/>
      <c r="M100" s="329">
        <v>-46069</v>
      </c>
    </row>
    <row r="101" spans="1:13" ht="16.5" customHeight="1">
      <c r="D101" s="4"/>
      <c r="E101" s="4"/>
      <c r="F101" s="4"/>
      <c r="G101" s="186"/>
      <c r="H101" s="4"/>
      <c r="I101" s="178"/>
      <c r="J101" s="4"/>
      <c r="K101" s="186"/>
      <c r="L101" s="4"/>
      <c r="M101" s="178"/>
    </row>
    <row r="102" spans="1:13" ht="16.5" customHeight="1">
      <c r="A102" s="6" t="s">
        <v>208</v>
      </c>
      <c r="B102" s="4"/>
      <c r="C102" s="4"/>
      <c r="D102" s="4"/>
      <c r="E102" s="165"/>
      <c r="F102" s="165"/>
      <c r="G102" s="187">
        <f t="shared" ref="G102:M102" si="0">SUM(G91:G100)</f>
        <v>2126013</v>
      </c>
      <c r="H102" s="95"/>
      <c r="I102" s="188">
        <f t="shared" si="0"/>
        <v>-1222895</v>
      </c>
      <c r="J102" s="95"/>
      <c r="K102" s="187">
        <f t="shared" si="0"/>
        <v>2003700</v>
      </c>
      <c r="L102" s="95"/>
      <c r="M102" s="188">
        <f t="shared" si="0"/>
        <v>-256782</v>
      </c>
    </row>
    <row r="103" spans="1:13" ht="16.5" customHeight="1">
      <c r="A103" s="6"/>
      <c r="B103" s="4"/>
      <c r="C103" s="4"/>
      <c r="D103" s="4"/>
      <c r="E103" s="165"/>
      <c r="F103" s="165"/>
      <c r="G103" s="186"/>
      <c r="H103" s="95"/>
      <c r="I103" s="178"/>
      <c r="J103" s="95"/>
      <c r="K103" s="186"/>
      <c r="L103" s="95"/>
      <c r="M103" s="178"/>
    </row>
    <row r="104" spans="1:13" ht="16.5" customHeight="1">
      <c r="A104" s="6" t="s">
        <v>230</v>
      </c>
      <c r="B104" s="6"/>
      <c r="C104" s="6"/>
      <c r="D104" s="6"/>
      <c r="E104" s="165"/>
      <c r="F104" s="165"/>
      <c r="G104" s="186">
        <f>SUM(G47,G88,G102)</f>
        <v>-80978</v>
      </c>
      <c r="H104" s="95"/>
      <c r="I104" s="178">
        <f>SUM(I47,I88,I102)</f>
        <v>-27385</v>
      </c>
      <c r="J104" s="95"/>
      <c r="K104" s="186">
        <f>SUM(K47,K88,K102)</f>
        <v>-58760</v>
      </c>
      <c r="L104" s="95"/>
      <c r="M104" s="178">
        <f>SUM(M47,M88,M102)</f>
        <v>1416</v>
      </c>
    </row>
    <row r="105" spans="1:13" ht="16.5" customHeight="1">
      <c r="A105" s="4"/>
      <c r="B105" s="4" t="s">
        <v>178</v>
      </c>
      <c r="C105" s="4"/>
      <c r="D105" s="4"/>
      <c r="E105" s="165"/>
      <c r="F105" s="165"/>
      <c r="G105" s="186">
        <v>190141</v>
      </c>
      <c r="H105" s="95"/>
      <c r="I105" s="328">
        <v>141051</v>
      </c>
      <c r="J105" s="95"/>
      <c r="K105" s="186">
        <v>81428</v>
      </c>
      <c r="L105" s="95"/>
      <c r="M105" s="328">
        <v>41777</v>
      </c>
    </row>
    <row r="106" spans="1:13" ht="16.5" customHeight="1">
      <c r="A106" s="4"/>
      <c r="B106" s="4" t="s">
        <v>209</v>
      </c>
      <c r="C106" s="4"/>
      <c r="D106" s="4"/>
      <c r="E106" s="165"/>
      <c r="F106" s="165"/>
      <c r="G106" s="209">
        <v>145</v>
      </c>
      <c r="H106" s="95"/>
      <c r="I106" s="329">
        <v>618</v>
      </c>
      <c r="J106" s="95"/>
      <c r="K106" s="209">
        <v>145</v>
      </c>
      <c r="L106" s="95"/>
      <c r="M106" s="329">
        <v>618</v>
      </c>
    </row>
    <row r="107" spans="1:13" ht="16.5" customHeight="1">
      <c r="A107" s="4"/>
      <c r="B107" s="4"/>
      <c r="C107" s="6"/>
      <c r="D107" s="6"/>
      <c r="E107" s="165"/>
      <c r="F107" s="165"/>
      <c r="G107" s="186"/>
      <c r="H107" s="95"/>
      <c r="I107" s="178"/>
      <c r="J107" s="95"/>
      <c r="K107" s="186"/>
      <c r="L107" s="95"/>
      <c r="M107" s="178"/>
    </row>
    <row r="108" spans="1:13" ht="16.5" customHeight="1" thickBot="1">
      <c r="A108" s="6" t="s">
        <v>179</v>
      </c>
      <c r="B108" s="4"/>
      <c r="C108" s="4"/>
      <c r="D108" s="4"/>
      <c r="E108" s="165"/>
      <c r="F108" s="165"/>
      <c r="G108" s="205">
        <f>SUM(G104:G106)</f>
        <v>109308</v>
      </c>
      <c r="H108" s="95"/>
      <c r="I108" s="267">
        <f>SUM(I104:I106)</f>
        <v>114284</v>
      </c>
      <c r="J108" s="95"/>
      <c r="K108" s="205">
        <f>SUM(K104:K106)</f>
        <v>22813</v>
      </c>
      <c r="L108" s="95"/>
      <c r="M108" s="267">
        <f>SUM(M104:M106)</f>
        <v>43811</v>
      </c>
    </row>
    <row r="109" spans="1:13" ht="16.5" customHeight="1" thickTop="1">
      <c r="A109" s="6"/>
      <c r="B109" s="4"/>
      <c r="C109" s="4"/>
      <c r="D109" s="4"/>
      <c r="E109" s="165"/>
      <c r="F109" s="165"/>
      <c r="G109" s="178"/>
      <c r="H109" s="95"/>
      <c r="I109" s="178"/>
      <c r="J109" s="95"/>
      <c r="K109" s="178"/>
      <c r="L109" s="95"/>
      <c r="M109" s="178"/>
    </row>
    <row r="110" spans="1:13" ht="16.5" customHeight="1">
      <c r="A110" s="6"/>
      <c r="B110" s="4"/>
      <c r="C110" s="4"/>
      <c r="D110" s="4"/>
      <c r="E110" s="165"/>
      <c r="F110" s="165"/>
      <c r="G110" s="178"/>
      <c r="H110" s="95"/>
      <c r="I110" s="178"/>
      <c r="J110" s="95"/>
      <c r="K110" s="178"/>
      <c r="L110" s="95"/>
      <c r="M110" s="178"/>
    </row>
    <row r="111" spans="1:13" ht="16.5" customHeight="1">
      <c r="A111" s="6"/>
      <c r="B111" s="4"/>
      <c r="C111" s="4"/>
      <c r="D111" s="4"/>
      <c r="E111" s="165"/>
      <c r="F111" s="165"/>
      <c r="G111" s="178"/>
      <c r="H111" s="95"/>
      <c r="I111" s="178"/>
      <c r="J111" s="95"/>
      <c r="K111" s="178"/>
      <c r="L111" s="95"/>
      <c r="M111" s="178"/>
    </row>
    <row r="112" spans="1:13" ht="16.5" customHeight="1">
      <c r="A112" s="6"/>
      <c r="B112" s="4"/>
      <c r="C112" s="4"/>
      <c r="D112" s="4"/>
      <c r="E112" s="165"/>
      <c r="F112" s="165"/>
      <c r="G112" s="178"/>
      <c r="H112" s="95"/>
      <c r="I112" s="178"/>
      <c r="J112" s="95"/>
      <c r="K112" s="178"/>
      <c r="L112" s="95"/>
      <c r="M112" s="178"/>
    </row>
    <row r="113" spans="1:13" ht="16.5" customHeight="1">
      <c r="A113" s="6"/>
      <c r="B113" s="4"/>
      <c r="C113" s="4"/>
      <c r="D113" s="4"/>
      <c r="E113" s="165"/>
      <c r="F113" s="165"/>
      <c r="G113" s="178"/>
      <c r="H113" s="95"/>
      <c r="I113" s="178"/>
      <c r="J113" s="95"/>
      <c r="K113" s="178"/>
      <c r="L113" s="95"/>
      <c r="M113" s="178"/>
    </row>
    <row r="114" spans="1:13" ht="16.5" customHeight="1">
      <c r="A114" s="6"/>
      <c r="B114" s="4"/>
      <c r="C114" s="4"/>
      <c r="D114" s="4"/>
      <c r="E114" s="165"/>
      <c r="F114" s="165"/>
      <c r="G114" s="178"/>
      <c r="H114" s="95"/>
      <c r="I114" s="178"/>
      <c r="J114" s="95"/>
      <c r="K114" s="178"/>
      <c r="L114" s="95"/>
      <c r="M114" s="178"/>
    </row>
    <row r="115" spans="1:13" ht="16.5" customHeight="1">
      <c r="A115" s="6"/>
      <c r="B115" s="4"/>
      <c r="C115" s="4"/>
      <c r="D115" s="4"/>
      <c r="E115" s="165"/>
      <c r="F115" s="165"/>
      <c r="G115" s="178"/>
      <c r="H115" s="95"/>
      <c r="I115" s="178"/>
      <c r="J115" s="95"/>
      <c r="K115" s="178"/>
      <c r="L115" s="95"/>
      <c r="M115" s="178"/>
    </row>
    <row r="116" spans="1:13" ht="16.5" customHeight="1">
      <c r="A116" s="6"/>
      <c r="B116" s="4"/>
      <c r="C116" s="4"/>
      <c r="D116" s="4"/>
      <c r="E116" s="165"/>
      <c r="F116" s="165"/>
      <c r="G116" s="178"/>
      <c r="H116" s="95"/>
      <c r="I116" s="178"/>
      <c r="J116" s="95"/>
      <c r="K116" s="178"/>
      <c r="L116" s="95"/>
      <c r="M116" s="178"/>
    </row>
    <row r="117" spans="1:13" ht="18.75" customHeight="1">
      <c r="A117" s="6"/>
      <c r="B117" s="4"/>
      <c r="C117" s="4"/>
      <c r="D117" s="4"/>
      <c r="E117" s="165"/>
      <c r="F117" s="165"/>
      <c r="G117" s="178"/>
      <c r="H117" s="95"/>
      <c r="I117" s="178"/>
      <c r="J117" s="95"/>
      <c r="K117" s="178"/>
      <c r="L117" s="95"/>
      <c r="M117" s="178"/>
    </row>
    <row r="118" spans="1:13" ht="16.5" customHeight="1">
      <c r="A118" s="6"/>
      <c r="B118" s="4"/>
      <c r="C118" s="4"/>
      <c r="D118" s="4"/>
      <c r="E118" s="165"/>
      <c r="F118" s="165"/>
      <c r="G118" s="178"/>
      <c r="H118" s="95"/>
      <c r="I118" s="178"/>
      <c r="J118" s="95"/>
      <c r="K118" s="178"/>
      <c r="L118" s="95"/>
      <c r="M118" s="178"/>
    </row>
    <row r="119" spans="1:13" ht="16.5" customHeight="1">
      <c r="A119" s="6"/>
      <c r="B119" s="4"/>
      <c r="C119" s="4"/>
      <c r="D119" s="4"/>
      <c r="E119" s="165"/>
      <c r="F119" s="165"/>
      <c r="G119" s="178"/>
      <c r="H119" s="95"/>
      <c r="I119" s="178"/>
      <c r="J119" s="95"/>
      <c r="K119" s="178"/>
      <c r="L119" s="95"/>
      <c r="M119" s="178"/>
    </row>
    <row r="120" spans="1:13" ht="16.5" customHeight="1">
      <c r="A120" s="6"/>
      <c r="B120" s="4"/>
      <c r="C120" s="4"/>
      <c r="D120" s="4"/>
      <c r="E120" s="165"/>
      <c r="F120" s="165"/>
      <c r="G120" s="178"/>
      <c r="H120" s="95"/>
      <c r="I120" s="178"/>
      <c r="J120" s="95"/>
      <c r="K120" s="178"/>
      <c r="L120" s="95"/>
      <c r="M120" s="178"/>
    </row>
    <row r="121" spans="1:13" ht="21" customHeight="1">
      <c r="A121" s="6"/>
      <c r="B121" s="4"/>
      <c r="C121" s="4"/>
      <c r="D121" s="4"/>
      <c r="E121" s="165"/>
      <c r="F121" s="165"/>
      <c r="G121" s="178"/>
      <c r="H121" s="95"/>
      <c r="I121" s="178"/>
      <c r="J121" s="95"/>
      <c r="K121" s="178"/>
      <c r="L121" s="95"/>
      <c r="M121" s="178"/>
    </row>
    <row r="122" spans="1:13" ht="21.95" customHeight="1">
      <c r="A122" s="190" t="s">
        <v>29</v>
      </c>
      <c r="B122" s="190"/>
      <c r="C122" s="190"/>
      <c r="D122" s="190"/>
      <c r="E122" s="191"/>
      <c r="F122" s="191"/>
      <c r="G122" s="188"/>
      <c r="H122" s="190"/>
      <c r="I122" s="188"/>
      <c r="J122" s="190"/>
      <c r="K122" s="188"/>
      <c r="L122" s="190"/>
      <c r="M122" s="188"/>
    </row>
    <row r="123" spans="1:13" ht="16.5" customHeight="1">
      <c r="A123" s="6" t="str">
        <f>A1</f>
        <v>BG Container Glass Public Company Limited</v>
      </c>
      <c r="B123" s="4"/>
      <c r="C123" s="4"/>
      <c r="D123" s="4"/>
      <c r="E123" s="165"/>
      <c r="F123" s="165"/>
      <c r="G123" s="178"/>
      <c r="H123" s="4"/>
      <c r="I123" s="178"/>
      <c r="J123" s="4"/>
      <c r="K123" s="178"/>
      <c r="L123" s="4"/>
      <c r="M123" s="178"/>
    </row>
    <row r="124" spans="1:13" ht="16.5" customHeight="1">
      <c r="A124" s="68" t="s">
        <v>109</v>
      </c>
      <c r="B124" s="143"/>
      <c r="C124" s="143"/>
      <c r="D124" s="143"/>
      <c r="E124" s="144"/>
      <c r="F124" s="144"/>
      <c r="G124" s="145"/>
      <c r="H124" s="143"/>
      <c r="I124" s="146"/>
      <c r="J124" s="143"/>
      <c r="K124" s="145"/>
      <c r="L124" s="143"/>
      <c r="M124" s="145"/>
    </row>
    <row r="125" spans="1:13" ht="16.5" customHeight="1">
      <c r="A125" s="147" t="str">
        <f>+'PL 7-8 (9M)'!A3</f>
        <v>For the nine-month period ended 30 September 2023</v>
      </c>
      <c r="B125" s="148"/>
      <c r="C125" s="148"/>
      <c r="D125" s="148"/>
      <c r="E125" s="149"/>
      <c r="F125" s="149"/>
      <c r="G125" s="150"/>
      <c r="H125" s="148"/>
      <c r="I125" s="151"/>
      <c r="J125" s="148"/>
      <c r="K125" s="150"/>
      <c r="L125" s="148"/>
      <c r="M125" s="150"/>
    </row>
    <row r="126" spans="1:13" ht="16.5" customHeight="1">
      <c r="A126" s="152"/>
      <c r="B126" s="152"/>
      <c r="C126" s="152"/>
      <c r="D126" s="152"/>
      <c r="E126" s="153"/>
      <c r="F126" s="153"/>
      <c r="G126" s="154"/>
      <c r="H126" s="155"/>
      <c r="I126" s="156"/>
      <c r="J126" s="155"/>
      <c r="K126" s="154"/>
      <c r="L126" s="157"/>
      <c r="M126" s="154"/>
    </row>
    <row r="127" spans="1:13" ht="16.5" customHeight="1">
      <c r="A127" s="152"/>
      <c r="B127" s="152"/>
      <c r="C127" s="152"/>
      <c r="D127" s="152"/>
      <c r="E127" s="153"/>
      <c r="F127" s="153"/>
      <c r="G127" s="154"/>
      <c r="H127" s="155"/>
      <c r="I127" s="156"/>
      <c r="J127" s="155"/>
      <c r="K127" s="154"/>
      <c r="L127" s="157"/>
      <c r="M127" s="154"/>
    </row>
    <row r="128" spans="1:13" ht="16.5" customHeight="1">
      <c r="A128" s="152"/>
      <c r="B128" s="152"/>
      <c r="C128" s="152"/>
      <c r="D128" s="152"/>
      <c r="E128" s="33"/>
      <c r="F128" s="33"/>
      <c r="G128" s="353" t="s">
        <v>2</v>
      </c>
      <c r="H128" s="353"/>
      <c r="I128" s="353"/>
      <c r="J128" s="87"/>
      <c r="K128" s="353" t="s">
        <v>3</v>
      </c>
      <c r="L128" s="353"/>
      <c r="M128" s="353"/>
    </row>
    <row r="129" spans="1:13" ht="16.5" customHeight="1">
      <c r="A129" s="152"/>
      <c r="B129" s="152"/>
      <c r="C129" s="152"/>
      <c r="D129" s="152"/>
      <c r="E129" s="33"/>
      <c r="F129" s="33"/>
      <c r="G129" s="158" t="s">
        <v>4</v>
      </c>
      <c r="H129" s="87"/>
      <c r="I129" s="158" t="s">
        <v>4</v>
      </c>
      <c r="J129" s="87"/>
      <c r="K129" s="158" t="s">
        <v>4</v>
      </c>
      <c r="L129" s="87"/>
      <c r="M129" s="158" t="s">
        <v>4</v>
      </c>
    </row>
    <row r="130" spans="1:13" ht="16.5" customHeight="1">
      <c r="A130" s="152"/>
      <c r="B130" s="152"/>
      <c r="C130" s="152"/>
      <c r="D130" s="152"/>
      <c r="E130" s="33"/>
      <c r="F130" s="33"/>
      <c r="G130" s="159" t="s">
        <v>217</v>
      </c>
      <c r="H130" s="88"/>
      <c r="I130" s="159" t="s">
        <v>217</v>
      </c>
      <c r="J130" s="88"/>
      <c r="K130" s="159" t="s">
        <v>217</v>
      </c>
      <c r="L130" s="88"/>
      <c r="M130" s="159" t="s">
        <v>217</v>
      </c>
    </row>
    <row r="131" spans="1:13" ht="16.5" customHeight="1">
      <c r="A131" s="152"/>
      <c r="B131" s="152"/>
      <c r="C131" s="152"/>
      <c r="D131" s="152"/>
      <c r="E131" s="33"/>
      <c r="F131" s="33"/>
      <c r="G131" s="159" t="s">
        <v>143</v>
      </c>
      <c r="H131" s="88"/>
      <c r="I131" s="159" t="s">
        <v>129</v>
      </c>
      <c r="J131" s="88"/>
      <c r="K131" s="159" t="s">
        <v>143</v>
      </c>
      <c r="L131" s="88"/>
      <c r="M131" s="159" t="s">
        <v>129</v>
      </c>
    </row>
    <row r="132" spans="1:13" ht="16.5" customHeight="1">
      <c r="A132" s="152"/>
      <c r="B132" s="152"/>
      <c r="C132" s="152"/>
      <c r="D132" s="152"/>
      <c r="E132" s="74" t="s">
        <v>203</v>
      </c>
      <c r="F132" s="85"/>
      <c r="G132" s="160" t="s">
        <v>8</v>
      </c>
      <c r="H132" s="24"/>
      <c r="I132" s="160" t="s">
        <v>8</v>
      </c>
      <c r="J132" s="24"/>
      <c r="K132" s="160" t="s">
        <v>8</v>
      </c>
      <c r="L132" s="24"/>
      <c r="M132" s="160" t="s">
        <v>8</v>
      </c>
    </row>
    <row r="133" spans="1:13" ht="16.5" customHeight="1">
      <c r="A133" s="6"/>
      <c r="B133" s="4"/>
      <c r="C133" s="4"/>
      <c r="D133" s="4"/>
      <c r="E133" s="165"/>
      <c r="F133" s="165"/>
      <c r="G133" s="186"/>
      <c r="H133" s="4"/>
      <c r="I133" s="178"/>
      <c r="J133" s="4"/>
      <c r="K133" s="186"/>
      <c r="L133" s="4"/>
      <c r="M133" s="178"/>
    </row>
    <row r="134" spans="1:13" ht="16.5" customHeight="1">
      <c r="A134" s="6" t="s">
        <v>122</v>
      </c>
      <c r="B134" s="4"/>
      <c r="C134" s="4"/>
      <c r="D134" s="4"/>
      <c r="E134" s="165"/>
      <c r="F134" s="165"/>
      <c r="G134" s="186"/>
      <c r="H134" s="95"/>
      <c r="I134" s="192"/>
      <c r="J134" s="95"/>
      <c r="K134" s="186"/>
      <c r="L134" s="95"/>
      <c r="M134" s="178"/>
    </row>
    <row r="135" spans="1:13" ht="16.5" customHeight="1">
      <c r="A135" s="4"/>
      <c r="B135" s="4" t="s">
        <v>123</v>
      </c>
      <c r="C135" s="4"/>
      <c r="D135" s="4"/>
      <c r="E135" s="165"/>
      <c r="F135" s="165"/>
      <c r="G135" s="186">
        <v>70466</v>
      </c>
      <c r="H135" s="95"/>
      <c r="I135" s="328">
        <v>13</v>
      </c>
      <c r="J135" s="95"/>
      <c r="K135" s="186">
        <v>0</v>
      </c>
      <c r="L135" s="95"/>
      <c r="M135" s="328">
        <v>0</v>
      </c>
    </row>
    <row r="136" spans="1:13" ht="16.5" customHeight="1">
      <c r="A136" s="4"/>
      <c r="B136" s="4" t="s">
        <v>190</v>
      </c>
      <c r="C136" s="4"/>
      <c r="D136" s="4"/>
      <c r="E136" s="165"/>
      <c r="F136" s="165"/>
      <c r="G136" s="186">
        <v>107300</v>
      </c>
      <c r="H136" s="95"/>
      <c r="I136" s="328">
        <v>8428</v>
      </c>
      <c r="J136" s="95"/>
      <c r="K136" s="271">
        <v>0</v>
      </c>
      <c r="L136" s="95"/>
      <c r="M136" s="328">
        <v>0</v>
      </c>
    </row>
    <row r="137" spans="1:13" ht="16.5" customHeight="1">
      <c r="A137" s="4"/>
      <c r="B137" s="4" t="s">
        <v>160</v>
      </c>
      <c r="C137" s="4"/>
      <c r="D137" s="4"/>
      <c r="E137" s="165"/>
      <c r="F137" s="165"/>
      <c r="G137" s="186"/>
      <c r="H137" s="95"/>
      <c r="I137" s="178"/>
      <c r="J137" s="95"/>
      <c r="K137" s="186"/>
      <c r="L137" s="95"/>
      <c r="M137" s="178"/>
    </row>
    <row r="138" spans="1:13" ht="16.5" customHeight="1">
      <c r="A138" s="4"/>
      <c r="B138" s="4"/>
      <c r="C138" s="4" t="s">
        <v>125</v>
      </c>
      <c r="D138" s="4"/>
      <c r="E138" s="165"/>
      <c r="F138" s="165"/>
      <c r="G138" s="186">
        <v>336046</v>
      </c>
      <c r="H138" s="95"/>
      <c r="I138" s="328">
        <v>148223</v>
      </c>
      <c r="J138" s="95"/>
      <c r="K138" s="271">
        <v>13926</v>
      </c>
      <c r="L138" s="95"/>
      <c r="M138" s="328">
        <v>4352</v>
      </c>
    </row>
    <row r="139" spans="1:13" ht="16.5" customHeight="1">
      <c r="A139" s="4"/>
      <c r="B139" s="4" t="s">
        <v>233</v>
      </c>
      <c r="C139" s="4"/>
      <c r="D139" s="4"/>
      <c r="E139" s="165">
        <v>11.1</v>
      </c>
      <c r="F139" s="165"/>
      <c r="G139" s="186">
        <v>80887</v>
      </c>
      <c r="H139" s="95"/>
      <c r="I139" s="328">
        <v>0</v>
      </c>
      <c r="J139" s="95"/>
      <c r="K139" s="271">
        <v>0</v>
      </c>
      <c r="L139" s="95"/>
      <c r="M139" s="328">
        <v>0</v>
      </c>
    </row>
    <row r="140" spans="1:13" ht="16.5" customHeight="1">
      <c r="A140" s="4"/>
      <c r="B140" s="4" t="s">
        <v>138</v>
      </c>
      <c r="C140" s="4"/>
      <c r="D140" s="4"/>
      <c r="E140" s="165"/>
      <c r="F140" s="165"/>
      <c r="G140" s="186"/>
      <c r="H140" s="95"/>
      <c r="I140" s="178"/>
      <c r="J140" s="95"/>
      <c r="K140" s="186"/>
      <c r="L140" s="95"/>
      <c r="M140" s="178"/>
    </row>
    <row r="141" spans="1:13" ht="16.5" customHeight="1">
      <c r="A141" s="4"/>
      <c r="B141" s="4"/>
      <c r="C141" s="4" t="s">
        <v>139</v>
      </c>
      <c r="D141" s="4"/>
      <c r="E141" s="165"/>
      <c r="F141" s="165"/>
      <c r="G141" s="186">
        <v>0</v>
      </c>
      <c r="H141" s="95"/>
      <c r="I141" s="328">
        <v>0</v>
      </c>
      <c r="J141" s="95"/>
      <c r="K141" s="271">
        <v>0</v>
      </c>
      <c r="L141" s="95"/>
      <c r="M141" s="328">
        <v>-900000</v>
      </c>
    </row>
    <row r="142" spans="1:13" ht="16.5" customHeight="1">
      <c r="A142" s="4"/>
      <c r="B142" s="240" t="s">
        <v>196</v>
      </c>
      <c r="C142" s="240"/>
      <c r="D142" s="4"/>
      <c r="E142" s="165"/>
      <c r="F142" s="165"/>
      <c r="G142" s="186"/>
      <c r="H142" s="95"/>
      <c r="I142" s="178"/>
      <c r="J142" s="95"/>
      <c r="K142" s="186"/>
      <c r="L142" s="95"/>
      <c r="M142" s="178"/>
    </row>
    <row r="143" spans="1:13" ht="16.5" customHeight="1">
      <c r="A143" s="4"/>
      <c r="B143" s="240"/>
      <c r="C143" s="240" t="s">
        <v>194</v>
      </c>
      <c r="D143" s="4"/>
      <c r="E143" s="165">
        <v>20</v>
      </c>
      <c r="F143" s="165"/>
      <c r="G143" s="186">
        <v>0</v>
      </c>
      <c r="H143" s="95"/>
      <c r="I143" s="328">
        <v>4173142</v>
      </c>
      <c r="J143" s="95"/>
      <c r="K143" s="271">
        <v>0</v>
      </c>
      <c r="L143" s="95"/>
      <c r="M143" s="328">
        <v>1115405</v>
      </c>
    </row>
    <row r="144" spans="1:13" ht="16.5" customHeight="1">
      <c r="A144" s="4"/>
      <c r="B144" s="240" t="s">
        <v>195</v>
      </c>
      <c r="C144" s="240"/>
      <c r="D144" s="4"/>
      <c r="E144" s="165"/>
      <c r="F144" s="165"/>
      <c r="G144" s="186"/>
      <c r="H144" s="95"/>
      <c r="I144" s="178"/>
      <c r="J144" s="95"/>
      <c r="K144" s="186"/>
      <c r="L144" s="95"/>
      <c r="M144" s="178"/>
    </row>
    <row r="145" spans="1:13" ht="16.5" customHeight="1">
      <c r="A145" s="4"/>
      <c r="B145" s="240"/>
      <c r="C145" s="240" t="s">
        <v>194</v>
      </c>
      <c r="D145" s="4"/>
      <c r="E145" s="165">
        <v>20</v>
      </c>
      <c r="F145" s="165"/>
      <c r="G145" s="186">
        <v>0</v>
      </c>
      <c r="H145" s="95"/>
      <c r="I145" s="328">
        <v>-1897020</v>
      </c>
      <c r="J145" s="95"/>
      <c r="K145" s="271">
        <v>0</v>
      </c>
      <c r="L145" s="95"/>
      <c r="M145" s="328">
        <v>0</v>
      </c>
    </row>
    <row r="146" spans="1:13" ht="16.5" customHeight="1">
      <c r="A146" s="4"/>
      <c r="B146" s="240" t="s">
        <v>188</v>
      </c>
      <c r="C146" s="240"/>
      <c r="D146" s="4"/>
      <c r="E146" s="165"/>
      <c r="F146" s="165"/>
      <c r="G146" s="186"/>
      <c r="H146" s="4"/>
      <c r="I146" s="178"/>
      <c r="J146" s="95"/>
      <c r="K146" s="271"/>
      <c r="L146" s="95"/>
      <c r="M146" s="178"/>
    </row>
    <row r="147" spans="1:13" ht="16.5" customHeight="1">
      <c r="A147" s="152"/>
      <c r="B147" s="240"/>
      <c r="C147" s="240" t="s">
        <v>189</v>
      </c>
      <c r="D147" s="152"/>
      <c r="E147" s="153"/>
      <c r="F147" s="153"/>
      <c r="G147" s="163"/>
      <c r="H147" s="152"/>
      <c r="I147" s="178"/>
      <c r="J147" s="95"/>
      <c r="K147" s="271"/>
      <c r="L147" s="95"/>
      <c r="M147" s="178"/>
    </row>
    <row r="148" spans="1:13" ht="16.5" customHeight="1">
      <c r="A148" s="152"/>
      <c r="B148" s="240"/>
      <c r="C148" s="240" t="s">
        <v>140</v>
      </c>
      <c r="D148" s="152"/>
      <c r="E148" s="153">
        <v>20</v>
      </c>
      <c r="F148" s="153"/>
      <c r="G148" s="163">
        <v>0</v>
      </c>
      <c r="H148" s="152"/>
      <c r="I148" s="328">
        <v>-1256250</v>
      </c>
      <c r="J148" s="95"/>
      <c r="K148" s="271">
        <v>0</v>
      </c>
      <c r="L148" s="95"/>
      <c r="M148" s="328">
        <v>-1256250</v>
      </c>
    </row>
    <row r="149" spans="1:13" ht="12">
      <c r="A149" s="152"/>
      <c r="B149" s="152"/>
      <c r="C149" s="152"/>
      <c r="D149" s="152"/>
      <c r="E149" s="153"/>
      <c r="F149" s="153"/>
      <c r="G149" s="164"/>
      <c r="H149" s="152"/>
      <c r="I149" s="164"/>
      <c r="J149" s="152"/>
      <c r="K149" s="164"/>
      <c r="L149" s="152"/>
      <c r="M149" s="164"/>
    </row>
    <row r="150" spans="1:13" ht="16.5" customHeight="1">
      <c r="A150" s="152"/>
      <c r="B150" s="152"/>
      <c r="C150" s="152"/>
      <c r="D150" s="152"/>
      <c r="E150" s="153"/>
      <c r="F150" s="153"/>
      <c r="G150" s="164"/>
      <c r="H150" s="152"/>
      <c r="I150" s="164"/>
      <c r="J150" s="152"/>
      <c r="K150" s="164"/>
      <c r="L150" s="152"/>
      <c r="M150" s="164"/>
    </row>
    <row r="151" spans="1:13" ht="16.5" customHeight="1">
      <c r="A151" s="152"/>
      <c r="B151" s="152"/>
      <c r="C151" s="152"/>
      <c r="D151" s="152"/>
      <c r="E151" s="153"/>
      <c r="F151" s="153"/>
      <c r="G151" s="164"/>
      <c r="H151" s="152"/>
      <c r="I151" s="164"/>
      <c r="J151" s="152"/>
      <c r="K151" s="164"/>
      <c r="L151" s="152"/>
      <c r="M151" s="164"/>
    </row>
    <row r="152" spans="1:13" ht="16.5" customHeight="1">
      <c r="A152" s="152"/>
      <c r="B152" s="152"/>
      <c r="C152" s="152"/>
      <c r="D152" s="152"/>
      <c r="E152" s="153"/>
      <c r="F152" s="153"/>
      <c r="G152" s="164"/>
      <c r="H152" s="152"/>
      <c r="I152" s="192"/>
      <c r="J152" s="152"/>
      <c r="K152" s="164"/>
      <c r="L152" s="152"/>
      <c r="M152" s="164"/>
    </row>
    <row r="153" spans="1:13" ht="16.5" customHeight="1">
      <c r="A153" s="152"/>
      <c r="B153" s="152"/>
      <c r="C153" s="152"/>
      <c r="D153" s="152"/>
      <c r="E153" s="153"/>
      <c r="F153" s="153"/>
      <c r="G153" s="164"/>
      <c r="H153" s="152"/>
      <c r="I153" s="192"/>
      <c r="J153" s="152"/>
      <c r="K153" s="164"/>
      <c r="L153" s="152"/>
      <c r="M153" s="164"/>
    </row>
    <row r="154" spans="1:13" ht="16.5" customHeight="1">
      <c r="A154" s="152"/>
      <c r="B154" s="152"/>
      <c r="C154" s="152"/>
      <c r="D154" s="152"/>
      <c r="E154" s="153"/>
      <c r="F154" s="153"/>
      <c r="G154" s="164"/>
      <c r="H154" s="152"/>
      <c r="I154" s="192"/>
      <c r="J154" s="152"/>
      <c r="K154" s="164"/>
      <c r="L154" s="152"/>
      <c r="M154" s="164"/>
    </row>
    <row r="155" spans="1:13" ht="16.5" customHeight="1">
      <c r="A155" s="152"/>
      <c r="B155" s="152"/>
      <c r="C155" s="152"/>
      <c r="D155" s="152"/>
      <c r="E155" s="153"/>
      <c r="F155" s="153"/>
      <c r="G155" s="164"/>
      <c r="H155" s="152"/>
      <c r="I155" s="192"/>
      <c r="J155" s="152"/>
      <c r="K155" s="164"/>
      <c r="L155" s="152"/>
      <c r="M155" s="164"/>
    </row>
    <row r="156" spans="1:13" ht="16.5" customHeight="1">
      <c r="A156" s="152"/>
      <c r="B156" s="152"/>
      <c r="C156" s="152"/>
      <c r="D156" s="152"/>
      <c r="E156" s="153"/>
      <c r="F156" s="153"/>
      <c r="G156" s="164"/>
      <c r="H156" s="152"/>
      <c r="I156" s="192"/>
      <c r="J156" s="152"/>
      <c r="K156" s="164"/>
      <c r="L156" s="152"/>
      <c r="M156" s="164"/>
    </row>
    <row r="157" spans="1:13" ht="16.5" customHeight="1">
      <c r="A157" s="152"/>
      <c r="B157" s="152"/>
      <c r="C157" s="152"/>
      <c r="D157" s="152"/>
      <c r="E157" s="153"/>
      <c r="F157" s="153"/>
      <c r="G157" s="164"/>
      <c r="H157" s="152"/>
      <c r="I157" s="192"/>
      <c r="J157" s="152"/>
      <c r="K157" s="164"/>
      <c r="L157" s="152"/>
      <c r="M157" s="164"/>
    </row>
    <row r="158" spans="1:13" ht="16.5" customHeight="1">
      <c r="A158" s="152"/>
      <c r="B158" s="152"/>
      <c r="C158" s="152"/>
      <c r="D158" s="152"/>
      <c r="E158" s="153"/>
      <c r="F158" s="153"/>
      <c r="G158" s="164"/>
      <c r="H158" s="152"/>
      <c r="I158" s="192"/>
      <c r="J158" s="152"/>
      <c r="K158" s="164"/>
      <c r="L158" s="152"/>
      <c r="M158" s="164"/>
    </row>
    <row r="159" spans="1:13" ht="16.5" customHeight="1">
      <c r="A159" s="152"/>
      <c r="B159" s="152"/>
      <c r="C159" s="152"/>
      <c r="D159" s="152"/>
      <c r="E159" s="153"/>
      <c r="F159" s="153"/>
      <c r="G159" s="164"/>
      <c r="H159" s="152"/>
      <c r="I159" s="192"/>
      <c r="J159" s="152"/>
      <c r="K159" s="164"/>
      <c r="L159" s="152"/>
      <c r="M159" s="164"/>
    </row>
    <row r="160" spans="1:13" ht="16.5" customHeight="1">
      <c r="A160" s="152"/>
      <c r="B160" s="152"/>
      <c r="C160" s="152"/>
      <c r="D160" s="152"/>
      <c r="E160" s="153"/>
      <c r="F160" s="153"/>
      <c r="G160" s="164"/>
      <c r="H160" s="152"/>
      <c r="I160" s="192"/>
      <c r="J160" s="152"/>
      <c r="K160" s="164"/>
      <c r="L160" s="152"/>
      <c r="M160" s="164"/>
    </row>
    <row r="161" spans="1:13" ht="16.5" customHeight="1">
      <c r="A161" s="152"/>
      <c r="B161" s="152"/>
      <c r="C161" s="152"/>
      <c r="D161" s="152"/>
      <c r="E161" s="153"/>
      <c r="F161" s="153"/>
      <c r="G161" s="164"/>
      <c r="H161" s="152"/>
      <c r="I161" s="192"/>
      <c r="J161" s="152"/>
      <c r="K161" s="164"/>
      <c r="L161" s="152"/>
      <c r="M161" s="164"/>
    </row>
    <row r="162" spans="1:13" ht="16.5" customHeight="1">
      <c r="A162" s="152"/>
      <c r="B162" s="152"/>
      <c r="C162" s="152"/>
      <c r="D162" s="152"/>
      <c r="E162" s="153"/>
      <c r="F162" s="153"/>
      <c r="G162" s="164"/>
      <c r="H162" s="152"/>
      <c r="I162" s="192"/>
      <c r="J162" s="152"/>
      <c r="K162" s="164"/>
      <c r="L162" s="152"/>
      <c r="M162" s="164"/>
    </row>
    <row r="163" spans="1:13" ht="16.5" customHeight="1">
      <c r="A163" s="152"/>
      <c r="B163" s="152"/>
      <c r="C163" s="152"/>
      <c r="D163" s="152"/>
      <c r="E163" s="153"/>
      <c r="F163" s="153"/>
      <c r="G163" s="164"/>
      <c r="H163" s="152"/>
      <c r="I163" s="192"/>
      <c r="J163" s="152"/>
      <c r="K163" s="164"/>
      <c r="L163" s="152"/>
      <c r="M163" s="164"/>
    </row>
    <row r="164" spans="1:13" ht="16.5" customHeight="1">
      <c r="A164" s="152"/>
      <c r="B164" s="152"/>
      <c r="C164" s="152"/>
      <c r="D164" s="152"/>
      <c r="E164" s="153"/>
      <c r="F164" s="153"/>
      <c r="G164" s="164"/>
      <c r="H164" s="152"/>
      <c r="I164" s="192"/>
      <c r="J164" s="152"/>
      <c r="K164" s="164"/>
      <c r="L164" s="152"/>
      <c r="M164" s="164"/>
    </row>
    <row r="165" spans="1:13" ht="16.5" customHeight="1">
      <c r="A165" s="152"/>
      <c r="B165" s="152"/>
      <c r="C165" s="152"/>
      <c r="D165" s="152"/>
      <c r="E165" s="153"/>
      <c r="F165" s="153"/>
      <c r="G165" s="164"/>
      <c r="H165" s="152"/>
      <c r="I165" s="192"/>
      <c r="J165" s="152"/>
      <c r="K165" s="164"/>
      <c r="L165" s="152"/>
      <c r="M165" s="164"/>
    </row>
    <row r="166" spans="1:13" ht="16.5" customHeight="1">
      <c r="A166" s="152"/>
      <c r="B166" s="152"/>
      <c r="C166" s="152"/>
      <c r="D166" s="152"/>
      <c r="E166" s="153"/>
      <c r="F166" s="153"/>
      <c r="G166" s="164"/>
      <c r="H166" s="152"/>
      <c r="I166" s="192"/>
      <c r="J166" s="152"/>
      <c r="K166" s="164"/>
      <c r="L166" s="152"/>
      <c r="M166" s="164"/>
    </row>
    <row r="167" spans="1:13" ht="16.5" customHeight="1">
      <c r="A167" s="152"/>
      <c r="B167" s="152"/>
      <c r="C167" s="152"/>
      <c r="D167" s="152"/>
      <c r="E167" s="153"/>
      <c r="F167" s="153"/>
      <c r="G167" s="164"/>
      <c r="H167" s="152"/>
      <c r="I167" s="192"/>
      <c r="J167" s="152"/>
      <c r="K167" s="164"/>
      <c r="L167" s="152"/>
      <c r="M167" s="164"/>
    </row>
    <row r="168" spans="1:13" ht="16.5" customHeight="1">
      <c r="A168" s="152"/>
      <c r="B168" s="152"/>
      <c r="C168" s="152"/>
      <c r="D168" s="152"/>
      <c r="E168" s="153"/>
      <c r="F168" s="153"/>
      <c r="G168" s="164"/>
      <c r="H168" s="152"/>
      <c r="I168" s="192"/>
      <c r="J168" s="152"/>
      <c r="K168" s="164"/>
      <c r="L168" s="152"/>
      <c r="M168" s="164"/>
    </row>
    <row r="169" spans="1:13" ht="16.5" customHeight="1">
      <c r="A169" s="152"/>
      <c r="B169" s="152"/>
      <c r="C169" s="152"/>
      <c r="D169" s="152"/>
      <c r="E169" s="153"/>
      <c r="F169" s="153"/>
      <c r="G169" s="164"/>
      <c r="H169" s="152"/>
      <c r="I169" s="192"/>
      <c r="J169" s="152"/>
      <c r="K169" s="164"/>
      <c r="L169" s="152"/>
      <c r="M169" s="164"/>
    </row>
    <row r="170" spans="1:13" ht="16.5" customHeight="1">
      <c r="A170" s="152"/>
      <c r="B170" s="152"/>
      <c r="C170" s="152"/>
      <c r="D170" s="152"/>
      <c r="E170" s="153"/>
      <c r="F170" s="153"/>
      <c r="G170" s="164"/>
      <c r="H170" s="152"/>
      <c r="I170" s="192"/>
      <c r="J170" s="152"/>
      <c r="K170" s="164"/>
      <c r="L170" s="152"/>
      <c r="M170" s="164"/>
    </row>
    <row r="171" spans="1:13" ht="16.5" customHeight="1">
      <c r="A171" s="152"/>
      <c r="B171" s="152"/>
      <c r="C171" s="152"/>
      <c r="D171" s="152"/>
      <c r="E171" s="153"/>
      <c r="F171" s="153"/>
      <c r="G171" s="164"/>
      <c r="H171" s="152"/>
      <c r="I171" s="192"/>
      <c r="J171" s="152"/>
      <c r="K171" s="164"/>
      <c r="L171" s="152"/>
      <c r="M171" s="164"/>
    </row>
    <row r="172" spans="1:13" ht="16.5" customHeight="1">
      <c r="A172" s="152"/>
      <c r="B172" s="152"/>
      <c r="C172" s="152"/>
      <c r="D172" s="152"/>
      <c r="E172" s="153"/>
      <c r="F172" s="153"/>
      <c r="G172" s="164"/>
      <c r="H172" s="152"/>
      <c r="I172" s="192"/>
      <c r="J172" s="152"/>
      <c r="K172" s="164"/>
      <c r="L172" s="152"/>
      <c r="M172" s="164"/>
    </row>
    <row r="173" spans="1:13" ht="16.5" customHeight="1">
      <c r="A173" s="152"/>
      <c r="B173" s="152"/>
      <c r="C173" s="152"/>
      <c r="D173" s="152"/>
      <c r="E173" s="153"/>
      <c r="F173" s="153"/>
      <c r="G173" s="164"/>
      <c r="H173" s="152"/>
      <c r="I173" s="192"/>
      <c r="J173" s="152"/>
      <c r="K173" s="164"/>
      <c r="L173" s="152"/>
      <c r="M173" s="164"/>
    </row>
    <row r="174" spans="1:13" ht="16.5" customHeight="1">
      <c r="A174" s="152"/>
      <c r="B174" s="152"/>
      <c r="C174" s="152"/>
      <c r="D174" s="152"/>
      <c r="E174" s="153"/>
      <c r="F174" s="153"/>
      <c r="G174" s="164"/>
      <c r="H174" s="152"/>
      <c r="I174" s="192"/>
      <c r="J174" s="152"/>
      <c r="K174" s="164"/>
      <c r="L174" s="152"/>
      <c r="M174" s="164"/>
    </row>
    <row r="175" spans="1:13" ht="16.5" customHeight="1">
      <c r="A175" s="152"/>
      <c r="B175" s="152"/>
      <c r="C175" s="152"/>
      <c r="D175" s="152"/>
      <c r="E175" s="153"/>
      <c r="F175" s="153"/>
      <c r="G175" s="164"/>
      <c r="H175" s="152"/>
      <c r="I175" s="192"/>
      <c r="J175" s="152"/>
      <c r="K175" s="164"/>
      <c r="L175" s="152"/>
      <c r="M175" s="164"/>
    </row>
    <row r="176" spans="1:13" ht="16.5" customHeight="1">
      <c r="A176" s="152"/>
      <c r="B176" s="152"/>
      <c r="C176" s="152"/>
      <c r="D176" s="152"/>
      <c r="E176" s="153"/>
      <c r="F176" s="153"/>
      <c r="G176" s="164"/>
      <c r="H176" s="152"/>
      <c r="I176" s="192"/>
      <c r="J176" s="152"/>
      <c r="K176" s="164"/>
      <c r="L176" s="152"/>
      <c r="M176" s="164"/>
    </row>
    <row r="177" spans="1:13" ht="16.5" customHeight="1">
      <c r="A177" s="152"/>
      <c r="B177" s="152"/>
      <c r="C177" s="152"/>
      <c r="D177" s="152"/>
      <c r="E177" s="153"/>
      <c r="F177" s="153"/>
      <c r="G177" s="164"/>
      <c r="H177" s="152"/>
      <c r="I177" s="192"/>
      <c r="J177" s="152"/>
      <c r="K177" s="164"/>
      <c r="L177" s="152"/>
      <c r="M177" s="164"/>
    </row>
    <row r="178" spans="1:13" ht="16.5" customHeight="1">
      <c r="A178" s="152"/>
      <c r="B178" s="152"/>
      <c r="C178" s="152"/>
      <c r="D178" s="152"/>
      <c r="E178" s="153"/>
      <c r="F178" s="153"/>
      <c r="G178" s="164"/>
      <c r="H178" s="152"/>
      <c r="I178" s="192"/>
      <c r="J178" s="152"/>
      <c r="K178" s="164"/>
      <c r="L178" s="152"/>
      <c r="M178" s="164"/>
    </row>
    <row r="179" spans="1:13" ht="16.5" customHeight="1">
      <c r="A179" s="152"/>
      <c r="B179" s="152"/>
      <c r="C179" s="152"/>
      <c r="D179" s="152"/>
      <c r="E179" s="153"/>
      <c r="F179" s="153"/>
      <c r="G179" s="164"/>
      <c r="H179" s="152"/>
      <c r="I179" s="192"/>
      <c r="J179" s="152"/>
      <c r="K179" s="164"/>
      <c r="L179" s="152"/>
      <c r="M179" s="164"/>
    </row>
    <row r="180" spans="1:13" ht="16.5" customHeight="1">
      <c r="A180" s="152"/>
      <c r="B180" s="152"/>
      <c r="C180" s="152"/>
      <c r="D180" s="152"/>
      <c r="E180" s="153"/>
      <c r="F180" s="153"/>
      <c r="G180" s="164"/>
      <c r="H180" s="152"/>
      <c r="I180" s="192"/>
      <c r="J180" s="152"/>
      <c r="K180" s="164"/>
      <c r="L180" s="152"/>
      <c r="M180" s="164"/>
    </row>
    <row r="181" spans="1:13" ht="16.5" customHeight="1">
      <c r="A181" s="152"/>
      <c r="B181" s="152"/>
      <c r="C181" s="152"/>
      <c r="D181" s="152"/>
      <c r="E181" s="153"/>
      <c r="F181" s="153"/>
      <c r="G181" s="164"/>
      <c r="H181" s="152"/>
      <c r="I181" s="192"/>
      <c r="J181" s="152"/>
      <c r="K181" s="164"/>
      <c r="L181" s="152"/>
      <c r="M181" s="164"/>
    </row>
    <row r="182" spans="1:13" ht="9.75" customHeight="1">
      <c r="A182" s="152"/>
      <c r="B182" s="152"/>
      <c r="C182" s="152"/>
      <c r="D182" s="152"/>
      <c r="E182" s="153"/>
      <c r="F182" s="153"/>
      <c r="G182" s="164"/>
      <c r="H182" s="152"/>
      <c r="I182" s="192"/>
      <c r="J182" s="152"/>
      <c r="K182" s="164"/>
      <c r="L182" s="152"/>
      <c r="M182" s="164"/>
    </row>
    <row r="183" spans="1:13" ht="21.95" customHeight="1">
      <c r="A183" s="190" t="s">
        <v>29</v>
      </c>
      <c r="B183" s="193"/>
      <c r="C183" s="193"/>
      <c r="D183" s="193"/>
      <c r="E183" s="194"/>
      <c r="F183" s="194"/>
      <c r="G183" s="195"/>
      <c r="H183" s="193"/>
      <c r="I183" s="196"/>
      <c r="J183" s="193"/>
      <c r="K183" s="195"/>
      <c r="L183" s="193"/>
      <c r="M183" s="195"/>
    </row>
  </sheetData>
  <mergeCells count="6">
    <mergeCell ref="G6:I6"/>
    <mergeCell ref="K6:M6"/>
    <mergeCell ref="G68:I68"/>
    <mergeCell ref="K68:M68"/>
    <mergeCell ref="G128:I128"/>
    <mergeCell ref="K128:M128"/>
  </mergeCells>
  <pageMargins left="0.8" right="0.5" top="0.5" bottom="0.6" header="0.49" footer="0.4"/>
  <pageSetup paperSize="9" scale="80" firstPageNumber="11" orientation="portrait" useFirstPageNumber="1" horizontalDpi="1200" verticalDpi="1200" r:id="rId1"/>
  <headerFooter>
    <oddFooter>&amp;R&amp;"Arial,Regular"&amp;9&amp;P</oddFooter>
  </headerFooter>
  <rowBreaks count="2" manualBreakCount="2">
    <brk id="62" max="16383" man="1"/>
    <brk id="12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BS 2-4</vt:lpstr>
      <vt:lpstr>PL 5-6 (3M)</vt:lpstr>
      <vt:lpstr>PL 7-8 (9M)</vt:lpstr>
      <vt:lpstr>EQ9</vt:lpstr>
      <vt:lpstr>EQ10</vt:lpstr>
      <vt:lpstr>CF 11-13 En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Chayaporn Srilap</dc:creator>
  <cp:lastModifiedBy>Pheeraphat Satayaprasert (TH)</cp:lastModifiedBy>
  <cp:lastPrinted>2023-11-10T04:30:32Z</cp:lastPrinted>
  <dcterms:created xsi:type="dcterms:W3CDTF">2021-06-08T07:55:36Z</dcterms:created>
  <dcterms:modified xsi:type="dcterms:W3CDTF">2023-11-14T06:42:59Z</dcterms:modified>
</cp:coreProperties>
</file>