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iamjittirak\Downloads\TQM Q3'23\FS Alpha\Date 11.11.23 without highlight\"/>
    </mc:Choice>
  </mc:AlternateContent>
  <xr:revisionPtr revIDLastSave="0" documentId="13_ncr:1_{164B5806-FB62-44AD-A5B1-4FEC25B57139}" xr6:coauthVersionLast="47" xr6:coauthVersionMax="47" xr10:uidLastSave="{00000000-0000-0000-0000-000000000000}"/>
  <bookViews>
    <workbookView xWindow="-110" yWindow="-110" windowWidth="19420" windowHeight="10420" tabRatio="761" xr2:uid="{00000000-000D-0000-FFFF-FFFF00000000}"/>
  </bookViews>
  <sheets>
    <sheet name="BS 3-4" sheetId="1" r:id="rId1"/>
    <sheet name="PL_5-6 " sheetId="9" r:id="rId2"/>
    <sheet name="CH-Consol FS 7-8" sheetId="5" r:id="rId3"/>
    <sheet name="CH-Separate FS 9-10" sheetId="14" r:id="rId4"/>
    <sheet name="CF 11-13" sheetId="19" r:id="rId5"/>
    <sheet name="PL June 2021" sheetId="15" state="hidden" r:id="rId6"/>
    <sheet name="PL_Q12022" sheetId="17" state="hidden" r:id="rId7"/>
  </sheets>
  <definedNames>
    <definedName name="_Hlk120336604" localSheetId="4">'CF 11-13'!#REF!</definedName>
    <definedName name="_xlnm.Print_Area" localSheetId="0">'BS 3-4'!$A$1:$J$78</definedName>
    <definedName name="_xlnm.Print_Area" localSheetId="4">'CF 11-13'!$A$1:$J$101</definedName>
    <definedName name="_xlnm.Print_Area" localSheetId="2">'CH-Consol FS 7-8'!$A$1:$AA$71</definedName>
    <definedName name="_xlnm.Print_Area" localSheetId="3">'CH-Separate FS 9-10'!$A$1:$O$60</definedName>
    <definedName name="_xlnm.Print_Area" localSheetId="5">'PL June 2021'!$A$1:$J$102</definedName>
    <definedName name="_xlnm.Print_Area" localSheetId="1">'PL_5-6 '!$A$1:$J$99</definedName>
    <definedName name="_xlnm.Print_Area" localSheetId="6">PL_Q12022!$A$1:$L$52</definedName>
    <definedName name="Z_A3B3E038_AAE0_4F24_B01A_BCF5B017EAC3_.wvu.PrintArea" localSheetId="0" hidden="1">'BS 3-4'!$A$1:$J$78</definedName>
    <definedName name="Z_A3B3E038_AAE0_4F24_B01A_BCF5B017EAC3_.wvu.PrintArea" localSheetId="4" hidden="1">'CF 11-13'!$A$1:$J$101</definedName>
    <definedName name="Z_A3B3E038_AAE0_4F24_B01A_BCF5B017EAC3_.wvu.PrintArea" localSheetId="2" hidden="1">'CH-Consol FS 7-8'!$A$1:$AA$38</definedName>
    <definedName name="Z_A3B3E038_AAE0_4F24_B01A_BCF5B017EAC3_.wvu.PrintArea" localSheetId="3" hidden="1">'CH-Separate FS 9-10'!$A$1:$U$29</definedName>
    <definedName name="Z_A3B3E038_AAE0_4F24_B01A_BCF5B017EAC3_.wvu.PrintArea" localSheetId="5" hidden="1">'PL June 2021'!$A$1:$J$51</definedName>
    <definedName name="Z_A3B3E038_AAE0_4F24_B01A_BCF5B017EAC3_.wvu.PrintArea" localSheetId="1" hidden="1">'PL_5-6 '!$A$1:$J$47</definedName>
    <definedName name="Z_A3B3E038_AAE0_4F24_B01A_BCF5B017EAC3_.wvu.PrintArea" localSheetId="6" hidden="1">PL_Q12022!$A$1:$L$50</definedName>
  </definedNames>
  <calcPr calcId="191029" calcOnSave="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19" l="1"/>
  <c r="J91" i="19"/>
  <c r="H91" i="19"/>
  <c r="F91" i="19"/>
  <c r="H72" i="19"/>
  <c r="D40" i="9"/>
  <c r="H45" i="9"/>
  <c r="D45" i="9"/>
  <c r="D18" i="9"/>
  <c r="D12" i="9"/>
  <c r="H40" i="9"/>
  <c r="H12" i="9"/>
  <c r="H18" i="9"/>
  <c r="M65" i="5"/>
  <c r="D12" i="19"/>
  <c r="D20" i="9" l="1"/>
  <c r="D24" i="9" s="1"/>
  <c r="D26" i="9" s="1"/>
  <c r="H20" i="9"/>
  <c r="H24" i="9" s="1"/>
  <c r="H26" i="9" s="1"/>
  <c r="D61" i="19"/>
  <c r="D72" i="19" s="1"/>
  <c r="F59" i="1" l="1"/>
  <c r="S69" i="5" l="1"/>
  <c r="U69" i="5" s="1"/>
  <c r="Y69" i="5" s="1"/>
  <c r="W65" i="5"/>
  <c r="S66" i="5"/>
  <c r="U66" i="5" s="1"/>
  <c r="Y66" i="5" s="1"/>
  <c r="S52" i="5"/>
  <c r="U52" i="5" s="1"/>
  <c r="Y52" i="5" s="1"/>
  <c r="U65" i="5"/>
  <c r="W62" i="5"/>
  <c r="U62" i="5"/>
  <c r="S62" i="5"/>
  <c r="Q62" i="5"/>
  <c r="O62" i="5"/>
  <c r="M62" i="5"/>
  <c r="K62" i="5"/>
  <c r="I62" i="5"/>
  <c r="G62" i="5"/>
  <c r="E62" i="5"/>
  <c r="C62" i="5"/>
  <c r="Y61" i="5"/>
  <c r="Y62" i="5" s="1"/>
  <c r="W58" i="5"/>
  <c r="U67" i="5" l="1"/>
  <c r="Y65" i="5"/>
  <c r="Y67" i="5" s="1"/>
  <c r="Y57" i="5"/>
  <c r="V58" i="5"/>
  <c r="U56" i="5"/>
  <c r="Y56" i="5" l="1"/>
  <c r="U58" i="5"/>
  <c r="Y58" i="5"/>
  <c r="Y70" i="5" s="1"/>
  <c r="U70" i="5"/>
  <c r="M58" i="5"/>
  <c r="S16" i="5"/>
  <c r="D59" i="1"/>
  <c r="I50" i="14" l="1"/>
  <c r="M55" i="14" l="1"/>
  <c r="O55" i="14" s="1"/>
  <c r="O50" i="14"/>
  <c r="O58" i="14"/>
  <c r="M46" i="14"/>
  <c r="O46" i="14" s="1"/>
  <c r="H73" i="1" l="1"/>
  <c r="H66" i="9"/>
  <c r="J59" i="1"/>
  <c r="H59" i="1"/>
  <c r="I25" i="14" l="1"/>
  <c r="J73" i="1" l="1"/>
  <c r="J75" i="1" s="1"/>
  <c r="H75" i="1"/>
  <c r="F73" i="1"/>
  <c r="F75" i="1" s="1"/>
  <c r="D73" i="1"/>
  <c r="D75" i="1" s="1"/>
  <c r="J51" i="1"/>
  <c r="J60" i="1" s="1"/>
  <c r="H51" i="1"/>
  <c r="F51" i="1"/>
  <c r="F60" i="1" s="1"/>
  <c r="D51" i="1"/>
  <c r="J29" i="1"/>
  <c r="H29" i="1"/>
  <c r="F29" i="1"/>
  <c r="D29" i="1"/>
  <c r="J17" i="1"/>
  <c r="J31" i="1" s="1"/>
  <c r="F17" i="1"/>
  <c r="H17" i="1"/>
  <c r="D17" i="1"/>
  <c r="F77" i="1" l="1"/>
  <c r="F31" i="1"/>
  <c r="J77" i="1"/>
  <c r="H60" i="1"/>
  <c r="H77" i="1" s="1"/>
  <c r="D60" i="1"/>
  <c r="D77" i="1" s="1"/>
  <c r="H31" i="1"/>
  <c r="D31" i="1"/>
  <c r="J79" i="1"/>
  <c r="H79" i="1" l="1"/>
  <c r="D79" i="1"/>
  <c r="F79" i="1"/>
  <c r="D97" i="9"/>
  <c r="J97" i="9"/>
  <c r="J91" i="9"/>
  <c r="J83" i="9"/>
  <c r="J84" i="9" s="1"/>
  <c r="J64" i="9"/>
  <c r="J66" i="9" s="1"/>
  <c r="J59" i="9"/>
  <c r="J60" i="9" s="1"/>
  <c r="J47" i="9"/>
  <c r="J45" i="9"/>
  <c r="J40" i="9"/>
  <c r="J33" i="9"/>
  <c r="J34" i="9" s="1"/>
  <c r="J16" i="9"/>
  <c r="J18" i="9" s="1"/>
  <c r="J11" i="9"/>
  <c r="J10" i="9"/>
  <c r="F99" i="9"/>
  <c r="F97" i="9"/>
  <c r="F91" i="9"/>
  <c r="F83" i="9"/>
  <c r="F84" i="9" s="1"/>
  <c r="F64" i="9"/>
  <c r="F63" i="9"/>
  <c r="F60" i="9"/>
  <c r="F47" i="9"/>
  <c r="F45" i="9"/>
  <c r="F40" i="9"/>
  <c r="F33" i="9"/>
  <c r="F34" i="9" s="1"/>
  <c r="F16" i="9"/>
  <c r="F15" i="9"/>
  <c r="F12" i="9"/>
  <c r="Q67" i="5"/>
  <c r="O67" i="5"/>
  <c r="O70" i="5" s="1"/>
  <c r="K67" i="5"/>
  <c r="K70" i="5" s="1"/>
  <c r="I67" i="5"/>
  <c r="I70" i="5" s="1"/>
  <c r="G67" i="5"/>
  <c r="G70" i="5" s="1"/>
  <c r="E67" i="5"/>
  <c r="C67" i="5"/>
  <c r="C70" i="5" s="1"/>
  <c r="W67" i="5"/>
  <c r="W70" i="5" s="1"/>
  <c r="Q58" i="5"/>
  <c r="O58" i="5"/>
  <c r="K58" i="5"/>
  <c r="I58" i="5"/>
  <c r="G58" i="5"/>
  <c r="E58" i="5"/>
  <c r="C58" i="5"/>
  <c r="S58" i="5"/>
  <c r="G56" i="14"/>
  <c r="E56" i="14"/>
  <c r="C56" i="14"/>
  <c r="K51" i="14"/>
  <c r="I51" i="14"/>
  <c r="G51" i="14"/>
  <c r="E51" i="14"/>
  <c r="C51" i="14"/>
  <c r="M16" i="14"/>
  <c r="O16" i="14"/>
  <c r="M20" i="14"/>
  <c r="O20" i="14" s="1"/>
  <c r="C21" i="14"/>
  <c r="E21" i="14"/>
  <c r="G21" i="14"/>
  <c r="I21" i="14"/>
  <c r="K21" i="14"/>
  <c r="M21" i="14"/>
  <c r="M24" i="14"/>
  <c r="K26" i="14"/>
  <c r="M25" i="14"/>
  <c r="C26" i="14"/>
  <c r="E26" i="14"/>
  <c r="G26" i="14"/>
  <c r="M28" i="14"/>
  <c r="O28" i="14"/>
  <c r="J68" i="9" l="1"/>
  <c r="J72" i="9" s="1"/>
  <c r="J74" i="9" s="1"/>
  <c r="J85" i="9" s="1"/>
  <c r="C59" i="14"/>
  <c r="J12" i="9"/>
  <c r="J20" i="9" s="1"/>
  <c r="J24" i="9" s="1"/>
  <c r="J26" i="9" s="1"/>
  <c r="J35" i="9" s="1"/>
  <c r="F18" i="9"/>
  <c r="F20" i="9" s="1"/>
  <c r="F24" i="9" s="1"/>
  <c r="F26" i="9" s="1"/>
  <c r="F35" i="9" s="1"/>
  <c r="F66" i="9"/>
  <c r="F68" i="9" s="1"/>
  <c r="F72" i="9" s="1"/>
  <c r="F74" i="9" s="1"/>
  <c r="F85" i="9" s="1"/>
  <c r="E29" i="14"/>
  <c r="K29" i="14"/>
  <c r="M26" i="14"/>
  <c r="M29" i="14" s="1"/>
  <c r="O25" i="14"/>
  <c r="G29" i="14"/>
  <c r="M67" i="5"/>
  <c r="M70" i="5" s="1"/>
  <c r="E70" i="5"/>
  <c r="S67" i="5"/>
  <c r="S70" i="5" s="1"/>
  <c r="Q70" i="5"/>
  <c r="G59" i="14"/>
  <c r="O21" i="14"/>
  <c r="C29" i="14"/>
  <c r="E59" i="14"/>
  <c r="K56" i="14"/>
  <c r="M51" i="14"/>
  <c r="O51" i="14" s="1"/>
  <c r="J99" i="9" l="1"/>
  <c r="M56" i="14"/>
  <c r="K59" i="14"/>
  <c r="M59" i="14" l="1"/>
  <c r="J72" i="19"/>
  <c r="J28" i="19"/>
  <c r="J50" i="19" s="1"/>
  <c r="J54" i="19" s="1"/>
  <c r="J93" i="19" s="1"/>
  <c r="J95" i="19" s="1"/>
  <c r="F72" i="19"/>
  <c r="F36" i="19"/>
  <c r="F28" i="19"/>
  <c r="F50" i="19" l="1"/>
  <c r="F54" i="19" s="1"/>
  <c r="F93" i="19" s="1"/>
  <c r="F95" i="19" s="1"/>
  <c r="D99" i="9"/>
  <c r="M20" i="5" l="1"/>
  <c r="M21" i="5" s="1"/>
  <c r="M34" i="5"/>
  <c r="U25" i="5"/>
  <c r="Y20" i="5"/>
  <c r="S31" i="5" l="1"/>
  <c r="U31" i="5" s="1"/>
  <c r="Y25" i="5" l="1"/>
  <c r="W25" i="5" l="1"/>
  <c r="S34" i="5"/>
  <c r="U34" i="5" s="1"/>
  <c r="AA34" i="5" s="1"/>
  <c r="D47" i="9" l="1"/>
  <c r="M39" i="17" l="1"/>
  <c r="O39" i="17" s="1"/>
  <c r="M41" i="17"/>
  <c r="M40" i="17"/>
  <c r="O40" i="17" s="1"/>
  <c r="O46" i="17" l="1"/>
  <c r="M31" i="17"/>
  <c r="M33" i="17"/>
  <c r="S24" i="5" l="1"/>
  <c r="U24" i="5" s="1"/>
  <c r="AA24" i="5" s="1"/>
  <c r="F15" i="17" l="1"/>
  <c r="M15" i="17" s="1"/>
  <c r="O15" i="17" s="1"/>
  <c r="F16" i="17"/>
  <c r="M16" i="17" s="1"/>
  <c r="O16" i="17" s="1"/>
  <c r="F12" i="17"/>
  <c r="M10" i="17"/>
  <c r="O10" i="17" s="1"/>
  <c r="M11" i="17"/>
  <c r="O11" i="17" s="1"/>
  <c r="M13" i="17"/>
  <c r="M14" i="17"/>
  <c r="M18" i="17"/>
  <c r="M20" i="17"/>
  <c r="O20" i="17" s="1"/>
  <c r="M21" i="17"/>
  <c r="O21" i="17" s="1"/>
  <c r="M22" i="17"/>
  <c r="O22" i="17" s="1"/>
  <c r="M24" i="17"/>
  <c r="O24" i="17" s="1"/>
  <c r="M26" i="17"/>
  <c r="M27" i="17"/>
  <c r="M28" i="17"/>
  <c r="M29" i="17"/>
  <c r="M30" i="17"/>
  <c r="M32" i="17"/>
  <c r="M34" i="17" s="1"/>
  <c r="M35" i="17" s="1"/>
  <c r="M9" i="17"/>
  <c r="O9" i="17" s="1"/>
  <c r="H12" i="17"/>
  <c r="J12" i="17"/>
  <c r="H16" i="17"/>
  <c r="H17" i="17" s="1"/>
  <c r="J17" i="17"/>
  <c r="H34" i="17"/>
  <c r="H35" i="17" s="1"/>
  <c r="J34" i="17"/>
  <c r="J35" i="17" s="1"/>
  <c r="H42" i="17"/>
  <c r="J42" i="17"/>
  <c r="J45" i="17"/>
  <c r="J48" i="17" s="1"/>
  <c r="H48" i="17"/>
  <c r="L48" i="17"/>
  <c r="D45" i="17"/>
  <c r="M45" i="17" s="1"/>
  <c r="L42" i="17"/>
  <c r="L34" i="17"/>
  <c r="L35" i="17" s="1"/>
  <c r="D34" i="17"/>
  <c r="D35" i="17" s="1"/>
  <c r="L17" i="17"/>
  <c r="D17" i="17"/>
  <c r="L12" i="17"/>
  <c r="D12" i="17"/>
  <c r="D19" i="17" l="1"/>
  <c r="D23" i="17" s="1"/>
  <c r="F17" i="17"/>
  <c r="M17" i="17" s="1"/>
  <c r="D42" i="17"/>
  <c r="M12" i="17"/>
  <c r="O45" i="17"/>
  <c r="D36" i="17"/>
  <c r="F19" i="17"/>
  <c r="D47" i="17"/>
  <c r="M47" i="17" s="1"/>
  <c r="M48" i="17" s="1"/>
  <c r="J19" i="17"/>
  <c r="J23" i="17" s="1"/>
  <c r="J25" i="17" s="1"/>
  <c r="J50" i="17" s="1"/>
  <c r="H19" i="17"/>
  <c r="H23" i="17" s="1"/>
  <c r="H25" i="17" s="1"/>
  <c r="H50" i="17" s="1"/>
  <c r="D25" i="17"/>
  <c r="L19" i="17"/>
  <c r="L23" i="17" s="1"/>
  <c r="L25" i="17" s="1"/>
  <c r="L36" i="17" s="1"/>
  <c r="D48" i="17" l="1"/>
  <c r="J36" i="17"/>
  <c r="M42" i="17"/>
  <c r="O42" i="17"/>
  <c r="F23" i="17"/>
  <c r="M19" i="17"/>
  <c r="H36" i="17"/>
  <c r="F25" i="17" l="1"/>
  <c r="M25" i="17" s="1"/>
  <c r="M36" i="17" s="1"/>
  <c r="M23" i="17"/>
  <c r="O31" i="17" l="1"/>
  <c r="O33" i="17"/>
  <c r="Y16" i="5"/>
  <c r="M16" i="5"/>
  <c r="U16" i="5" s="1"/>
  <c r="AA16" i="5" s="1"/>
  <c r="O34" i="17" l="1"/>
  <c r="O35" i="17" s="1"/>
  <c r="S30" i="5" l="1"/>
  <c r="AA25" i="5" l="1"/>
  <c r="J99" i="15" l="1"/>
  <c r="J98" i="15"/>
  <c r="J97" i="15"/>
  <c r="J93" i="15"/>
  <c r="J92" i="15"/>
  <c r="J91" i="15"/>
  <c r="J85" i="15"/>
  <c r="J83" i="15"/>
  <c r="J61" i="15"/>
  <c r="J48" i="15"/>
  <c r="J46" i="15"/>
  <c r="J42" i="15"/>
  <c r="J40" i="15"/>
  <c r="J34" i="15"/>
  <c r="J32" i="15"/>
  <c r="H76" i="15"/>
  <c r="J76" i="15" s="1"/>
  <c r="H73" i="15"/>
  <c r="J73" i="15" s="1"/>
  <c r="H67" i="15"/>
  <c r="J67" i="15" s="1"/>
  <c r="H66" i="15"/>
  <c r="J66" i="15" s="1"/>
  <c r="H62" i="15"/>
  <c r="J62" i="15" s="1"/>
  <c r="H60" i="15"/>
  <c r="J60" i="15" s="1"/>
  <c r="J74" i="15"/>
  <c r="J72" i="15"/>
  <c r="J68" i="15"/>
  <c r="H25" i="15"/>
  <c r="J25" i="15" s="1"/>
  <c r="H22" i="15"/>
  <c r="J22" i="15" s="1"/>
  <c r="H16" i="15"/>
  <c r="J16" i="15" s="1"/>
  <c r="H15" i="15"/>
  <c r="J15" i="15" s="1"/>
  <c r="H11" i="15"/>
  <c r="J11" i="15" s="1"/>
  <c r="H9" i="15"/>
  <c r="J9" i="15" s="1"/>
  <c r="J23" i="15"/>
  <c r="J21" i="15"/>
  <c r="J17" i="15"/>
  <c r="J10" i="15"/>
  <c r="J63" i="15" l="1"/>
  <c r="F100" i="15"/>
  <c r="D100" i="15"/>
  <c r="F94" i="15"/>
  <c r="D94" i="15"/>
  <c r="F87" i="15"/>
  <c r="J86" i="15"/>
  <c r="J87" i="15" s="1"/>
  <c r="H86" i="15"/>
  <c r="H87" i="15" s="1"/>
  <c r="F86" i="15"/>
  <c r="D86" i="15"/>
  <c r="D87" i="15" s="1"/>
  <c r="J69" i="15"/>
  <c r="H69" i="15"/>
  <c r="F69" i="15"/>
  <c r="D69" i="15"/>
  <c r="H63" i="15"/>
  <c r="F63" i="15"/>
  <c r="D63" i="15"/>
  <c r="J49" i="15"/>
  <c r="F49" i="15"/>
  <c r="D49" i="15"/>
  <c r="F43" i="15"/>
  <c r="D43" i="15"/>
  <c r="J35" i="15"/>
  <c r="J36" i="15" s="1"/>
  <c r="H35" i="15"/>
  <c r="H36" i="15" s="1"/>
  <c r="F35" i="15"/>
  <c r="F36" i="15" s="1"/>
  <c r="D35" i="15"/>
  <c r="D36" i="15" s="1"/>
  <c r="J18" i="15"/>
  <c r="H18" i="15"/>
  <c r="F18" i="15"/>
  <c r="D18" i="15"/>
  <c r="J12" i="15"/>
  <c r="H12" i="15"/>
  <c r="F12" i="15"/>
  <c r="D12" i="15"/>
  <c r="F20" i="15" l="1"/>
  <c r="F24" i="15" s="1"/>
  <c r="F26" i="15" s="1"/>
  <c r="F51" i="15" s="1"/>
  <c r="D71" i="15"/>
  <c r="D75" i="15" s="1"/>
  <c r="D77" i="15" s="1"/>
  <c r="D102" i="15" s="1"/>
  <c r="D20" i="15"/>
  <c r="D24" i="15" s="1"/>
  <c r="D26" i="15" s="1"/>
  <c r="D51" i="15" s="1"/>
  <c r="F71" i="15"/>
  <c r="F75" i="15" s="1"/>
  <c r="F77" i="15" s="1"/>
  <c r="F102" i="15" s="1"/>
  <c r="J71" i="15"/>
  <c r="J75" i="15" s="1"/>
  <c r="H71" i="15"/>
  <c r="H75" i="15" s="1"/>
  <c r="H77" i="15" s="1"/>
  <c r="H102" i="15" s="1"/>
  <c r="H20" i="15"/>
  <c r="H24" i="15" s="1"/>
  <c r="H26" i="15" s="1"/>
  <c r="H37" i="15" s="1"/>
  <c r="H49" i="15" s="1"/>
  <c r="J20" i="15"/>
  <c r="J24" i="15" s="1"/>
  <c r="J26" i="15" s="1"/>
  <c r="F37" i="15"/>
  <c r="D88" i="15" l="1"/>
  <c r="F88" i="15"/>
  <c r="D37" i="15"/>
  <c r="J43" i="15"/>
  <c r="J51" i="15"/>
  <c r="J77" i="15"/>
  <c r="J102" i="15" s="1"/>
  <c r="H88" i="15"/>
  <c r="H100" i="15" s="1"/>
  <c r="J88" i="15"/>
  <c r="J100" i="15" s="1"/>
  <c r="H94" i="15"/>
  <c r="J94" i="15"/>
  <c r="H43" i="15"/>
  <c r="H51" i="15"/>
  <c r="J37" i="15"/>
  <c r="Q32" i="5" l="1"/>
  <c r="Q21" i="5"/>
  <c r="E21" i="5"/>
  <c r="E32" i="5"/>
  <c r="Q27" i="5" l="1"/>
  <c r="Q35" i="5" s="1"/>
  <c r="E27" i="5"/>
  <c r="E35" i="5" s="1"/>
  <c r="D66" i="9" l="1"/>
  <c r="O17" i="17" l="1"/>
  <c r="U30" i="5"/>
  <c r="AA30" i="5" s="1"/>
  <c r="H83" i="9" l="1"/>
  <c r="H84" i="9" s="1"/>
  <c r="D83" i="9"/>
  <c r="H60" i="9"/>
  <c r="D60" i="9"/>
  <c r="D68" i="9" s="1"/>
  <c r="D72" i="9" s="1"/>
  <c r="D74" i="9" s="1"/>
  <c r="D10" i="19" l="1"/>
  <c r="D28" i="19" s="1"/>
  <c r="O12" i="17"/>
  <c r="AA31" i="5"/>
  <c r="D84" i="9"/>
  <c r="D85" i="9" s="1"/>
  <c r="H68" i="9"/>
  <c r="H72" i="9" s="1"/>
  <c r="H74" i="9" s="1"/>
  <c r="H10" i="19" l="1"/>
  <c r="H28" i="19" s="1"/>
  <c r="I54" i="14"/>
  <c r="D50" i="19"/>
  <c r="D54" i="19" s="1"/>
  <c r="D93" i="19" s="1"/>
  <c r="D95" i="19" s="1"/>
  <c r="H99" i="9"/>
  <c r="H85" i="9"/>
  <c r="O19" i="17"/>
  <c r="O23" i="17" s="1"/>
  <c r="H50" i="19" l="1"/>
  <c r="O54" i="14"/>
  <c r="I56" i="14"/>
  <c r="O24" i="14"/>
  <c r="I26" i="14"/>
  <c r="O25" i="17"/>
  <c r="O36" i="17" s="1"/>
  <c r="H97" i="9"/>
  <c r="D91" i="9"/>
  <c r="H91" i="9"/>
  <c r="H54" i="19" l="1"/>
  <c r="H93" i="19" s="1"/>
  <c r="H95" i="19" s="1"/>
  <c r="I59" i="14"/>
  <c r="O56" i="14"/>
  <c r="O59" i="14" s="1"/>
  <c r="I29" i="14"/>
  <c r="O26" i="14"/>
  <c r="O47" i="17"/>
  <c r="O48" i="17" s="1"/>
  <c r="H33" i="9"/>
  <c r="D33" i="9"/>
  <c r="O29" i="14" l="1"/>
  <c r="Y32" i="5"/>
  <c r="O32" i="5"/>
  <c r="K32" i="5"/>
  <c r="I32" i="5"/>
  <c r="G32" i="5"/>
  <c r="C32" i="5"/>
  <c r="Y21" i="5"/>
  <c r="S20" i="5"/>
  <c r="U20" i="5" s="1"/>
  <c r="AA20" i="5" s="1"/>
  <c r="O21" i="5"/>
  <c r="O27" i="5" s="1"/>
  <c r="M27" i="5"/>
  <c r="K21" i="5"/>
  <c r="K27" i="5" s="1"/>
  <c r="I21" i="5"/>
  <c r="I27" i="5" s="1"/>
  <c r="G21" i="5"/>
  <c r="G27" i="5" s="1"/>
  <c r="C21" i="5"/>
  <c r="C27" i="5" s="1"/>
  <c r="Y27" i="5" l="1"/>
  <c r="Y35" i="5" s="1"/>
  <c r="O35" i="5"/>
  <c r="G35" i="5"/>
  <c r="I35" i="5"/>
  <c r="K35" i="5"/>
  <c r="C35" i="5"/>
  <c r="W21" i="5"/>
  <c r="W27" i="5" s="1"/>
  <c r="S32" i="5"/>
  <c r="S21" i="5"/>
  <c r="S27" i="5" s="1"/>
  <c r="U21" i="5"/>
  <c r="U27" i="5" s="1"/>
  <c r="S35" i="5" l="1"/>
  <c r="AA21" i="5"/>
  <c r="AA27" i="5" s="1"/>
  <c r="W32" i="5"/>
  <c r="U32" i="5"/>
  <c r="H34" i="9"/>
  <c r="H35" i="9" s="1"/>
  <c r="D34" i="9"/>
  <c r="U35" i="5" l="1"/>
  <c r="W35" i="5"/>
  <c r="H47" i="9" l="1"/>
  <c r="M32" i="5" l="1"/>
  <c r="M35" i="5" s="1"/>
  <c r="D35" i="9"/>
  <c r="AA32" i="5" l="1"/>
  <c r="AA35" i="5" l="1"/>
</calcChain>
</file>

<file path=xl/sharedStrings.xml><?xml version="1.0" encoding="utf-8"?>
<sst xmlns="http://schemas.openxmlformats.org/spreadsheetml/2006/main" count="656" uniqueCount="264">
  <si>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</si>
  <si>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</si>
  <si>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</si>
  <si>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</si>
  <si>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</si>
  <si>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</si>
  <si>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</si>
  <si>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</si>
  <si>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</si>
  <si>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</si>
  <si>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</si>
  <si>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</si>
  <si>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</si>
  <si>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</si>
  <si>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</si>
  <si>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</si>
  <si>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</si>
  <si>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</si>
  <si>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</si>
  <si>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</si>
  <si>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</si>
  <si>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</si>
  <si>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</si>
  <si>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</si>
  <si>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</si>
  <si>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</si>
  <si>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</si>
  <si>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</si>
  <si>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</si>
  <si>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</si>
  <si>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</si>
  <si>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</si>
  <si>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</si>
  <si>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</si>
  <si>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</si>
  <si>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</si>
  <si>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</si>
  <si>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</si>
  <si>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</si>
  <si>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</si>
  <si>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</si>
  <si>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</si>
  <si>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</si>
  <si>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</si>
  <si>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</si>
  <si>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</si>
  <si>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</si>
  <si>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</si>
  <si>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</si>
  <si>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</si>
  <si>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</si>
  <si>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</si>
  <si>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</si>
  <si>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</si>
  <si>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</si>
  <si>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</si>
  <si>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</si>
  <si>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</si>
  <si>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</si>
  <si>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</si>
  <si>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</si>
  <si>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</si>
  <si>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</si>
  <si>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</si>
  <si>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</si>
  <si>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</si>
  <si>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</si>
  <si>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</si>
  <si>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</si>
  <si>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</si>
  <si>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</si>
  <si>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</si>
  <si>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</si>
  <si>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</si>
  <si>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</si>
  <si>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</si>
  <si>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</si>
  <si>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</si>
  <si>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</si>
  <si>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</si>
  <si>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</si>
  <si>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</si>
  <si>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</si>
  <si>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</si>
  <si>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</si>
  <si>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</si>
  <si>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</si>
  <si>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เงินลงทุนในบริษัทร่วม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</si>
  <si>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</si>
  <si>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</si>
  <si>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</si>
  <si>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</si>
  <si>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</si>
  <si>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</si>
  <si>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</si>
  <si>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</si>
  <si>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</si>
  <si>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</si>
  <si>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</si>
  <si>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</si>
  <si>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</si>
  <si>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</si>
  <si>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</si>
  <si>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>เงินปันผลค้างรับ</t>
  </si>
  <si>
    <t>เงินฝากธนาคารที่มีภาระค้ำประกัน</t>
  </si>
  <si>
    <t>สินทรัพย์ไม่มีตัวตน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</si>
  <si>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</si>
  <si>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</si>
  <si>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</si>
  <si>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</si>
  <si>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</si>
  <si>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</si>
  <si>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</si>
  <si>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</si>
  <si>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</si>
  <si>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</si>
  <si>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</si>
  <si>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</si>
  <si>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</si>
  <si>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</si>
  <si>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</si>
  <si>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</si>
  <si>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งบการเงินรวม 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</si>
  <si>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</si>
  <si>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</si>
  <si>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</si>
  <si>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</si>
  <si>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</si>
  <si>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</si>
  <si>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</si>
  <si>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</si>
  <si>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</si>
  <si>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</si>
  <si>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</si>
  <si>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การรวมธุรกิจภายใต้</t>
  </si>
  <si>
    <t>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</si>
  <si>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</si>
  <si>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</si>
  <si>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</si>
  <si>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เงินลงทุนใน</t>
  </si>
  <si>
    <t xml:space="preserve">     กำไร</t>
  </si>
  <si>
    <t xml:space="preserve">งบการเงินเฉพาะกิจการ 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</si>
  <si>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</si>
  <si>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</si>
  <si>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</si>
  <si>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</si>
  <si>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</si>
  <si>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</si>
  <si>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</si>
  <si>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</si>
  <si>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</si>
  <si>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</si>
  <si>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</si>
  <si>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</si>
  <si>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</si>
  <si>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</si>
  <si>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</si>
  <si>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</si>
  <si>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รายได้ทางการเงิน</t>
  </si>
  <si>
    <t>ผลกำไร (ขาดทุน) จากเงินลงทุนในตราสารทุนที่กำหนดให้วัดมูลค่าด้วยมูลค่า</t>
  </si>
  <si>
    <t xml:space="preserve">     กำไร (ขาดทุน) เบ็ดเสร็จอื่น</t>
  </si>
  <si>
    <t>30 มิถุนายน</t>
  </si>
  <si>
    <t>สำหรับงวดหกเดือนสิ้นสุดวันที่</t>
  </si>
  <si>
    <t>เงินปันผลจ่ายให้ผู้ถือหุ้นของบริษัท</t>
  </si>
  <si>
    <t>ค่าเบี้ยประกันภัยรับล่วงหน้า</t>
  </si>
  <si>
    <t>เงินสดจ่ายดอกเบี้ย</t>
  </si>
  <si>
    <t>ค่าเบี้ยประกันรับล่วงหน้า</t>
  </si>
  <si>
    <t>การแบ่งปันกำไร (ขาดทุน)</t>
  </si>
  <si>
    <t>ขาดทุนจากการด้อยค่าเงินลงทุนในบริษัทร่วม</t>
  </si>
  <si>
    <t>เงินสดจ่ายจากการลงทุนในบริษัทร่วม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</si>
  <si>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</si>
  <si>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>เงินสดและรายการเทียบเท่าเงินสดเพิ่มขึ้น (ลดลง) สุทธิ</t>
  </si>
  <si>
    <t xml:space="preserve">  ที่วัดมูลค่าผ่านกำไรขาดทุน</t>
  </si>
  <si>
    <t>เงินให้สินเชื่อส่วนบุคคล</t>
  </si>
  <si>
    <t>เงินกู้ยืมระยะสั้นจากสถาบันการเงิน</t>
  </si>
  <si>
    <t>หนี้สินภาษีเงินได้รอการตัดบัญชี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</si>
  <si>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</si>
  <si>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</si>
  <si>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2565</t>
  </si>
  <si>
    <t>โอนไปกำไรสะสม</t>
  </si>
  <si>
    <t>ของผู้ที่ถูกซื้อ</t>
  </si>
  <si>
    <t>ที่ถือครอง</t>
  </si>
  <si>
    <t>ก่อนการรวมธุรกิจ</t>
  </si>
  <si>
    <t>ผลต่างจาก</t>
  </si>
  <si>
    <t>9, 20</t>
  </si>
  <si>
    <t>งบการเงิน</t>
  </si>
  <si>
    <t>ผนวกรวม</t>
  </si>
  <si>
    <t xml:space="preserve">    ส่วนของผู้ถือหุ้นเดิมก่อนการจัดโครงสร้างธุรกิจ</t>
  </si>
  <si>
    <t>ผู้ถือหุ้นของ</t>
  </si>
  <si>
    <t>บริษัทย่อย</t>
  </si>
  <si>
    <t>ก่อนการจัด</t>
  </si>
  <si>
    <t>โครงสร้าง</t>
  </si>
  <si>
    <t>ธุรกิจ</t>
  </si>
  <si>
    <t>TQM Conso</t>
  </si>
  <si>
    <t>TQM Compare Q2'21</t>
  </si>
  <si>
    <t>TQR</t>
  </si>
  <si>
    <t>TQM 2564</t>
  </si>
  <si>
    <t>Total</t>
  </si>
  <si>
    <t>ส่วนต่างจากการรวมธุรกิจภายใต้การควบคุมเดียวกัน</t>
  </si>
  <si>
    <t>TQM</t>
  </si>
  <si>
    <t>ส่วนต่างทุนจาก</t>
  </si>
  <si>
    <t>31 มีนาคม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</si>
  <si>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</si>
  <si>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</si>
  <si>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</si>
  <si>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</si>
  <si>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31 มีนาคม 2565</t>
  </si>
  <si>
    <t>Conso 6M - 3M</t>
  </si>
  <si>
    <t>ส่วนแบ่งกำไร (ขาดทุน) ของบริษัทร่วมที่ใช้วิธีส่วนได้เสีย</t>
  </si>
  <si>
    <t xml:space="preserve">    เงินปันผลจ่ายของบริษัทย่อยก่อนการจัดโครงสร้างธุรกิจ</t>
  </si>
  <si>
    <t xml:space="preserve">    การรวมธุรกิจภายใต้การควบคุมเดียวกัน</t>
  </si>
  <si>
    <t>เงินกู้ยืมระยะสั้น</t>
  </si>
  <si>
    <t>เงินสดจ่ายค่าดอกเบี้ย</t>
  </si>
  <si>
    <t>ยอดคงเหลือ ณ วันที่ 1 มกราคม 2565 - ปรับปรุงใหม่</t>
  </si>
  <si>
    <t>เงินสดรับจากการขายสินทรัพย์ทางการเงินไม่หมุนเวียนอื่น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</si>
  <si>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</si>
  <si>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</t>
  </si>
  <si>
    <t>ปรับรายการที่กระทบกำไรเป็นเงินสดรับ (จ่าย)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</si>
  <si>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</si>
  <si>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</si>
  <si>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</si>
  <si>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</si>
  <si>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วันที่ 30 กันยายน</t>
  </si>
  <si>
    <t>เงินสดและรายการเทียบเท่าเงินสด ณ 30 กันยายน</t>
  </si>
  <si>
    <t>บริษัท ทีคิวเอ็ม อัลฟา จำกัด (มหาชน) และบริษัทย่อย</t>
  </si>
  <si>
    <t>เงินสดรับจากส่วนได้เสียที่ไม่มีอำนาจควบคุมของบริษัทย่อย</t>
  </si>
  <si>
    <t>12, 14</t>
  </si>
  <si>
    <t>การเปลี่ยนแปลงส่วนได้เสียจากการจัดโครงสร้างธุรกิจ</t>
  </si>
  <si>
    <t>กระแสเงินสดสุทธิใช้ไปในกิจกรรมจัดหาเงิน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</si>
  <si>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</si>
  <si>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</si>
  <si>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</si>
  <si>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หนี้สินไม่หมุนเวียนอื่น</t>
  </si>
  <si>
    <t xml:space="preserve">ยอดคงเหลือ ณ วันที่ 1 มกราคม 2566 </t>
  </si>
  <si>
    <t>ขาดทุน (กำไร) จากการปรับมูลค่ายุติธรรมของเงินลงทุนในตราสารหนี้</t>
  </si>
  <si>
    <t>เงินให้กู้ยืมระยะสั้น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</si>
  <si>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</si>
  <si>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</si>
  <si>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เงินกู้ยืมบริษัทที่เกี่ยวข้องกัน</t>
  </si>
  <si>
    <t xml:space="preserve">    เงินปันผลจ่ายส่วนของผู้ถือหุ้นไม่มีอำนาจควบคุมของบริษัทย่อย</t>
  </si>
  <si>
    <t>การเปลี่ยนแปลงในส่วนได้เสียในบริษัทย่อย</t>
  </si>
  <si>
    <t>รวมรายการเปลี่ยนแปลงในส่วนได้เสียในบริษัทย่อย</t>
  </si>
  <si>
    <t>กลับรายการขาดทุนจากการด้อยค่าของเงินลงทุนในบริษัทร่วม</t>
  </si>
  <si>
    <t>ผลขาดทุนจากการด้อยค่าที่รับรู้ในกำไรหรือขาดทุน</t>
  </si>
  <si>
    <t>ประมาณการหนี้สิน</t>
  </si>
  <si>
    <t>กำไรจากการจำหน่ายที่ดิน อาคารและอุปกรณ์</t>
  </si>
  <si>
    <t>ส่วนแบ่งกำไรของบริษัทร่วมที่ใช้วิธีส่วนได้เสีย</t>
  </si>
  <si>
    <t xml:space="preserve">กลับรายการขาดทุนจากการด้อยค่าเงินลงทุนในบริษัทร่วม </t>
  </si>
  <si>
    <t>6, 20</t>
  </si>
  <si>
    <t>ขาดทุนจากการด้อยค่าเงินลงทุนในบริษัทร่วม (กลับรายการ)</t>
  </si>
  <si>
    <t>การแบ่งปันกำไร</t>
  </si>
  <si>
    <t>การแบ่งปันกำไรเบ็ดเสร็จรวม</t>
  </si>
  <si>
    <t>เพิ่มหุ้นสามัญ</t>
  </si>
  <si>
    <t>7,20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</si>
  <si>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</si>
  <si>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</si>
  <si>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</si>
  <si>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บริษัทย่อยที่ไม่ได้มีผลทำให้เสียการควบคุม</t>
  </si>
  <si>
    <t xml:space="preserve">     กำไรขาดทุนเบ็ดเสร็จอื่น</t>
  </si>
  <si>
    <t>รวมกำไรขาดทุนเบ็ดเสร็จสำหรับงวด</t>
  </si>
  <si>
    <t>ขาดทุนจากการขายสินทรัพย์ทางการเงินที่วัดมูลค่ายุติธรรมผ่าน</t>
  </si>
  <si>
    <t xml:space="preserve">  กำไรหรือขาดทุน</t>
  </si>
  <si>
    <t>กำไรจากการปรับปรุงสัญญาเช่าใหม่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</si>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</sst>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5"/>
      <color indexed="10"/>
      <name val="Angsana New"/>
      <family val="1"/>
    </font>
    <font>
      <b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b/>
      <i/>
      <sz val="14"/>
      <color indexed="10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1" tint="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</cellStyleXfs>
  <cellXfs count="308">
    <xf numFmtId="0" fontId="0" fillId="0" borderId="0" xfId="0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/>
    <xf numFmtId="164" fontId="9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43" fontId="0" fillId="0" borderId="0" xfId="1" applyFont="1" applyFill="1" applyAlignment="1">
      <alignment horizontal="right"/>
    </xf>
    <xf numFmtId="164" fontId="9" fillId="0" borderId="0" xfId="1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37" fontId="4" fillId="0" borderId="5" xfId="0" applyNumberFormat="1" applyFont="1" applyFill="1" applyBorder="1" applyAlignment="1">
      <alignment horizontal="right"/>
    </xf>
    <xf numFmtId="43" fontId="0" fillId="0" borderId="0" xfId="1" applyFont="1" applyFill="1" applyAlignment="1"/>
    <xf numFmtId="164" fontId="4" fillId="0" borderId="5" xfId="1" applyNumberFormat="1" applyFont="1" applyFill="1" applyBorder="1" applyAlignment="1"/>
    <xf numFmtId="164" fontId="0" fillId="0" borderId="5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0" fontId="0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0" fontId="4" fillId="0" borderId="0" xfId="0" applyFont="1" applyFill="1" applyAlignment="1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3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43" fontId="0" fillId="0" borderId="1" xfId="1" applyFont="1" applyFill="1" applyBorder="1" applyAlignment="1"/>
    <xf numFmtId="43" fontId="0" fillId="0" borderId="0" xfId="0" applyNumberFormat="1" applyFont="1" applyFill="1" applyAlignment="1"/>
    <xf numFmtId="164" fontId="9" fillId="0" borderId="5" xfId="1" applyNumberFormat="1" applyFont="1" applyFill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3" fontId="9" fillId="0" borderId="0" xfId="0" applyNumberFormat="1" applyFont="1"/>
    <xf numFmtId="0" fontId="0" fillId="0" borderId="0" xfId="0" applyFill="1"/>
    <xf numFmtId="164" fontId="9" fillId="0" borderId="0" xfId="1" applyNumberFormat="1" applyFont="1" applyFill="1" applyAlignment="1">
      <alignment wrapText="1"/>
    </xf>
    <xf numFmtId="0" fontId="9" fillId="3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37" fontId="4" fillId="4" borderId="0" xfId="0" applyNumberFormat="1" applyFont="1" applyFill="1" applyBorder="1" applyAlignment="1"/>
    <xf numFmtId="0" fontId="4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164" fontId="19" fillId="4" borderId="0" xfId="1" applyNumberFormat="1" applyFont="1" applyFill="1" applyAlignment="1">
      <alignment horizontal="center"/>
    </xf>
    <xf numFmtId="164" fontId="0" fillId="4" borderId="0" xfId="1" applyNumberFormat="1" applyFont="1" applyFill="1" applyAlignment="1"/>
    <xf numFmtId="164" fontId="4" fillId="4" borderId="2" xfId="1" applyNumberFormat="1" applyFont="1" applyFill="1" applyBorder="1" applyAlignment="1"/>
    <xf numFmtId="164" fontId="4" fillId="4" borderId="0" xfId="1" applyNumberFormat="1" applyFont="1" applyFill="1" applyAlignment="1"/>
    <xf numFmtId="164" fontId="0" fillId="4" borderId="0" xfId="1" applyNumberFormat="1" applyFont="1" applyFill="1" applyBorder="1" applyAlignment="1">
      <alignment horizontal="right"/>
    </xf>
    <xf numFmtId="37" fontId="4" fillId="4" borderId="5" xfId="0" applyNumberFormat="1" applyFont="1" applyFill="1" applyBorder="1" applyAlignment="1">
      <alignment horizontal="right"/>
    </xf>
    <xf numFmtId="164" fontId="0" fillId="4" borderId="4" xfId="1" applyNumberFormat="1" applyFont="1" applyFill="1" applyBorder="1" applyAlignment="1">
      <alignment horizontal="right"/>
    </xf>
    <xf numFmtId="164" fontId="4" fillId="4" borderId="3" xfId="1" applyNumberFormat="1" applyFont="1" applyFill="1" applyBorder="1" applyAlignment="1"/>
    <xf numFmtId="164" fontId="4" fillId="4" borderId="0" xfId="1" applyNumberFormat="1" applyFont="1" applyFill="1" applyBorder="1" applyAlignment="1"/>
    <xf numFmtId="164" fontId="0" fillId="4" borderId="0" xfId="1" applyNumberFormat="1" applyFont="1" applyFill="1" applyBorder="1" applyAlignment="1"/>
    <xf numFmtId="164" fontId="4" fillId="4" borderId="0" xfId="1" applyNumberFormat="1" applyFont="1" applyFill="1" applyBorder="1" applyAlignment="1">
      <alignment wrapText="1"/>
    </xf>
    <xf numFmtId="164" fontId="0" fillId="4" borderId="0" xfId="1" applyNumberFormat="1" applyFont="1" applyFill="1" applyBorder="1" applyAlignment="1">
      <alignment wrapText="1"/>
    </xf>
    <xf numFmtId="164" fontId="0" fillId="4" borderId="4" xfId="1" applyNumberFormat="1" applyFont="1" applyFill="1" applyBorder="1" applyAlignment="1">
      <alignment wrapText="1"/>
    </xf>
    <xf numFmtId="164" fontId="4" fillId="4" borderId="1" xfId="1" applyNumberFormat="1" applyFont="1" applyFill="1" applyBorder="1" applyAlignment="1">
      <alignment wrapText="1"/>
    </xf>
    <xf numFmtId="43" fontId="0" fillId="4" borderId="1" xfId="1" applyFont="1" applyFill="1" applyBorder="1" applyAlignment="1"/>
    <xf numFmtId="164" fontId="5" fillId="4" borderId="0" xfId="1" applyNumberFormat="1" applyFont="1" applyFill="1" applyAlignment="1">
      <alignment horizontal="center"/>
    </xf>
    <xf numFmtId="164" fontId="4" fillId="4" borderId="5" xfId="1" applyNumberFormat="1" applyFont="1" applyFill="1" applyBorder="1" applyAlignment="1">
      <alignment horizontal="right"/>
    </xf>
    <xf numFmtId="0" fontId="0" fillId="4" borderId="0" xfId="0" applyFont="1" applyFill="1" applyAlignment="1"/>
    <xf numFmtId="0" fontId="20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9" fillId="0" borderId="0" xfId="0" applyNumberFormat="1" applyFont="1" applyFill="1"/>
    <xf numFmtId="37" fontId="4" fillId="0" borderId="0" xfId="0" applyNumberFormat="1" applyFont="1" applyFill="1"/>
    <xf numFmtId="164" fontId="9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164" fontId="22" fillId="0" borderId="0" xfId="0" applyNumberFormat="1" applyFont="1" applyFill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 applyAlignment="1"/>
    <xf numFmtId="164" fontId="8" fillId="0" borderId="0" xfId="0" applyNumberFormat="1" applyFont="1" applyFill="1" applyAlignment="1"/>
    <xf numFmtId="43" fontId="9" fillId="0" borderId="5" xfId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4" fontId="1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64" fontId="8" fillId="0" borderId="2" xfId="1" applyNumberFormat="1" applyFont="1" applyFill="1" applyBorder="1" applyAlignment="1"/>
    <xf numFmtId="0" fontId="8" fillId="0" borderId="0" xfId="0" applyFont="1"/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/>
    <xf numFmtId="0" fontId="24" fillId="0" borderId="0" xfId="0" applyFont="1" applyAlignment="1">
      <alignment horizontal="left"/>
    </xf>
    <xf numFmtId="37" fontId="8" fillId="0" borderId="5" xfId="0" applyNumberFormat="1" applyFont="1" applyBorder="1" applyAlignment="1">
      <alignment horizontal="right"/>
    </xf>
    <xf numFmtId="37" fontId="8" fillId="0" borderId="5" xfId="0" applyNumberFormat="1" applyFont="1" applyBorder="1"/>
    <xf numFmtId="37" fontId="8" fillId="0" borderId="0" xfId="0" applyNumberFormat="1" applyFont="1"/>
    <xf numFmtId="37" fontId="8" fillId="0" borderId="3" xfId="1" applyNumberFormat="1" applyFont="1" applyFill="1" applyBorder="1" applyAlignment="1"/>
    <xf numFmtId="43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8" fillId="0" borderId="1" xfId="1" applyNumberFormat="1" applyFont="1" applyFill="1" applyBorder="1" applyAlignment="1">
      <alignment wrapText="1"/>
    </xf>
    <xf numFmtId="164" fontId="8" fillId="0" borderId="3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164" fontId="9" fillId="0" borderId="0" xfId="0" applyNumberFormat="1" applyFont="1"/>
    <xf numFmtId="43" fontId="9" fillId="0" borderId="1" xfId="1" applyFont="1" applyFill="1" applyBorder="1" applyAlignment="1"/>
    <xf numFmtId="43" fontId="9" fillId="0" borderId="0" xfId="1" applyFont="1" applyFill="1" applyAlignment="1"/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9" fillId="0" borderId="0" xfId="1" applyNumberFormat="1" applyFont="1"/>
    <xf numFmtId="164" fontId="8" fillId="0" borderId="0" xfId="1" applyNumberFormat="1" applyFont="1"/>
    <xf numFmtId="164" fontId="3" fillId="0" borderId="0" xfId="1" applyNumberFormat="1" applyFont="1"/>
    <xf numFmtId="0" fontId="9" fillId="2" borderId="0" xfId="0" applyFont="1" applyFill="1"/>
    <xf numFmtId="164" fontId="9" fillId="2" borderId="0" xfId="0" applyNumberFormat="1" applyFont="1" applyFill="1"/>
    <xf numFmtId="164" fontId="8" fillId="2" borderId="2" xfId="1" applyNumberFormat="1" applyFont="1" applyFill="1" applyBorder="1" applyAlignment="1"/>
    <xf numFmtId="37" fontId="8" fillId="2" borderId="3" xfId="1" applyNumberFormat="1" applyFont="1" applyFill="1" applyBorder="1" applyAlignment="1"/>
    <xf numFmtId="164" fontId="9" fillId="2" borderId="0" xfId="1" applyNumberFormat="1" applyFont="1" applyFill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0" fontId="9" fillId="0" borderId="0" xfId="0" quotePrefix="1" applyFont="1" applyAlignment="1">
      <alignment horizontal="center"/>
    </xf>
    <xf numFmtId="0" fontId="8" fillId="0" borderId="0" xfId="0" applyFont="1" applyFill="1"/>
    <xf numFmtId="164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164" fontId="9" fillId="0" borderId="0" xfId="1" applyNumberFormat="1" applyFont="1" applyFill="1"/>
    <xf numFmtId="164" fontId="8" fillId="0" borderId="0" xfId="1" applyNumberFormat="1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center"/>
    </xf>
    <xf numFmtId="164" fontId="21" fillId="0" borderId="0" xfId="1" applyNumberFormat="1" applyFont="1" applyFill="1" applyAlignment="1">
      <alignment horizontal="right"/>
    </xf>
    <xf numFmtId="0" fontId="8" fillId="0" borderId="0" xfId="0" quotePrefix="1" applyFont="1" applyFill="1" applyAlignment="1">
      <alignment horizontal="left"/>
    </xf>
    <xf numFmtId="165" fontId="8" fillId="0" borderId="3" xfId="0" applyNumberFormat="1" applyFont="1" applyFill="1" applyBorder="1" applyAlignment="1">
      <alignment horizontal="right"/>
    </xf>
    <xf numFmtId="37" fontId="7" fillId="0" borderId="0" xfId="0" applyNumberFormat="1" applyFont="1" applyFill="1"/>
    <xf numFmtId="43" fontId="16" fillId="0" borderId="0" xfId="0" applyNumberFormat="1" applyFont="1" applyFill="1" applyAlignment="1">
      <alignment horizontal="right"/>
    </xf>
    <xf numFmtId="43" fontId="9" fillId="0" borderId="0" xfId="0" applyNumberFormat="1" applyFont="1" applyFill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164" fontId="8" fillId="0" borderId="1" xfId="1" applyNumberFormat="1" applyFont="1" applyFill="1" applyBorder="1" applyAlignment="1"/>
    <xf numFmtId="164" fontId="9" fillId="0" borderId="4" xfId="1" applyNumberFormat="1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/>
    <xf numFmtId="0" fontId="9" fillId="0" borderId="0" xfId="0" applyFont="1" applyFill="1" applyBorder="1"/>
    <xf numFmtId="164" fontId="27" fillId="0" borderId="0" xfId="1" applyNumberFormat="1" applyFont="1" applyFill="1" applyBorder="1" applyAlignment="1">
      <alignment horizontal="right"/>
    </xf>
    <xf numFmtId="164" fontId="28" fillId="0" borderId="0" xfId="1" applyNumberFormat="1" applyFont="1" applyFill="1" applyBorder="1" applyAlignment="1">
      <alignment horizontal="right"/>
    </xf>
    <xf numFmtId="0" fontId="0" fillId="0" borderId="0" xfId="0" applyFill="1" applyBorder="1"/>
    <xf numFmtId="165" fontId="8" fillId="0" borderId="0" xfId="0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9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25" fillId="0" borderId="0" xfId="0" applyFont="1" applyFill="1"/>
    <xf numFmtId="0" fontId="0" fillId="0" borderId="0" xfId="0" applyFill="1" applyAlignment="1">
      <alignment horizontal="left"/>
    </xf>
    <xf numFmtId="37" fontId="10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4" fontId="0" fillId="0" borderId="0" xfId="0" applyNumberFormat="1" applyFill="1"/>
    <xf numFmtId="0" fontId="26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center"/>
    </xf>
    <xf numFmtId="37" fontId="9" fillId="0" borderId="1" xfId="0" applyNumberFormat="1" applyFont="1" applyFill="1" applyBorder="1"/>
    <xf numFmtId="165" fontId="9" fillId="0" borderId="0" xfId="0" applyNumberFormat="1" applyFont="1" applyFill="1"/>
    <xf numFmtId="37" fontId="8" fillId="0" borderId="2" xfId="0" applyNumberFormat="1" applyFont="1" applyFill="1" applyBorder="1"/>
    <xf numFmtId="37" fontId="8" fillId="0" borderId="1" xfId="0" applyNumberFormat="1" applyFont="1" applyFill="1" applyBorder="1"/>
    <xf numFmtId="37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7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2" fillId="0" borderId="0" xfId="0" applyFont="1" applyFill="1"/>
    <xf numFmtId="0" fontId="27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37" fontId="27" fillId="0" borderId="0" xfId="0" applyNumberFormat="1" applyFont="1" applyFill="1" applyBorder="1" applyAlignment="1">
      <alignment horizontal="right"/>
    </xf>
    <xf numFmtId="43" fontId="0" fillId="0" borderId="0" xfId="1" applyFont="1" applyFill="1" applyBorder="1"/>
    <xf numFmtId="164" fontId="0" fillId="0" borderId="0" xfId="0" applyNumberFormat="1" applyFill="1" applyBorder="1"/>
    <xf numFmtId="0" fontId="17" fillId="0" borderId="0" xfId="0" applyFont="1" applyFill="1"/>
    <xf numFmtId="0" fontId="5" fillId="0" borderId="0" xfId="0" applyFont="1" applyFill="1" applyAlignment="1">
      <alignment horizontal="left"/>
    </xf>
    <xf numFmtId="37" fontId="28" fillId="0" borderId="0" xfId="0" applyNumberFormat="1" applyFont="1" applyFill="1" applyBorder="1" applyAlignment="1">
      <alignment horizontal="right"/>
    </xf>
    <xf numFmtId="165" fontId="27" fillId="0" borderId="0" xfId="0" applyNumberFormat="1" applyFont="1" applyFill="1" applyBorder="1" applyAlignment="1">
      <alignment horizontal="right"/>
    </xf>
    <xf numFmtId="37" fontId="21" fillId="0" borderId="0" xfId="0" applyNumberFormat="1" applyFont="1" applyFill="1"/>
    <xf numFmtId="164" fontId="4" fillId="0" borderId="1" xfId="1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164" fontId="4" fillId="0" borderId="3" xfId="1" applyNumberFormat="1" applyFont="1" applyFill="1" applyBorder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164" fontId="4" fillId="0" borderId="3" xfId="1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164" fontId="4" fillId="0" borderId="1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4" fillId="0" borderId="3" xfId="1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164" fontId="0" fillId="0" borderId="0" xfId="1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164" fontId="4" fillId="0" borderId="2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0" fontId="0" fillId="0" borderId="0" xfId="0" applyFont="1" applyFill="1"/>
    <xf numFmtId="164" fontId="0" fillId="0" borderId="0" xfId="1" applyNumberFormat="1" applyFont="1" applyFill="1"/>
    <xf numFmtId="43" fontId="0" fillId="0" borderId="0" xfId="1" applyFont="1" applyFill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1" xfId="3" xr:uid="{00000000-0005-0000-0000-000003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7"/>
  <sheetViews>
    <sheetView tabSelected="1" view="pageBreakPreview" topLeftCell="A13" zoomScale="70" zoomScaleNormal="70" zoomScaleSheetLayoutView="70" workbookViewId="0">
      <selection activeCell="D35" sqref="D35"/>
    </sheetView>
  </sheetViews>
  <sheetFormatPr defaultColWidth="9.09765625" defaultRowHeight="21.25" customHeight="1" x14ac:dyDescent="0.65"/>
  <cols>
    <col min="1" max="1" width="51.296875" style="231" customWidth="1"/>
    <col min="2" max="2" width="8.3984375" style="98" customWidth="1"/>
    <col min="3" max="3" width="1.3984375" style="98" customWidth="1"/>
    <col min="4" max="4" width="14.09765625" style="98" customWidth="1"/>
    <col min="5" max="5" width="1.3984375" style="98" customWidth="1"/>
    <col min="6" max="6" width="13.3984375" style="98" customWidth="1"/>
    <col min="7" max="7" width="1.3984375" style="98" customWidth="1"/>
    <col min="8" max="8" width="14.09765625" style="98" customWidth="1"/>
    <col min="9" max="9" width="1.3984375" style="98" customWidth="1"/>
    <col min="10" max="10" width="16.3984375" style="98" customWidth="1"/>
    <col min="11" max="11" width="12.3984375" style="98" bestFit="1" customWidth="1"/>
    <col min="12" max="12" width="14.296875" style="98" customWidth="1"/>
    <col min="13" max="13" width="9.09765625" style="98"/>
    <col min="14" max="14" width="10.3984375" style="98" bestFit="1" customWidth="1"/>
    <col min="15" max="15" width="13.09765625" style="98" bestFit="1" customWidth="1"/>
    <col min="16" max="16384" width="9.09765625" style="98"/>
  </cols>
  <sheetData>
    <row r="1" spans="1:14" ht="21.65" customHeight="1" x14ac:dyDescent="0.7">
      <c r="A1" s="3" t="s">
        <v>224</v>
      </c>
    </row>
    <row r="2" spans="1:14" s="230" customFormat="1" ht="21.65" customHeight="1" x14ac:dyDescent="0.7">
      <c r="A2" s="3" t="s">
        <v>35</v>
      </c>
    </row>
    <row r="3" spans="1:14" s="230" customFormat="1" ht="20.5" customHeight="1" x14ac:dyDescent="0.7">
      <c r="A3" s="3"/>
    </row>
    <row r="4" spans="1:14" ht="21.65" customHeight="1" x14ac:dyDescent="0.7">
      <c r="B4" s="292"/>
      <c r="C4" s="292"/>
      <c r="D4" s="294" t="s">
        <v>101</v>
      </c>
      <c r="E4" s="294"/>
      <c r="F4" s="294"/>
      <c r="G4" s="286"/>
      <c r="H4" s="294" t="s">
        <v>102</v>
      </c>
      <c r="I4" s="294"/>
      <c r="J4" s="294"/>
    </row>
    <row r="5" spans="1:14" s="69" customFormat="1" ht="19.399999999999999" customHeight="1" x14ac:dyDescent="0.65">
      <c r="A5" s="4"/>
      <c r="B5" s="70"/>
      <c r="C5" s="70"/>
      <c r="D5" s="70" t="s">
        <v>218</v>
      </c>
      <c r="E5" s="70"/>
      <c r="F5" s="70" t="s">
        <v>61</v>
      </c>
      <c r="G5" s="287"/>
      <c r="H5" s="70" t="s">
        <v>218</v>
      </c>
      <c r="I5" s="70"/>
      <c r="J5" s="70" t="s">
        <v>61</v>
      </c>
    </row>
    <row r="6" spans="1:14" s="69" customFormat="1" ht="19.399999999999999" customHeight="1" x14ac:dyDescent="0.7">
      <c r="A6" s="3" t="s">
        <v>0</v>
      </c>
      <c r="B6" s="285" t="s">
        <v>1</v>
      </c>
      <c r="C6" s="285"/>
      <c r="D6" s="70">
        <v>2566</v>
      </c>
      <c r="E6" s="70"/>
      <c r="F6" s="70">
        <v>2565</v>
      </c>
      <c r="G6" s="70"/>
      <c r="H6" s="70">
        <v>2566</v>
      </c>
      <c r="I6" s="70"/>
      <c r="J6" s="70">
        <v>2565</v>
      </c>
    </row>
    <row r="7" spans="1:14" s="69" customFormat="1" ht="19.399999999999999" customHeight="1" x14ac:dyDescent="0.7">
      <c r="A7" s="3"/>
      <c r="B7" s="285"/>
      <c r="C7" s="285"/>
      <c r="D7" s="70" t="s">
        <v>63</v>
      </c>
      <c r="F7" s="70"/>
      <c r="G7" s="70"/>
      <c r="H7" s="70" t="s">
        <v>63</v>
      </c>
      <c r="J7" s="70"/>
    </row>
    <row r="8" spans="1:14" s="69" customFormat="1" ht="19.399999999999999" customHeight="1" x14ac:dyDescent="0.7">
      <c r="A8" s="3"/>
      <c r="B8" s="285"/>
      <c r="C8" s="285"/>
      <c r="D8" s="293" t="s">
        <v>57</v>
      </c>
      <c r="E8" s="293"/>
      <c r="F8" s="293"/>
      <c r="G8" s="293"/>
      <c r="H8" s="293"/>
      <c r="I8" s="293"/>
      <c r="J8" s="293"/>
    </row>
    <row r="9" spans="1:14" s="69" customFormat="1" ht="21.65" customHeight="1" x14ac:dyDescent="0.65">
      <c r="A9" s="25" t="s">
        <v>2</v>
      </c>
      <c r="B9" s="285"/>
      <c r="C9" s="285"/>
    </row>
    <row r="10" spans="1:14" s="69" customFormat="1" ht="21.65" customHeight="1" x14ac:dyDescent="0.6">
      <c r="A10" s="4" t="s">
        <v>3</v>
      </c>
      <c r="B10" s="285"/>
      <c r="C10" s="285"/>
      <c r="D10" s="50">
        <v>715422</v>
      </c>
      <c r="E10" s="50"/>
      <c r="F10" s="50">
        <v>729085</v>
      </c>
      <c r="G10" s="50"/>
      <c r="H10" s="50">
        <v>176066</v>
      </c>
      <c r="I10" s="223"/>
      <c r="J10" s="50">
        <v>56837</v>
      </c>
      <c r="K10" s="133"/>
      <c r="L10" s="133"/>
    </row>
    <row r="11" spans="1:14" s="69" customFormat="1" ht="21.65" customHeight="1" x14ac:dyDescent="0.6">
      <c r="A11" s="4" t="s">
        <v>173</v>
      </c>
      <c r="B11" s="285">
        <v>4</v>
      </c>
      <c r="C11" s="285"/>
      <c r="D11" s="50">
        <v>427638</v>
      </c>
      <c r="E11" s="50"/>
      <c r="F11" s="50">
        <v>427942</v>
      </c>
      <c r="G11" s="50"/>
      <c r="H11" s="50">
        <v>0</v>
      </c>
      <c r="I11" s="223"/>
      <c r="J11" s="50">
        <v>0</v>
      </c>
      <c r="L11" s="133"/>
    </row>
    <row r="12" spans="1:14" s="69" customFormat="1" ht="21.65" customHeight="1" x14ac:dyDescent="0.6">
      <c r="A12" s="4" t="s">
        <v>151</v>
      </c>
      <c r="B12" s="232">
        <v>5</v>
      </c>
      <c r="C12" s="285"/>
      <c r="D12" s="50">
        <v>967716</v>
      </c>
      <c r="E12" s="50"/>
      <c r="F12" s="50">
        <v>848278</v>
      </c>
      <c r="G12" s="50"/>
      <c r="H12" s="50">
        <v>7</v>
      </c>
      <c r="I12" s="223"/>
      <c r="J12" s="50">
        <v>9</v>
      </c>
      <c r="L12" s="133"/>
    </row>
    <row r="13" spans="1:14" s="69" customFormat="1" ht="21.65" customHeight="1" x14ac:dyDescent="0.65">
      <c r="A13" s="98" t="s">
        <v>235</v>
      </c>
      <c r="B13" s="232" t="s">
        <v>253</v>
      </c>
      <c r="C13" s="285"/>
      <c r="D13" s="50">
        <v>300000</v>
      </c>
      <c r="E13" s="50"/>
      <c r="F13" s="50">
        <v>0</v>
      </c>
      <c r="G13" s="50"/>
      <c r="H13" s="50">
        <v>300000</v>
      </c>
      <c r="I13" s="223"/>
      <c r="J13" s="50">
        <v>0</v>
      </c>
      <c r="L13" s="133"/>
    </row>
    <row r="14" spans="1:14" s="69" customFormat="1" ht="21.65" customHeight="1" x14ac:dyDescent="0.6">
      <c r="A14" s="4" t="s">
        <v>103</v>
      </c>
      <c r="B14" s="232"/>
      <c r="C14" s="285"/>
      <c r="D14" s="50">
        <v>0</v>
      </c>
      <c r="E14" s="50"/>
      <c r="F14" s="50">
        <v>0</v>
      </c>
      <c r="G14" s="50"/>
      <c r="H14" s="50">
        <v>0</v>
      </c>
      <c r="I14" s="223"/>
      <c r="J14" s="50">
        <v>300000</v>
      </c>
      <c r="L14" s="133"/>
    </row>
    <row r="15" spans="1:14" s="69" customFormat="1" ht="21.65" customHeight="1" x14ac:dyDescent="0.6">
      <c r="A15" s="4" t="s">
        <v>67</v>
      </c>
      <c r="B15" s="232" t="s">
        <v>248</v>
      </c>
      <c r="C15" s="285"/>
      <c r="D15" s="50">
        <v>455171</v>
      </c>
      <c r="E15" s="50"/>
      <c r="F15" s="50">
        <v>394747</v>
      </c>
      <c r="G15" s="50"/>
      <c r="H15" s="50">
        <v>1</v>
      </c>
      <c r="I15" s="223"/>
      <c r="J15" s="50">
        <v>1</v>
      </c>
      <c r="L15" s="133"/>
      <c r="N15" s="177"/>
    </row>
    <row r="16" spans="1:14" s="69" customFormat="1" ht="21.65" customHeight="1" x14ac:dyDescent="0.6">
      <c r="A16" s="4" t="s">
        <v>4</v>
      </c>
      <c r="B16" s="285"/>
      <c r="C16" s="285"/>
      <c r="D16" s="50">
        <v>61237</v>
      </c>
      <c r="E16" s="50"/>
      <c r="F16" s="50">
        <v>60938</v>
      </c>
      <c r="G16" s="50"/>
      <c r="H16" s="50">
        <v>1835</v>
      </c>
      <c r="I16" s="223"/>
      <c r="J16" s="50">
        <v>325</v>
      </c>
      <c r="K16" s="133"/>
      <c r="L16" s="133"/>
    </row>
    <row r="17" spans="1:12" s="69" customFormat="1" ht="21.65" customHeight="1" x14ac:dyDescent="0.65">
      <c r="A17" s="291" t="s">
        <v>5</v>
      </c>
      <c r="B17" s="285"/>
      <c r="C17" s="285"/>
      <c r="D17" s="157">
        <f>SUM(D10:D16)</f>
        <v>2927184</v>
      </c>
      <c r="E17" s="233"/>
      <c r="F17" s="157">
        <f>SUM(F10:F16)</f>
        <v>2460990</v>
      </c>
      <c r="G17" s="233"/>
      <c r="H17" s="157">
        <f>SUM(H10:H16)</f>
        <v>477909</v>
      </c>
      <c r="I17" s="233"/>
      <c r="J17" s="157">
        <f>SUM(J10:J16)</f>
        <v>357172</v>
      </c>
    </row>
    <row r="18" spans="1:12" s="69" customFormat="1" ht="19.5" customHeight="1" x14ac:dyDescent="0.6">
      <c r="A18" s="4"/>
      <c r="B18" s="285"/>
      <c r="C18" s="285"/>
      <c r="D18" s="50"/>
      <c r="E18" s="223"/>
      <c r="F18" s="50"/>
      <c r="G18" s="223"/>
      <c r="H18" s="50"/>
      <c r="I18" s="223"/>
      <c r="J18" s="50"/>
    </row>
    <row r="19" spans="1:12" s="69" customFormat="1" ht="21.65" customHeight="1" x14ac:dyDescent="0.65">
      <c r="A19" s="25" t="s">
        <v>6</v>
      </c>
      <c r="B19" s="232"/>
      <c r="C19" s="285"/>
      <c r="D19" s="50"/>
      <c r="E19" s="223"/>
      <c r="F19" s="50"/>
      <c r="G19" s="223"/>
      <c r="H19" s="50"/>
      <c r="I19" s="223"/>
      <c r="J19" s="50"/>
    </row>
    <row r="20" spans="1:12" s="69" customFormat="1" ht="21.65" customHeight="1" x14ac:dyDescent="0.6">
      <c r="A20" s="69" t="s">
        <v>104</v>
      </c>
      <c r="B20" s="232">
        <v>8</v>
      </c>
      <c r="C20" s="285"/>
      <c r="D20" s="50">
        <v>5713</v>
      </c>
      <c r="E20" s="223"/>
      <c r="F20" s="50">
        <v>5807</v>
      </c>
      <c r="G20" s="223"/>
      <c r="H20" s="50">
        <v>0</v>
      </c>
      <c r="I20" s="223"/>
      <c r="J20" s="50">
        <v>0</v>
      </c>
      <c r="L20" s="133"/>
    </row>
    <row r="21" spans="1:12" s="69" customFormat="1" ht="21.65" customHeight="1" x14ac:dyDescent="0.6">
      <c r="A21" s="69" t="s">
        <v>68</v>
      </c>
      <c r="B21" s="232" t="s">
        <v>184</v>
      </c>
      <c r="C21" s="285"/>
      <c r="D21" s="50">
        <v>689309</v>
      </c>
      <c r="E21" s="223"/>
      <c r="F21" s="50">
        <v>957565</v>
      </c>
      <c r="G21" s="223"/>
      <c r="H21" s="50">
        <v>492878</v>
      </c>
      <c r="I21" s="223"/>
      <c r="J21" s="50">
        <v>662867</v>
      </c>
      <c r="L21" s="133"/>
    </row>
    <row r="22" spans="1:12" s="69" customFormat="1" ht="21.65" customHeight="1" x14ac:dyDescent="0.6">
      <c r="A22" s="69" t="s">
        <v>28</v>
      </c>
      <c r="B22" s="232">
        <v>11</v>
      </c>
      <c r="C22" s="285"/>
      <c r="D22" s="50">
        <v>0</v>
      </c>
      <c r="E22" s="177"/>
      <c r="F22" s="50">
        <v>0</v>
      </c>
      <c r="G22" s="223"/>
      <c r="H22" s="50">
        <v>1364197</v>
      </c>
      <c r="I22" s="223"/>
      <c r="J22" s="50">
        <v>1332197</v>
      </c>
      <c r="L22" s="133"/>
    </row>
    <row r="23" spans="1:12" s="69" customFormat="1" ht="21.65" customHeight="1" x14ac:dyDescent="0.6">
      <c r="A23" s="26" t="s">
        <v>87</v>
      </c>
      <c r="B23" s="232">
        <v>10</v>
      </c>
      <c r="C23" s="285"/>
      <c r="D23" s="50">
        <v>249349</v>
      </c>
      <c r="E23" s="223"/>
      <c r="F23" s="50">
        <v>247991</v>
      </c>
      <c r="G23" s="223"/>
      <c r="H23" s="50">
        <v>248104</v>
      </c>
      <c r="I23" s="223"/>
      <c r="J23" s="50">
        <v>247991</v>
      </c>
      <c r="L23" s="133"/>
    </row>
    <row r="24" spans="1:12" ht="21.65" customHeight="1" x14ac:dyDescent="0.65">
      <c r="A24" s="4" t="s">
        <v>147</v>
      </c>
      <c r="B24" s="232">
        <v>12</v>
      </c>
      <c r="C24" s="288"/>
      <c r="D24" s="50">
        <v>127817</v>
      </c>
      <c r="E24" s="223"/>
      <c r="F24" s="50">
        <v>98703</v>
      </c>
      <c r="G24" s="223"/>
      <c r="H24" s="50">
        <v>27</v>
      </c>
      <c r="I24" s="223"/>
      <c r="J24" s="50">
        <v>42</v>
      </c>
      <c r="K24" s="234"/>
      <c r="L24" s="133"/>
    </row>
    <row r="25" spans="1:12" ht="21.65" customHeight="1" x14ac:dyDescent="0.65">
      <c r="A25" s="4" t="s">
        <v>106</v>
      </c>
      <c r="B25" s="232">
        <v>12</v>
      </c>
      <c r="C25" s="288"/>
      <c r="D25" s="50">
        <v>466024</v>
      </c>
      <c r="E25" s="223"/>
      <c r="F25" s="50">
        <v>394681</v>
      </c>
      <c r="G25" s="223"/>
      <c r="H25" s="50">
        <v>0</v>
      </c>
      <c r="I25" s="223"/>
      <c r="J25" s="50">
        <v>0</v>
      </c>
      <c r="L25" s="133"/>
    </row>
    <row r="26" spans="1:12" ht="21.65" customHeight="1" x14ac:dyDescent="0.65">
      <c r="A26" s="4" t="s">
        <v>105</v>
      </c>
      <c r="B26" s="232"/>
      <c r="C26" s="288"/>
      <c r="D26" s="50">
        <v>652411</v>
      </c>
      <c r="E26" s="223"/>
      <c r="F26" s="50">
        <v>705930</v>
      </c>
      <c r="G26" s="223"/>
      <c r="H26" s="50">
        <v>9</v>
      </c>
      <c r="I26" s="223"/>
      <c r="J26" s="50">
        <v>14</v>
      </c>
      <c r="K26" s="223"/>
      <c r="L26" s="133"/>
    </row>
    <row r="27" spans="1:12" s="69" customFormat="1" ht="21.65" customHeight="1" x14ac:dyDescent="0.6">
      <c r="A27" s="4" t="s">
        <v>7</v>
      </c>
      <c r="B27" s="232"/>
      <c r="C27" s="285"/>
      <c r="D27" s="50">
        <v>34503</v>
      </c>
      <c r="E27" s="223"/>
      <c r="F27" s="50">
        <v>29647</v>
      </c>
      <c r="G27" s="223"/>
      <c r="H27" s="50">
        <v>0</v>
      </c>
      <c r="I27" s="223"/>
      <c r="J27" s="50">
        <v>0</v>
      </c>
      <c r="L27" s="133"/>
    </row>
    <row r="28" spans="1:12" s="69" customFormat="1" ht="21.65" customHeight="1" x14ac:dyDescent="0.6">
      <c r="A28" s="4" t="s">
        <v>8</v>
      </c>
      <c r="B28" s="232"/>
      <c r="C28" s="285"/>
      <c r="D28" s="50">
        <v>1515</v>
      </c>
      <c r="E28" s="223"/>
      <c r="F28" s="50">
        <v>1715</v>
      </c>
      <c r="G28" s="223"/>
      <c r="H28" s="50">
        <v>0</v>
      </c>
      <c r="I28" s="223"/>
      <c r="J28" s="50">
        <v>0</v>
      </c>
      <c r="L28" s="133"/>
    </row>
    <row r="29" spans="1:12" s="69" customFormat="1" ht="21" customHeight="1" x14ac:dyDescent="0.65">
      <c r="A29" s="291" t="s">
        <v>9</v>
      </c>
      <c r="B29" s="232"/>
      <c r="C29" s="285"/>
      <c r="D29" s="157">
        <f>SUM(D20:D28)</f>
        <v>2226641</v>
      </c>
      <c r="E29" s="233"/>
      <c r="F29" s="157">
        <f>SUM(F20:F28)</f>
        <v>2442039</v>
      </c>
      <c r="G29" s="233"/>
      <c r="H29" s="157">
        <f>SUM(H20:H28)</f>
        <v>2105215</v>
      </c>
      <c r="I29" s="233"/>
      <c r="J29" s="157">
        <f>SUM(J20:J28)</f>
        <v>2243111</v>
      </c>
    </row>
    <row r="30" spans="1:12" s="69" customFormat="1" ht="19.5" customHeight="1" x14ac:dyDescent="0.65">
      <c r="A30" s="291"/>
      <c r="B30" s="232"/>
      <c r="C30" s="285"/>
      <c r="D30" s="233"/>
      <c r="E30" s="233"/>
      <c r="F30" s="233"/>
      <c r="G30" s="233"/>
      <c r="H30" s="233"/>
      <c r="I30" s="233"/>
      <c r="J30" s="233"/>
    </row>
    <row r="31" spans="1:12" s="69" customFormat="1" ht="21.65" customHeight="1" thickBot="1" x14ac:dyDescent="0.7">
      <c r="A31" s="291" t="s">
        <v>10</v>
      </c>
      <c r="B31" s="232"/>
      <c r="C31" s="285"/>
      <c r="D31" s="210">
        <f>D29+D17</f>
        <v>5153825</v>
      </c>
      <c r="E31" s="233"/>
      <c r="F31" s="210">
        <f>F29+F17</f>
        <v>4903029</v>
      </c>
      <c r="G31" s="233"/>
      <c r="H31" s="210">
        <f>H29+H17</f>
        <v>2583124</v>
      </c>
      <c r="I31" s="233"/>
      <c r="J31" s="210">
        <f>J29+J17</f>
        <v>2600283</v>
      </c>
    </row>
    <row r="32" spans="1:12" s="69" customFormat="1" ht="24.65" customHeight="1" thickTop="1" x14ac:dyDescent="0.6">
      <c r="A32" s="4"/>
    </row>
    <row r="33" spans="1:12" s="230" customFormat="1" ht="23" x14ac:dyDescent="0.7">
      <c r="A33" s="3" t="s">
        <v>224</v>
      </c>
    </row>
    <row r="34" spans="1:12" s="230" customFormat="1" ht="18.649999999999999" customHeight="1" x14ac:dyDescent="0.7">
      <c r="A34" s="3" t="s">
        <v>35</v>
      </c>
    </row>
    <row r="35" spans="1:12" s="230" customFormat="1" ht="18" customHeight="1" x14ac:dyDescent="0.7">
      <c r="A35" s="3"/>
    </row>
    <row r="36" spans="1:12" s="69" customFormat="1" ht="20.9" customHeight="1" x14ac:dyDescent="0.7">
      <c r="A36" s="235"/>
      <c r="B36" s="70"/>
      <c r="C36" s="70"/>
      <c r="D36" s="294" t="s">
        <v>101</v>
      </c>
      <c r="E36" s="294"/>
      <c r="F36" s="294"/>
      <c r="G36" s="287"/>
      <c r="H36" s="295" t="s">
        <v>141</v>
      </c>
      <c r="I36" s="295"/>
      <c r="J36" s="295"/>
    </row>
    <row r="37" spans="1:12" s="69" customFormat="1" ht="20.149999999999999" customHeight="1" x14ac:dyDescent="0.65">
      <c r="A37" s="4"/>
      <c r="B37" s="70"/>
      <c r="C37" s="70"/>
      <c r="D37" s="70" t="s">
        <v>218</v>
      </c>
      <c r="E37" s="70"/>
      <c r="F37" s="70" t="s">
        <v>61</v>
      </c>
      <c r="G37" s="287"/>
      <c r="H37" s="70" t="s">
        <v>218</v>
      </c>
      <c r="I37" s="70"/>
      <c r="J37" s="70" t="s">
        <v>61</v>
      </c>
    </row>
    <row r="38" spans="1:12" s="69" customFormat="1" ht="26" customHeight="1" x14ac:dyDescent="0.7">
      <c r="A38" s="3" t="s">
        <v>50</v>
      </c>
      <c r="B38" s="285" t="s">
        <v>1</v>
      </c>
      <c r="C38" s="285"/>
      <c r="D38" s="70">
        <v>2566</v>
      </c>
      <c r="E38" s="70"/>
      <c r="F38" s="70">
        <v>2565</v>
      </c>
      <c r="G38" s="70"/>
      <c r="H38" s="70">
        <v>2566</v>
      </c>
      <c r="I38" s="70"/>
      <c r="J38" s="70">
        <v>2565</v>
      </c>
    </row>
    <row r="39" spans="1:12" s="69" customFormat="1" ht="20.149999999999999" customHeight="1" x14ac:dyDescent="0.7">
      <c r="A39" s="3"/>
      <c r="B39" s="285"/>
      <c r="C39" s="285"/>
      <c r="D39" s="70" t="s">
        <v>63</v>
      </c>
      <c r="F39" s="70"/>
      <c r="G39" s="70"/>
      <c r="H39" s="70" t="s">
        <v>63</v>
      </c>
      <c r="J39" s="70"/>
    </row>
    <row r="40" spans="1:12" s="69" customFormat="1" ht="20.5" customHeight="1" x14ac:dyDescent="0.7">
      <c r="A40" s="3"/>
      <c r="B40" s="285"/>
      <c r="C40" s="285"/>
      <c r="D40" s="293" t="s">
        <v>57</v>
      </c>
      <c r="E40" s="293"/>
      <c r="F40" s="293"/>
      <c r="G40" s="293"/>
      <c r="H40" s="293"/>
      <c r="I40" s="293"/>
      <c r="J40" s="293"/>
    </row>
    <row r="41" spans="1:12" s="69" customFormat="1" ht="25" customHeight="1" x14ac:dyDescent="0.65">
      <c r="A41" s="25" t="s">
        <v>11</v>
      </c>
      <c r="B41" s="70"/>
      <c r="C41" s="70"/>
      <c r="D41" s="223"/>
      <c r="E41" s="223"/>
      <c r="F41" s="223"/>
      <c r="G41" s="223"/>
      <c r="H41" s="223"/>
      <c r="I41" s="223"/>
      <c r="J41" s="223"/>
    </row>
    <row r="42" spans="1:12" s="69" customFormat="1" ht="20.5" customHeight="1" x14ac:dyDescent="0.6">
      <c r="A42" s="4" t="s">
        <v>107</v>
      </c>
      <c r="B42" s="285">
        <v>13</v>
      </c>
      <c r="C42" s="285"/>
      <c r="D42" s="50">
        <v>375853</v>
      </c>
      <c r="E42" s="223"/>
      <c r="F42" s="50">
        <v>365949</v>
      </c>
      <c r="G42" s="223"/>
      <c r="H42" s="50">
        <v>2102</v>
      </c>
      <c r="I42" s="223"/>
      <c r="J42" s="50">
        <v>563</v>
      </c>
      <c r="K42" s="133"/>
      <c r="L42" s="133"/>
    </row>
    <row r="43" spans="1:12" s="69" customFormat="1" ht="20.149999999999999" customHeight="1" x14ac:dyDescent="0.6">
      <c r="A43" s="4" t="s">
        <v>166</v>
      </c>
      <c r="B43" s="285"/>
      <c r="C43" s="285"/>
      <c r="D43" s="50">
        <v>130242</v>
      </c>
      <c r="E43" s="223"/>
      <c r="F43" s="50">
        <v>116197</v>
      </c>
      <c r="G43" s="223"/>
      <c r="H43" s="50">
        <v>0</v>
      </c>
      <c r="I43" s="223"/>
      <c r="J43" s="50">
        <v>0</v>
      </c>
      <c r="L43" s="133"/>
    </row>
    <row r="44" spans="1:12" s="69" customFormat="1" ht="20.149999999999999" customHeight="1" x14ac:dyDescent="0.6">
      <c r="A44" s="4" t="s">
        <v>108</v>
      </c>
      <c r="B44" s="285" t="s">
        <v>226</v>
      </c>
      <c r="C44" s="285"/>
      <c r="D44" s="50">
        <v>85324</v>
      </c>
      <c r="E44" s="223"/>
      <c r="F44" s="50">
        <v>99546</v>
      </c>
      <c r="G44" s="223"/>
      <c r="H44" s="50">
        <v>0</v>
      </c>
      <c r="I44" s="223"/>
      <c r="J44" s="50">
        <v>0</v>
      </c>
      <c r="L44" s="133"/>
    </row>
    <row r="45" spans="1:12" s="69" customFormat="1" ht="20.149999999999999" customHeight="1" x14ac:dyDescent="0.6">
      <c r="A45" s="4" t="s">
        <v>238</v>
      </c>
      <c r="B45" s="285">
        <v>14</v>
      </c>
      <c r="C45" s="285"/>
      <c r="D45" s="50">
        <v>3000</v>
      </c>
      <c r="E45" s="223"/>
      <c r="F45" s="50">
        <v>0</v>
      </c>
      <c r="G45" s="223"/>
      <c r="H45" s="50">
        <v>0</v>
      </c>
      <c r="I45" s="223"/>
      <c r="J45" s="50">
        <v>0</v>
      </c>
      <c r="L45" s="133"/>
    </row>
    <row r="46" spans="1:12" s="69" customFormat="1" ht="20.149999999999999" customHeight="1" x14ac:dyDescent="0.6">
      <c r="A46" s="4" t="s">
        <v>174</v>
      </c>
      <c r="B46" s="285">
        <v>14</v>
      </c>
      <c r="C46" s="285"/>
      <c r="D46" s="50">
        <v>380000</v>
      </c>
      <c r="E46" s="223"/>
      <c r="F46" s="50">
        <v>400000</v>
      </c>
      <c r="G46" s="223"/>
      <c r="H46" s="50">
        <v>0</v>
      </c>
      <c r="I46" s="223"/>
      <c r="J46" s="50">
        <v>0</v>
      </c>
      <c r="L46" s="133"/>
    </row>
    <row r="47" spans="1:12" s="69" customFormat="1" ht="20.149999999999999" customHeight="1" x14ac:dyDescent="0.6">
      <c r="A47" s="69" t="s">
        <v>236</v>
      </c>
      <c r="B47" s="285">
        <v>14</v>
      </c>
      <c r="C47" s="285"/>
      <c r="D47" s="50">
        <v>100800</v>
      </c>
      <c r="E47" s="223"/>
      <c r="F47" s="50">
        <v>0</v>
      </c>
      <c r="G47" s="223"/>
      <c r="H47" s="50">
        <v>100800</v>
      </c>
      <c r="I47" s="223"/>
      <c r="J47" s="50">
        <v>0</v>
      </c>
      <c r="L47" s="133"/>
    </row>
    <row r="48" spans="1:12" s="69" customFormat="1" ht="20.149999999999999" customHeight="1" x14ac:dyDescent="0.6">
      <c r="A48" s="4" t="s">
        <v>109</v>
      </c>
      <c r="B48" s="285"/>
      <c r="C48" s="285"/>
      <c r="D48" s="50">
        <v>37328</v>
      </c>
      <c r="E48" s="223"/>
      <c r="F48" s="50">
        <v>70979</v>
      </c>
      <c r="G48" s="223"/>
      <c r="H48" s="50">
        <v>0</v>
      </c>
      <c r="I48" s="223"/>
      <c r="J48" s="50">
        <v>0</v>
      </c>
      <c r="L48" s="133"/>
    </row>
    <row r="49" spans="1:12" s="69" customFormat="1" ht="20.149999999999999" customHeight="1" x14ac:dyDescent="0.6">
      <c r="A49" s="4" t="s">
        <v>69</v>
      </c>
      <c r="B49" s="285"/>
      <c r="C49" s="285"/>
      <c r="D49" s="50">
        <v>18710</v>
      </c>
      <c r="E49" s="223"/>
      <c r="F49" s="50">
        <v>12093</v>
      </c>
      <c r="G49" s="223"/>
      <c r="H49" s="50">
        <v>0</v>
      </c>
      <c r="I49" s="223"/>
      <c r="J49" s="50">
        <v>0</v>
      </c>
      <c r="L49" s="133"/>
    </row>
    <row r="50" spans="1:12" s="69" customFormat="1" ht="20.149999999999999" customHeight="1" x14ac:dyDescent="0.6">
      <c r="A50" s="4" t="s">
        <v>12</v>
      </c>
      <c r="B50" s="285"/>
      <c r="C50" s="285"/>
      <c r="D50" s="50">
        <v>54369</v>
      </c>
      <c r="E50" s="223"/>
      <c r="F50" s="50">
        <v>45715</v>
      </c>
      <c r="G50" s="223"/>
      <c r="H50" s="50">
        <v>11962</v>
      </c>
      <c r="I50" s="223"/>
      <c r="J50" s="50">
        <v>106</v>
      </c>
      <c r="L50" s="133"/>
    </row>
    <row r="51" spans="1:12" s="69" customFormat="1" ht="21.65" customHeight="1" x14ac:dyDescent="0.65">
      <c r="A51" s="291" t="s">
        <v>13</v>
      </c>
      <c r="B51" s="285"/>
      <c r="C51" s="285"/>
      <c r="D51" s="157">
        <f>SUM(D42:D50)</f>
        <v>1185626</v>
      </c>
      <c r="E51" s="233"/>
      <c r="F51" s="157">
        <f>SUM(F42:F50)</f>
        <v>1110479</v>
      </c>
      <c r="G51" s="233"/>
      <c r="H51" s="157">
        <f>SUM(H42:H50)</f>
        <v>114864</v>
      </c>
      <c r="I51" s="233"/>
      <c r="J51" s="157">
        <f>SUM(J42:J50)</f>
        <v>669</v>
      </c>
    </row>
    <row r="52" spans="1:12" s="69" customFormat="1" ht="13.5" customHeight="1" x14ac:dyDescent="0.6">
      <c r="A52" s="4"/>
      <c r="B52" s="285"/>
      <c r="C52" s="285"/>
      <c r="D52" s="50"/>
      <c r="E52" s="223"/>
      <c r="F52" s="50"/>
      <c r="G52" s="223"/>
      <c r="H52" s="50"/>
      <c r="I52" s="223"/>
      <c r="J52" s="50"/>
    </row>
    <row r="53" spans="1:12" s="69" customFormat="1" ht="24.5" customHeight="1" x14ac:dyDescent="0.65">
      <c r="A53" s="25" t="s">
        <v>14</v>
      </c>
      <c r="B53" s="285"/>
      <c r="C53" s="285"/>
      <c r="D53" s="50"/>
      <c r="E53" s="223"/>
      <c r="F53" s="50"/>
      <c r="G53" s="223"/>
      <c r="H53" s="50"/>
      <c r="I53" s="223"/>
      <c r="J53" s="50"/>
    </row>
    <row r="54" spans="1:12" s="69" customFormat="1" ht="20.149999999999999" customHeight="1" x14ac:dyDescent="0.65">
      <c r="A54" s="98" t="s">
        <v>237</v>
      </c>
      <c r="B54" s="285">
        <v>14</v>
      </c>
      <c r="C54" s="285"/>
      <c r="D54" s="50">
        <v>199200</v>
      </c>
      <c r="E54" s="223"/>
      <c r="F54" s="50">
        <v>0</v>
      </c>
      <c r="G54" s="223"/>
      <c r="H54" s="50">
        <v>199200</v>
      </c>
      <c r="I54" s="223"/>
      <c r="J54" s="50">
        <v>0</v>
      </c>
    </row>
    <row r="55" spans="1:12" s="69" customFormat="1" ht="20.149999999999999" customHeight="1" x14ac:dyDescent="0.6">
      <c r="A55" s="4" t="s">
        <v>110</v>
      </c>
      <c r="B55" s="285" t="s">
        <v>226</v>
      </c>
      <c r="C55" s="285"/>
      <c r="D55" s="50">
        <v>404729</v>
      </c>
      <c r="E55" s="223"/>
      <c r="F55" s="50">
        <v>315527</v>
      </c>
      <c r="G55" s="223"/>
      <c r="H55" s="50">
        <v>0</v>
      </c>
      <c r="I55" s="223"/>
      <c r="J55" s="50">
        <v>0</v>
      </c>
      <c r="L55" s="133"/>
    </row>
    <row r="56" spans="1:12" s="69" customFormat="1" ht="20.149999999999999" customHeight="1" x14ac:dyDescent="0.6">
      <c r="A56" s="4" t="s">
        <v>175</v>
      </c>
      <c r="B56" s="285"/>
      <c r="C56" s="285"/>
      <c r="D56" s="50">
        <v>143299</v>
      </c>
      <c r="E56" s="223"/>
      <c r="F56" s="50">
        <v>190436</v>
      </c>
      <c r="G56" s="223"/>
      <c r="H56" s="50">
        <v>24110</v>
      </c>
      <c r="I56" s="223"/>
      <c r="J56" s="50">
        <v>59987</v>
      </c>
      <c r="L56" s="133"/>
    </row>
    <row r="57" spans="1:12" s="69" customFormat="1" ht="20.149999999999999" customHeight="1" x14ac:dyDescent="0.6">
      <c r="A57" s="4" t="s">
        <v>89</v>
      </c>
      <c r="B57" s="285"/>
      <c r="C57" s="285"/>
      <c r="D57" s="50">
        <v>142046</v>
      </c>
      <c r="E57" s="223"/>
      <c r="F57" s="50">
        <v>128236</v>
      </c>
      <c r="G57" s="223"/>
      <c r="H57" s="50">
        <v>0</v>
      </c>
      <c r="I57" s="223"/>
      <c r="J57" s="50">
        <v>0</v>
      </c>
      <c r="L57" s="133"/>
    </row>
    <row r="58" spans="1:12" s="69" customFormat="1" ht="21.65" customHeight="1" x14ac:dyDescent="0.6">
      <c r="A58" s="4" t="s">
        <v>232</v>
      </c>
      <c r="B58" s="285"/>
      <c r="C58" s="285"/>
      <c r="D58" s="50">
        <v>1642</v>
      </c>
      <c r="E58" s="223"/>
      <c r="F58" s="50">
        <v>600</v>
      </c>
      <c r="G58" s="223"/>
      <c r="H58" s="50">
        <v>0</v>
      </c>
      <c r="I58" s="223"/>
      <c r="J58" s="50">
        <v>0</v>
      </c>
      <c r="L58" s="133"/>
    </row>
    <row r="59" spans="1:12" s="69" customFormat="1" ht="22.5" customHeight="1" x14ac:dyDescent="0.65">
      <c r="A59" s="291" t="s">
        <v>15</v>
      </c>
      <c r="B59" s="285"/>
      <c r="C59" s="285"/>
      <c r="D59" s="157">
        <f>SUM(D54:D58)</f>
        <v>890916</v>
      </c>
      <c r="E59" s="233"/>
      <c r="F59" s="157">
        <f>SUM(F55:F58)</f>
        <v>634799</v>
      </c>
      <c r="G59" s="233"/>
      <c r="H59" s="157">
        <f>SUM(H54:H58)</f>
        <v>223310</v>
      </c>
      <c r="I59" s="233"/>
      <c r="J59" s="157">
        <f>SUM(J54:J58)</f>
        <v>59987</v>
      </c>
    </row>
    <row r="60" spans="1:12" ht="23.5" customHeight="1" x14ac:dyDescent="0.7">
      <c r="A60" s="8" t="s">
        <v>16</v>
      </c>
      <c r="B60" s="288"/>
      <c r="C60" s="288"/>
      <c r="D60" s="157">
        <f>D59+D51</f>
        <v>2076542</v>
      </c>
      <c r="E60" s="233"/>
      <c r="F60" s="157">
        <f>F59+F51</f>
        <v>1745278</v>
      </c>
      <c r="G60" s="233"/>
      <c r="H60" s="157">
        <f>H59+H51</f>
        <v>338174</v>
      </c>
      <c r="I60" s="233"/>
      <c r="J60" s="157">
        <f>J59+J51</f>
        <v>60656</v>
      </c>
    </row>
    <row r="61" spans="1:12" ht="14.5" customHeight="1" x14ac:dyDescent="0.7">
      <c r="A61" s="8"/>
      <c r="B61" s="288"/>
      <c r="C61" s="288"/>
      <c r="D61" s="134"/>
      <c r="E61" s="134"/>
      <c r="F61" s="134"/>
      <c r="G61" s="134"/>
      <c r="H61" s="134"/>
      <c r="I61" s="134"/>
      <c r="J61" s="134"/>
    </row>
    <row r="62" spans="1:12" ht="20.149999999999999" customHeight="1" x14ac:dyDescent="0.65">
      <c r="A62" s="25" t="s">
        <v>41</v>
      </c>
      <c r="B62" s="288"/>
      <c r="C62" s="288"/>
      <c r="D62" s="206"/>
      <c r="E62" s="206"/>
      <c r="F62" s="206"/>
      <c r="G62" s="206"/>
      <c r="H62" s="206"/>
      <c r="I62" s="206"/>
      <c r="J62" s="206"/>
    </row>
    <row r="63" spans="1:12" ht="20.149999999999999" customHeight="1" x14ac:dyDescent="0.65">
      <c r="A63" s="4" t="s">
        <v>17</v>
      </c>
      <c r="B63" s="236"/>
      <c r="C63" s="288"/>
      <c r="D63" s="206"/>
      <c r="E63" s="206"/>
      <c r="F63" s="206"/>
      <c r="G63" s="206"/>
      <c r="H63" s="206"/>
      <c r="I63" s="206"/>
      <c r="J63" s="206"/>
    </row>
    <row r="64" spans="1:12" ht="20.149999999999999" customHeight="1" thickBot="1" x14ac:dyDescent="0.7">
      <c r="A64" s="4" t="s">
        <v>43</v>
      </c>
      <c r="B64" s="288">
        <v>15</v>
      </c>
      <c r="C64" s="288"/>
      <c r="D64" s="237">
        <v>300000</v>
      </c>
      <c r="E64" s="223"/>
      <c r="F64" s="237">
        <v>300000</v>
      </c>
      <c r="G64" s="223"/>
      <c r="H64" s="237">
        <v>300000</v>
      </c>
      <c r="I64" s="223"/>
      <c r="J64" s="237">
        <v>300000</v>
      </c>
    </row>
    <row r="65" spans="1:16" ht="20.149999999999999" customHeight="1" thickTop="1" x14ac:dyDescent="0.65">
      <c r="A65" s="4" t="s">
        <v>44</v>
      </c>
      <c r="B65" s="285"/>
      <c r="C65" s="285"/>
      <c r="D65" s="223">
        <v>300000</v>
      </c>
      <c r="E65" s="223"/>
      <c r="F65" s="223">
        <v>300000</v>
      </c>
      <c r="G65" s="223"/>
      <c r="H65" s="223">
        <v>300000</v>
      </c>
      <c r="I65" s="223"/>
      <c r="J65" s="223">
        <v>300000</v>
      </c>
    </row>
    <row r="66" spans="1:16" ht="20.149999999999999" customHeight="1" x14ac:dyDescent="0.65">
      <c r="A66" s="4" t="s">
        <v>111</v>
      </c>
      <c r="B66" s="285"/>
      <c r="C66" s="285"/>
      <c r="D66" s="223">
        <v>1606754</v>
      </c>
      <c r="E66" s="223"/>
      <c r="F66" s="223">
        <v>1606754</v>
      </c>
      <c r="G66" s="223"/>
      <c r="H66" s="223">
        <v>1606754</v>
      </c>
      <c r="I66" s="223"/>
      <c r="J66" s="223">
        <v>1606754</v>
      </c>
      <c r="K66" s="223"/>
    </row>
    <row r="67" spans="1:16" ht="20.149999999999999" customHeight="1" x14ac:dyDescent="0.65">
      <c r="A67" s="4" t="s">
        <v>198</v>
      </c>
      <c r="B67" s="285"/>
      <c r="C67" s="285"/>
      <c r="D67" s="238">
        <v>-247123</v>
      </c>
      <c r="E67" s="223"/>
      <c r="F67" s="238">
        <v>-247123</v>
      </c>
      <c r="G67" s="223"/>
      <c r="H67" s="50">
        <v>0</v>
      </c>
      <c r="I67" s="223"/>
      <c r="J67" s="50">
        <v>0</v>
      </c>
    </row>
    <row r="68" spans="1:16" ht="21.5" x14ac:dyDescent="0.65">
      <c r="A68" s="4" t="s">
        <v>112</v>
      </c>
      <c r="B68" s="285"/>
      <c r="C68" s="285"/>
      <c r="D68" s="223"/>
      <c r="E68" s="223"/>
      <c r="F68" s="223"/>
      <c r="G68" s="223"/>
      <c r="H68" s="223"/>
      <c r="I68" s="223"/>
      <c r="J68" s="223"/>
    </row>
    <row r="69" spans="1:16" ht="20.149999999999999" customHeight="1" x14ac:dyDescent="0.65">
      <c r="A69" s="4" t="s">
        <v>46</v>
      </c>
      <c r="B69" s="285"/>
      <c r="C69" s="285"/>
      <c r="D69" s="223"/>
      <c r="E69" s="223"/>
      <c r="F69" s="223"/>
      <c r="G69" s="223"/>
      <c r="H69" s="223"/>
      <c r="I69" s="223"/>
      <c r="J69" s="223"/>
    </row>
    <row r="70" spans="1:16" ht="20.149999999999999" customHeight="1" x14ac:dyDescent="0.65">
      <c r="A70" s="4" t="s">
        <v>47</v>
      </c>
      <c r="B70" s="285"/>
      <c r="C70" s="285"/>
      <c r="D70" s="223">
        <v>30000</v>
      </c>
      <c r="E70" s="223"/>
      <c r="F70" s="223">
        <v>30000</v>
      </c>
      <c r="G70" s="223"/>
      <c r="H70" s="223">
        <v>30000</v>
      </c>
      <c r="I70" s="223"/>
      <c r="J70" s="223">
        <v>30000</v>
      </c>
    </row>
    <row r="71" spans="1:16" ht="20.149999999999999" customHeight="1" x14ac:dyDescent="0.65">
      <c r="A71" s="4" t="s">
        <v>113</v>
      </c>
      <c r="B71" s="285"/>
      <c r="C71" s="285"/>
      <c r="D71" s="50">
        <v>706599</v>
      </c>
      <c r="E71" s="223"/>
      <c r="F71" s="50">
        <v>636019</v>
      </c>
      <c r="G71" s="223"/>
      <c r="H71" s="50">
        <v>167506</v>
      </c>
      <c r="I71" s="223"/>
      <c r="J71" s="50">
        <v>358237</v>
      </c>
      <c r="L71" s="133"/>
    </row>
    <row r="72" spans="1:16" ht="20.149999999999999" customHeight="1" x14ac:dyDescent="0.65">
      <c r="A72" s="4" t="s">
        <v>40</v>
      </c>
      <c r="B72" s="285"/>
      <c r="C72" s="285"/>
      <c r="D72" s="211">
        <v>140690</v>
      </c>
      <c r="E72" s="223"/>
      <c r="F72" s="211">
        <v>244636</v>
      </c>
      <c r="G72" s="223"/>
      <c r="H72" s="211">
        <v>140690</v>
      </c>
      <c r="I72" s="223"/>
      <c r="J72" s="211">
        <v>244636</v>
      </c>
      <c r="L72" s="133"/>
    </row>
    <row r="73" spans="1:16" ht="20.149999999999999" customHeight="1" x14ac:dyDescent="0.65">
      <c r="A73" s="291" t="s">
        <v>58</v>
      </c>
      <c r="B73" s="285"/>
      <c r="C73" s="285"/>
      <c r="D73" s="233">
        <f>SUM(D65:D72)</f>
        <v>2536920</v>
      </c>
      <c r="E73" s="233"/>
      <c r="F73" s="233">
        <f>SUM(F65:F72)</f>
        <v>2570286</v>
      </c>
      <c r="G73" s="233"/>
      <c r="H73" s="233">
        <f>SUM(H65:H72)</f>
        <v>2244950</v>
      </c>
      <c r="I73" s="233"/>
      <c r="J73" s="233">
        <f>SUM(J65:J72)</f>
        <v>2539627</v>
      </c>
    </row>
    <row r="74" spans="1:16" ht="20.149999999999999" customHeight="1" x14ac:dyDescent="0.65">
      <c r="A74" s="4" t="s">
        <v>36</v>
      </c>
      <c r="B74" s="285"/>
      <c r="C74" s="285"/>
      <c r="D74" s="50">
        <v>540363</v>
      </c>
      <c r="E74" s="223"/>
      <c r="F74" s="50">
        <v>587465</v>
      </c>
      <c r="G74" s="223"/>
      <c r="H74" s="50">
        <v>0</v>
      </c>
      <c r="I74" s="223"/>
      <c r="J74" s="50">
        <v>0</v>
      </c>
      <c r="L74" s="133"/>
    </row>
    <row r="75" spans="1:16" ht="21.5" customHeight="1" x14ac:dyDescent="0.65">
      <c r="A75" s="291" t="s">
        <v>51</v>
      </c>
      <c r="B75" s="285"/>
      <c r="C75" s="285"/>
      <c r="D75" s="239">
        <f>SUM(D73:D74)</f>
        <v>3077283</v>
      </c>
      <c r="E75" s="233"/>
      <c r="F75" s="239">
        <f>SUM(F73:F74)</f>
        <v>3157751</v>
      </c>
      <c r="G75" s="233"/>
      <c r="H75" s="239">
        <f>SUM(H73:H74)</f>
        <v>2244950</v>
      </c>
      <c r="I75" s="233"/>
      <c r="J75" s="239">
        <f>SUM(J73:J74)</f>
        <v>2539627</v>
      </c>
    </row>
    <row r="76" spans="1:16" ht="18" customHeight="1" x14ac:dyDescent="0.65">
      <c r="A76" s="291"/>
      <c r="B76" s="285"/>
      <c r="C76" s="285"/>
      <c r="D76" s="233"/>
      <c r="E76" s="233"/>
      <c r="F76" s="233"/>
      <c r="G76" s="233"/>
      <c r="H76" s="233"/>
      <c r="I76" s="233"/>
      <c r="J76" s="233"/>
    </row>
    <row r="77" spans="1:16" ht="23.5" customHeight="1" thickBot="1" x14ac:dyDescent="0.7">
      <c r="A77" s="291" t="s">
        <v>52</v>
      </c>
      <c r="B77" s="285"/>
      <c r="C77" s="285"/>
      <c r="D77" s="240">
        <f>D75+D60</f>
        <v>5153825</v>
      </c>
      <c r="E77" s="233"/>
      <c r="F77" s="240">
        <f>F75+F60</f>
        <v>4903029</v>
      </c>
      <c r="G77" s="233"/>
      <c r="H77" s="240">
        <f>H75+H60</f>
        <v>2583124</v>
      </c>
      <c r="I77" s="233"/>
      <c r="J77" s="240">
        <f>J75+J60</f>
        <v>2600283</v>
      </c>
      <c r="K77" s="61"/>
      <c r="L77" s="61"/>
      <c r="M77" s="61"/>
      <c r="N77" s="61"/>
      <c r="O77" s="61"/>
      <c r="P77" s="61"/>
    </row>
    <row r="78" spans="1:16" ht="21" customHeight="1" thickTop="1" x14ac:dyDescent="0.65">
      <c r="B78" s="288"/>
      <c r="C78" s="288"/>
    </row>
    <row r="79" spans="1:16" ht="21.65" customHeight="1" x14ac:dyDescent="0.65">
      <c r="D79" s="61">
        <f>D31-D77</f>
        <v>0</v>
      </c>
      <c r="F79" s="61">
        <f>F31-F77</f>
        <v>0</v>
      </c>
      <c r="H79" s="61">
        <f>H31-H77</f>
        <v>0</v>
      </c>
      <c r="J79" s="61">
        <f>J31-J77</f>
        <v>0</v>
      </c>
    </row>
    <row r="80" spans="1:16" ht="21.65" customHeight="1" x14ac:dyDescent="0.65"/>
    <row r="81" spans="4:10" ht="21.65" customHeight="1" x14ac:dyDescent="0.65">
      <c r="D81" s="61"/>
      <c r="E81" s="61"/>
      <c r="F81" s="61"/>
      <c r="G81" s="61"/>
      <c r="H81" s="61"/>
      <c r="I81" s="61"/>
      <c r="J81" s="61"/>
    </row>
    <row r="82" spans="4:10" ht="21.65" customHeight="1" x14ac:dyDescent="0.65"/>
    <row r="83" spans="4:10" ht="21.65" customHeight="1" x14ac:dyDescent="0.65"/>
    <row r="84" spans="4:10" ht="21.65" customHeight="1" x14ac:dyDescent="0.65"/>
    <row r="85" spans="4:10" ht="21.65" customHeight="1" x14ac:dyDescent="0.65"/>
    <row r="86" spans="4:10" ht="21.65" customHeight="1" x14ac:dyDescent="0.65"/>
    <row r="87" spans="4:10" ht="21.5" x14ac:dyDescent="0.65"/>
    <row r="99" ht="21.5" x14ac:dyDescent="0.65"/>
    <row r="100" ht="21.5" x14ac:dyDescent="0.65"/>
    <row r="128" spans="2:16" s="231" customFormat="1" ht="21.65" customHeight="1" x14ac:dyDescent="0.65"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</row>
    <row r="129" spans="2:16" s="231" customFormat="1" ht="21.65" customHeight="1" x14ac:dyDescent="0.65"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</row>
    <row r="130" spans="2:16" s="231" customFormat="1" ht="21.65" customHeight="1" x14ac:dyDescent="0.65"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</row>
    <row r="131" spans="2:16" s="231" customFormat="1" ht="21.65" customHeight="1" x14ac:dyDescent="0.65"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</row>
    <row r="132" spans="2:16" ht="21.5" x14ac:dyDescent="0.65"/>
    <row r="142" spans="2:16" s="231" customFormat="1" ht="21.65" customHeight="1" x14ac:dyDescent="0.65"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</row>
    <row r="143" spans="2:16" s="231" customFormat="1" ht="21.65" customHeight="1" x14ac:dyDescent="0.65"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</row>
    <row r="144" spans="2:16" s="231" customFormat="1" ht="21.65" customHeight="1" x14ac:dyDescent="0.65"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</row>
    <row r="145" spans="2:16" s="231" customFormat="1" ht="21.65" customHeight="1" x14ac:dyDescent="0.65"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</row>
    <row r="146" spans="2:16" s="231" customFormat="1" ht="21.65" customHeight="1" x14ac:dyDescent="0.65"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</row>
    <row r="147" spans="2:16" s="231" customFormat="1" ht="21.65" customHeight="1" x14ac:dyDescent="0.65"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</row>
    <row r="148" spans="2:16" s="231" customFormat="1" ht="21.65" customHeight="1" x14ac:dyDescent="0.65"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</row>
    <row r="149" spans="2:16" s="231" customFormat="1" ht="21.65" customHeight="1" x14ac:dyDescent="0.65"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</row>
    <row r="150" spans="2:16" ht="21.5" x14ac:dyDescent="0.65"/>
    <row r="153" spans="2:16" s="231" customFormat="1" ht="21.65" customHeight="1" x14ac:dyDescent="0.65"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</row>
    <row r="154" spans="2:16" s="231" customFormat="1" ht="21.65" customHeight="1" x14ac:dyDescent="0.65"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</row>
    <row r="155" spans="2:16" ht="21.5" x14ac:dyDescent="0.65"/>
    <row r="156" spans="2:16" ht="21.5" x14ac:dyDescent="0.65"/>
    <row r="157" spans="2:16" ht="21.5" x14ac:dyDescent="0.6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40:J40"/>
    <mergeCell ref="D4:F4"/>
    <mergeCell ref="H4:J4"/>
    <mergeCell ref="D8:J8"/>
    <mergeCell ref="D36:F36"/>
    <mergeCell ref="H36:J36"/>
  </mergeCells>
  <phoneticPr fontId="0" type="noConversion"/>
  <pageMargins left="0.7" right="0.7" top="0.48" bottom="0.5" header="0.5" footer="0.5"/>
  <pageSetup paperSize="9" scale="80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"/>
  <sheetViews>
    <sheetView view="pageBreakPreview" zoomScale="55" zoomScaleNormal="55" zoomScaleSheetLayoutView="55" workbookViewId="0">
      <selection activeCell="M24" sqref="M24"/>
    </sheetView>
  </sheetViews>
  <sheetFormatPr defaultColWidth="9.09765625" defaultRowHeight="23.25" customHeight="1" x14ac:dyDescent="0.65"/>
  <cols>
    <col min="1" max="1" width="77.296875" style="20" customWidth="1"/>
    <col min="2" max="2" width="8.09765625" style="21" customWidth="1"/>
    <col min="3" max="3" width="1.3984375" style="21" customWidth="1"/>
    <col min="4" max="4" width="13.69921875" style="21" customWidth="1"/>
    <col min="5" max="5" width="1.3984375" style="21" customWidth="1"/>
    <col min="6" max="6" width="13.69921875" style="21" customWidth="1"/>
    <col min="7" max="7" width="1.3984375" style="21" customWidth="1"/>
    <col min="8" max="8" width="13.59765625" style="21" customWidth="1"/>
    <col min="9" max="9" width="1.3984375" style="21" customWidth="1"/>
    <col min="10" max="10" width="13.59765625" style="21" customWidth="1"/>
    <col min="11" max="11" width="5.8984375" style="21" customWidth="1"/>
    <col min="12" max="12" width="10" style="48" bestFit="1" customWidth="1"/>
    <col min="13" max="13" width="17.59765625" style="48" customWidth="1"/>
    <col min="14" max="14" width="13.69921875" style="219" customWidth="1"/>
    <col min="15" max="15" width="9.09765625" style="48"/>
    <col min="16" max="16" width="14" style="48" customWidth="1"/>
    <col min="17" max="26" width="9.09765625" style="48"/>
    <col min="27" max="16384" width="9.09765625" style="21"/>
  </cols>
  <sheetData>
    <row r="1" spans="1:17" ht="23.25" customHeight="1" x14ac:dyDescent="0.7">
      <c r="A1" s="3" t="s">
        <v>224</v>
      </c>
      <c r="B1" s="288"/>
      <c r="C1" s="288"/>
      <c r="D1" s="1"/>
      <c r="E1" s="2"/>
      <c r="F1" s="1"/>
      <c r="G1" s="2"/>
      <c r="H1" s="1"/>
      <c r="I1" s="2"/>
      <c r="J1" s="1"/>
      <c r="N1" s="241"/>
    </row>
    <row r="2" spans="1:17" ht="23.25" customHeight="1" x14ac:dyDescent="0.7">
      <c r="A2" s="3" t="s">
        <v>114</v>
      </c>
      <c r="B2" s="289"/>
      <c r="C2" s="289"/>
      <c r="D2" s="286"/>
      <c r="E2" s="286"/>
      <c r="F2" s="286"/>
      <c r="G2" s="286"/>
      <c r="H2" s="286"/>
      <c r="I2" s="286"/>
      <c r="J2" s="286"/>
      <c r="N2" s="242"/>
    </row>
    <row r="3" spans="1:17" ht="23.25" customHeight="1" x14ac:dyDescent="0.7">
      <c r="B3" s="289"/>
      <c r="C3" s="289"/>
      <c r="D3" s="294" t="s">
        <v>101</v>
      </c>
      <c r="E3" s="294"/>
      <c r="F3" s="294"/>
      <c r="G3" s="286"/>
      <c r="H3" s="294" t="s">
        <v>102</v>
      </c>
      <c r="I3" s="294"/>
      <c r="J3" s="294"/>
      <c r="N3" s="48"/>
    </row>
    <row r="4" spans="1:17" ht="21.75" customHeight="1" x14ac:dyDescent="0.7">
      <c r="B4" s="289"/>
      <c r="C4" s="289"/>
      <c r="D4" s="297" t="s">
        <v>66</v>
      </c>
      <c r="E4" s="298"/>
      <c r="F4" s="298"/>
      <c r="G4" s="286"/>
      <c r="H4" s="297" t="s">
        <v>66</v>
      </c>
      <c r="I4" s="298"/>
      <c r="J4" s="298"/>
      <c r="N4" s="48"/>
    </row>
    <row r="5" spans="1:17" ht="22" x14ac:dyDescent="0.7">
      <c r="B5" s="289"/>
      <c r="C5" s="289"/>
      <c r="D5" s="297" t="s">
        <v>218</v>
      </c>
      <c r="E5" s="297"/>
      <c r="F5" s="297"/>
      <c r="G5" s="286"/>
      <c r="H5" s="297" t="s">
        <v>218</v>
      </c>
      <c r="I5" s="297"/>
      <c r="J5" s="297"/>
      <c r="N5" s="48"/>
    </row>
    <row r="6" spans="1:17" ht="23.25" customHeight="1" x14ac:dyDescent="0.65">
      <c r="B6" s="288" t="s">
        <v>1</v>
      </c>
      <c r="C6" s="288"/>
      <c r="D6" s="289">
        <v>2566</v>
      </c>
      <c r="E6" s="289"/>
      <c r="F6" s="289">
        <v>2565</v>
      </c>
      <c r="G6" s="289"/>
      <c r="H6" s="289">
        <v>2566</v>
      </c>
      <c r="I6" s="289"/>
      <c r="J6" s="289">
        <v>2565</v>
      </c>
      <c r="N6" s="243"/>
    </row>
    <row r="7" spans="1:17" ht="23.25" customHeight="1" x14ac:dyDescent="0.7">
      <c r="A7" s="7"/>
      <c r="B7" s="288"/>
      <c r="C7" s="288"/>
      <c r="D7" s="296" t="s">
        <v>57</v>
      </c>
      <c r="E7" s="296"/>
      <c r="F7" s="296"/>
      <c r="G7" s="296"/>
      <c r="H7" s="296"/>
      <c r="I7" s="296"/>
      <c r="J7" s="296"/>
      <c r="N7" s="48"/>
    </row>
    <row r="8" spans="1:17" ht="23" customHeight="1" x14ac:dyDescent="0.7">
      <c r="A8" s="7" t="s">
        <v>176</v>
      </c>
      <c r="B8" s="288"/>
      <c r="C8" s="288"/>
      <c r="D8" s="105"/>
      <c r="E8" s="288"/>
      <c r="F8" s="105"/>
      <c r="G8" s="288"/>
      <c r="H8" s="105"/>
      <c r="I8" s="106"/>
      <c r="J8" s="105"/>
      <c r="M8" s="212"/>
      <c r="N8" s="225"/>
    </row>
    <row r="9" spans="1:17" ht="23.25" customHeight="1" x14ac:dyDescent="0.65">
      <c r="A9" s="20" t="s">
        <v>115</v>
      </c>
      <c r="B9" s="288"/>
      <c r="C9" s="288"/>
      <c r="D9" s="31">
        <v>871446</v>
      </c>
      <c r="F9" s="31">
        <v>895375</v>
      </c>
      <c r="H9" s="31">
        <v>0</v>
      </c>
      <c r="J9" s="31">
        <v>0</v>
      </c>
      <c r="M9" s="213"/>
      <c r="N9" s="59"/>
      <c r="O9" s="213"/>
    </row>
    <row r="10" spans="1:17" ht="21.75" customHeight="1" x14ac:dyDescent="0.65">
      <c r="A10" s="20" t="s">
        <v>153</v>
      </c>
      <c r="B10" s="288"/>
      <c r="C10" s="288"/>
      <c r="D10" s="31">
        <v>2248</v>
      </c>
      <c r="F10" s="31">
        <v>1874</v>
      </c>
      <c r="H10" s="31">
        <v>19656</v>
      </c>
      <c r="J10" s="31">
        <f>16057-1</f>
        <v>16056</v>
      </c>
      <c r="M10" s="213"/>
      <c r="N10" s="59"/>
      <c r="O10" s="213"/>
      <c r="P10" s="213"/>
      <c r="Q10" s="213"/>
    </row>
    <row r="11" spans="1:17" ht="21.75" customHeight="1" x14ac:dyDescent="0.65">
      <c r="A11" s="21" t="s">
        <v>90</v>
      </c>
      <c r="B11" s="288"/>
      <c r="C11" s="288"/>
      <c r="D11" s="31">
        <v>33978</v>
      </c>
      <c r="F11" s="31">
        <v>23999</v>
      </c>
      <c r="H11" s="31">
        <v>0</v>
      </c>
      <c r="J11" s="31">
        <f>-1950+1926</f>
        <v>-24</v>
      </c>
      <c r="M11" s="213"/>
      <c r="N11" s="59"/>
      <c r="O11" s="213"/>
      <c r="P11" s="213"/>
      <c r="Q11" s="213"/>
    </row>
    <row r="12" spans="1:17" ht="21.75" customHeight="1" x14ac:dyDescent="0.7">
      <c r="A12" s="8" t="s">
        <v>18</v>
      </c>
      <c r="B12" s="288">
        <v>16</v>
      </c>
      <c r="C12" s="288"/>
      <c r="D12" s="54">
        <f>SUM(D9:D11)</f>
        <v>907672</v>
      </c>
      <c r="E12" s="47"/>
      <c r="F12" s="54">
        <f>SUM(F9:F11)</f>
        <v>921248</v>
      </c>
      <c r="G12" s="47"/>
      <c r="H12" s="54">
        <f>SUM(H9:H11)</f>
        <v>19656</v>
      </c>
      <c r="I12" s="47"/>
      <c r="J12" s="54">
        <f>SUM(J9:J11)</f>
        <v>16032</v>
      </c>
      <c r="M12" s="53"/>
      <c r="N12" s="53"/>
      <c r="O12" s="213"/>
      <c r="P12" s="53"/>
      <c r="Q12" s="213"/>
    </row>
    <row r="13" spans="1:17" ht="10" customHeight="1" x14ac:dyDescent="0.7">
      <c r="A13" s="8"/>
      <c r="B13" s="288"/>
      <c r="C13" s="288"/>
      <c r="D13" s="77"/>
      <c r="E13" s="47"/>
      <c r="F13" s="77"/>
      <c r="G13" s="47"/>
      <c r="H13" s="77"/>
      <c r="I13" s="47"/>
      <c r="J13" s="77"/>
      <c r="N13" s="53"/>
      <c r="O13" s="213"/>
    </row>
    <row r="14" spans="1:17" ht="19" customHeight="1" x14ac:dyDescent="0.7">
      <c r="A14" s="7" t="s">
        <v>42</v>
      </c>
      <c r="B14" s="288"/>
      <c r="C14" s="288"/>
      <c r="D14" s="77"/>
      <c r="E14" s="47"/>
      <c r="F14" s="77"/>
      <c r="G14" s="47"/>
      <c r="H14" s="77"/>
      <c r="I14" s="47"/>
      <c r="J14" s="77"/>
      <c r="N14" s="53"/>
      <c r="O14" s="213"/>
    </row>
    <row r="15" spans="1:17" ht="21.75" customHeight="1" x14ac:dyDescent="0.65">
      <c r="A15" s="20" t="s">
        <v>29</v>
      </c>
      <c r="B15" s="288"/>
      <c r="C15" s="288"/>
      <c r="D15" s="31">
        <v>407145</v>
      </c>
      <c r="F15" s="31">
        <f>413525+18759</f>
        <v>432284</v>
      </c>
      <c r="H15" s="31">
        <v>0</v>
      </c>
      <c r="J15" s="31">
        <v>0</v>
      </c>
      <c r="M15" s="213"/>
      <c r="N15" s="59"/>
      <c r="O15" s="213"/>
    </row>
    <row r="16" spans="1:17" ht="21.75" customHeight="1" x14ac:dyDescent="0.65">
      <c r="A16" s="20" t="s">
        <v>30</v>
      </c>
      <c r="B16" s="288"/>
      <c r="C16" s="288"/>
      <c r="D16" s="31">
        <v>232009</v>
      </c>
      <c r="F16" s="31">
        <f>242152-18759</f>
        <v>223393</v>
      </c>
      <c r="H16" s="31">
        <v>3182</v>
      </c>
      <c r="J16" s="31">
        <f>10653+1926</f>
        <v>12579</v>
      </c>
      <c r="M16" s="213"/>
      <c r="N16" s="59"/>
      <c r="O16" s="213"/>
      <c r="P16" s="213"/>
      <c r="Q16" s="213"/>
    </row>
    <row r="17" spans="1:17" ht="21.75" customHeight="1" x14ac:dyDescent="0.65">
      <c r="A17" s="20" t="s">
        <v>249</v>
      </c>
      <c r="B17" s="288"/>
      <c r="C17" s="288"/>
      <c r="D17" s="31">
        <v>0</v>
      </c>
      <c r="F17" s="31">
        <v>0</v>
      </c>
      <c r="H17" s="31">
        <v>846</v>
      </c>
      <c r="J17" s="31">
        <v>-366</v>
      </c>
      <c r="M17" s="213"/>
      <c r="N17" s="59"/>
      <c r="O17" s="213"/>
      <c r="P17" s="213"/>
      <c r="Q17" s="213"/>
    </row>
    <row r="18" spans="1:17" ht="21.75" customHeight="1" x14ac:dyDescent="0.7">
      <c r="A18" s="8" t="s">
        <v>19</v>
      </c>
      <c r="B18" s="288"/>
      <c r="C18" s="288"/>
      <c r="D18" s="54">
        <f>SUM(D15:D17)</f>
        <v>639154</v>
      </c>
      <c r="E18" s="53"/>
      <c r="F18" s="54">
        <f>SUM(F15:F17)</f>
        <v>655677</v>
      </c>
      <c r="G18" s="53"/>
      <c r="H18" s="54">
        <f>SUM(H15:H17)</f>
        <v>4028</v>
      </c>
      <c r="I18" s="53"/>
      <c r="J18" s="54">
        <f>SUM(J15:J17)</f>
        <v>12213</v>
      </c>
      <c r="M18" s="53"/>
      <c r="N18" s="53"/>
      <c r="O18" s="213"/>
      <c r="P18" s="53"/>
      <c r="Q18" s="213"/>
    </row>
    <row r="19" spans="1:17" ht="10" customHeight="1" x14ac:dyDescent="0.65">
      <c r="B19" s="288"/>
      <c r="C19" s="288"/>
      <c r="D19" s="31"/>
      <c r="F19" s="31"/>
      <c r="H19" s="31"/>
      <c r="J19" s="31"/>
      <c r="N19" s="59"/>
      <c r="O19" s="213"/>
    </row>
    <row r="20" spans="1:17" ht="21.75" customHeight="1" x14ac:dyDescent="0.7">
      <c r="A20" s="8" t="s">
        <v>117</v>
      </c>
      <c r="B20" s="288"/>
      <c r="C20" s="288"/>
      <c r="D20" s="77">
        <f>D12-D18</f>
        <v>268518</v>
      </c>
      <c r="E20" s="78"/>
      <c r="F20" s="77">
        <f>F12-F18</f>
        <v>265571</v>
      </c>
      <c r="G20" s="78"/>
      <c r="H20" s="77">
        <f>H12-H18</f>
        <v>15628</v>
      </c>
      <c r="I20" s="78"/>
      <c r="J20" s="77">
        <f>J12-J18</f>
        <v>3819</v>
      </c>
      <c r="M20" s="53"/>
      <c r="N20" s="53"/>
      <c r="O20" s="213"/>
      <c r="P20" s="53"/>
      <c r="Q20" s="213"/>
    </row>
    <row r="21" spans="1:17" ht="21.75" customHeight="1" x14ac:dyDescent="0.65">
      <c r="A21" s="20" t="s">
        <v>158</v>
      </c>
      <c r="B21" s="288">
        <v>16</v>
      </c>
      <c r="C21" s="288"/>
      <c r="D21" s="31">
        <v>5701</v>
      </c>
      <c r="F21" s="31">
        <v>4135</v>
      </c>
      <c r="H21" s="31">
        <v>1437</v>
      </c>
      <c r="J21" s="31">
        <v>1017</v>
      </c>
      <c r="M21" s="213"/>
      <c r="N21" s="59"/>
      <c r="O21" s="213"/>
      <c r="P21" s="213"/>
      <c r="Q21" s="213"/>
    </row>
    <row r="22" spans="1:17" ht="21.75" customHeight="1" x14ac:dyDescent="0.65">
      <c r="A22" s="20" t="s">
        <v>31</v>
      </c>
      <c r="B22" s="288"/>
      <c r="C22" s="288"/>
      <c r="D22" s="42">
        <v>-5861</v>
      </c>
      <c r="F22" s="42">
        <v>-1334</v>
      </c>
      <c r="H22" s="42">
        <v>-1047</v>
      </c>
      <c r="J22" s="42">
        <v>0</v>
      </c>
      <c r="M22" s="213"/>
      <c r="N22" s="42"/>
      <c r="O22" s="213"/>
      <c r="P22" s="213"/>
      <c r="Q22" s="213"/>
    </row>
    <row r="23" spans="1:17" ht="21.75" customHeight="1" x14ac:dyDescent="0.65">
      <c r="A23" s="29" t="s">
        <v>208</v>
      </c>
      <c r="B23" s="288"/>
      <c r="C23" s="288"/>
      <c r="D23" s="31">
        <v>-1331</v>
      </c>
      <c r="F23" s="31">
        <v>366</v>
      </c>
      <c r="H23" s="31">
        <v>0</v>
      </c>
      <c r="J23" s="31">
        <v>0</v>
      </c>
      <c r="M23" s="213"/>
      <c r="N23" s="59"/>
      <c r="O23" s="213"/>
      <c r="Q23" s="213"/>
    </row>
    <row r="24" spans="1:17" ht="21.75" customHeight="1" x14ac:dyDescent="0.7">
      <c r="A24" s="8" t="s">
        <v>119</v>
      </c>
      <c r="B24" s="288"/>
      <c r="C24" s="288"/>
      <c r="D24" s="60">
        <f>SUM(D20:D23)</f>
        <v>267027</v>
      </c>
      <c r="E24" s="47"/>
      <c r="F24" s="60">
        <f>SUM(F20:F23)</f>
        <v>268738</v>
      </c>
      <c r="G24" s="47"/>
      <c r="H24" s="62">
        <f>SUM(H20:H23)</f>
        <v>16018</v>
      </c>
      <c r="I24" s="1"/>
      <c r="J24" s="62">
        <f>SUM(J20:J23)</f>
        <v>4836</v>
      </c>
      <c r="M24" s="214"/>
      <c r="N24" s="214"/>
      <c r="O24" s="213"/>
      <c r="P24" s="214"/>
      <c r="Q24" s="213"/>
    </row>
    <row r="25" spans="1:17" ht="21.75" customHeight="1" x14ac:dyDescent="0.65">
      <c r="A25" s="20" t="s">
        <v>263</v>
      </c>
      <c r="B25" s="288"/>
      <c r="C25" s="288"/>
      <c r="D25" s="55">
        <v>-55111</v>
      </c>
      <c r="E25" s="48"/>
      <c r="F25" s="55">
        <v>-55662</v>
      </c>
      <c r="G25" s="48"/>
      <c r="H25" s="55">
        <v>766</v>
      </c>
      <c r="I25" s="48"/>
      <c r="J25" s="55">
        <v>-98</v>
      </c>
      <c r="M25" s="213"/>
      <c r="N25" s="42"/>
      <c r="O25" s="213"/>
      <c r="P25" s="213"/>
      <c r="Q25" s="213"/>
    </row>
    <row r="26" spans="1:17" ht="21" customHeight="1" thickBot="1" x14ac:dyDescent="0.75">
      <c r="A26" s="8" t="s">
        <v>121</v>
      </c>
      <c r="B26" s="288"/>
      <c r="C26" s="288"/>
      <c r="D26" s="264">
        <f>SUM(D24:D25)</f>
        <v>211916</v>
      </c>
      <c r="E26" s="276"/>
      <c r="F26" s="264">
        <f>SUM(F24:F25)</f>
        <v>213076</v>
      </c>
      <c r="G26" s="276"/>
      <c r="H26" s="264">
        <f>SUM(H24:H25)</f>
        <v>16784</v>
      </c>
      <c r="I26" s="276"/>
      <c r="J26" s="264">
        <f>SUM(J24:J25)</f>
        <v>4738</v>
      </c>
      <c r="M26" s="53"/>
      <c r="N26" s="53"/>
      <c r="O26" s="213"/>
      <c r="P26" s="53"/>
      <c r="Q26" s="213"/>
    </row>
    <row r="27" spans="1:17" ht="10" customHeight="1" thickTop="1" x14ac:dyDescent="0.7">
      <c r="A27" s="8"/>
      <c r="B27" s="288"/>
      <c r="C27" s="288"/>
      <c r="D27" s="277"/>
      <c r="E27" s="276"/>
      <c r="F27" s="277"/>
      <c r="G27" s="276"/>
      <c r="H27" s="277"/>
      <c r="I27" s="276"/>
      <c r="J27" s="277"/>
      <c r="N27" s="53"/>
      <c r="O27" s="213"/>
    </row>
    <row r="28" spans="1:17" ht="22" customHeight="1" x14ac:dyDescent="0.7">
      <c r="A28" s="8" t="s">
        <v>136</v>
      </c>
      <c r="B28" s="288"/>
      <c r="C28" s="288"/>
      <c r="D28" s="277"/>
      <c r="E28" s="265"/>
      <c r="F28" s="277"/>
      <c r="G28" s="265"/>
      <c r="H28" s="277"/>
      <c r="I28" s="265"/>
      <c r="J28" s="277"/>
      <c r="N28" s="53"/>
      <c r="O28" s="213"/>
    </row>
    <row r="29" spans="1:17" ht="10" customHeight="1" x14ac:dyDescent="0.7">
      <c r="A29" s="8"/>
      <c r="B29" s="288"/>
      <c r="C29" s="288"/>
      <c r="D29" s="277"/>
      <c r="E29" s="265"/>
      <c r="F29" s="277"/>
      <c r="G29" s="265"/>
      <c r="H29" s="277"/>
      <c r="I29" s="265"/>
      <c r="J29" s="277"/>
      <c r="N29" s="53"/>
      <c r="O29" s="213"/>
    </row>
    <row r="30" spans="1:17" ht="21" customHeight="1" x14ac:dyDescent="0.7">
      <c r="A30" s="7" t="s">
        <v>71</v>
      </c>
      <c r="B30" s="288"/>
      <c r="C30" s="288"/>
      <c r="D30" s="277"/>
      <c r="E30" s="265"/>
      <c r="F30" s="277"/>
      <c r="G30" s="265"/>
      <c r="H30" s="277"/>
      <c r="I30" s="265"/>
      <c r="J30" s="277"/>
      <c r="N30" s="53"/>
      <c r="O30" s="213"/>
    </row>
    <row r="31" spans="1:17" ht="21" customHeight="1" x14ac:dyDescent="0.7">
      <c r="A31" s="79" t="s">
        <v>170</v>
      </c>
      <c r="B31" s="288"/>
      <c r="C31" s="288"/>
      <c r="D31" s="277"/>
      <c r="E31" s="265"/>
      <c r="F31" s="277"/>
      <c r="G31" s="265"/>
      <c r="H31" s="277"/>
      <c r="I31" s="265"/>
      <c r="J31" s="277"/>
      <c r="N31" s="53"/>
      <c r="O31" s="213"/>
    </row>
    <row r="32" spans="1:17" ht="21" customHeight="1" x14ac:dyDescent="0.65">
      <c r="A32" s="80" t="s">
        <v>154</v>
      </c>
      <c r="B32" s="288"/>
      <c r="C32" s="288"/>
      <c r="D32" s="278">
        <v>16975</v>
      </c>
      <c r="E32" s="279"/>
      <c r="F32" s="278">
        <v>101176</v>
      </c>
      <c r="G32" s="279"/>
      <c r="H32" s="278">
        <v>16975</v>
      </c>
      <c r="I32" s="279"/>
      <c r="J32" s="278">
        <v>101176</v>
      </c>
      <c r="M32" s="213"/>
      <c r="N32" s="59"/>
      <c r="O32" s="213"/>
    </row>
    <row r="33" spans="1:26" ht="21" customHeight="1" x14ac:dyDescent="0.7">
      <c r="A33" s="8" t="s">
        <v>70</v>
      </c>
      <c r="B33" s="288"/>
      <c r="C33" s="288"/>
      <c r="D33" s="280">
        <f>SUM(D32:D32)</f>
        <v>16975</v>
      </c>
      <c r="E33" s="281"/>
      <c r="F33" s="280">
        <f>SUM(F32:F32)</f>
        <v>101176</v>
      </c>
      <c r="G33" s="281"/>
      <c r="H33" s="280">
        <f>SUM(H32:H32)</f>
        <v>16975</v>
      </c>
      <c r="I33" s="281"/>
      <c r="J33" s="280">
        <f>SUM(J32:J32)</f>
        <v>101176</v>
      </c>
      <c r="M33" s="53"/>
      <c r="N33" s="53"/>
      <c r="O33" s="213"/>
    </row>
    <row r="34" spans="1:26" s="78" customFormat="1" ht="21" customHeight="1" x14ac:dyDescent="0.7">
      <c r="A34" s="8" t="s">
        <v>254</v>
      </c>
      <c r="B34" s="81"/>
      <c r="C34" s="81"/>
      <c r="D34" s="280">
        <f>D33</f>
        <v>16975</v>
      </c>
      <c r="E34" s="265"/>
      <c r="F34" s="280">
        <f>F33</f>
        <v>101176</v>
      </c>
      <c r="G34" s="265"/>
      <c r="H34" s="280">
        <f>H33</f>
        <v>16975</v>
      </c>
      <c r="I34" s="265"/>
      <c r="J34" s="280">
        <f>J33</f>
        <v>101176</v>
      </c>
      <c r="L34" s="47"/>
      <c r="M34" s="53"/>
      <c r="N34" s="53"/>
      <c r="O34" s="213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ht="21" customHeight="1" thickBot="1" x14ac:dyDescent="0.75">
      <c r="A35" s="8" t="s">
        <v>255</v>
      </c>
      <c r="B35" s="288"/>
      <c r="C35" s="288"/>
      <c r="D35" s="264">
        <f>D26+D34</f>
        <v>228891</v>
      </c>
      <c r="E35" s="265"/>
      <c r="F35" s="264">
        <f>F26+F34</f>
        <v>314252</v>
      </c>
      <c r="G35" s="265"/>
      <c r="H35" s="264">
        <f>H26+H34</f>
        <v>33759</v>
      </c>
      <c r="I35" s="265"/>
      <c r="J35" s="264">
        <f>J26+J34</f>
        <v>105914</v>
      </c>
      <c r="M35" s="53"/>
      <c r="N35" s="53"/>
      <c r="O35" s="213"/>
    </row>
    <row r="36" spans="1:26" ht="10" customHeight="1" thickTop="1" x14ac:dyDescent="0.7">
      <c r="A36" s="8"/>
      <c r="B36" s="288"/>
      <c r="C36" s="288"/>
      <c r="D36" s="82"/>
      <c r="E36" s="83"/>
      <c r="F36" s="82"/>
      <c r="G36" s="83"/>
      <c r="H36" s="82"/>
      <c r="I36" s="83"/>
      <c r="J36" s="82"/>
      <c r="N36" s="82"/>
      <c r="O36" s="213"/>
    </row>
    <row r="37" spans="1:26" ht="22" customHeight="1" x14ac:dyDescent="0.7">
      <c r="A37" s="8" t="s">
        <v>250</v>
      </c>
      <c r="B37" s="288"/>
      <c r="C37" s="288"/>
      <c r="D37" s="59"/>
      <c r="F37" s="59"/>
      <c r="H37" s="59"/>
      <c r="J37" s="59"/>
      <c r="N37" s="59"/>
      <c r="O37" s="213"/>
    </row>
    <row r="38" spans="1:26" ht="21" customHeight="1" x14ac:dyDescent="0.65">
      <c r="A38" s="20" t="s">
        <v>48</v>
      </c>
      <c r="B38" s="288"/>
      <c r="C38" s="288"/>
      <c r="D38" s="130">
        <v>206911</v>
      </c>
      <c r="E38" s="84"/>
      <c r="F38" s="130">
        <v>205861</v>
      </c>
      <c r="G38" s="84"/>
      <c r="H38" s="85">
        <v>16784</v>
      </c>
      <c r="I38" s="84"/>
      <c r="J38" s="85">
        <v>4738</v>
      </c>
      <c r="M38" s="213"/>
      <c r="N38" s="130"/>
      <c r="O38" s="213"/>
    </row>
    <row r="39" spans="1:26" ht="21" customHeight="1" x14ac:dyDescent="0.65">
      <c r="A39" s="20" t="s">
        <v>49</v>
      </c>
      <c r="B39" s="288"/>
      <c r="C39" s="288"/>
      <c r="D39" s="132">
        <v>5005</v>
      </c>
      <c r="E39" s="84"/>
      <c r="F39" s="132">
        <v>7215</v>
      </c>
      <c r="G39" s="86"/>
      <c r="H39" s="85">
        <v>0</v>
      </c>
      <c r="J39" s="85">
        <v>0</v>
      </c>
      <c r="M39" s="213"/>
      <c r="N39" s="130"/>
      <c r="O39" s="213"/>
    </row>
    <row r="40" spans="1:26" ht="20.25" customHeight="1" thickBot="1" x14ac:dyDescent="0.75">
      <c r="A40" s="8"/>
      <c r="B40" s="288"/>
      <c r="C40" s="288"/>
      <c r="D40" s="266">
        <f>SUM(D38:D39)</f>
        <v>211916</v>
      </c>
      <c r="E40" s="267"/>
      <c r="F40" s="266">
        <f>SUM(F38:F39)</f>
        <v>213076</v>
      </c>
      <c r="G40" s="267"/>
      <c r="H40" s="268">
        <f>SUM(H38:H39)</f>
        <v>16784</v>
      </c>
      <c r="I40" s="267"/>
      <c r="J40" s="268">
        <f>SUM(J38:J39)</f>
        <v>4738</v>
      </c>
      <c r="M40" s="82"/>
      <c r="N40" s="82"/>
      <c r="O40" s="213"/>
    </row>
    <row r="41" spans="1:26" ht="10" customHeight="1" thickTop="1" x14ac:dyDescent="0.7">
      <c r="A41" s="8"/>
      <c r="B41" s="288"/>
      <c r="C41" s="288"/>
      <c r="D41" s="82"/>
      <c r="E41" s="83"/>
      <c r="F41" s="82"/>
      <c r="G41" s="83"/>
      <c r="H41" s="82"/>
      <c r="I41" s="83"/>
      <c r="J41" s="82"/>
      <c r="N41" s="82"/>
      <c r="O41" s="213"/>
    </row>
    <row r="42" spans="1:26" ht="21.65" customHeight="1" x14ac:dyDescent="0.7">
      <c r="A42" s="8" t="s">
        <v>251</v>
      </c>
      <c r="B42" s="288"/>
      <c r="C42" s="288"/>
      <c r="D42" s="82"/>
      <c r="E42" s="83"/>
      <c r="F42" s="82"/>
      <c r="G42" s="83"/>
      <c r="H42" s="82"/>
      <c r="I42" s="83"/>
      <c r="J42" s="82"/>
      <c r="N42" s="82"/>
      <c r="O42" s="213"/>
    </row>
    <row r="43" spans="1:26" ht="21.65" customHeight="1" x14ac:dyDescent="0.65">
      <c r="A43" s="20" t="s">
        <v>48</v>
      </c>
      <c r="B43" s="288"/>
      <c r="C43" s="288"/>
      <c r="D43" s="130">
        <v>223886</v>
      </c>
      <c r="E43" s="84"/>
      <c r="F43" s="130">
        <v>307037</v>
      </c>
      <c r="G43" s="84"/>
      <c r="H43" s="85">
        <v>33759</v>
      </c>
      <c r="I43" s="84"/>
      <c r="J43" s="85">
        <v>105914</v>
      </c>
      <c r="M43" s="213"/>
      <c r="N43" s="130"/>
      <c r="O43" s="213"/>
    </row>
    <row r="44" spans="1:26" ht="21.65" customHeight="1" x14ac:dyDescent="0.65">
      <c r="A44" s="20" t="s">
        <v>49</v>
      </c>
      <c r="B44" s="288"/>
      <c r="C44" s="288"/>
      <c r="D44" s="132">
        <v>5005</v>
      </c>
      <c r="E44" s="84"/>
      <c r="F44" s="132">
        <v>7215</v>
      </c>
      <c r="G44" s="86"/>
      <c r="H44" s="85">
        <v>0</v>
      </c>
      <c r="J44" s="85">
        <v>0</v>
      </c>
      <c r="M44" s="213"/>
      <c r="N44" s="130"/>
      <c r="O44" s="213"/>
    </row>
    <row r="45" spans="1:26" ht="21" customHeight="1" thickBot="1" x14ac:dyDescent="0.75">
      <c r="A45" s="8"/>
      <c r="B45" s="288"/>
      <c r="C45" s="288"/>
      <c r="D45" s="260">
        <f>SUM(D43:D44)</f>
        <v>228891</v>
      </c>
      <c r="E45" s="263"/>
      <c r="F45" s="260">
        <f>SUM(F43:F44)</f>
        <v>314252</v>
      </c>
      <c r="G45" s="263"/>
      <c r="H45" s="262">
        <f>SUM(H43:H44)</f>
        <v>33759</v>
      </c>
      <c r="I45" s="263"/>
      <c r="J45" s="262">
        <f>SUM(J43:J44)</f>
        <v>105914</v>
      </c>
      <c r="M45" s="82"/>
      <c r="N45" s="82"/>
      <c r="O45" s="213"/>
    </row>
    <row r="46" spans="1:26" ht="10" customHeight="1" thickTop="1" x14ac:dyDescent="0.7">
      <c r="B46" s="288"/>
      <c r="C46" s="288"/>
      <c r="D46" s="82"/>
      <c r="E46" s="83"/>
      <c r="F46" s="82"/>
      <c r="G46" s="83"/>
      <c r="H46" s="82"/>
      <c r="I46" s="83"/>
      <c r="J46" s="82"/>
      <c r="N46" s="82"/>
      <c r="O46" s="213"/>
    </row>
    <row r="47" spans="1:26" ht="25" customHeight="1" thickBot="1" x14ac:dyDescent="0.75">
      <c r="A47" s="8" t="s">
        <v>177</v>
      </c>
      <c r="B47" s="288">
        <v>19</v>
      </c>
      <c r="C47" s="288"/>
      <c r="D47" s="91">
        <f>D38/600000</f>
        <v>0.34485166666666667</v>
      </c>
      <c r="E47" s="61"/>
      <c r="F47" s="91">
        <f>F38/600000</f>
        <v>0.34310166666666669</v>
      </c>
      <c r="G47" s="61"/>
      <c r="H47" s="91">
        <f>H38/600000</f>
        <v>2.7973333333333333E-2</v>
      </c>
      <c r="I47" s="61"/>
      <c r="J47" s="91">
        <f>J38/600000</f>
        <v>7.8966666666666664E-3</v>
      </c>
      <c r="M47" s="213"/>
      <c r="N47" s="226"/>
      <c r="O47" s="213"/>
    </row>
    <row r="48" spans="1:26" ht="23.25" customHeight="1" thickTop="1" x14ac:dyDescent="0.7">
      <c r="A48" s="8" t="s">
        <v>224</v>
      </c>
      <c r="B48" s="288"/>
      <c r="C48" s="288"/>
      <c r="D48" s="1"/>
      <c r="E48" s="2"/>
      <c r="F48" s="1"/>
      <c r="G48" s="2"/>
      <c r="H48" s="1"/>
      <c r="I48" s="2"/>
      <c r="J48" s="1"/>
      <c r="N48" s="241"/>
      <c r="O48" s="213"/>
    </row>
    <row r="49" spans="1:15" ht="23.25" customHeight="1" x14ac:dyDescent="0.7">
      <c r="A49" s="8" t="s">
        <v>114</v>
      </c>
      <c r="B49" s="289"/>
      <c r="C49" s="289"/>
      <c r="D49" s="286"/>
      <c r="E49" s="286"/>
      <c r="F49" s="286"/>
      <c r="G49" s="286"/>
      <c r="H49" s="286"/>
      <c r="I49" s="286"/>
      <c r="J49" s="286"/>
      <c r="N49" s="242"/>
      <c r="O49" s="213"/>
    </row>
    <row r="50" spans="1:15" ht="23.25" customHeight="1" x14ac:dyDescent="0.7">
      <c r="B50" s="289"/>
      <c r="C50" s="289"/>
      <c r="D50" s="294" t="s">
        <v>101</v>
      </c>
      <c r="E50" s="294"/>
      <c r="F50" s="294"/>
      <c r="G50" s="286"/>
      <c r="H50" s="294" t="s">
        <v>102</v>
      </c>
      <c r="I50" s="294"/>
      <c r="J50" s="294"/>
      <c r="M50" s="213"/>
      <c r="N50" s="48"/>
      <c r="O50" s="213"/>
    </row>
    <row r="51" spans="1:15" ht="21.75" customHeight="1" x14ac:dyDescent="0.7">
      <c r="B51" s="289"/>
      <c r="C51" s="289"/>
      <c r="D51" s="297" t="s">
        <v>219</v>
      </c>
      <c r="E51" s="298"/>
      <c r="F51" s="298"/>
      <c r="G51" s="286"/>
      <c r="H51" s="297" t="s">
        <v>219</v>
      </c>
      <c r="I51" s="298"/>
      <c r="J51" s="298"/>
      <c r="N51" s="48"/>
      <c r="O51" s="213"/>
    </row>
    <row r="52" spans="1:15" ht="22" x14ac:dyDescent="0.7">
      <c r="B52" s="289"/>
      <c r="C52" s="289"/>
      <c r="D52" s="297" t="s">
        <v>218</v>
      </c>
      <c r="E52" s="297"/>
      <c r="F52" s="297"/>
      <c r="G52" s="286"/>
      <c r="H52" s="297" t="s">
        <v>218</v>
      </c>
      <c r="I52" s="297"/>
      <c r="J52" s="297"/>
      <c r="N52" s="48"/>
      <c r="O52" s="213"/>
    </row>
    <row r="53" spans="1:15" ht="23.25" customHeight="1" x14ac:dyDescent="0.65">
      <c r="B53" s="288" t="s">
        <v>1</v>
      </c>
      <c r="C53" s="288"/>
      <c r="D53" s="289">
        <v>2566</v>
      </c>
      <c r="E53" s="289"/>
      <c r="F53" s="289">
        <v>2565</v>
      </c>
      <c r="G53" s="289"/>
      <c r="H53" s="289">
        <v>2566</v>
      </c>
      <c r="I53" s="289"/>
      <c r="J53" s="289">
        <v>2565</v>
      </c>
      <c r="N53" s="243"/>
      <c r="O53" s="213"/>
    </row>
    <row r="54" spans="1:15" ht="23.25" customHeight="1" x14ac:dyDescent="0.65">
      <c r="B54" s="288"/>
      <c r="C54" s="288"/>
      <c r="D54" s="289"/>
      <c r="E54" s="289"/>
      <c r="F54" s="289"/>
      <c r="G54" s="289"/>
      <c r="H54" s="289"/>
      <c r="I54" s="289"/>
      <c r="J54" s="289"/>
      <c r="N54" s="243"/>
      <c r="O54" s="213"/>
    </row>
    <row r="55" spans="1:15" ht="23.25" customHeight="1" x14ac:dyDescent="0.7">
      <c r="A55" s="7"/>
      <c r="B55" s="288"/>
      <c r="C55" s="288"/>
      <c r="D55" s="296" t="s">
        <v>57</v>
      </c>
      <c r="E55" s="296"/>
      <c r="F55" s="296"/>
      <c r="G55" s="296"/>
      <c r="H55" s="296"/>
      <c r="I55" s="296"/>
      <c r="J55" s="296"/>
      <c r="N55" s="48"/>
      <c r="O55" s="213"/>
    </row>
    <row r="56" spans="1:15" ht="18.649999999999999" customHeight="1" x14ac:dyDescent="0.7">
      <c r="A56" s="7" t="s">
        <v>176</v>
      </c>
      <c r="B56" s="288"/>
      <c r="C56" s="288"/>
      <c r="D56" s="76"/>
      <c r="E56" s="288"/>
      <c r="F56" s="76"/>
      <c r="G56" s="288"/>
      <c r="H56" s="76"/>
      <c r="I56" s="288"/>
      <c r="J56" s="76"/>
      <c r="N56" s="227"/>
      <c r="O56" s="213"/>
    </row>
    <row r="57" spans="1:15" ht="23.25" customHeight="1" x14ac:dyDescent="0.65">
      <c r="A57" s="20" t="s">
        <v>115</v>
      </c>
      <c r="B57" s="288"/>
      <c r="C57" s="288"/>
      <c r="D57" s="31">
        <v>2753467</v>
      </c>
      <c r="F57" s="31">
        <v>2667574</v>
      </c>
      <c r="H57" s="31">
        <v>0</v>
      </c>
      <c r="J57" s="31">
        <v>0</v>
      </c>
      <c r="N57" s="59"/>
      <c r="O57" s="213"/>
    </row>
    <row r="58" spans="1:15" ht="21.75" customHeight="1" x14ac:dyDescent="0.65">
      <c r="A58" s="20" t="s">
        <v>153</v>
      </c>
      <c r="B58" s="288"/>
      <c r="C58" s="288"/>
      <c r="D58" s="31">
        <v>8566</v>
      </c>
      <c r="F58" s="31">
        <v>7732</v>
      </c>
      <c r="H58" s="31">
        <v>330701</v>
      </c>
      <c r="J58" s="31">
        <v>433888</v>
      </c>
      <c r="N58" s="59"/>
      <c r="O58" s="213"/>
    </row>
    <row r="59" spans="1:15" ht="21.75" customHeight="1" x14ac:dyDescent="0.65">
      <c r="A59" s="21" t="s">
        <v>90</v>
      </c>
      <c r="B59" s="224"/>
      <c r="C59" s="288"/>
      <c r="D59" s="31">
        <v>47099</v>
      </c>
      <c r="F59" s="31">
        <v>56164</v>
      </c>
      <c r="H59" s="31">
        <v>14888</v>
      </c>
      <c r="J59" s="31">
        <f>-349+1926</f>
        <v>1577</v>
      </c>
      <c r="L59" s="213"/>
      <c r="N59" s="59"/>
      <c r="O59" s="213"/>
    </row>
    <row r="60" spans="1:15" ht="21.75" customHeight="1" x14ac:dyDescent="0.7">
      <c r="A60" s="8" t="s">
        <v>18</v>
      </c>
      <c r="B60" s="288">
        <v>16</v>
      </c>
      <c r="C60" s="288"/>
      <c r="D60" s="54">
        <f>SUM(D57:D59)</f>
        <v>2809132</v>
      </c>
      <c r="E60" s="47"/>
      <c r="F60" s="54">
        <f>SUM(F57:F59)</f>
        <v>2731470</v>
      </c>
      <c r="G60" s="47"/>
      <c r="H60" s="54">
        <f>SUM(H57:H59)</f>
        <v>345589</v>
      </c>
      <c r="I60" s="47"/>
      <c r="J60" s="54">
        <f>SUM(J57:J59)</f>
        <v>435465</v>
      </c>
      <c r="N60" s="53"/>
      <c r="O60" s="213"/>
    </row>
    <row r="61" spans="1:15" ht="11.15" customHeight="1" x14ac:dyDescent="0.7">
      <c r="A61" s="8"/>
      <c r="B61" s="288"/>
      <c r="C61" s="288"/>
      <c r="D61" s="77"/>
      <c r="E61" s="47"/>
      <c r="F61" s="77"/>
      <c r="G61" s="47"/>
      <c r="H61" s="77"/>
      <c r="I61" s="47"/>
      <c r="J61" s="77"/>
      <c r="N61" s="53"/>
      <c r="O61" s="213"/>
    </row>
    <row r="62" spans="1:15" ht="19" customHeight="1" x14ac:dyDescent="0.7">
      <c r="A62" s="7" t="s">
        <v>42</v>
      </c>
      <c r="B62" s="288"/>
      <c r="C62" s="288"/>
      <c r="D62" s="77"/>
      <c r="E62" s="47"/>
      <c r="F62" s="77"/>
      <c r="G62" s="47"/>
      <c r="H62" s="77"/>
      <c r="I62" s="47"/>
      <c r="J62" s="77"/>
      <c r="N62" s="53"/>
      <c r="O62" s="213"/>
    </row>
    <row r="63" spans="1:15" ht="21.75" customHeight="1" x14ac:dyDescent="0.65">
      <c r="A63" s="20" t="s">
        <v>29</v>
      </c>
      <c r="B63" s="288"/>
      <c r="C63" s="288"/>
      <c r="D63" s="31">
        <v>1317853</v>
      </c>
      <c r="F63" s="31">
        <f>1232816+18759</f>
        <v>1251575</v>
      </c>
      <c r="H63" s="31">
        <v>0</v>
      </c>
      <c r="J63" s="31">
        <v>0</v>
      </c>
      <c r="N63" s="59"/>
      <c r="O63" s="213"/>
    </row>
    <row r="64" spans="1:15" ht="21.75" customHeight="1" x14ac:dyDescent="0.65">
      <c r="A64" s="20" t="s">
        <v>30</v>
      </c>
      <c r="B64" s="288"/>
      <c r="C64" s="288"/>
      <c r="D64" s="31">
        <v>721585</v>
      </c>
      <c r="F64" s="31">
        <f>705749-18759</f>
        <v>686990</v>
      </c>
      <c r="H64" s="31">
        <v>10102</v>
      </c>
      <c r="J64" s="31">
        <f>24631+1926</f>
        <v>26557</v>
      </c>
      <c r="N64" s="59"/>
      <c r="O64" s="213"/>
    </row>
    <row r="65" spans="1:15" ht="21.75" customHeight="1" x14ac:dyDescent="0.65">
      <c r="A65" s="20" t="s">
        <v>247</v>
      </c>
      <c r="B65" s="288">
        <v>10</v>
      </c>
      <c r="C65" s="288"/>
      <c r="D65" s="31">
        <v>0</v>
      </c>
      <c r="F65" s="31">
        <v>0</v>
      </c>
      <c r="H65" s="31">
        <v>-113</v>
      </c>
      <c r="J65" s="31">
        <v>-1227</v>
      </c>
      <c r="N65" s="59"/>
      <c r="O65" s="213"/>
    </row>
    <row r="66" spans="1:15" ht="21.75" customHeight="1" x14ac:dyDescent="0.7">
      <c r="A66" s="8" t="s">
        <v>19</v>
      </c>
      <c r="B66" s="288"/>
      <c r="C66" s="288"/>
      <c r="D66" s="54">
        <f>SUM(D63:D65)</f>
        <v>2039438</v>
      </c>
      <c r="E66" s="53"/>
      <c r="F66" s="54">
        <f>SUM(F63:F65)</f>
        <v>1938565</v>
      </c>
      <c r="G66" s="53"/>
      <c r="H66" s="54">
        <f>SUM(H63:H65)</f>
        <v>9989</v>
      </c>
      <c r="I66" s="53"/>
      <c r="J66" s="54">
        <f>SUM(J63:J65)</f>
        <v>25330</v>
      </c>
      <c r="N66" s="53"/>
      <c r="O66" s="213"/>
    </row>
    <row r="67" spans="1:15" ht="11.15" customHeight="1" x14ac:dyDescent="0.65">
      <c r="B67" s="288"/>
      <c r="C67" s="288"/>
      <c r="D67" s="31"/>
      <c r="F67" s="31"/>
      <c r="H67" s="31"/>
      <c r="J67" s="31"/>
      <c r="N67" s="59"/>
      <c r="O67" s="213"/>
    </row>
    <row r="68" spans="1:15" ht="21.75" customHeight="1" x14ac:dyDescent="0.7">
      <c r="A68" s="8" t="s">
        <v>117</v>
      </c>
      <c r="B68" s="288"/>
      <c r="C68" s="288"/>
      <c r="D68" s="77">
        <f>D60-D66</f>
        <v>769694</v>
      </c>
      <c r="E68" s="78"/>
      <c r="F68" s="77">
        <f>F60-F66</f>
        <v>792905</v>
      </c>
      <c r="G68" s="78"/>
      <c r="H68" s="77">
        <f>H60-H66</f>
        <v>335600</v>
      </c>
      <c r="I68" s="78"/>
      <c r="J68" s="77">
        <f>J60-J66</f>
        <v>410135</v>
      </c>
      <c r="N68" s="53"/>
      <c r="O68" s="213"/>
    </row>
    <row r="69" spans="1:15" ht="21.75" customHeight="1" x14ac:dyDescent="0.65">
      <c r="A69" s="20" t="s">
        <v>158</v>
      </c>
      <c r="B69" s="288">
        <v>16</v>
      </c>
      <c r="C69" s="288"/>
      <c r="D69" s="31">
        <v>20065</v>
      </c>
      <c r="F69" s="31">
        <v>16323</v>
      </c>
      <c r="H69" s="31">
        <v>2883</v>
      </c>
      <c r="J69" s="31">
        <v>6403</v>
      </c>
      <c r="N69" s="59"/>
      <c r="O69" s="213"/>
    </row>
    <row r="70" spans="1:15" ht="21.75" customHeight="1" x14ac:dyDescent="0.65">
      <c r="A70" s="20" t="s">
        <v>31</v>
      </c>
      <c r="B70" s="288"/>
      <c r="C70" s="288"/>
      <c r="D70" s="42">
        <v>-12577</v>
      </c>
      <c r="F70" s="42">
        <v>-2989</v>
      </c>
      <c r="H70" s="42">
        <v>-1047</v>
      </c>
      <c r="J70" s="42">
        <v>-433</v>
      </c>
      <c r="N70" s="42"/>
      <c r="O70" s="213"/>
    </row>
    <row r="71" spans="1:15" ht="21.75" customHeight="1" x14ac:dyDescent="0.65">
      <c r="A71" s="29" t="s">
        <v>246</v>
      </c>
      <c r="B71" s="288">
        <v>10</v>
      </c>
      <c r="C71" s="288"/>
      <c r="D71" s="31">
        <v>1358</v>
      </c>
      <c r="F71" s="31">
        <v>1227</v>
      </c>
      <c r="H71" s="31">
        <v>0</v>
      </c>
      <c r="J71" s="31">
        <v>0</v>
      </c>
      <c r="N71" s="59"/>
      <c r="O71" s="213"/>
    </row>
    <row r="72" spans="1:15" ht="21.75" customHeight="1" x14ac:dyDescent="0.7">
      <c r="A72" s="8" t="s">
        <v>119</v>
      </c>
      <c r="B72" s="288"/>
      <c r="C72" s="288"/>
      <c r="D72" s="72">
        <f>SUM(D68:D71)</f>
        <v>778540</v>
      </c>
      <c r="E72" s="47"/>
      <c r="F72" s="72">
        <f>SUM(F68:F71)</f>
        <v>807466</v>
      </c>
      <c r="G72" s="47"/>
      <c r="H72" s="62">
        <f>SUM(H68:H71)</f>
        <v>337436</v>
      </c>
      <c r="I72" s="1"/>
      <c r="J72" s="62">
        <f>SUM(J68:J71)</f>
        <v>416105</v>
      </c>
      <c r="N72" s="45"/>
      <c r="O72" s="213"/>
    </row>
    <row r="73" spans="1:15" ht="21.75" customHeight="1" x14ac:dyDescent="0.65">
      <c r="A73" s="20" t="s">
        <v>120</v>
      </c>
      <c r="B73" s="288">
        <v>17</v>
      </c>
      <c r="C73" s="288"/>
      <c r="D73" s="55">
        <v>-165629</v>
      </c>
      <c r="E73" s="48"/>
      <c r="F73" s="55">
        <v>-164132</v>
      </c>
      <c r="G73" s="48"/>
      <c r="H73" s="55">
        <v>-1112</v>
      </c>
      <c r="I73" s="48"/>
      <c r="J73" s="55">
        <v>-98</v>
      </c>
      <c r="N73" s="42"/>
      <c r="O73" s="213"/>
    </row>
    <row r="74" spans="1:15" ht="23.25" customHeight="1" thickBot="1" x14ac:dyDescent="0.75">
      <c r="A74" s="8" t="s">
        <v>121</v>
      </c>
      <c r="B74" s="288"/>
      <c r="C74" s="288"/>
      <c r="D74" s="57">
        <f>SUM(D72:D73)</f>
        <v>612911</v>
      </c>
      <c r="E74" s="47"/>
      <c r="F74" s="57">
        <f>SUM(F72:F73)</f>
        <v>643334</v>
      </c>
      <c r="G74" s="47"/>
      <c r="H74" s="57">
        <f>SUM(H72:H73)</f>
        <v>336324</v>
      </c>
      <c r="I74" s="47"/>
      <c r="J74" s="57">
        <f>SUM(J72:J73)</f>
        <v>416007</v>
      </c>
      <c r="N74" s="53"/>
      <c r="O74" s="213"/>
    </row>
    <row r="75" spans="1:15" ht="11.15" customHeight="1" thickTop="1" x14ac:dyDescent="0.7">
      <c r="A75" s="8"/>
      <c r="B75" s="288"/>
      <c r="C75" s="288"/>
      <c r="D75" s="53"/>
      <c r="E75" s="47"/>
      <c r="F75" s="53"/>
      <c r="G75" s="47"/>
      <c r="H75" s="53"/>
      <c r="I75" s="47"/>
      <c r="J75" s="53"/>
      <c r="N75" s="53"/>
      <c r="O75" s="213"/>
    </row>
    <row r="76" spans="1:15" ht="21" customHeight="1" x14ac:dyDescent="0.7">
      <c r="A76" s="8" t="s">
        <v>136</v>
      </c>
      <c r="B76" s="288"/>
      <c r="C76" s="288"/>
      <c r="D76" s="53"/>
      <c r="E76" s="78"/>
      <c r="F76" s="53"/>
      <c r="G76" s="78"/>
      <c r="H76" s="53"/>
      <c r="I76" s="78"/>
      <c r="J76" s="53"/>
      <c r="N76" s="53"/>
      <c r="O76" s="213"/>
    </row>
    <row r="77" spans="1:15" ht="11.15" customHeight="1" x14ac:dyDescent="0.7">
      <c r="A77" s="8"/>
      <c r="B77" s="288"/>
      <c r="C77" s="288"/>
      <c r="D77" s="53"/>
      <c r="E77" s="78"/>
      <c r="F77" s="53"/>
      <c r="G77" s="78"/>
      <c r="H77" s="53"/>
      <c r="I77" s="78"/>
      <c r="J77" s="53"/>
      <c r="N77" s="53"/>
      <c r="O77" s="213"/>
    </row>
    <row r="78" spans="1:15" ht="21" customHeight="1" x14ac:dyDescent="0.7">
      <c r="A78" s="7" t="s">
        <v>71</v>
      </c>
      <c r="B78" s="288"/>
      <c r="C78" s="288"/>
      <c r="D78" s="53"/>
      <c r="E78" s="78"/>
      <c r="F78" s="53"/>
      <c r="G78" s="78"/>
      <c r="H78" s="53"/>
      <c r="I78" s="78"/>
      <c r="J78" s="53"/>
      <c r="N78" s="53"/>
      <c r="O78" s="213"/>
    </row>
    <row r="79" spans="1:15" ht="21" customHeight="1" x14ac:dyDescent="0.7">
      <c r="A79" s="79" t="s">
        <v>159</v>
      </c>
      <c r="B79" s="288"/>
      <c r="C79" s="288"/>
      <c r="D79" s="53"/>
      <c r="E79" s="78"/>
      <c r="F79" s="53"/>
      <c r="G79" s="78"/>
      <c r="H79" s="53"/>
      <c r="I79" s="78"/>
      <c r="J79" s="53"/>
      <c r="N79" s="53"/>
      <c r="O79" s="213"/>
    </row>
    <row r="80" spans="1:15" ht="21" customHeight="1" x14ac:dyDescent="0.65">
      <c r="A80" s="80" t="s">
        <v>154</v>
      </c>
      <c r="B80" s="288"/>
      <c r="C80" s="288"/>
      <c r="D80" s="31">
        <v>-31006</v>
      </c>
      <c r="F80" s="31">
        <v>49941</v>
      </c>
      <c r="H80" s="31">
        <v>-31006</v>
      </c>
      <c r="J80" s="31">
        <v>49941</v>
      </c>
      <c r="N80" s="59"/>
      <c r="O80" s="213"/>
    </row>
    <row r="81" spans="1:26" ht="21" customHeight="1" x14ac:dyDescent="0.7">
      <c r="A81" s="20" t="s">
        <v>215</v>
      </c>
      <c r="B81" s="288"/>
      <c r="C81" s="288"/>
      <c r="D81" s="53"/>
      <c r="E81" s="78"/>
      <c r="F81" s="53"/>
      <c r="G81" s="78"/>
      <c r="H81" s="53"/>
      <c r="I81" s="78"/>
      <c r="J81" s="53"/>
      <c r="N81" s="53"/>
      <c r="O81" s="213"/>
    </row>
    <row r="82" spans="1:26" ht="21" customHeight="1" x14ac:dyDescent="0.7">
      <c r="A82" s="80" t="s">
        <v>152</v>
      </c>
      <c r="B82" s="288"/>
      <c r="C82" s="288"/>
      <c r="D82" s="59">
        <v>-980</v>
      </c>
      <c r="E82" s="78"/>
      <c r="F82" s="59">
        <v>4464</v>
      </c>
      <c r="G82" s="78"/>
      <c r="H82" s="59">
        <v>0</v>
      </c>
      <c r="I82" s="78"/>
      <c r="J82" s="59">
        <v>0</v>
      </c>
      <c r="N82" s="59"/>
      <c r="O82" s="213"/>
    </row>
    <row r="83" spans="1:26" ht="21" customHeight="1" x14ac:dyDescent="0.7">
      <c r="A83" s="8" t="s">
        <v>70</v>
      </c>
      <c r="B83" s="288"/>
      <c r="C83" s="288"/>
      <c r="D83" s="54">
        <f>SUM(D80:D82)</f>
        <v>-31986</v>
      </c>
      <c r="E83" s="77"/>
      <c r="F83" s="54">
        <f>SUM(F80:F82)</f>
        <v>54405</v>
      </c>
      <c r="G83" s="77"/>
      <c r="H83" s="54">
        <f>SUM(H80:H82)</f>
        <v>-31006</v>
      </c>
      <c r="I83" s="77"/>
      <c r="J83" s="54">
        <f>SUM(J80:J82)</f>
        <v>49941</v>
      </c>
      <c r="L83" s="228"/>
      <c r="N83" s="53"/>
      <c r="O83" s="213"/>
    </row>
    <row r="84" spans="1:26" s="78" customFormat="1" ht="21" customHeight="1" x14ac:dyDescent="0.7">
      <c r="A84" s="8" t="s">
        <v>72</v>
      </c>
      <c r="B84" s="81"/>
      <c r="C84" s="81"/>
      <c r="D84" s="54">
        <f>D83</f>
        <v>-31986</v>
      </c>
      <c r="F84" s="54">
        <f>F83</f>
        <v>54405</v>
      </c>
      <c r="H84" s="54">
        <f>H83</f>
        <v>-31006</v>
      </c>
      <c r="J84" s="54">
        <f>J83</f>
        <v>49941</v>
      </c>
      <c r="L84" s="229"/>
      <c r="M84" s="47"/>
      <c r="N84" s="53"/>
      <c r="O84" s="213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 ht="21" customHeight="1" thickBot="1" x14ac:dyDescent="0.75">
      <c r="A85" s="8" t="s">
        <v>255</v>
      </c>
      <c r="B85" s="288"/>
      <c r="C85" s="288"/>
      <c r="D85" s="264">
        <f>D74+D84</f>
        <v>580925</v>
      </c>
      <c r="E85" s="265"/>
      <c r="F85" s="264">
        <f>F74+F84</f>
        <v>697739</v>
      </c>
      <c r="G85" s="265"/>
      <c r="H85" s="264">
        <f>H74+H84</f>
        <v>305318</v>
      </c>
      <c r="I85" s="265"/>
      <c r="J85" s="264">
        <f>J74+J84</f>
        <v>465948</v>
      </c>
      <c r="N85" s="53"/>
      <c r="O85" s="213"/>
    </row>
    <row r="86" spans="1:26" ht="11.15" customHeight="1" thickTop="1" x14ac:dyDescent="0.7">
      <c r="A86" s="8"/>
      <c r="B86" s="288"/>
      <c r="C86" s="288"/>
      <c r="D86" s="82"/>
      <c r="E86" s="83"/>
      <c r="F86" s="82"/>
      <c r="G86" s="83"/>
      <c r="H86" s="82"/>
      <c r="I86" s="83"/>
      <c r="J86" s="82"/>
      <c r="N86" s="82"/>
      <c r="O86" s="213"/>
    </row>
    <row r="87" spans="1:26" ht="21.65" customHeight="1" x14ac:dyDescent="0.7">
      <c r="A87" s="8" t="s">
        <v>250</v>
      </c>
      <c r="B87" s="288"/>
      <c r="C87" s="288"/>
      <c r="D87" s="59"/>
      <c r="F87" s="59"/>
      <c r="H87" s="59"/>
      <c r="J87" s="59"/>
      <c r="N87" s="59"/>
      <c r="O87" s="213"/>
    </row>
    <row r="88" spans="1:26" ht="21.65" customHeight="1" x14ac:dyDescent="0.65">
      <c r="A88" s="20" t="s">
        <v>48</v>
      </c>
      <c r="B88" s="288"/>
      <c r="C88" s="288"/>
      <c r="D88" s="130">
        <v>598615</v>
      </c>
      <c r="E88" s="84"/>
      <c r="F88" s="130">
        <v>599410</v>
      </c>
      <c r="G88" s="84"/>
      <c r="H88" s="85">
        <v>336324</v>
      </c>
      <c r="I88" s="84"/>
      <c r="J88" s="85">
        <v>416007</v>
      </c>
      <c r="N88" s="130"/>
      <c r="O88" s="213"/>
    </row>
    <row r="89" spans="1:26" s="69" customFormat="1" ht="21" customHeight="1" x14ac:dyDescent="0.65">
      <c r="A89" s="20" t="s">
        <v>187</v>
      </c>
      <c r="B89" s="285"/>
      <c r="C89" s="285"/>
      <c r="D89" s="130">
        <v>0</v>
      </c>
      <c r="E89" s="26"/>
      <c r="F89" s="130">
        <v>30985</v>
      </c>
      <c r="G89" s="26"/>
      <c r="H89" s="99">
        <v>0</v>
      </c>
      <c r="I89" s="26"/>
      <c r="J89" s="99">
        <v>0</v>
      </c>
      <c r="L89" s="216"/>
      <c r="M89" s="215"/>
      <c r="N89" s="130"/>
      <c r="O89" s="213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 spans="1:26" ht="21.65" customHeight="1" x14ac:dyDescent="0.65">
      <c r="A90" s="20" t="s">
        <v>49</v>
      </c>
      <c r="B90" s="288"/>
      <c r="C90" s="288"/>
      <c r="D90" s="132">
        <v>14296</v>
      </c>
      <c r="E90" s="84"/>
      <c r="F90" s="132">
        <v>12939</v>
      </c>
      <c r="G90" s="86"/>
      <c r="H90" s="85">
        <v>0</v>
      </c>
      <c r="J90" s="85">
        <v>0</v>
      </c>
      <c r="N90" s="130"/>
      <c r="O90" s="213"/>
    </row>
    <row r="91" spans="1:26" ht="20.25" customHeight="1" thickBot="1" x14ac:dyDescent="0.75">
      <c r="A91" s="8"/>
      <c r="B91" s="288"/>
      <c r="C91" s="288"/>
      <c r="D91" s="260">
        <f>SUM(D88:D90)</f>
        <v>612911</v>
      </c>
      <c r="E91" s="261"/>
      <c r="F91" s="260">
        <f>SUM(F88:F90)</f>
        <v>643334</v>
      </c>
      <c r="G91" s="261"/>
      <c r="H91" s="262">
        <f>SUM(H88:H90)</f>
        <v>336324</v>
      </c>
      <c r="I91" s="261"/>
      <c r="J91" s="262">
        <f>SUM(J88:J90)</f>
        <v>416007</v>
      </c>
      <c r="N91" s="82"/>
      <c r="O91" s="213"/>
    </row>
    <row r="92" spans="1:26" ht="10.5" customHeight="1" thickTop="1" x14ac:dyDescent="0.7">
      <c r="A92" s="8"/>
      <c r="B92" s="288"/>
      <c r="C92" s="288"/>
      <c r="D92" s="82"/>
      <c r="E92" s="83"/>
      <c r="F92" s="82"/>
      <c r="G92" s="83"/>
      <c r="H92" s="82"/>
      <c r="I92" s="83"/>
      <c r="J92" s="82"/>
      <c r="N92" s="82"/>
      <c r="O92" s="213"/>
    </row>
    <row r="93" spans="1:26" ht="21.65" customHeight="1" x14ac:dyDescent="0.7">
      <c r="A93" s="8" t="s">
        <v>251</v>
      </c>
      <c r="B93" s="288"/>
      <c r="C93" s="288"/>
      <c r="D93" s="82"/>
      <c r="E93" s="83"/>
      <c r="F93" s="82"/>
      <c r="G93" s="83"/>
      <c r="H93" s="82"/>
      <c r="I93" s="83"/>
      <c r="J93" s="82"/>
      <c r="N93" s="82"/>
      <c r="O93" s="213"/>
    </row>
    <row r="94" spans="1:26" ht="21.65" customHeight="1" x14ac:dyDescent="0.65">
      <c r="A94" s="20" t="s">
        <v>48</v>
      </c>
      <c r="B94" s="288"/>
      <c r="C94" s="288"/>
      <c r="D94" s="130">
        <v>566629</v>
      </c>
      <c r="E94" s="84"/>
      <c r="F94" s="130">
        <v>648203</v>
      </c>
      <c r="G94" s="84"/>
      <c r="H94" s="85">
        <v>305318</v>
      </c>
      <c r="I94" s="84"/>
      <c r="J94" s="85">
        <v>465948</v>
      </c>
      <c r="N94" s="130"/>
      <c r="O94" s="213"/>
    </row>
    <row r="95" spans="1:26" s="69" customFormat="1" ht="21" customHeight="1" x14ac:dyDescent="0.65">
      <c r="A95" s="20" t="s">
        <v>187</v>
      </c>
      <c r="B95" s="285"/>
      <c r="C95" s="285"/>
      <c r="D95" s="130">
        <v>0</v>
      </c>
      <c r="E95" s="26"/>
      <c r="F95" s="130">
        <v>37700</v>
      </c>
      <c r="G95" s="26"/>
      <c r="H95" s="99">
        <v>0</v>
      </c>
      <c r="I95" s="26"/>
      <c r="J95" s="99">
        <v>0</v>
      </c>
      <c r="L95" s="215"/>
      <c r="M95" s="216"/>
      <c r="N95" s="130"/>
      <c r="O95" s="213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 spans="1:26" ht="21.65" customHeight="1" x14ac:dyDescent="0.65">
      <c r="A96" s="20" t="s">
        <v>49</v>
      </c>
      <c r="B96" s="288"/>
      <c r="C96" s="288"/>
      <c r="D96" s="132">
        <v>14296</v>
      </c>
      <c r="E96" s="84"/>
      <c r="F96" s="132">
        <v>11836</v>
      </c>
      <c r="G96" s="86"/>
      <c r="H96" s="85">
        <v>0</v>
      </c>
      <c r="J96" s="85">
        <v>0</v>
      </c>
      <c r="N96" s="130"/>
      <c r="O96" s="213"/>
    </row>
    <row r="97" spans="1:15" ht="21" customHeight="1" thickBot="1" x14ac:dyDescent="0.75">
      <c r="A97" s="8"/>
      <c r="B97" s="288"/>
      <c r="C97" s="288"/>
      <c r="D97" s="260">
        <f>SUM(D94:D96)</f>
        <v>580925</v>
      </c>
      <c r="E97" s="263"/>
      <c r="F97" s="260">
        <f>SUM(F94:F96)</f>
        <v>697739</v>
      </c>
      <c r="G97" s="263"/>
      <c r="H97" s="262">
        <f>SUM(H94:H96)</f>
        <v>305318</v>
      </c>
      <c r="I97" s="263"/>
      <c r="J97" s="262">
        <f>SUM(J94:J96)</f>
        <v>465948</v>
      </c>
      <c r="N97" s="82"/>
      <c r="O97" s="213"/>
    </row>
    <row r="98" spans="1:15" ht="11.15" customHeight="1" thickTop="1" x14ac:dyDescent="0.7">
      <c r="B98" s="288"/>
      <c r="C98" s="288"/>
      <c r="D98" s="82"/>
      <c r="E98" s="83"/>
      <c r="F98" s="82"/>
      <c r="G98" s="83"/>
      <c r="H98" s="82"/>
      <c r="I98" s="83"/>
      <c r="J98" s="82"/>
      <c r="N98" s="82"/>
      <c r="O98" s="213"/>
    </row>
    <row r="99" spans="1:15" ht="24.65" customHeight="1" thickBot="1" x14ac:dyDescent="0.75">
      <c r="A99" s="8" t="s">
        <v>177</v>
      </c>
      <c r="B99" s="288">
        <v>19</v>
      </c>
      <c r="C99" s="288"/>
      <c r="D99" s="91">
        <f>D88/600000</f>
        <v>0.99769166666666664</v>
      </c>
      <c r="E99" s="61"/>
      <c r="F99" s="91">
        <f>F88/600000</f>
        <v>0.99901666666666666</v>
      </c>
      <c r="G99" s="61"/>
      <c r="H99" s="91">
        <f>H74/600000</f>
        <v>0.56054000000000004</v>
      </c>
      <c r="I99" s="61"/>
      <c r="J99" s="91">
        <f>J74/600000</f>
        <v>0.69334499999999999</v>
      </c>
      <c r="N99" s="226"/>
      <c r="O99" s="213"/>
    </row>
    <row r="100" spans="1:15" ht="23.25" customHeight="1" thickTop="1" x14ac:dyDescent="0.65">
      <c r="H100" s="92"/>
      <c r="J100" s="92"/>
    </row>
  </sheetData>
  <mergeCells count="14">
    <mergeCell ref="D55:J55"/>
    <mergeCell ref="H50:J50"/>
    <mergeCell ref="D51:F51"/>
    <mergeCell ref="H51:J51"/>
    <mergeCell ref="D52:F52"/>
    <mergeCell ref="H52:J52"/>
    <mergeCell ref="D50:F50"/>
    <mergeCell ref="H3:J3"/>
    <mergeCell ref="D7:J7"/>
    <mergeCell ref="D4:F4"/>
    <mergeCell ref="H4:J4"/>
    <mergeCell ref="D5:F5"/>
    <mergeCell ref="H5:J5"/>
    <mergeCell ref="D3:F3"/>
  </mergeCells>
  <phoneticPr fontId="13" type="noConversion"/>
  <pageMargins left="0.7" right="0.6" top="0.48" bottom="0.5" header="0.5" footer="0.4"/>
  <pageSetup paperSize="9" scale="69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1"/>
  <sheetViews>
    <sheetView view="pageBreakPreview" topLeftCell="A22" zoomScale="55" zoomScaleNormal="55" zoomScaleSheetLayoutView="55" workbookViewId="0">
      <selection activeCell="AE34" sqref="AE34"/>
    </sheetView>
  </sheetViews>
  <sheetFormatPr defaultColWidth="9.09765625" defaultRowHeight="23.25" customHeight="1" x14ac:dyDescent="0.6"/>
  <cols>
    <col min="1" max="1" width="64" style="4" customWidth="1"/>
    <col min="2" max="2" width="8.3984375" style="4" bestFit="1" customWidth="1"/>
    <col min="3" max="3" width="9.8984375" style="6" customWidth="1"/>
    <col min="4" max="4" width="0.8984375" style="69" hidden="1" customWidth="1"/>
    <col min="5" max="5" width="15.3984375" style="69" hidden="1" customWidth="1"/>
    <col min="6" max="6" width="1" style="10" customWidth="1"/>
    <col min="7" max="7" width="12.8984375" style="6" bestFit="1" customWidth="1"/>
    <col min="8" max="8" width="1" style="10" customWidth="1"/>
    <col min="9" max="9" width="17.59765625" style="6" customWidth="1"/>
    <col min="10" max="10" width="1" style="10" customWidth="1"/>
    <col min="11" max="11" width="10.3984375" style="6" bestFit="1" customWidth="1"/>
    <col min="12" max="12" width="1" style="10" customWidth="1"/>
    <col min="13" max="13" width="11.8984375" style="6" customWidth="1"/>
    <col min="14" max="14" width="1" style="10" customWidth="1"/>
    <col min="15" max="15" width="19.09765625" style="6" customWidth="1"/>
    <col min="16" max="16" width="0.8984375" style="69" hidden="1" customWidth="1"/>
    <col min="17" max="17" width="19.09765625" style="69" hidden="1" customWidth="1"/>
    <col min="18" max="18" width="1" style="10" customWidth="1"/>
    <col min="19" max="19" width="9.8984375" style="6" customWidth="1"/>
    <col min="20" max="20" width="1" style="10" customWidth="1"/>
    <col min="21" max="21" width="10.69921875" style="6" bestFit="1" customWidth="1"/>
    <col min="22" max="22" width="1" style="10" customWidth="1"/>
    <col min="23" max="23" width="13.3984375" style="6" customWidth="1"/>
    <col min="24" max="24" width="1" style="10" customWidth="1"/>
    <col min="25" max="25" width="10" style="6" customWidth="1"/>
    <col min="26" max="26" width="1" style="10" customWidth="1"/>
    <col min="27" max="27" width="10.69921875" style="6" bestFit="1" customWidth="1"/>
    <col min="28" max="28" width="9.3984375" style="6" bestFit="1" customWidth="1"/>
    <col min="29" max="29" width="10.8984375" style="6" bestFit="1" customWidth="1"/>
    <col min="30" max="16384" width="9.09765625" style="6"/>
  </cols>
  <sheetData>
    <row r="1" spans="1:29" s="21" customFormat="1" ht="22" customHeight="1" x14ac:dyDescent="0.7">
      <c r="A1" s="8" t="s">
        <v>224</v>
      </c>
      <c r="B1" s="8"/>
      <c r="C1" s="49"/>
      <c r="D1" s="69"/>
      <c r="E1" s="69"/>
      <c r="F1" s="41"/>
      <c r="G1" s="49"/>
      <c r="H1" s="48"/>
      <c r="I1" s="49"/>
      <c r="J1" s="48"/>
      <c r="L1" s="48"/>
      <c r="N1" s="48"/>
      <c r="P1" s="70"/>
      <c r="Q1" s="70"/>
      <c r="R1" s="48"/>
      <c r="T1" s="48"/>
      <c r="V1" s="48"/>
      <c r="X1" s="48"/>
      <c r="Z1" s="48"/>
    </row>
    <row r="2" spans="1:29" s="21" customFormat="1" ht="22" customHeight="1" x14ac:dyDescent="0.7">
      <c r="A2" s="8" t="s">
        <v>64</v>
      </c>
      <c r="B2" s="8"/>
      <c r="D2" s="69"/>
      <c r="E2" s="69"/>
      <c r="F2" s="48"/>
      <c r="H2" s="48"/>
      <c r="J2" s="48"/>
      <c r="L2" s="48"/>
      <c r="N2" s="48"/>
      <c r="P2" s="70"/>
      <c r="Q2" s="70"/>
      <c r="R2" s="48"/>
      <c r="T2" s="48"/>
      <c r="V2" s="48"/>
      <c r="X2" s="48"/>
      <c r="Z2" s="48"/>
    </row>
    <row r="3" spans="1:29" s="21" customFormat="1" ht="22" customHeight="1" x14ac:dyDescent="0.7">
      <c r="A3" s="8"/>
      <c r="B3" s="8"/>
      <c r="D3" s="69"/>
      <c r="E3" s="69"/>
      <c r="F3" s="48"/>
      <c r="H3" s="48"/>
      <c r="J3" s="48"/>
      <c r="L3" s="48"/>
      <c r="N3" s="48"/>
      <c r="P3" s="70"/>
      <c r="Q3" s="70"/>
      <c r="R3" s="48"/>
      <c r="T3" s="48"/>
      <c r="V3" s="48"/>
      <c r="X3" s="48"/>
      <c r="Z3" s="48"/>
    </row>
    <row r="4" spans="1:29" ht="19" customHeight="1" x14ac:dyDescent="0.65">
      <c r="A4" s="19"/>
      <c r="B4" s="19"/>
      <c r="C4" s="299" t="s">
        <v>101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</row>
    <row r="5" spans="1:29" ht="19" customHeight="1" x14ac:dyDescent="0.65">
      <c r="E5" s="6"/>
      <c r="F5" s="290"/>
      <c r="G5" s="11"/>
      <c r="H5" s="11"/>
      <c r="J5" s="11"/>
      <c r="K5" s="300" t="s">
        <v>112</v>
      </c>
      <c r="L5" s="300"/>
      <c r="M5" s="300"/>
      <c r="O5" s="300" t="s">
        <v>40</v>
      </c>
      <c r="P5" s="300"/>
      <c r="Q5" s="300"/>
      <c r="R5" s="300"/>
      <c r="S5" s="300"/>
      <c r="T5" s="12"/>
      <c r="U5" s="12"/>
      <c r="V5" s="12"/>
      <c r="W5" s="12"/>
      <c r="X5" s="290"/>
      <c r="Y5" s="287"/>
      <c r="AA5" s="287"/>
    </row>
    <row r="6" spans="1:29" ht="19" customHeight="1" x14ac:dyDescent="0.65">
      <c r="D6" s="70"/>
      <c r="E6" s="6"/>
      <c r="F6" s="290"/>
      <c r="G6" s="11"/>
      <c r="H6" s="11"/>
      <c r="J6" s="11"/>
      <c r="K6" s="11"/>
      <c r="L6" s="11"/>
      <c r="M6" s="11"/>
      <c r="O6" s="11" t="s">
        <v>216</v>
      </c>
      <c r="P6" s="70"/>
      <c r="Q6" s="70"/>
      <c r="R6" s="11"/>
      <c r="S6" s="11"/>
      <c r="T6" s="12"/>
      <c r="U6" s="12"/>
      <c r="V6" s="12"/>
      <c r="W6" s="12"/>
      <c r="X6" s="290"/>
      <c r="Y6" s="287"/>
      <c r="AA6" s="287"/>
    </row>
    <row r="7" spans="1:29" ht="19" customHeight="1" x14ac:dyDescent="0.65">
      <c r="D7" s="70"/>
      <c r="E7" s="6"/>
      <c r="F7" s="290"/>
      <c r="G7" s="11"/>
      <c r="H7" s="11"/>
      <c r="J7" s="11"/>
      <c r="K7" s="11"/>
      <c r="L7" s="11"/>
      <c r="M7" s="11"/>
      <c r="O7" s="11" t="s">
        <v>99</v>
      </c>
      <c r="P7" s="70"/>
      <c r="Q7" s="70"/>
      <c r="R7" s="11"/>
      <c r="S7" s="11"/>
      <c r="T7" s="12"/>
      <c r="U7" s="12"/>
      <c r="V7" s="12"/>
      <c r="W7" s="12"/>
      <c r="X7" s="290"/>
      <c r="Y7" s="287"/>
      <c r="AA7" s="287"/>
    </row>
    <row r="8" spans="1:29" ht="19" customHeight="1" x14ac:dyDescent="0.65">
      <c r="D8" s="70"/>
      <c r="E8" s="6"/>
      <c r="F8" s="290"/>
      <c r="G8" s="11"/>
      <c r="H8" s="11"/>
      <c r="J8" s="11"/>
      <c r="K8" s="11"/>
      <c r="L8" s="11"/>
      <c r="M8" s="11"/>
      <c r="O8" s="70" t="s">
        <v>92</v>
      </c>
      <c r="P8" s="70"/>
      <c r="Q8" s="70"/>
      <c r="R8" s="11"/>
      <c r="S8" s="11"/>
      <c r="T8" s="12"/>
      <c r="U8" s="12"/>
      <c r="V8" s="12"/>
      <c r="W8" s="11" t="s">
        <v>21</v>
      </c>
      <c r="X8" s="290"/>
      <c r="Y8" s="287"/>
      <c r="AA8" s="287"/>
    </row>
    <row r="9" spans="1:29" ht="19" customHeight="1" x14ac:dyDescent="0.65">
      <c r="D9" s="6"/>
      <c r="E9" s="6"/>
      <c r="F9" s="290"/>
      <c r="G9" s="11"/>
      <c r="H9" s="11"/>
      <c r="J9" s="11"/>
      <c r="K9" s="11"/>
      <c r="L9" s="11"/>
      <c r="M9" s="11"/>
      <c r="O9" s="11" t="s">
        <v>93</v>
      </c>
      <c r="P9" s="11"/>
      <c r="Q9" s="11"/>
      <c r="R9" s="11"/>
      <c r="S9" s="11" t="s">
        <v>81</v>
      </c>
      <c r="T9" s="12"/>
      <c r="U9" s="11" t="s">
        <v>39</v>
      </c>
      <c r="V9" s="12"/>
      <c r="W9" s="70" t="s">
        <v>188</v>
      </c>
      <c r="X9" s="290"/>
      <c r="Y9" s="70"/>
      <c r="AA9" s="287"/>
    </row>
    <row r="10" spans="1:29" ht="19" customHeight="1" x14ac:dyDescent="0.65">
      <c r="D10" s="285"/>
      <c r="E10" s="69" t="s">
        <v>41</v>
      </c>
      <c r="F10" s="290"/>
      <c r="G10" s="11"/>
      <c r="H10" s="11"/>
      <c r="I10" s="70"/>
      <c r="J10" s="11"/>
      <c r="K10" s="70" t="s">
        <v>74</v>
      </c>
      <c r="L10" s="11"/>
      <c r="M10" s="70"/>
      <c r="O10" s="70" t="s">
        <v>94</v>
      </c>
      <c r="P10" s="285"/>
      <c r="Q10" s="285"/>
      <c r="R10" s="11"/>
      <c r="S10" s="11" t="s">
        <v>82</v>
      </c>
      <c r="U10" s="70" t="s">
        <v>21</v>
      </c>
      <c r="W10" s="70" t="s">
        <v>189</v>
      </c>
      <c r="X10" s="11"/>
      <c r="Y10" s="70" t="s">
        <v>38</v>
      </c>
      <c r="Z10" s="11"/>
    </row>
    <row r="11" spans="1:29" ht="19" customHeight="1" x14ac:dyDescent="0.65">
      <c r="C11" s="70" t="s">
        <v>17</v>
      </c>
      <c r="D11" s="13"/>
      <c r="E11" s="70" t="s">
        <v>180</v>
      </c>
      <c r="G11" s="70" t="s">
        <v>73</v>
      </c>
      <c r="H11" s="11"/>
      <c r="I11" s="70" t="s">
        <v>200</v>
      </c>
      <c r="J11" s="11"/>
      <c r="K11" s="70" t="s">
        <v>75</v>
      </c>
      <c r="M11" s="70"/>
      <c r="N11" s="11"/>
      <c r="O11" s="70" t="s">
        <v>95</v>
      </c>
      <c r="P11" s="13"/>
      <c r="Q11" s="70" t="s">
        <v>183</v>
      </c>
      <c r="R11" s="11"/>
      <c r="S11" s="70" t="s">
        <v>80</v>
      </c>
      <c r="U11" s="70" t="s">
        <v>22</v>
      </c>
      <c r="W11" s="70" t="s">
        <v>190</v>
      </c>
      <c r="X11" s="11"/>
      <c r="Y11" s="70" t="s">
        <v>78</v>
      </c>
      <c r="Z11" s="11"/>
      <c r="AA11" s="70" t="s">
        <v>39</v>
      </c>
    </row>
    <row r="12" spans="1:29" ht="19" customHeight="1" x14ac:dyDescent="0.65">
      <c r="C12" s="70" t="s">
        <v>33</v>
      </c>
      <c r="D12" s="38"/>
      <c r="E12" s="70" t="s">
        <v>181</v>
      </c>
      <c r="G12" s="70" t="s">
        <v>59</v>
      </c>
      <c r="H12" s="11"/>
      <c r="I12" s="70" t="s">
        <v>134</v>
      </c>
      <c r="J12" s="11"/>
      <c r="K12" s="70" t="s">
        <v>76</v>
      </c>
      <c r="L12" s="11"/>
      <c r="M12" s="70" t="s">
        <v>26</v>
      </c>
      <c r="N12" s="11"/>
      <c r="O12" s="70" t="s">
        <v>96</v>
      </c>
      <c r="P12" s="38"/>
      <c r="Q12" s="70" t="s">
        <v>134</v>
      </c>
      <c r="R12" s="11"/>
      <c r="S12" s="70" t="s">
        <v>21</v>
      </c>
      <c r="U12" s="70" t="s">
        <v>98</v>
      </c>
      <c r="W12" s="70" t="s">
        <v>191</v>
      </c>
      <c r="X12" s="11"/>
      <c r="Y12" s="70" t="s">
        <v>79</v>
      </c>
      <c r="Z12" s="11"/>
      <c r="AA12" s="70" t="s">
        <v>21</v>
      </c>
    </row>
    <row r="13" spans="1:29" ht="19" customHeight="1" x14ac:dyDescent="0.6">
      <c r="B13" s="136" t="s">
        <v>1</v>
      </c>
      <c r="C13" s="70" t="s">
        <v>32</v>
      </c>
      <c r="D13" s="32"/>
      <c r="E13" s="70" t="s">
        <v>182</v>
      </c>
      <c r="G13" s="23" t="s">
        <v>133</v>
      </c>
      <c r="H13" s="11"/>
      <c r="I13" s="23" t="s">
        <v>135</v>
      </c>
      <c r="J13" s="11"/>
      <c r="K13" s="70" t="s">
        <v>77</v>
      </c>
      <c r="L13" s="11"/>
      <c r="M13" s="70" t="s">
        <v>34</v>
      </c>
      <c r="N13" s="11"/>
      <c r="O13" s="70" t="s">
        <v>97</v>
      </c>
      <c r="P13" s="32"/>
      <c r="Q13" s="70" t="s">
        <v>135</v>
      </c>
      <c r="R13" s="11"/>
      <c r="S13" s="70" t="s">
        <v>22</v>
      </c>
      <c r="U13" s="70" t="s">
        <v>88</v>
      </c>
      <c r="W13" s="70" t="s">
        <v>192</v>
      </c>
      <c r="X13" s="11"/>
      <c r="Y13" s="70" t="s">
        <v>37</v>
      </c>
      <c r="Z13" s="11"/>
      <c r="AA13" s="70" t="s">
        <v>22</v>
      </c>
    </row>
    <row r="14" spans="1:29" ht="20" x14ac:dyDescent="0.6">
      <c r="A14" s="6"/>
      <c r="B14" s="6"/>
      <c r="C14" s="293" t="s">
        <v>57</v>
      </c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</row>
    <row r="15" spans="1:29" ht="20.5" x14ac:dyDescent="0.65">
      <c r="A15" s="291" t="s">
        <v>220</v>
      </c>
      <c r="B15" s="291"/>
      <c r="C15" s="285"/>
      <c r="D15" s="38"/>
      <c r="E15" s="38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18"/>
      <c r="Q15" s="18"/>
      <c r="R15" s="285"/>
      <c r="S15" s="285"/>
      <c r="T15" s="285"/>
      <c r="U15" s="285"/>
      <c r="V15" s="285"/>
      <c r="W15" s="285"/>
      <c r="X15" s="285"/>
      <c r="Y15" s="285"/>
      <c r="Z15" s="285"/>
      <c r="AA15" s="285"/>
    </row>
    <row r="16" spans="1:29" s="16" customFormat="1" ht="19" customHeight="1" x14ac:dyDescent="0.65">
      <c r="A16" s="201" t="s">
        <v>213</v>
      </c>
      <c r="B16" s="291"/>
      <c r="C16" s="17">
        <v>300000</v>
      </c>
      <c r="D16" s="38"/>
      <c r="E16" s="38"/>
      <c r="F16" s="17"/>
      <c r="G16" s="17">
        <v>1606754</v>
      </c>
      <c r="H16" s="17"/>
      <c r="I16" s="17">
        <v>67932</v>
      </c>
      <c r="J16" s="17"/>
      <c r="K16" s="17">
        <v>30000</v>
      </c>
      <c r="L16" s="17"/>
      <c r="M16" s="17">
        <f>529157+24</f>
        <v>529181</v>
      </c>
      <c r="N16" s="17"/>
      <c r="O16" s="17">
        <v>142505</v>
      </c>
      <c r="P16" s="43"/>
      <c r="Q16" s="43"/>
      <c r="R16" s="15"/>
      <c r="S16" s="17">
        <f>SUM(O16)</f>
        <v>142505</v>
      </c>
      <c r="T16" s="46"/>
      <c r="U16" s="17">
        <f>SUM(C16:M16,S16)</f>
        <v>2676372</v>
      </c>
      <c r="V16" s="46"/>
      <c r="W16" s="17">
        <v>457885</v>
      </c>
      <c r="X16" s="17"/>
      <c r="Y16" s="17">
        <f>335566-24</f>
        <v>335542</v>
      </c>
      <c r="Z16" s="17"/>
      <c r="AA16" s="17">
        <f>SUM(U16:Y16)</f>
        <v>3469799</v>
      </c>
      <c r="AC16" s="142"/>
    </row>
    <row r="17" spans="1:29" s="16" customFormat="1" ht="12" customHeight="1" x14ac:dyDescent="0.65">
      <c r="A17" s="291"/>
      <c r="B17" s="291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9" ht="19" customHeight="1" x14ac:dyDescent="0.65">
      <c r="A18" s="291" t="s">
        <v>53</v>
      </c>
      <c r="B18" s="291"/>
      <c r="C18" s="32"/>
      <c r="D18" s="32"/>
      <c r="E18" s="32"/>
      <c r="F18" s="43"/>
      <c r="G18" s="32"/>
      <c r="H18" s="43"/>
      <c r="I18" s="32"/>
      <c r="J18" s="43"/>
      <c r="K18" s="32"/>
      <c r="L18" s="43"/>
      <c r="M18" s="32"/>
      <c r="N18" s="43"/>
      <c r="O18" s="32"/>
      <c r="P18" s="38"/>
      <c r="Q18" s="38"/>
      <c r="R18" s="43"/>
      <c r="S18" s="32"/>
      <c r="T18" s="43"/>
      <c r="U18" s="32"/>
      <c r="V18" s="43"/>
      <c r="W18" s="32"/>
      <c r="X18" s="43"/>
      <c r="Y18" s="32"/>
      <c r="Z18" s="43"/>
      <c r="AA18" s="32"/>
    </row>
    <row r="19" spans="1:29" ht="19" customHeight="1" x14ac:dyDescent="0.65">
      <c r="A19" s="25" t="s">
        <v>55</v>
      </c>
      <c r="B19" s="25"/>
      <c r="C19" s="32"/>
      <c r="D19" s="38"/>
      <c r="E19" s="38"/>
      <c r="F19" s="38"/>
      <c r="G19" s="32"/>
      <c r="H19" s="38"/>
      <c r="I19" s="32"/>
      <c r="J19" s="38"/>
      <c r="K19" s="32"/>
      <c r="L19" s="38"/>
      <c r="M19" s="50"/>
      <c r="N19" s="38"/>
      <c r="O19" s="32"/>
      <c r="P19" s="32"/>
      <c r="Q19" s="32"/>
      <c r="R19" s="38"/>
      <c r="S19" s="50"/>
      <c r="T19" s="38"/>
      <c r="U19" s="50"/>
      <c r="V19" s="38"/>
      <c r="W19" s="50"/>
      <c r="X19" s="38"/>
      <c r="Y19" s="50"/>
      <c r="Z19" s="38"/>
      <c r="AA19" s="50"/>
    </row>
    <row r="20" spans="1:29" ht="19" customHeight="1" x14ac:dyDescent="0.65">
      <c r="A20" s="4" t="s">
        <v>45</v>
      </c>
      <c r="B20" s="285">
        <v>18</v>
      </c>
      <c r="C20" s="18">
        <v>0</v>
      </c>
      <c r="D20" s="32"/>
      <c r="E20" s="32"/>
      <c r="F20" s="17"/>
      <c r="G20" s="18">
        <v>0</v>
      </c>
      <c r="H20" s="17"/>
      <c r="I20" s="18">
        <v>0</v>
      </c>
      <c r="J20" s="17"/>
      <c r="K20" s="18">
        <v>0</v>
      </c>
      <c r="L20" s="17"/>
      <c r="M20" s="32">
        <f>-737884-1+17893</f>
        <v>-719992</v>
      </c>
      <c r="N20" s="17"/>
      <c r="O20" s="18">
        <v>0</v>
      </c>
      <c r="P20" s="38"/>
      <c r="Q20" s="38"/>
      <c r="R20" s="56"/>
      <c r="S20" s="18">
        <f>SUM(O20)</f>
        <v>0</v>
      </c>
      <c r="T20" s="17"/>
      <c r="U20" s="32">
        <f>SUM(C20:M20,S20)</f>
        <v>-719992</v>
      </c>
      <c r="V20" s="17"/>
      <c r="W20" s="32">
        <v>0</v>
      </c>
      <c r="X20" s="17"/>
      <c r="Y20" s="32">
        <f>-31066-17893</f>
        <v>-48959</v>
      </c>
      <c r="Z20" s="17"/>
      <c r="AA20" s="32">
        <f>SUM(U20:Y20)</f>
        <v>-768951</v>
      </c>
    </row>
    <row r="21" spans="1:29" s="287" customFormat="1" ht="19" customHeight="1" x14ac:dyDescent="0.65">
      <c r="A21" s="25" t="s">
        <v>54</v>
      </c>
      <c r="B21" s="25"/>
      <c r="C21" s="36">
        <f>C20</f>
        <v>0</v>
      </c>
      <c r="D21" s="32"/>
      <c r="E21" s="36">
        <f>E20</f>
        <v>0</v>
      </c>
      <c r="F21" s="38"/>
      <c r="G21" s="36">
        <f>G20</f>
        <v>0</v>
      </c>
      <c r="H21" s="38"/>
      <c r="I21" s="44">
        <f>I20</f>
        <v>0</v>
      </c>
      <c r="J21" s="38"/>
      <c r="K21" s="36">
        <f>K20</f>
        <v>0</v>
      </c>
      <c r="L21" s="38"/>
      <c r="M21" s="36">
        <f>M20</f>
        <v>-719992</v>
      </c>
      <c r="N21" s="38"/>
      <c r="O21" s="44">
        <f>O20</f>
        <v>0</v>
      </c>
      <c r="P21" s="32"/>
      <c r="Q21" s="44">
        <f>Q20</f>
        <v>0</v>
      </c>
      <c r="R21" s="43"/>
      <c r="S21" s="44">
        <f>S20</f>
        <v>0</v>
      </c>
      <c r="T21" s="38"/>
      <c r="U21" s="36">
        <f>U20</f>
        <v>-719992</v>
      </c>
      <c r="V21" s="38"/>
      <c r="W21" s="36">
        <f>W20</f>
        <v>0</v>
      </c>
      <c r="X21" s="38"/>
      <c r="Y21" s="36">
        <f>Y20</f>
        <v>-48959</v>
      </c>
      <c r="Z21" s="17"/>
      <c r="AA21" s="36">
        <f>AA20</f>
        <v>-768951</v>
      </c>
    </row>
    <row r="22" spans="1:29" s="287" customFormat="1" ht="12" customHeight="1" x14ac:dyDescent="0.65">
      <c r="A22" s="291"/>
      <c r="B22" s="291"/>
      <c r="C22" s="38"/>
      <c r="D22" s="43"/>
      <c r="E22" s="43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43"/>
      <c r="Q22" s="43"/>
      <c r="R22" s="38"/>
      <c r="S22" s="38"/>
      <c r="T22" s="38"/>
      <c r="U22" s="38"/>
      <c r="V22" s="38"/>
      <c r="W22" s="38"/>
      <c r="X22" s="38"/>
      <c r="Y22" s="38"/>
      <c r="Z22" s="38"/>
      <c r="AA22" s="38"/>
    </row>
    <row r="23" spans="1:29" s="287" customFormat="1" ht="20.5" x14ac:dyDescent="0.65">
      <c r="A23" s="291" t="s">
        <v>227</v>
      </c>
      <c r="B23" s="291"/>
      <c r="C23" s="38"/>
      <c r="D23" s="43"/>
      <c r="E23" s="43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9" s="287" customFormat="1" ht="21" customHeight="1" x14ac:dyDescent="0.65">
      <c r="A24" s="4" t="s">
        <v>209</v>
      </c>
      <c r="B24" s="285"/>
      <c r="C24" s="43">
        <v>0</v>
      </c>
      <c r="D24" s="43"/>
      <c r="E24" s="43"/>
      <c r="F24" s="43"/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/>
      <c r="R24" s="43"/>
      <c r="S24" s="32">
        <f>SUM(O24)</f>
        <v>0</v>
      </c>
      <c r="T24" s="43"/>
      <c r="U24" s="32">
        <f>SUM(C24:M24,S24)</f>
        <v>0</v>
      </c>
      <c r="V24" s="43"/>
      <c r="W24" s="43">
        <v>-35190</v>
      </c>
      <c r="X24" s="43"/>
      <c r="Y24" s="43">
        <v>0</v>
      </c>
      <c r="Z24" s="43"/>
      <c r="AA24" s="32">
        <f>SUM(U24:Y24)</f>
        <v>-35190</v>
      </c>
    </row>
    <row r="25" spans="1:29" s="287" customFormat="1" ht="21" customHeight="1" x14ac:dyDescent="0.65">
      <c r="A25" s="4" t="s">
        <v>210</v>
      </c>
      <c r="B25" s="285"/>
      <c r="C25" s="43">
        <v>0</v>
      </c>
      <c r="D25" s="43"/>
      <c r="E25" s="43"/>
      <c r="F25" s="43"/>
      <c r="G25" s="43">
        <v>0</v>
      </c>
      <c r="H25" s="43"/>
      <c r="I25" s="43">
        <v>-315055</v>
      </c>
      <c r="J25" s="43"/>
      <c r="K25" s="43">
        <v>0</v>
      </c>
      <c r="L25" s="43"/>
      <c r="M25" s="43">
        <v>0</v>
      </c>
      <c r="N25" s="43"/>
      <c r="O25" s="43">
        <v>0</v>
      </c>
      <c r="P25" s="43"/>
      <c r="Q25" s="43">
        <v>0</v>
      </c>
      <c r="R25" s="43"/>
      <c r="S25" s="43">
        <v>0</v>
      </c>
      <c r="T25" s="43"/>
      <c r="U25" s="32">
        <f>SUM(C25:M25,S25)</f>
        <v>-315055</v>
      </c>
      <c r="V25" s="43"/>
      <c r="W25" s="43">
        <f>-495585-W24</f>
        <v>-460395</v>
      </c>
      <c r="X25" s="43"/>
      <c r="Y25" s="43">
        <f>256577+156</f>
        <v>256733</v>
      </c>
      <c r="Z25" s="43"/>
      <c r="AA25" s="43">
        <f>SUM(U25:Y25)</f>
        <v>-518717</v>
      </c>
      <c r="AC25" s="193"/>
    </row>
    <row r="26" spans="1:29" s="287" customFormat="1" ht="12" customHeight="1" x14ac:dyDescent="0.65">
      <c r="A26" s="291"/>
      <c r="B26" s="291"/>
      <c r="C26" s="67"/>
      <c r="D26" s="222"/>
      <c r="E26" s="222"/>
      <c r="F26" s="38"/>
      <c r="G26" s="67"/>
      <c r="H26" s="38"/>
      <c r="I26" s="67"/>
      <c r="J26" s="38"/>
      <c r="K26" s="67"/>
      <c r="L26" s="38"/>
      <c r="M26" s="67"/>
      <c r="N26" s="38"/>
      <c r="O26" s="67"/>
      <c r="P26" s="13"/>
      <c r="Q26" s="67"/>
      <c r="R26" s="38"/>
      <c r="S26" s="67"/>
      <c r="T26" s="38"/>
      <c r="U26" s="67"/>
      <c r="V26" s="38"/>
      <c r="W26" s="67"/>
      <c r="X26" s="38"/>
      <c r="Y26" s="67"/>
      <c r="Z26" s="38"/>
      <c r="AA26" s="67"/>
    </row>
    <row r="27" spans="1:29" ht="19" customHeight="1" x14ac:dyDescent="0.65">
      <c r="A27" s="24" t="s">
        <v>56</v>
      </c>
      <c r="B27" s="24"/>
      <c r="C27" s="35">
        <f>C21+C24+C25</f>
        <v>0</v>
      </c>
      <c r="D27" s="222"/>
      <c r="E27" s="35" t="e">
        <f>E21+#REF!</f>
        <v>#REF!</v>
      </c>
      <c r="F27" s="38"/>
      <c r="G27" s="35">
        <f>G21+G24+G25</f>
        <v>0</v>
      </c>
      <c r="H27" s="38"/>
      <c r="I27" s="35">
        <f>I21+I24+I25</f>
        <v>-315055</v>
      </c>
      <c r="J27" s="38"/>
      <c r="K27" s="35">
        <f>K21+K24+K25</f>
        <v>0</v>
      </c>
      <c r="L27" s="38"/>
      <c r="M27" s="35">
        <f>M21+M24+M25</f>
        <v>-719992</v>
      </c>
      <c r="N27" s="38"/>
      <c r="O27" s="35">
        <f>O21+O24+O25</f>
        <v>0</v>
      </c>
      <c r="P27" s="13"/>
      <c r="Q27" s="35" t="e">
        <f>Q21+#REF!</f>
        <v>#REF!</v>
      </c>
      <c r="R27" s="38"/>
      <c r="S27" s="35">
        <f>S21+S24+S25</f>
        <v>0</v>
      </c>
      <c r="T27" s="38"/>
      <c r="U27" s="35">
        <f>U21+U24+U25</f>
        <v>-1035047</v>
      </c>
      <c r="V27" s="38"/>
      <c r="W27" s="35">
        <f>W21+W24+W25</f>
        <v>-495585</v>
      </c>
      <c r="X27" s="38"/>
      <c r="Y27" s="35">
        <f>Y21+Y24+Y25</f>
        <v>207774</v>
      </c>
      <c r="Z27" s="38"/>
      <c r="AA27" s="35">
        <f>AA21+AA24+AA25</f>
        <v>-1322858</v>
      </c>
    </row>
    <row r="28" spans="1:29" ht="12" customHeight="1" x14ac:dyDescent="0.6">
      <c r="A28" s="26"/>
      <c r="B28" s="26"/>
      <c r="C28" s="32"/>
      <c r="D28" s="222"/>
      <c r="E28" s="222"/>
      <c r="F28" s="43"/>
      <c r="G28" s="32"/>
      <c r="H28" s="43"/>
      <c r="I28" s="32"/>
      <c r="J28" s="43"/>
      <c r="K28" s="32"/>
      <c r="L28" s="43"/>
      <c r="M28" s="32"/>
      <c r="N28" s="43"/>
      <c r="O28" s="32"/>
      <c r="P28" s="203"/>
      <c r="Q28" s="203"/>
      <c r="R28" s="43"/>
      <c r="S28" s="32"/>
      <c r="T28" s="43"/>
      <c r="U28" s="32"/>
      <c r="V28" s="43"/>
      <c r="W28" s="32"/>
      <c r="X28" s="43"/>
      <c r="Y28" s="32"/>
      <c r="Z28" s="43"/>
      <c r="AA28" s="32"/>
    </row>
    <row r="29" spans="1:29" s="16" customFormat="1" ht="19" customHeight="1" x14ac:dyDescent="0.65">
      <c r="A29" s="291" t="s">
        <v>62</v>
      </c>
      <c r="B29" s="291"/>
      <c r="C29" s="38"/>
      <c r="D29" s="69"/>
      <c r="E29" s="69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204"/>
      <c r="Q29" s="204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9" s="16" customFormat="1" ht="19" customHeight="1" x14ac:dyDescent="0.65">
      <c r="A30" s="4" t="s">
        <v>140</v>
      </c>
      <c r="B30" s="4"/>
      <c r="C30" s="32">
        <v>0</v>
      </c>
      <c r="D30" s="69"/>
      <c r="E30" s="32"/>
      <c r="F30" s="43"/>
      <c r="G30" s="32">
        <v>0</v>
      </c>
      <c r="H30" s="43"/>
      <c r="I30" s="32">
        <v>0</v>
      </c>
      <c r="J30" s="38"/>
      <c r="K30" s="32">
        <v>0</v>
      </c>
      <c r="L30" s="38"/>
      <c r="M30" s="32">
        <v>599410</v>
      </c>
      <c r="N30" s="38"/>
      <c r="O30" s="32">
        <v>0</v>
      </c>
      <c r="P30" s="205"/>
      <c r="Q30" s="205"/>
      <c r="R30" s="38"/>
      <c r="S30" s="32">
        <f>SUM(O30)</f>
        <v>0</v>
      </c>
      <c r="T30" s="38"/>
      <c r="U30" s="32">
        <f>SUM(C30:M30,S30)</f>
        <v>599410</v>
      </c>
      <c r="V30" s="38"/>
      <c r="W30" s="32">
        <v>30985</v>
      </c>
      <c r="X30" s="38"/>
      <c r="Y30" s="32">
        <v>12939</v>
      </c>
      <c r="Z30" s="38"/>
      <c r="AA30" s="32">
        <f>SUM(U30:Y30)</f>
        <v>643334</v>
      </c>
      <c r="AB30" s="143"/>
      <c r="AC30" s="137"/>
    </row>
    <row r="31" spans="1:29" s="16" customFormat="1" ht="19" customHeight="1" x14ac:dyDescent="0.65">
      <c r="A31" s="4" t="s">
        <v>160</v>
      </c>
      <c r="B31" s="4"/>
      <c r="C31" s="32">
        <v>0</v>
      </c>
      <c r="D31" s="69"/>
      <c r="E31" s="69"/>
      <c r="F31" s="38"/>
      <c r="G31" s="32">
        <v>0</v>
      </c>
      <c r="H31" s="38"/>
      <c r="I31" s="32">
        <v>0</v>
      </c>
      <c r="J31" s="38"/>
      <c r="K31" s="32">
        <v>0</v>
      </c>
      <c r="L31" s="38"/>
      <c r="M31" s="33">
        <v>-1148</v>
      </c>
      <c r="N31" s="38"/>
      <c r="O31" s="33">
        <v>49941</v>
      </c>
      <c r="P31" s="69"/>
      <c r="Q31" s="32">
        <v>0</v>
      </c>
      <c r="R31" s="43"/>
      <c r="S31" s="33">
        <f>SUM(O31)</f>
        <v>49941</v>
      </c>
      <c r="T31" s="38"/>
      <c r="U31" s="32">
        <f>SUM(C31:M31,S31)</f>
        <v>48793</v>
      </c>
      <c r="V31" s="38"/>
      <c r="W31" s="32">
        <v>6715</v>
      </c>
      <c r="X31" s="38"/>
      <c r="Y31" s="32">
        <v>-1103</v>
      </c>
      <c r="Z31" s="38"/>
      <c r="AA31" s="32">
        <f>SUM(U31:Y31)</f>
        <v>54405</v>
      </c>
      <c r="AB31" s="143"/>
      <c r="AC31" s="137"/>
    </row>
    <row r="32" spans="1:29" s="16" customFormat="1" ht="19" customHeight="1" x14ac:dyDescent="0.65">
      <c r="A32" s="291" t="s">
        <v>91</v>
      </c>
      <c r="B32" s="291"/>
      <c r="C32" s="44">
        <f>SUM(C30:C31)</f>
        <v>0</v>
      </c>
      <c r="D32" s="69"/>
      <c r="E32" s="44">
        <f>SUM(E30:E31)</f>
        <v>0</v>
      </c>
      <c r="F32" s="38"/>
      <c r="G32" s="44">
        <f>SUM(G30:G31)</f>
        <v>0</v>
      </c>
      <c r="H32" s="38"/>
      <c r="I32" s="44">
        <f>SUM(I30:I31)</f>
        <v>0</v>
      </c>
      <c r="J32" s="38"/>
      <c r="K32" s="44">
        <f>SUM(K30:K31)</f>
        <v>0</v>
      </c>
      <c r="L32" s="38"/>
      <c r="M32" s="35">
        <f>SUM(M30:M31)</f>
        <v>598262</v>
      </c>
      <c r="N32" s="38"/>
      <c r="O32" s="35">
        <f>SUM(O30:O31)</f>
        <v>49941</v>
      </c>
      <c r="P32" s="69"/>
      <c r="Q32" s="44">
        <f>SUM(Q30:Q31)</f>
        <v>0</v>
      </c>
      <c r="R32" s="38"/>
      <c r="S32" s="35">
        <f>SUM(S30:S31)</f>
        <v>49941</v>
      </c>
      <c r="T32" s="38"/>
      <c r="U32" s="36">
        <f>SUM(U30:U31)</f>
        <v>648203</v>
      </c>
      <c r="V32" s="38"/>
      <c r="W32" s="36">
        <f>SUM(W30:W31)</f>
        <v>37700</v>
      </c>
      <c r="X32" s="38"/>
      <c r="Y32" s="36">
        <f>SUM(Y30:Y31)</f>
        <v>11836</v>
      </c>
      <c r="Z32" s="38"/>
      <c r="AA32" s="36">
        <f>SUM(AA30:AA31)</f>
        <v>697739</v>
      </c>
      <c r="AB32" s="143"/>
      <c r="AC32" s="137"/>
    </row>
    <row r="33" spans="1:27" s="16" customFormat="1" ht="19" customHeight="1" x14ac:dyDescent="0.65">
      <c r="A33" s="291"/>
      <c r="B33" s="291"/>
      <c r="C33" s="93"/>
      <c r="D33" s="69"/>
      <c r="E33" s="69"/>
      <c r="F33" s="38"/>
      <c r="G33" s="93"/>
      <c r="H33" s="38"/>
      <c r="I33" s="93"/>
      <c r="J33" s="38"/>
      <c r="K33" s="93"/>
      <c r="L33" s="38"/>
      <c r="M33" s="38"/>
      <c r="N33" s="38"/>
      <c r="O33" s="38"/>
      <c r="P33" s="69"/>
      <c r="Q33" s="69"/>
      <c r="R33" s="38"/>
      <c r="S33" s="38"/>
      <c r="T33" s="38"/>
      <c r="U33" s="67"/>
      <c r="V33" s="38"/>
      <c r="W33" s="67"/>
      <c r="X33" s="38"/>
      <c r="Y33" s="67"/>
      <c r="Z33" s="38"/>
      <c r="AA33" s="67"/>
    </row>
    <row r="34" spans="1:27" s="16" customFormat="1" ht="19" customHeight="1" x14ac:dyDescent="0.65">
      <c r="A34" s="4" t="s">
        <v>179</v>
      </c>
      <c r="B34" s="4"/>
      <c r="C34" s="43">
        <v>0</v>
      </c>
      <c r="D34" s="69"/>
      <c r="E34" s="69"/>
      <c r="F34" s="43"/>
      <c r="G34" s="43">
        <v>0</v>
      </c>
      <c r="H34" s="43"/>
      <c r="I34" s="43">
        <v>0</v>
      </c>
      <c r="J34" s="43"/>
      <c r="K34" s="43">
        <v>0</v>
      </c>
      <c r="L34" s="43"/>
      <c r="M34" s="43">
        <f>18658</f>
        <v>18658</v>
      </c>
      <c r="N34" s="43"/>
      <c r="O34" s="43">
        <v>-18658</v>
      </c>
      <c r="P34" s="69"/>
      <c r="Q34" s="69"/>
      <c r="R34" s="43"/>
      <c r="S34" s="32">
        <f>SUM(O34)</f>
        <v>-18658</v>
      </c>
      <c r="T34" s="43"/>
      <c r="U34" s="32">
        <f>SUM(C34:M34,S34)</f>
        <v>0</v>
      </c>
      <c r="V34" s="43"/>
      <c r="W34" s="43">
        <v>0</v>
      </c>
      <c r="X34" s="43"/>
      <c r="Y34" s="43">
        <v>0</v>
      </c>
      <c r="Z34" s="43"/>
      <c r="AA34" s="32">
        <f>SUM(U34:Y34)</f>
        <v>0</v>
      </c>
    </row>
    <row r="35" spans="1:27" ht="21" thickBot="1" x14ac:dyDescent="0.7">
      <c r="A35" s="291" t="s">
        <v>221</v>
      </c>
      <c r="B35" s="291"/>
      <c r="C35" s="39">
        <f>C32+C27+C16+C34</f>
        <v>300000</v>
      </c>
      <c r="E35" s="39" t="e">
        <f>E32+E27+E16</f>
        <v>#REF!</v>
      </c>
      <c r="F35" s="17"/>
      <c r="G35" s="39">
        <f>G32+G27+G16+G34</f>
        <v>1606754</v>
      </c>
      <c r="H35" s="17"/>
      <c r="I35" s="202">
        <f>I32+I27+I16+I34</f>
        <v>-247123</v>
      </c>
      <c r="J35" s="17"/>
      <c r="K35" s="39">
        <f>K32+K27+K16+K34</f>
        <v>30000</v>
      </c>
      <c r="L35" s="17"/>
      <c r="M35" s="39">
        <f>M32+M27+M16+M34</f>
        <v>426109</v>
      </c>
      <c r="N35" s="17"/>
      <c r="O35" s="39">
        <f>O32+O27+O16+O34</f>
        <v>173788</v>
      </c>
      <c r="Q35" s="39" t="e">
        <f>Q32+Q27+Q16</f>
        <v>#REF!</v>
      </c>
      <c r="R35" s="17"/>
      <c r="S35" s="39">
        <f>S32+S27+S16+S34</f>
        <v>173788</v>
      </c>
      <c r="T35" s="17"/>
      <c r="U35" s="39">
        <f>U32+U27+U16+U34</f>
        <v>2289528</v>
      </c>
      <c r="V35" s="17"/>
      <c r="W35" s="40">
        <f>W32+W27+W16+W34</f>
        <v>0</v>
      </c>
      <c r="X35" s="17"/>
      <c r="Y35" s="39">
        <f>Y32+Y27+Y16+Y34</f>
        <v>555152</v>
      </c>
      <c r="Z35" s="17"/>
      <c r="AA35" s="39">
        <f>AA32+AA27+AA16+AA34</f>
        <v>2844680</v>
      </c>
    </row>
    <row r="36" spans="1:27" ht="21.65" customHeight="1" thickTop="1" x14ac:dyDescent="0.65">
      <c r="A36" s="291"/>
      <c r="B36" s="291"/>
      <c r="C36" s="28"/>
      <c r="F36" s="27"/>
      <c r="G36" s="27"/>
      <c r="H36" s="27"/>
      <c r="I36" s="27"/>
      <c r="J36" s="27"/>
      <c r="K36" s="27"/>
      <c r="L36" s="27"/>
      <c r="M36" s="27"/>
      <c r="N36" s="27"/>
      <c r="O36" s="17"/>
      <c r="R36" s="15"/>
      <c r="S36" s="17"/>
      <c r="T36" s="15"/>
      <c r="U36" s="17"/>
      <c r="V36" s="15"/>
      <c r="W36" s="17"/>
      <c r="X36" s="15"/>
      <c r="Y36" s="17"/>
      <c r="Z36" s="15"/>
      <c r="AA36" s="17"/>
    </row>
    <row r="37" spans="1:27" s="21" customFormat="1" ht="22" customHeight="1" x14ac:dyDescent="0.7">
      <c r="A37" s="8" t="s">
        <v>224</v>
      </c>
      <c r="B37" s="8"/>
      <c r="C37" s="49"/>
      <c r="D37" s="69"/>
      <c r="E37" s="69"/>
      <c r="F37" s="41"/>
      <c r="G37" s="49"/>
      <c r="H37" s="48"/>
      <c r="I37" s="49"/>
      <c r="J37" s="48"/>
      <c r="L37" s="48"/>
      <c r="N37" s="48"/>
      <c r="P37" s="70"/>
      <c r="Q37" s="70"/>
      <c r="R37" s="48"/>
      <c r="T37" s="48"/>
      <c r="V37" s="48"/>
      <c r="X37" s="48"/>
    </row>
    <row r="38" spans="1:27" s="21" customFormat="1" ht="22" customHeight="1" x14ac:dyDescent="0.7">
      <c r="A38" s="8" t="s">
        <v>64</v>
      </c>
      <c r="B38" s="8"/>
      <c r="D38" s="69"/>
      <c r="E38" s="69"/>
      <c r="F38" s="48"/>
      <c r="H38" s="48"/>
      <c r="J38" s="48"/>
      <c r="L38" s="48"/>
      <c r="N38" s="48"/>
      <c r="P38" s="70"/>
      <c r="Q38" s="70"/>
      <c r="R38" s="48"/>
      <c r="T38" s="48"/>
      <c r="V38" s="48"/>
      <c r="X38" s="48"/>
    </row>
    <row r="39" spans="1:27" s="21" customFormat="1" ht="22" customHeight="1" x14ac:dyDescent="0.7">
      <c r="A39" s="8"/>
      <c r="B39" s="8"/>
      <c r="D39" s="69"/>
      <c r="E39" s="69"/>
      <c r="F39" s="48"/>
      <c r="H39" s="48"/>
      <c r="J39" s="48"/>
      <c r="L39" s="48"/>
      <c r="N39" s="48"/>
      <c r="P39" s="70"/>
      <c r="Q39" s="70"/>
      <c r="R39" s="48"/>
      <c r="T39" s="48"/>
      <c r="V39" s="48"/>
      <c r="X39" s="48"/>
    </row>
    <row r="40" spans="1:27" ht="19" customHeight="1" x14ac:dyDescent="0.65">
      <c r="A40" s="19"/>
      <c r="B40" s="19"/>
      <c r="C40" s="299" t="s">
        <v>101</v>
      </c>
      <c r="D40" s="299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299"/>
      <c r="Z40" s="299"/>
      <c r="AA40" s="299"/>
    </row>
    <row r="41" spans="1:27" ht="19" customHeight="1" x14ac:dyDescent="0.65">
      <c r="E41" s="6"/>
      <c r="F41" s="290"/>
      <c r="G41" s="11"/>
      <c r="H41" s="11"/>
      <c r="J41" s="11"/>
      <c r="K41" s="300" t="s">
        <v>112</v>
      </c>
      <c r="L41" s="300"/>
      <c r="M41" s="300"/>
      <c r="O41" s="300" t="s">
        <v>40</v>
      </c>
      <c r="P41" s="300"/>
      <c r="Q41" s="300"/>
      <c r="R41" s="300"/>
      <c r="S41" s="300"/>
      <c r="T41" s="12"/>
      <c r="U41" s="12"/>
      <c r="V41" s="290"/>
      <c r="W41" s="287"/>
      <c r="Y41" s="287"/>
      <c r="Z41" s="6"/>
    </row>
    <row r="42" spans="1:27" ht="19" customHeight="1" x14ac:dyDescent="0.65">
      <c r="D42" s="70"/>
      <c r="E42" s="6"/>
      <c r="F42" s="290"/>
      <c r="G42" s="11"/>
      <c r="H42" s="11"/>
      <c r="J42" s="11"/>
      <c r="K42" s="11"/>
      <c r="L42" s="11"/>
      <c r="M42" s="11"/>
      <c r="O42" s="11" t="s">
        <v>216</v>
      </c>
      <c r="P42" s="70"/>
      <c r="Q42" s="70"/>
      <c r="R42" s="11"/>
      <c r="S42" s="11"/>
      <c r="T42" s="12"/>
      <c r="U42" s="12"/>
      <c r="V42" s="290"/>
      <c r="W42" s="287"/>
      <c r="Y42" s="287"/>
      <c r="Z42" s="6"/>
    </row>
    <row r="43" spans="1:27" ht="19" customHeight="1" x14ac:dyDescent="0.65">
      <c r="D43" s="70"/>
      <c r="E43" s="6"/>
      <c r="F43" s="290"/>
      <c r="G43" s="11"/>
      <c r="H43" s="11"/>
      <c r="J43" s="11"/>
      <c r="K43" s="11"/>
      <c r="L43" s="11"/>
      <c r="M43" s="11"/>
      <c r="O43" s="11" t="s">
        <v>99</v>
      </c>
      <c r="P43" s="70"/>
      <c r="Q43" s="70"/>
      <c r="R43" s="11"/>
      <c r="S43" s="11"/>
      <c r="T43" s="12"/>
      <c r="U43" s="12"/>
      <c r="V43" s="290"/>
      <c r="W43" s="287"/>
      <c r="Y43" s="287"/>
      <c r="Z43" s="6"/>
    </row>
    <row r="44" spans="1:27" ht="19" customHeight="1" x14ac:dyDescent="0.65">
      <c r="D44" s="70"/>
      <c r="E44" s="6"/>
      <c r="F44" s="290"/>
      <c r="G44" s="11"/>
      <c r="H44" s="11"/>
      <c r="J44" s="11"/>
      <c r="K44" s="11"/>
      <c r="L44" s="11"/>
      <c r="M44" s="11"/>
      <c r="O44" s="70" t="s">
        <v>92</v>
      </c>
      <c r="P44" s="70"/>
      <c r="Q44" s="70"/>
      <c r="R44" s="11"/>
      <c r="S44" s="11"/>
      <c r="T44" s="12"/>
      <c r="U44" s="12"/>
      <c r="V44" s="290"/>
      <c r="W44" s="287"/>
      <c r="Y44" s="287"/>
      <c r="Z44" s="6"/>
    </row>
    <row r="45" spans="1:27" ht="19" customHeight="1" x14ac:dyDescent="0.65">
      <c r="D45" s="6"/>
      <c r="E45" s="6"/>
      <c r="F45" s="290"/>
      <c r="G45" s="11"/>
      <c r="H45" s="11"/>
      <c r="J45" s="11"/>
      <c r="K45" s="11"/>
      <c r="L45" s="11"/>
      <c r="M45" s="11"/>
      <c r="O45" s="11" t="s">
        <v>93</v>
      </c>
      <c r="P45" s="11"/>
      <c r="Q45" s="11"/>
      <c r="R45" s="11"/>
      <c r="S45" s="11" t="s">
        <v>81</v>
      </c>
      <c r="T45" s="12"/>
      <c r="U45" s="11" t="s">
        <v>39</v>
      </c>
      <c r="V45" s="290"/>
      <c r="W45" s="70"/>
      <c r="Y45" s="287"/>
      <c r="Z45" s="6"/>
    </row>
    <row r="46" spans="1:27" ht="19" customHeight="1" x14ac:dyDescent="0.65">
      <c r="D46" s="285"/>
      <c r="E46" s="69" t="s">
        <v>41</v>
      </c>
      <c r="F46" s="290"/>
      <c r="G46" s="11"/>
      <c r="H46" s="11"/>
      <c r="I46" s="70"/>
      <c r="J46" s="11"/>
      <c r="K46" s="70" t="s">
        <v>74</v>
      </c>
      <c r="L46" s="11"/>
      <c r="M46" s="70"/>
      <c r="O46" s="70" t="s">
        <v>94</v>
      </c>
      <c r="P46" s="285"/>
      <c r="Q46" s="285"/>
      <c r="R46" s="11"/>
      <c r="S46" s="11" t="s">
        <v>82</v>
      </c>
      <c r="U46" s="70" t="s">
        <v>21</v>
      </c>
      <c r="V46" s="11"/>
      <c r="W46" s="70" t="s">
        <v>38</v>
      </c>
      <c r="X46" s="11"/>
      <c r="Z46" s="6"/>
    </row>
    <row r="47" spans="1:27" ht="19" customHeight="1" x14ac:dyDescent="0.65">
      <c r="C47" s="70" t="s">
        <v>17</v>
      </c>
      <c r="D47" s="13"/>
      <c r="E47" s="70" t="s">
        <v>180</v>
      </c>
      <c r="G47" s="70" t="s">
        <v>73</v>
      </c>
      <c r="H47" s="11"/>
      <c r="I47" s="70" t="s">
        <v>200</v>
      </c>
      <c r="J47" s="11"/>
      <c r="K47" s="70" t="s">
        <v>75</v>
      </c>
      <c r="M47" s="70"/>
      <c r="N47" s="11"/>
      <c r="O47" s="70" t="s">
        <v>95</v>
      </c>
      <c r="P47" s="13"/>
      <c r="Q47" s="70" t="s">
        <v>183</v>
      </c>
      <c r="R47" s="11"/>
      <c r="S47" s="70" t="s">
        <v>80</v>
      </c>
      <c r="U47" s="70" t="s">
        <v>22</v>
      </c>
      <c r="V47" s="11"/>
      <c r="W47" s="70" t="s">
        <v>78</v>
      </c>
      <c r="X47" s="11"/>
      <c r="Y47" s="70" t="s">
        <v>39</v>
      </c>
      <c r="Z47" s="6"/>
    </row>
    <row r="48" spans="1:27" ht="19" customHeight="1" x14ac:dyDescent="0.65">
      <c r="C48" s="70" t="s">
        <v>33</v>
      </c>
      <c r="D48" s="38"/>
      <c r="E48" s="70" t="s">
        <v>181</v>
      </c>
      <c r="G48" s="70" t="s">
        <v>59</v>
      </c>
      <c r="H48" s="11"/>
      <c r="I48" s="70" t="s">
        <v>134</v>
      </c>
      <c r="J48" s="11"/>
      <c r="K48" s="70" t="s">
        <v>76</v>
      </c>
      <c r="L48" s="11"/>
      <c r="M48" s="70" t="s">
        <v>26</v>
      </c>
      <c r="N48" s="11"/>
      <c r="O48" s="70" t="s">
        <v>96</v>
      </c>
      <c r="P48" s="38"/>
      <c r="Q48" s="70" t="s">
        <v>134</v>
      </c>
      <c r="R48" s="11"/>
      <c r="S48" s="70" t="s">
        <v>21</v>
      </c>
      <c r="U48" s="70" t="s">
        <v>98</v>
      </c>
      <c r="V48" s="11"/>
      <c r="W48" s="70" t="s">
        <v>79</v>
      </c>
      <c r="X48" s="11"/>
      <c r="Y48" s="70" t="s">
        <v>21</v>
      </c>
      <c r="Z48" s="6"/>
    </row>
    <row r="49" spans="1:27" ht="19" customHeight="1" x14ac:dyDescent="0.6">
      <c r="B49" s="136" t="s">
        <v>1</v>
      </c>
      <c r="C49" s="70" t="s">
        <v>32</v>
      </c>
      <c r="D49" s="32"/>
      <c r="E49" s="70" t="s">
        <v>182</v>
      </c>
      <c r="G49" s="23" t="s">
        <v>133</v>
      </c>
      <c r="H49" s="11"/>
      <c r="I49" s="23" t="s">
        <v>135</v>
      </c>
      <c r="J49" s="11"/>
      <c r="K49" s="70" t="s">
        <v>77</v>
      </c>
      <c r="L49" s="11"/>
      <c r="M49" s="70" t="s">
        <v>34</v>
      </c>
      <c r="N49" s="11"/>
      <c r="O49" s="70" t="s">
        <v>97</v>
      </c>
      <c r="P49" s="32"/>
      <c r="Q49" s="70" t="s">
        <v>135</v>
      </c>
      <c r="R49" s="11"/>
      <c r="S49" s="70" t="s">
        <v>22</v>
      </c>
      <c r="U49" s="70" t="s">
        <v>88</v>
      </c>
      <c r="V49" s="11"/>
      <c r="W49" s="70" t="s">
        <v>37</v>
      </c>
      <c r="X49" s="11"/>
      <c r="Y49" s="70" t="s">
        <v>22</v>
      </c>
      <c r="Z49" s="6"/>
    </row>
    <row r="50" spans="1:27" ht="20" x14ac:dyDescent="0.6">
      <c r="A50" s="6"/>
      <c r="B50" s="6"/>
      <c r="C50" s="293" t="s">
        <v>57</v>
      </c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</row>
    <row r="51" spans="1:27" ht="20.5" x14ac:dyDescent="0.65">
      <c r="A51" s="291" t="s">
        <v>229</v>
      </c>
      <c r="B51" s="291"/>
      <c r="C51" s="285"/>
      <c r="D51" s="38"/>
      <c r="E51" s="38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18"/>
      <c r="Q51" s="18"/>
      <c r="R51" s="285"/>
      <c r="S51" s="285"/>
      <c r="T51" s="285"/>
      <c r="U51" s="285"/>
      <c r="V51" s="285"/>
      <c r="W51" s="285"/>
      <c r="X51" s="285"/>
      <c r="Y51" s="285"/>
      <c r="Z51" s="6"/>
    </row>
    <row r="52" spans="1:27" s="16" customFormat="1" ht="19" customHeight="1" x14ac:dyDescent="0.65">
      <c r="A52" s="201" t="s">
        <v>233</v>
      </c>
      <c r="B52" s="291"/>
      <c r="C52" s="17">
        <v>300000</v>
      </c>
      <c r="D52" s="38"/>
      <c r="E52" s="38"/>
      <c r="F52" s="17"/>
      <c r="G52" s="17">
        <v>1606754</v>
      </c>
      <c r="H52" s="17"/>
      <c r="I52" s="220">
        <v>-247123</v>
      </c>
      <c r="J52" s="17"/>
      <c r="K52" s="17">
        <v>30000</v>
      </c>
      <c r="L52" s="17"/>
      <c r="M52" s="17">
        <v>636019</v>
      </c>
      <c r="N52" s="17"/>
      <c r="O52" s="17">
        <v>244636</v>
      </c>
      <c r="P52" s="43"/>
      <c r="Q52" s="43"/>
      <c r="R52" s="15"/>
      <c r="S52" s="17">
        <f>SUM(O52)</f>
        <v>244636</v>
      </c>
      <c r="T52" s="46"/>
      <c r="U52" s="17">
        <f>SUM(C52:M52,S52)</f>
        <v>2570286</v>
      </c>
      <c r="V52" s="17"/>
      <c r="W52" s="17">
        <v>587465</v>
      </c>
      <c r="X52" s="17"/>
      <c r="Y52" s="17">
        <f>SUM(U52:W52)</f>
        <v>3157751</v>
      </c>
      <c r="AA52" s="142"/>
    </row>
    <row r="53" spans="1:27" s="16" customFormat="1" ht="12" customHeight="1" x14ac:dyDescent="0.65">
      <c r="A53" s="291"/>
      <c r="B53" s="291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</row>
    <row r="54" spans="1:27" ht="19" customHeight="1" x14ac:dyDescent="0.65">
      <c r="A54" s="291" t="s">
        <v>53</v>
      </c>
      <c r="B54" s="291"/>
      <c r="C54" s="32"/>
      <c r="D54" s="32"/>
      <c r="E54" s="32"/>
      <c r="F54" s="43"/>
      <c r="G54" s="32"/>
      <c r="H54" s="43"/>
      <c r="I54" s="32"/>
      <c r="J54" s="43"/>
      <c r="K54" s="32"/>
      <c r="L54" s="43"/>
      <c r="M54" s="32"/>
      <c r="N54" s="43"/>
      <c r="O54" s="32"/>
      <c r="P54" s="38"/>
      <c r="Q54" s="38"/>
      <c r="R54" s="43"/>
      <c r="S54" s="32"/>
      <c r="T54" s="43"/>
      <c r="U54" s="32"/>
      <c r="V54" s="43"/>
      <c r="W54" s="32"/>
      <c r="X54" s="43"/>
      <c r="Y54" s="32"/>
      <c r="Z54" s="6"/>
    </row>
    <row r="55" spans="1:27" ht="19" customHeight="1" x14ac:dyDescent="0.65">
      <c r="A55" s="25" t="s">
        <v>55</v>
      </c>
      <c r="B55" s="25"/>
      <c r="C55" s="32"/>
      <c r="D55" s="38"/>
      <c r="E55" s="38"/>
      <c r="F55" s="38"/>
      <c r="G55" s="32"/>
      <c r="H55" s="38"/>
      <c r="I55" s="32"/>
      <c r="J55" s="38"/>
      <c r="K55" s="32"/>
      <c r="L55" s="38"/>
      <c r="M55" s="50"/>
      <c r="N55" s="38"/>
      <c r="O55" s="32"/>
      <c r="P55" s="32"/>
      <c r="Q55" s="32"/>
      <c r="R55" s="38"/>
      <c r="S55" s="50"/>
      <c r="T55" s="38"/>
      <c r="U55" s="50"/>
      <c r="V55" s="38"/>
      <c r="W55" s="50"/>
      <c r="X55" s="38"/>
      <c r="Y55" s="50"/>
      <c r="Z55" s="6"/>
    </row>
    <row r="56" spans="1:27" ht="19" customHeight="1" x14ac:dyDescent="0.65">
      <c r="A56" s="4" t="s">
        <v>45</v>
      </c>
      <c r="B56" s="285">
        <v>18</v>
      </c>
      <c r="C56" s="43">
        <v>0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17"/>
      <c r="M56" s="32">
        <v>-599995</v>
      </c>
      <c r="N56" s="17"/>
      <c r="O56" s="43">
        <v>0</v>
      </c>
      <c r="P56" s="38"/>
      <c r="Q56" s="38"/>
      <c r="R56" s="56"/>
      <c r="S56" s="43">
        <v>0</v>
      </c>
      <c r="T56" s="17"/>
      <c r="U56" s="269">
        <f>SUM(C56:M56,S56)</f>
        <v>-599995</v>
      </c>
      <c r="V56" s="15"/>
      <c r="W56" s="43">
        <v>0</v>
      </c>
      <c r="X56" s="15"/>
      <c r="Y56" s="269">
        <f>SUM(U56:W56)</f>
        <v>-599995</v>
      </c>
      <c r="Z56" s="6"/>
    </row>
    <row r="57" spans="1:27" ht="19" customHeight="1" x14ac:dyDescent="0.65">
      <c r="A57" s="4" t="s">
        <v>239</v>
      </c>
      <c r="B57" s="285"/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17"/>
      <c r="M57" s="43">
        <v>0</v>
      </c>
      <c r="N57" s="17"/>
      <c r="O57" s="43">
        <v>0</v>
      </c>
      <c r="P57" s="38"/>
      <c r="Q57" s="38"/>
      <c r="R57" s="56"/>
      <c r="S57" s="43">
        <v>0</v>
      </c>
      <c r="T57" s="17"/>
      <c r="U57" s="43">
        <v>0</v>
      </c>
      <c r="V57" s="15"/>
      <c r="W57" s="32">
        <v>-79768</v>
      </c>
      <c r="X57" s="15"/>
      <c r="Y57" s="269">
        <f>SUM(U57:W57)</f>
        <v>-79768</v>
      </c>
      <c r="Z57" s="6"/>
    </row>
    <row r="58" spans="1:27" s="287" customFormat="1" ht="19" customHeight="1" x14ac:dyDescent="0.65">
      <c r="A58" s="25" t="s">
        <v>54</v>
      </c>
      <c r="B58" s="25"/>
      <c r="C58" s="36">
        <f>C56</f>
        <v>0</v>
      </c>
      <c r="D58" s="32"/>
      <c r="E58" s="36">
        <f>E56</f>
        <v>0</v>
      </c>
      <c r="F58" s="38"/>
      <c r="G58" s="36">
        <f>G56</f>
        <v>0</v>
      </c>
      <c r="H58" s="38"/>
      <c r="I58" s="44">
        <f>I56</f>
        <v>0</v>
      </c>
      <c r="J58" s="38"/>
      <c r="K58" s="36">
        <f>K56</f>
        <v>0</v>
      </c>
      <c r="L58" s="38"/>
      <c r="M58" s="36">
        <f>M56</f>
        <v>-599995</v>
      </c>
      <c r="N58" s="38"/>
      <c r="O58" s="44">
        <f>O56</f>
        <v>0</v>
      </c>
      <c r="P58" s="32"/>
      <c r="Q58" s="44">
        <f>Q56</f>
        <v>0</v>
      </c>
      <c r="R58" s="43"/>
      <c r="S58" s="44">
        <f>S56</f>
        <v>0</v>
      </c>
      <c r="T58" s="38"/>
      <c r="U58" s="36">
        <f>U56</f>
        <v>-599995</v>
      </c>
      <c r="V58" s="36">
        <f t="shared" ref="V58" si="0">V56</f>
        <v>0</v>
      </c>
      <c r="W58" s="36">
        <f>W57</f>
        <v>-79768</v>
      </c>
      <c r="X58" s="17"/>
      <c r="Y58" s="36">
        <f>Y56+Y57</f>
        <v>-679763</v>
      </c>
    </row>
    <row r="59" spans="1:27" ht="12" customHeight="1" x14ac:dyDescent="0.6">
      <c r="A59" s="26"/>
      <c r="B59" s="26"/>
      <c r="C59" s="32"/>
      <c r="D59" s="222"/>
      <c r="E59" s="222"/>
      <c r="F59" s="43"/>
      <c r="G59" s="32"/>
      <c r="H59" s="43"/>
      <c r="I59" s="32"/>
      <c r="J59" s="43"/>
      <c r="K59" s="32"/>
      <c r="L59" s="43"/>
      <c r="M59" s="32"/>
      <c r="N59" s="43"/>
      <c r="O59" s="32"/>
      <c r="P59" s="203"/>
      <c r="Q59" s="203"/>
      <c r="R59" s="43"/>
      <c r="S59" s="32"/>
      <c r="T59" s="43"/>
      <c r="U59" s="32"/>
      <c r="V59" s="43"/>
      <c r="W59" s="32"/>
      <c r="X59" s="43"/>
      <c r="Y59" s="32"/>
      <c r="Z59" s="6"/>
    </row>
    <row r="60" spans="1:27" s="287" customFormat="1" ht="20.5" x14ac:dyDescent="0.65">
      <c r="A60" s="291" t="s">
        <v>240</v>
      </c>
      <c r="B60" s="291"/>
      <c r="C60" s="38"/>
      <c r="D60" s="43"/>
      <c r="E60" s="43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43"/>
      <c r="Q60" s="43"/>
      <c r="R60" s="38"/>
      <c r="S60" s="38"/>
      <c r="T60" s="38"/>
      <c r="U60" s="38"/>
      <c r="V60" s="38"/>
      <c r="W60" s="38"/>
      <c r="X60" s="38"/>
      <c r="Y60" s="38"/>
    </row>
    <row r="61" spans="1:27" s="287" customFormat="1" ht="20.5" x14ac:dyDescent="0.65">
      <c r="A61" s="4" t="s">
        <v>252</v>
      </c>
      <c r="B61" s="285">
        <v>11</v>
      </c>
      <c r="C61" s="43">
        <v>0</v>
      </c>
      <c r="D61" s="43">
        <v>0</v>
      </c>
      <c r="E61" s="43">
        <v>0</v>
      </c>
      <c r="F61" s="43"/>
      <c r="G61" s="43">
        <v>0</v>
      </c>
      <c r="H61" s="43"/>
      <c r="I61" s="43">
        <v>0</v>
      </c>
      <c r="J61" s="43"/>
      <c r="K61" s="43">
        <v>0</v>
      </c>
      <c r="L61" s="43"/>
      <c r="M61" s="43">
        <v>0</v>
      </c>
      <c r="N61" s="43"/>
      <c r="O61" s="43">
        <v>0</v>
      </c>
      <c r="P61" s="43">
        <v>0</v>
      </c>
      <c r="Q61" s="43">
        <v>0</v>
      </c>
      <c r="R61" s="43"/>
      <c r="S61" s="43">
        <v>0</v>
      </c>
      <c r="T61" s="43"/>
      <c r="U61" s="43">
        <v>0</v>
      </c>
      <c r="V61" s="38"/>
      <c r="W61" s="43">
        <v>18370</v>
      </c>
      <c r="X61" s="43"/>
      <c r="Y61" s="32">
        <f>SUM(U61:W61)</f>
        <v>18370</v>
      </c>
    </row>
    <row r="62" spans="1:27" s="287" customFormat="1" ht="20.5" x14ac:dyDescent="0.65">
      <c r="A62" s="291" t="s">
        <v>241</v>
      </c>
      <c r="B62" s="291"/>
      <c r="C62" s="36">
        <f>C61</f>
        <v>0</v>
      </c>
      <c r="D62" s="32"/>
      <c r="E62" s="36">
        <f>E61</f>
        <v>0</v>
      </c>
      <c r="F62" s="38"/>
      <c r="G62" s="36">
        <f>G61</f>
        <v>0</v>
      </c>
      <c r="H62" s="38"/>
      <c r="I62" s="44">
        <f>I61</f>
        <v>0</v>
      </c>
      <c r="J62" s="38"/>
      <c r="K62" s="36">
        <f>K61</f>
        <v>0</v>
      </c>
      <c r="L62" s="38"/>
      <c r="M62" s="36">
        <f>M60+M61</f>
        <v>0</v>
      </c>
      <c r="N62" s="38"/>
      <c r="O62" s="44">
        <f>O61</f>
        <v>0</v>
      </c>
      <c r="P62" s="32"/>
      <c r="Q62" s="44">
        <f>Q61</f>
        <v>0</v>
      </c>
      <c r="R62" s="43"/>
      <c r="S62" s="44">
        <f>S61</f>
        <v>0</v>
      </c>
      <c r="T62" s="38"/>
      <c r="U62" s="36">
        <f>U60+U61</f>
        <v>0</v>
      </c>
      <c r="V62" s="38"/>
      <c r="W62" s="36">
        <f>W61</f>
        <v>18370</v>
      </c>
      <c r="X62" s="17"/>
      <c r="Y62" s="36">
        <f>Y60+Y61</f>
        <v>18370</v>
      </c>
    </row>
    <row r="63" spans="1:27" s="287" customFormat="1" ht="20.5" x14ac:dyDescent="0.65">
      <c r="A63" s="291"/>
      <c r="B63" s="291"/>
      <c r="C63" s="38"/>
      <c r="D63" s="32"/>
      <c r="E63" s="38"/>
      <c r="F63" s="38"/>
      <c r="G63" s="38"/>
      <c r="H63" s="38"/>
      <c r="I63" s="43"/>
      <c r="J63" s="38"/>
      <c r="K63" s="38"/>
      <c r="L63" s="38"/>
      <c r="M63" s="38"/>
      <c r="N63" s="38"/>
      <c r="O63" s="43"/>
      <c r="P63" s="32"/>
      <c r="Q63" s="43"/>
      <c r="R63" s="43"/>
      <c r="S63" s="43"/>
      <c r="T63" s="38"/>
      <c r="U63" s="38"/>
      <c r="V63" s="38"/>
      <c r="W63" s="38"/>
      <c r="X63" s="17"/>
      <c r="Y63" s="38"/>
    </row>
    <row r="64" spans="1:27" s="16" customFormat="1" ht="19" customHeight="1" x14ac:dyDescent="0.65">
      <c r="A64" s="291" t="s">
        <v>62</v>
      </c>
      <c r="B64" s="291"/>
      <c r="C64" s="38"/>
      <c r="D64" s="69"/>
      <c r="E64" s="69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204"/>
      <c r="Q64" s="204"/>
      <c r="R64" s="38"/>
      <c r="S64" s="38"/>
      <c r="T64" s="38"/>
      <c r="U64" s="38"/>
      <c r="V64" s="38"/>
      <c r="W64" s="38"/>
      <c r="X64" s="38"/>
      <c r="Y64" s="38"/>
    </row>
    <row r="65" spans="1:27" s="16" customFormat="1" ht="19" customHeight="1" x14ac:dyDescent="0.65">
      <c r="A65" s="4" t="s">
        <v>140</v>
      </c>
      <c r="B65" s="4"/>
      <c r="C65" s="43">
        <v>0</v>
      </c>
      <c r="D65" s="69"/>
      <c r="E65" s="32"/>
      <c r="F65" s="43"/>
      <c r="G65" s="43">
        <v>0</v>
      </c>
      <c r="H65" s="43"/>
      <c r="I65" s="43">
        <v>0</v>
      </c>
      <c r="J65" s="38"/>
      <c r="K65" s="43">
        <v>0</v>
      </c>
      <c r="L65" s="38"/>
      <c r="M65" s="32">
        <f>'PL_5-6 '!D88</f>
        <v>598615</v>
      </c>
      <c r="N65" s="38"/>
      <c r="O65" s="43">
        <v>0</v>
      </c>
      <c r="P65" s="205"/>
      <c r="Q65" s="205"/>
      <c r="R65" s="38"/>
      <c r="S65" s="43">
        <v>0</v>
      </c>
      <c r="T65" s="43"/>
      <c r="U65" s="15">
        <f>SUM(C65:M65,S65)</f>
        <v>598615</v>
      </c>
      <c r="V65" s="43"/>
      <c r="W65" s="32">
        <f>'PL_5-6 '!D90</f>
        <v>14296</v>
      </c>
      <c r="X65" s="43"/>
      <c r="Y65" s="15">
        <f>SUM(U65:W65)</f>
        <v>612911</v>
      </c>
      <c r="Z65" s="143"/>
      <c r="AA65" s="137"/>
    </row>
    <row r="66" spans="1:27" s="16" customFormat="1" ht="19" customHeight="1" x14ac:dyDescent="0.65">
      <c r="A66" s="4" t="s">
        <v>160</v>
      </c>
      <c r="B66" s="4"/>
      <c r="C66" s="43">
        <v>0</v>
      </c>
      <c r="D66" s="69"/>
      <c r="E66" s="69"/>
      <c r="F66" s="38"/>
      <c r="G66" s="43">
        <v>0</v>
      </c>
      <c r="H66" s="38"/>
      <c r="I66" s="43">
        <v>0</v>
      </c>
      <c r="J66" s="38"/>
      <c r="K66" s="43">
        <v>0</v>
      </c>
      <c r="L66" s="38"/>
      <c r="M66" s="33">
        <v>-980</v>
      </c>
      <c r="N66" s="38"/>
      <c r="O66" s="33">
        <v>-31006</v>
      </c>
      <c r="P66" s="69"/>
      <c r="Q66" s="32"/>
      <c r="R66" s="43"/>
      <c r="S66" s="270">
        <f>SUM(O66)</f>
        <v>-31006</v>
      </c>
      <c r="T66" s="43"/>
      <c r="U66" s="269">
        <f>SUM(C66:M66,S66)</f>
        <v>-31986</v>
      </c>
      <c r="V66" s="43"/>
      <c r="W66" s="32">
        <v>0</v>
      </c>
      <c r="X66" s="43"/>
      <c r="Y66" s="269">
        <f>SUM(U66:W66)</f>
        <v>-31986</v>
      </c>
      <c r="Z66" s="143"/>
      <c r="AA66" s="137"/>
    </row>
    <row r="67" spans="1:27" s="16" customFormat="1" ht="19" customHeight="1" x14ac:dyDescent="0.65">
      <c r="A67" s="291" t="s">
        <v>91</v>
      </c>
      <c r="B67" s="291"/>
      <c r="C67" s="44">
        <f>SUM(C65:C66)</f>
        <v>0</v>
      </c>
      <c r="D67" s="69"/>
      <c r="E67" s="44">
        <f>SUM(E65:E66)</f>
        <v>0</v>
      </c>
      <c r="F67" s="38"/>
      <c r="G67" s="44">
        <f>SUM(G65:G66)</f>
        <v>0</v>
      </c>
      <c r="H67" s="38"/>
      <c r="I67" s="44">
        <f>SUM(I65:I66)</f>
        <v>0</v>
      </c>
      <c r="J67" s="38"/>
      <c r="K67" s="44">
        <f>SUM(K65:K66)</f>
        <v>0</v>
      </c>
      <c r="L67" s="38"/>
      <c r="M67" s="35">
        <f>SUM(M65:M66)</f>
        <v>597635</v>
      </c>
      <c r="N67" s="38"/>
      <c r="O67" s="35">
        <f>SUM(O65:O66)</f>
        <v>-31006</v>
      </c>
      <c r="P67" s="69"/>
      <c r="Q67" s="44">
        <f>SUM(Q65:Q66)</f>
        <v>0</v>
      </c>
      <c r="R67" s="38"/>
      <c r="S67" s="35">
        <f>SUM(S65:S66)</f>
        <v>-31006</v>
      </c>
      <c r="T67" s="38"/>
      <c r="U67" s="36">
        <f>SUM(U65:U66)</f>
        <v>566629</v>
      </c>
      <c r="V67" s="38"/>
      <c r="W67" s="36">
        <f>SUM(W65:W66)</f>
        <v>14296</v>
      </c>
      <c r="X67" s="38"/>
      <c r="Y67" s="36">
        <f>SUM(Y65:Y66)</f>
        <v>580925</v>
      </c>
      <c r="Z67" s="143"/>
      <c r="AA67" s="137"/>
    </row>
    <row r="68" spans="1:27" s="16" customFormat="1" ht="19" customHeight="1" x14ac:dyDescent="0.65">
      <c r="A68" s="291"/>
      <c r="B68" s="291"/>
      <c r="C68" s="93"/>
      <c r="D68" s="69"/>
      <c r="E68" s="69"/>
      <c r="F68" s="38"/>
      <c r="G68" s="93"/>
      <c r="H68" s="38"/>
      <c r="I68" s="93"/>
      <c r="J68" s="38"/>
      <c r="K68" s="93"/>
      <c r="L68" s="38"/>
      <c r="M68" s="38"/>
      <c r="N68" s="38"/>
      <c r="O68" s="38"/>
      <c r="P68" s="69"/>
      <c r="Q68" s="69"/>
      <c r="R68" s="38"/>
      <c r="S68" s="38"/>
      <c r="T68" s="38"/>
      <c r="U68" s="67"/>
      <c r="V68" s="38"/>
      <c r="W68" s="67"/>
      <c r="X68" s="38"/>
      <c r="Y68" s="67"/>
    </row>
    <row r="69" spans="1:27" s="16" customFormat="1" ht="19" customHeight="1" x14ac:dyDescent="0.65">
      <c r="A69" s="4" t="s">
        <v>179</v>
      </c>
      <c r="B69" s="4"/>
      <c r="C69" s="43">
        <v>0</v>
      </c>
      <c r="D69" s="69"/>
      <c r="E69" s="69"/>
      <c r="F69" s="43"/>
      <c r="G69" s="43">
        <v>0</v>
      </c>
      <c r="H69" s="43"/>
      <c r="I69" s="43">
        <v>0</v>
      </c>
      <c r="J69" s="43"/>
      <c r="K69" s="43">
        <v>0</v>
      </c>
      <c r="L69" s="43"/>
      <c r="M69" s="43">
        <v>72940</v>
      </c>
      <c r="N69" s="43"/>
      <c r="O69" s="43">
        <v>-72940</v>
      </c>
      <c r="P69" s="69"/>
      <c r="Q69" s="69"/>
      <c r="R69" s="43"/>
      <c r="S69" s="270">
        <f>SUM(O69)</f>
        <v>-72940</v>
      </c>
      <c r="T69" s="43"/>
      <c r="U69" s="221">
        <f>SUM(C69:M69,S69)</f>
        <v>0</v>
      </c>
      <c r="V69" s="43"/>
      <c r="W69" s="32">
        <v>0</v>
      </c>
      <c r="X69" s="43"/>
      <c r="Y69" s="221">
        <f>SUM(U69:W69)</f>
        <v>0</v>
      </c>
    </row>
    <row r="70" spans="1:27" ht="21" thickBot="1" x14ac:dyDescent="0.7">
      <c r="A70" s="291" t="s">
        <v>231</v>
      </c>
      <c r="B70" s="291"/>
      <c r="C70" s="39">
        <f>C67+C52+C69</f>
        <v>300000</v>
      </c>
      <c r="E70" s="39" t="e">
        <f>E67+#REF!+E52</f>
        <v>#REF!</v>
      </c>
      <c r="F70" s="17"/>
      <c r="G70" s="39">
        <f>G67+G52+G69</f>
        <v>1606754</v>
      </c>
      <c r="H70" s="17"/>
      <c r="I70" s="40">
        <f>I67+I52+I69</f>
        <v>-247123</v>
      </c>
      <c r="J70" s="17"/>
      <c r="K70" s="39">
        <f>K67+K52+K69</f>
        <v>30000</v>
      </c>
      <c r="L70" s="17"/>
      <c r="M70" s="39">
        <f>M67+M52+M69+M58</f>
        <v>706599</v>
      </c>
      <c r="N70" s="17"/>
      <c r="O70" s="39">
        <f>O67+O52+O69</f>
        <v>140690</v>
      </c>
      <c r="Q70" s="39" t="e">
        <f>Q67+#REF!+Q52</f>
        <v>#REF!</v>
      </c>
      <c r="R70" s="17"/>
      <c r="S70" s="39">
        <f>S67+S52+S69</f>
        <v>140690</v>
      </c>
      <c r="T70" s="17"/>
      <c r="U70" s="39">
        <f>U67+U52+U69+U58</f>
        <v>2536920</v>
      </c>
      <c r="V70" s="17"/>
      <c r="W70" s="39">
        <f>W67+W52+W69+W58+W62</f>
        <v>540363</v>
      </c>
      <c r="X70" s="17"/>
      <c r="Y70" s="39">
        <f>Y67+Y52+Y69+Y58+Y62</f>
        <v>3077283</v>
      </c>
      <c r="Z70" s="6"/>
    </row>
    <row r="71" spans="1:27" ht="21.65" customHeight="1" thickTop="1" x14ac:dyDescent="0.65">
      <c r="A71" s="291"/>
      <c r="B71" s="291"/>
      <c r="C71" s="28"/>
      <c r="F71" s="27"/>
      <c r="G71" s="27"/>
      <c r="H71" s="27"/>
      <c r="I71" s="27"/>
      <c r="J71" s="27"/>
      <c r="K71" s="27"/>
      <c r="L71" s="27"/>
      <c r="M71" s="27"/>
      <c r="N71" s="27"/>
      <c r="O71" s="17"/>
      <c r="R71" s="15"/>
      <c r="S71" s="17"/>
      <c r="T71" s="15"/>
      <c r="U71" s="17"/>
      <c r="V71" s="15"/>
      <c r="W71" s="17"/>
      <c r="X71" s="15"/>
      <c r="Y71" s="17"/>
      <c r="Z71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4:AA4"/>
    <mergeCell ref="C40:AA40"/>
    <mergeCell ref="K41:M41"/>
    <mergeCell ref="O41:S41"/>
    <mergeCell ref="C50:AA50"/>
    <mergeCell ref="K5:M5"/>
    <mergeCell ref="O5:S5"/>
    <mergeCell ref="C14:AA14"/>
  </mergeCells>
  <phoneticPr fontId="0" type="noConversion"/>
  <pageMargins left="0.7" right="0.6" top="0.48" bottom="0.5" header="0.5" footer="0.4"/>
  <pageSetup paperSize="9" scale="69" firstPageNumber="7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B60"/>
  <sheetViews>
    <sheetView view="pageBreakPreview" zoomScale="55" zoomScaleNormal="90" zoomScaleSheetLayoutView="55" workbookViewId="0">
      <selection activeCell="K57" sqref="K57"/>
    </sheetView>
  </sheetViews>
  <sheetFormatPr defaultColWidth="9.09765625" defaultRowHeight="23.25" customHeight="1" x14ac:dyDescent="0.6"/>
  <cols>
    <col min="1" max="1" width="54.69921875" style="4" customWidth="1"/>
    <col min="2" max="2" width="8" style="4" customWidth="1"/>
    <col min="3" max="3" width="13" style="6" customWidth="1"/>
    <col min="4" max="4" width="1" style="10" customWidth="1"/>
    <col min="5" max="5" width="13" style="6" customWidth="1"/>
    <col min="6" max="6" width="1" style="10" customWidth="1"/>
    <col min="7" max="7" width="12.3984375" style="6" customWidth="1"/>
    <col min="8" max="8" width="1" style="10" customWidth="1"/>
    <col min="9" max="9" width="11.3984375" style="6" customWidth="1"/>
    <col min="10" max="10" width="1" style="10" customWidth="1"/>
    <col min="11" max="11" width="16.8984375" style="6" customWidth="1"/>
    <col min="12" max="12" width="1" style="10" customWidth="1"/>
    <col min="13" max="13" width="17.09765625" style="6" customWidth="1"/>
    <col min="14" max="14" width="1" style="10" customWidth="1"/>
    <col min="15" max="15" width="12.09765625" style="6" customWidth="1"/>
    <col min="16" max="16" width="1.3984375" style="10" hidden="1" customWidth="1"/>
    <col min="17" max="17" width="10.69921875" style="6" hidden="1" customWidth="1"/>
    <col min="18" max="18" width="1.3984375" style="10" hidden="1" customWidth="1"/>
    <col min="19" max="19" width="8.69921875" style="6" hidden="1" customWidth="1"/>
    <col min="20" max="20" width="1.3984375" style="10" hidden="1" customWidth="1"/>
    <col min="21" max="21" width="10.69921875" style="6" hidden="1" customWidth="1"/>
    <col min="22" max="22" width="1.3984375" style="6" hidden="1" customWidth="1"/>
    <col min="23" max="52" width="0" style="6" hidden="1" customWidth="1"/>
    <col min="53" max="53" width="1.09765625" style="6" customWidth="1"/>
    <col min="54" max="54" width="10.09765625" style="6" bestFit="1" customWidth="1"/>
    <col min="55" max="16384" width="9.09765625" style="6"/>
  </cols>
  <sheetData>
    <row r="1" spans="1:23" s="21" customFormat="1" ht="22" customHeight="1" x14ac:dyDescent="0.7">
      <c r="A1" s="8" t="s">
        <v>224</v>
      </c>
      <c r="B1" s="8"/>
      <c r="D1" s="48"/>
      <c r="F1" s="48"/>
      <c r="H1" s="48"/>
      <c r="J1" s="48"/>
      <c r="L1" s="48"/>
      <c r="N1" s="48"/>
      <c r="P1" s="48"/>
      <c r="R1" s="48"/>
      <c r="T1" s="48"/>
    </row>
    <row r="2" spans="1:23" s="21" customFormat="1" ht="22" customHeight="1" x14ac:dyDescent="0.7">
      <c r="A2" s="8" t="s">
        <v>64</v>
      </c>
      <c r="B2" s="8"/>
      <c r="D2" s="48"/>
      <c r="F2" s="48"/>
      <c r="H2" s="48"/>
      <c r="J2" s="48"/>
      <c r="L2" s="48"/>
      <c r="N2" s="48"/>
      <c r="P2" s="48"/>
      <c r="R2" s="48"/>
      <c r="T2" s="48"/>
    </row>
    <row r="3" spans="1:23" ht="12" customHeight="1" x14ac:dyDescent="0.65">
      <c r="A3" s="301"/>
      <c r="B3" s="301"/>
      <c r="C3" s="301"/>
      <c r="D3" s="301"/>
      <c r="E3" s="301"/>
    </row>
    <row r="4" spans="1:23" ht="19" customHeight="1" x14ac:dyDescent="0.65">
      <c r="C4" s="299" t="s">
        <v>102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9"/>
      <c r="Q4" s="9"/>
      <c r="R4" s="9"/>
      <c r="S4" s="9"/>
      <c r="T4" s="9"/>
      <c r="U4" s="9"/>
      <c r="V4" s="9"/>
    </row>
    <row r="5" spans="1:23" ht="19" customHeight="1" x14ac:dyDescent="0.65">
      <c r="D5" s="11"/>
      <c r="E5" s="11"/>
      <c r="F5" s="11"/>
      <c r="G5" s="300" t="s">
        <v>112</v>
      </c>
      <c r="H5" s="300"/>
      <c r="I5" s="300"/>
      <c r="K5" s="300" t="s">
        <v>40</v>
      </c>
      <c r="L5" s="300"/>
      <c r="M5" s="300"/>
      <c r="O5" s="10"/>
      <c r="P5" s="12"/>
      <c r="Q5" s="12"/>
      <c r="R5" s="274"/>
      <c r="S5" s="273"/>
      <c r="U5" s="273"/>
      <c r="V5" s="273"/>
      <c r="W5" s="273"/>
    </row>
    <row r="6" spans="1:23" ht="19" customHeight="1" x14ac:dyDescent="0.65">
      <c r="D6" s="274"/>
      <c r="E6" s="11"/>
      <c r="F6" s="11"/>
      <c r="G6" s="11"/>
      <c r="H6" s="11"/>
      <c r="I6" s="11"/>
      <c r="K6" s="11" t="s">
        <v>216</v>
      </c>
      <c r="L6" s="11"/>
      <c r="M6" s="11"/>
      <c r="N6" s="6"/>
      <c r="O6" s="10"/>
      <c r="P6" s="12"/>
      <c r="Q6" s="12"/>
      <c r="R6" s="274"/>
      <c r="S6" s="273"/>
      <c r="U6" s="273"/>
      <c r="V6" s="273"/>
      <c r="W6" s="273"/>
    </row>
    <row r="7" spans="1:23" ht="19" customHeight="1" x14ac:dyDescent="0.65">
      <c r="D7" s="274"/>
      <c r="E7" s="11"/>
      <c r="F7" s="11"/>
      <c r="G7" s="11"/>
      <c r="H7" s="11"/>
      <c r="I7" s="11"/>
      <c r="K7" s="70" t="s">
        <v>139</v>
      </c>
      <c r="L7" s="11"/>
      <c r="M7" s="11"/>
      <c r="N7" s="6"/>
      <c r="O7" s="10"/>
      <c r="P7" s="12"/>
      <c r="Q7" s="12"/>
      <c r="R7" s="274"/>
      <c r="S7" s="273"/>
      <c r="U7" s="273"/>
      <c r="V7" s="273"/>
      <c r="W7" s="273"/>
    </row>
    <row r="8" spans="1:23" ht="19" customHeight="1" x14ac:dyDescent="0.65">
      <c r="D8" s="274"/>
      <c r="E8" s="11"/>
      <c r="F8" s="11"/>
      <c r="G8" s="11"/>
      <c r="H8" s="11"/>
      <c r="I8" s="11"/>
      <c r="K8" s="70" t="s">
        <v>92</v>
      </c>
      <c r="L8" s="11"/>
      <c r="M8" s="11"/>
      <c r="N8" s="6"/>
      <c r="O8" s="10"/>
      <c r="P8" s="12"/>
      <c r="Q8" s="12"/>
      <c r="R8" s="274"/>
      <c r="S8" s="273"/>
      <c r="U8" s="273"/>
      <c r="V8" s="273"/>
      <c r="W8" s="273"/>
    </row>
    <row r="9" spans="1:23" ht="19" customHeight="1" x14ac:dyDescent="0.65">
      <c r="D9" s="274"/>
      <c r="E9" s="11"/>
      <c r="F9" s="11"/>
      <c r="G9" s="11"/>
      <c r="H9" s="11"/>
      <c r="I9" s="11"/>
      <c r="K9" s="70" t="s">
        <v>93</v>
      </c>
      <c r="L9" s="11"/>
      <c r="M9" s="11" t="s">
        <v>81</v>
      </c>
      <c r="N9" s="6"/>
      <c r="O9" s="10"/>
      <c r="P9" s="12"/>
      <c r="Q9" s="12"/>
      <c r="R9" s="274"/>
      <c r="S9" s="273"/>
      <c r="U9" s="273"/>
      <c r="V9" s="273"/>
      <c r="W9" s="273"/>
    </row>
    <row r="10" spans="1:23" ht="19" customHeight="1" x14ac:dyDescent="0.65">
      <c r="D10" s="274"/>
      <c r="E10" s="11"/>
      <c r="F10" s="11"/>
      <c r="G10" s="70" t="s">
        <v>74</v>
      </c>
      <c r="H10" s="11"/>
      <c r="I10" s="70"/>
      <c r="K10" s="70" t="s">
        <v>94</v>
      </c>
      <c r="L10" s="11"/>
      <c r="M10" s="11" t="s">
        <v>82</v>
      </c>
      <c r="N10" s="6"/>
      <c r="O10" s="10"/>
      <c r="P10" s="12"/>
      <c r="Q10" s="12"/>
      <c r="R10" s="274"/>
      <c r="S10" s="273"/>
      <c r="U10" s="273"/>
      <c r="V10" s="273"/>
      <c r="W10" s="273"/>
    </row>
    <row r="11" spans="1:23" ht="19" customHeight="1" x14ac:dyDescent="0.65">
      <c r="C11" s="70" t="s">
        <v>17</v>
      </c>
      <c r="E11" s="70" t="s">
        <v>73</v>
      </c>
      <c r="F11" s="11"/>
      <c r="G11" s="70" t="s">
        <v>75</v>
      </c>
      <c r="I11" s="70"/>
      <c r="J11" s="11"/>
      <c r="K11" s="70" t="s">
        <v>95</v>
      </c>
      <c r="M11" s="70" t="s">
        <v>80</v>
      </c>
      <c r="N11" s="12"/>
      <c r="O11" s="70" t="s">
        <v>39</v>
      </c>
      <c r="P11" s="274"/>
      <c r="Q11" s="273"/>
      <c r="R11" s="273"/>
      <c r="T11" s="6"/>
    </row>
    <row r="12" spans="1:23" ht="19" customHeight="1" x14ac:dyDescent="0.6">
      <c r="C12" s="70" t="s">
        <v>33</v>
      </c>
      <c r="E12" s="70" t="s">
        <v>59</v>
      </c>
      <c r="F12" s="11"/>
      <c r="G12" s="70" t="s">
        <v>76</v>
      </c>
      <c r="H12" s="11"/>
      <c r="I12" s="70" t="s">
        <v>26</v>
      </c>
      <c r="J12" s="11"/>
      <c r="K12" s="70" t="s">
        <v>96</v>
      </c>
      <c r="L12" s="11"/>
      <c r="M12" s="70" t="s">
        <v>21</v>
      </c>
      <c r="O12" s="70" t="s">
        <v>21</v>
      </c>
      <c r="P12" s="11"/>
      <c r="Q12" s="70"/>
      <c r="R12" s="70"/>
      <c r="T12" s="6"/>
    </row>
    <row r="13" spans="1:23" ht="19" customHeight="1" x14ac:dyDescent="0.6">
      <c r="B13" s="136" t="s">
        <v>1</v>
      </c>
      <c r="C13" s="70" t="s">
        <v>32</v>
      </c>
      <c r="E13" s="23" t="s">
        <v>133</v>
      </c>
      <c r="F13" s="11"/>
      <c r="G13" s="70" t="s">
        <v>77</v>
      </c>
      <c r="H13" s="11"/>
      <c r="I13" s="70" t="s">
        <v>34</v>
      </c>
      <c r="J13" s="11"/>
      <c r="K13" s="70" t="s">
        <v>97</v>
      </c>
      <c r="L13" s="11"/>
      <c r="M13" s="70" t="s">
        <v>22</v>
      </c>
      <c r="O13" s="70" t="s">
        <v>22</v>
      </c>
      <c r="P13" s="11"/>
      <c r="Q13" s="70"/>
      <c r="R13" s="70"/>
      <c r="T13" s="6"/>
    </row>
    <row r="14" spans="1:23" ht="20" x14ac:dyDescent="0.6">
      <c r="A14" s="6"/>
      <c r="B14" s="6"/>
      <c r="C14" s="293" t="s">
        <v>57</v>
      </c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5"/>
      <c r="Q14" s="5"/>
      <c r="R14" s="5"/>
      <c r="S14" s="5"/>
      <c r="T14" s="5"/>
      <c r="U14" s="70"/>
    </row>
    <row r="15" spans="1:23" ht="20.5" x14ac:dyDescent="0.65">
      <c r="A15" s="275" t="s">
        <v>220</v>
      </c>
      <c r="B15" s="275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5"/>
      <c r="Q15" s="5"/>
      <c r="R15" s="5"/>
      <c r="S15" s="5"/>
      <c r="T15" s="5"/>
      <c r="U15" s="70"/>
    </row>
    <row r="16" spans="1:23" s="16" customFormat="1" ht="20.149999999999999" customHeight="1" x14ac:dyDescent="0.65">
      <c r="A16" s="275" t="s">
        <v>178</v>
      </c>
      <c r="B16" s="275"/>
      <c r="C16" s="17">
        <v>300000</v>
      </c>
      <c r="D16" s="17"/>
      <c r="E16" s="17">
        <v>1606754</v>
      </c>
      <c r="F16" s="17"/>
      <c r="G16" s="17">
        <v>30000</v>
      </c>
      <c r="H16" s="17"/>
      <c r="I16" s="17">
        <v>345372</v>
      </c>
      <c r="J16" s="17"/>
      <c r="K16" s="17">
        <v>142505</v>
      </c>
      <c r="L16" s="15"/>
      <c r="M16" s="17">
        <f>SUM(K16)</f>
        <v>142505</v>
      </c>
      <c r="N16" s="15"/>
      <c r="O16" s="17">
        <f>SUM(C16:I16,M16)</f>
        <v>2424631</v>
      </c>
      <c r="P16" s="17"/>
      <c r="Q16" s="13"/>
    </row>
    <row r="17" spans="1:54" s="16" customFormat="1" ht="10" customHeight="1" x14ac:dyDescent="0.65">
      <c r="A17" s="275"/>
      <c r="B17" s="275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3"/>
    </row>
    <row r="18" spans="1:54" ht="20.149999999999999" customHeight="1" x14ac:dyDescent="0.65">
      <c r="A18" s="275" t="s">
        <v>53</v>
      </c>
      <c r="B18" s="275"/>
      <c r="C18" s="14"/>
      <c r="D18" s="15"/>
      <c r="E18" s="14"/>
      <c r="F18" s="15"/>
      <c r="G18" s="18"/>
      <c r="H18" s="15"/>
      <c r="I18" s="18"/>
      <c r="J18" s="37"/>
      <c r="K18" s="18"/>
      <c r="L18" s="18"/>
      <c r="M18" s="18"/>
      <c r="N18" s="37"/>
      <c r="O18" s="14"/>
      <c r="P18" s="15"/>
      <c r="Q18" s="13"/>
      <c r="R18" s="6"/>
      <c r="T18" s="6"/>
    </row>
    <row r="19" spans="1:54" ht="19" customHeight="1" x14ac:dyDescent="0.65">
      <c r="A19" s="51" t="s">
        <v>55</v>
      </c>
      <c r="B19" s="51"/>
      <c r="C19" s="14"/>
      <c r="D19" s="15"/>
      <c r="E19" s="14"/>
      <c r="F19" s="15"/>
      <c r="G19" s="18"/>
      <c r="H19" s="15"/>
      <c r="I19" s="18"/>
      <c r="J19" s="37"/>
      <c r="K19" s="18"/>
      <c r="L19" s="18"/>
      <c r="M19" s="18"/>
      <c r="N19" s="37"/>
      <c r="O19" s="14"/>
      <c r="P19" s="15"/>
      <c r="Q19" s="13"/>
      <c r="R19" s="6"/>
      <c r="T19" s="6"/>
    </row>
    <row r="20" spans="1:54" ht="19" customHeight="1" x14ac:dyDescent="0.65">
      <c r="A20" s="52" t="s">
        <v>45</v>
      </c>
      <c r="B20" s="199">
        <v>18</v>
      </c>
      <c r="C20" s="18">
        <v>0</v>
      </c>
      <c r="D20" s="17"/>
      <c r="E20" s="18">
        <v>0</v>
      </c>
      <c r="F20" s="17"/>
      <c r="G20" s="18">
        <v>0</v>
      </c>
      <c r="H20" s="17"/>
      <c r="I20" s="32">
        <v>-719991</v>
      </c>
      <c r="J20" s="17"/>
      <c r="K20" s="18">
        <v>0</v>
      </c>
      <c r="L20" s="15"/>
      <c r="M20" s="18">
        <f>SUM(K20)</f>
        <v>0</v>
      </c>
      <c r="N20" s="15"/>
      <c r="O20" s="32">
        <f>SUM(C20:I20,M20)</f>
        <v>-719991</v>
      </c>
      <c r="P20" s="15"/>
      <c r="R20" s="6"/>
      <c r="T20" s="6"/>
    </row>
    <row r="21" spans="1:54" ht="19" customHeight="1" x14ac:dyDescent="0.65">
      <c r="A21" s="51" t="s">
        <v>54</v>
      </c>
      <c r="B21" s="51"/>
      <c r="C21" s="36">
        <f>C20</f>
        <v>0</v>
      </c>
      <c r="D21" s="38"/>
      <c r="E21" s="36">
        <f>E20</f>
        <v>0</v>
      </c>
      <c r="F21" s="38"/>
      <c r="G21" s="36">
        <f>G20</f>
        <v>0</v>
      </c>
      <c r="H21" s="38"/>
      <c r="I21" s="36">
        <f>I20</f>
        <v>-719991</v>
      </c>
      <c r="J21" s="17"/>
      <c r="K21" s="34">
        <f>K20</f>
        <v>0</v>
      </c>
      <c r="L21" s="15"/>
      <c r="M21" s="34">
        <f>SUM(K21)</f>
        <v>0</v>
      </c>
      <c r="N21" s="15"/>
      <c r="O21" s="36">
        <f>SUM(C21:I21,M21)</f>
        <v>-719991</v>
      </c>
      <c r="P21" s="17"/>
      <c r="R21" s="6"/>
      <c r="T21" s="6"/>
    </row>
    <row r="22" spans="1:54" s="273" customFormat="1" ht="10" customHeight="1" x14ac:dyDescent="0.65">
      <c r="A22" s="275"/>
      <c r="B22" s="275"/>
      <c r="C22" s="17"/>
      <c r="D22" s="17"/>
      <c r="E22" s="17"/>
      <c r="F22" s="17"/>
      <c r="G22" s="17"/>
      <c r="H22" s="17"/>
      <c r="I22" s="37"/>
      <c r="J22" s="17"/>
      <c r="K22" s="37"/>
      <c r="L22" s="37"/>
      <c r="M22" s="37"/>
      <c r="N22" s="15"/>
      <c r="O22" s="17"/>
      <c r="P22" s="17"/>
    </row>
    <row r="23" spans="1:54" s="16" customFormat="1" ht="19" customHeight="1" x14ac:dyDescent="0.65">
      <c r="A23" s="275" t="s">
        <v>62</v>
      </c>
      <c r="B23" s="275"/>
      <c r="D23" s="9"/>
      <c r="F23" s="9"/>
      <c r="H23" s="9"/>
      <c r="J23" s="9"/>
      <c r="N23" s="9"/>
      <c r="P23" s="17"/>
      <c r="Q23" s="13"/>
    </row>
    <row r="24" spans="1:54" s="16" customFormat="1" ht="19" customHeight="1" x14ac:dyDescent="0.65">
      <c r="A24" s="4" t="s">
        <v>140</v>
      </c>
      <c r="B24" s="4"/>
      <c r="C24" s="18">
        <v>0</v>
      </c>
      <c r="D24" s="15"/>
      <c r="E24" s="18">
        <v>0</v>
      </c>
      <c r="F24" s="15"/>
      <c r="G24" s="18">
        <v>0</v>
      </c>
      <c r="H24" s="17"/>
      <c r="I24" s="32">
        <v>416007</v>
      </c>
      <c r="J24" s="17"/>
      <c r="K24" s="18">
        <v>0</v>
      </c>
      <c r="L24" s="17"/>
      <c r="M24" s="18">
        <f>SUM(K24)</f>
        <v>0</v>
      </c>
      <c r="N24" s="17"/>
      <c r="O24" s="32">
        <f>SUM(C24:I24,M24)</f>
        <v>416007</v>
      </c>
      <c r="P24" s="15"/>
      <c r="Q24" s="13"/>
      <c r="BB24" s="143"/>
    </row>
    <row r="25" spans="1:54" s="16" customFormat="1" ht="19" customHeight="1" x14ac:dyDescent="0.65">
      <c r="A25" s="4" t="s">
        <v>258</v>
      </c>
      <c r="B25" s="4"/>
      <c r="C25" s="18">
        <v>0</v>
      </c>
      <c r="D25" s="17"/>
      <c r="E25" s="18">
        <v>0</v>
      </c>
      <c r="F25" s="17"/>
      <c r="G25" s="18">
        <v>0</v>
      </c>
      <c r="H25" s="17"/>
      <c r="I25" s="33">
        <f>'PL_5-6 '!H82</f>
        <v>0</v>
      </c>
      <c r="J25" s="17"/>
      <c r="K25" s="33">
        <v>49941</v>
      </c>
      <c r="L25" s="15"/>
      <c r="M25" s="33">
        <f>SUM(K25)</f>
        <v>49941</v>
      </c>
      <c r="N25" s="17"/>
      <c r="O25" s="32">
        <f>SUM(C25:I25,M25)</f>
        <v>49941</v>
      </c>
      <c r="P25" s="15"/>
      <c r="Q25" s="13"/>
      <c r="BB25" s="143"/>
    </row>
    <row r="26" spans="1:54" s="16" customFormat="1" ht="19" customHeight="1" x14ac:dyDescent="0.65">
      <c r="A26" s="275" t="s">
        <v>259</v>
      </c>
      <c r="B26" s="275"/>
      <c r="C26" s="34">
        <f>SUM(C24:C25)</f>
        <v>0</v>
      </c>
      <c r="D26" s="17"/>
      <c r="E26" s="34">
        <f>SUM(E24:E25)</f>
        <v>0</v>
      </c>
      <c r="F26" s="17"/>
      <c r="G26" s="34">
        <f>SUM(G24:G25)</f>
        <v>0</v>
      </c>
      <c r="H26" s="17"/>
      <c r="I26" s="35">
        <f>SUM(I24:I25)</f>
        <v>416007</v>
      </c>
      <c r="J26" s="38"/>
      <c r="K26" s="35">
        <f>SUM(K24:K25)</f>
        <v>49941</v>
      </c>
      <c r="L26" s="38"/>
      <c r="M26" s="35">
        <f>SUM(K26)</f>
        <v>49941</v>
      </c>
      <c r="N26" s="17"/>
      <c r="O26" s="36">
        <f>SUM(C26:I26,M26)</f>
        <v>465948</v>
      </c>
      <c r="P26" s="15"/>
      <c r="Q26" s="13"/>
      <c r="BB26" s="143"/>
    </row>
    <row r="27" spans="1:54" s="16" customFormat="1" ht="8.5" customHeight="1" x14ac:dyDescent="0.65">
      <c r="A27" s="275"/>
      <c r="B27" s="275"/>
      <c r="C27" s="144"/>
      <c r="D27" s="17"/>
      <c r="E27" s="144"/>
      <c r="F27" s="17"/>
      <c r="G27" s="144"/>
      <c r="H27" s="17"/>
      <c r="I27" s="38"/>
      <c r="J27" s="38"/>
      <c r="K27" s="38"/>
      <c r="L27" s="38"/>
      <c r="M27" s="38"/>
      <c r="N27" s="17"/>
      <c r="O27" s="67"/>
      <c r="P27" s="15"/>
      <c r="Q27" s="13"/>
      <c r="BB27" s="143"/>
    </row>
    <row r="28" spans="1:54" s="16" customFormat="1" ht="19" customHeight="1" x14ac:dyDescent="0.65">
      <c r="A28" s="4" t="s">
        <v>179</v>
      </c>
      <c r="B28" s="275"/>
      <c r="C28" s="146">
        <v>0</v>
      </c>
      <c r="D28" s="15"/>
      <c r="E28" s="146">
        <v>0</v>
      </c>
      <c r="F28" s="15"/>
      <c r="G28" s="146">
        <v>0</v>
      </c>
      <c r="H28" s="15"/>
      <c r="I28" s="33">
        <v>18658</v>
      </c>
      <c r="J28" s="43"/>
      <c r="K28" s="33">
        <v>-18658</v>
      </c>
      <c r="L28" s="43"/>
      <c r="M28" s="33">
        <f>SUM(K28)</f>
        <v>-18658</v>
      </c>
      <c r="N28" s="15"/>
      <c r="O28" s="33">
        <f>SUM(C28:I28,M28)</f>
        <v>0</v>
      </c>
      <c r="P28" s="15"/>
      <c r="Q28" s="13"/>
      <c r="BB28" s="143"/>
    </row>
    <row r="29" spans="1:54" ht="21" thickBot="1" x14ac:dyDescent="0.7">
      <c r="A29" s="275" t="s">
        <v>221</v>
      </c>
      <c r="B29" s="275"/>
      <c r="C29" s="145">
        <f>C16+C21+C26+C28</f>
        <v>300000</v>
      </c>
      <c r="D29" s="17"/>
      <c r="E29" s="145">
        <f>E16+E21+E26+E28</f>
        <v>1606754</v>
      </c>
      <c r="F29" s="17"/>
      <c r="G29" s="145">
        <f>G16+G21+G26+G28</f>
        <v>30000</v>
      </c>
      <c r="H29" s="17"/>
      <c r="I29" s="145">
        <f>I16+I21+I26+I28</f>
        <v>60046</v>
      </c>
      <c r="J29" s="17"/>
      <c r="K29" s="145">
        <f>K16+K21+K26+K28</f>
        <v>173788</v>
      </c>
      <c r="L29" s="17"/>
      <c r="M29" s="145">
        <f>M16+M21+M26+M28</f>
        <v>173788</v>
      </c>
      <c r="N29" s="38"/>
      <c r="O29" s="145">
        <f>O16+O21+O26+O28</f>
        <v>2170588</v>
      </c>
      <c r="P29" s="15"/>
      <c r="Q29" s="14"/>
      <c r="R29" s="15"/>
      <c r="S29" s="14"/>
      <c r="T29" s="6"/>
      <c r="BB29" s="135"/>
    </row>
    <row r="30" spans="1:54" ht="21" thickTop="1" x14ac:dyDescent="0.65">
      <c r="A30" s="275"/>
      <c r="B30" s="275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38"/>
      <c r="O30" s="17"/>
      <c r="P30" s="15"/>
      <c r="Q30" s="14"/>
      <c r="R30" s="15"/>
      <c r="S30" s="14"/>
      <c r="T30" s="6"/>
      <c r="BB30" s="135"/>
    </row>
    <row r="31" spans="1:54" s="21" customFormat="1" ht="22" customHeight="1" x14ac:dyDescent="0.7">
      <c r="A31" s="8" t="s">
        <v>224</v>
      </c>
      <c r="B31" s="8"/>
      <c r="D31" s="48"/>
      <c r="F31" s="48"/>
      <c r="H31" s="48"/>
      <c r="J31" s="48"/>
      <c r="L31" s="48"/>
      <c r="N31" s="48"/>
      <c r="P31" s="48"/>
      <c r="R31" s="48"/>
      <c r="T31" s="48"/>
    </row>
    <row r="32" spans="1:54" s="21" customFormat="1" ht="22" customHeight="1" x14ac:dyDescent="0.7">
      <c r="A32" s="8" t="s">
        <v>64</v>
      </c>
      <c r="B32" s="8"/>
      <c r="D32" s="48"/>
      <c r="F32" s="48"/>
      <c r="H32" s="48"/>
      <c r="J32" s="48"/>
      <c r="L32" s="48"/>
      <c r="N32" s="48"/>
      <c r="P32" s="48"/>
      <c r="R32" s="48"/>
      <c r="T32" s="48"/>
    </row>
    <row r="33" spans="1:23" ht="12" customHeight="1" x14ac:dyDescent="0.65">
      <c r="A33" s="301"/>
      <c r="B33" s="301"/>
      <c r="C33" s="301"/>
      <c r="D33" s="301"/>
      <c r="E33" s="301"/>
    </row>
    <row r="34" spans="1:23" ht="19" customHeight="1" x14ac:dyDescent="0.65">
      <c r="C34" s="299" t="s">
        <v>102</v>
      </c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9"/>
      <c r="Q34" s="9"/>
      <c r="R34" s="9"/>
      <c r="S34" s="9"/>
      <c r="T34" s="9"/>
      <c r="U34" s="9"/>
      <c r="V34" s="9"/>
    </row>
    <row r="35" spans="1:23" ht="19" customHeight="1" x14ac:dyDescent="0.65">
      <c r="D35" s="11"/>
      <c r="E35" s="11"/>
      <c r="F35" s="11"/>
      <c r="G35" s="300" t="s">
        <v>112</v>
      </c>
      <c r="H35" s="300"/>
      <c r="I35" s="300"/>
      <c r="K35" s="300" t="s">
        <v>40</v>
      </c>
      <c r="L35" s="300"/>
      <c r="M35" s="300"/>
      <c r="O35" s="10"/>
      <c r="P35" s="12"/>
      <c r="Q35" s="12"/>
      <c r="R35" s="274"/>
      <c r="S35" s="273"/>
      <c r="U35" s="273"/>
      <c r="V35" s="273"/>
      <c r="W35" s="273"/>
    </row>
    <row r="36" spans="1:23" ht="19" customHeight="1" x14ac:dyDescent="0.65">
      <c r="D36" s="274"/>
      <c r="E36" s="11"/>
      <c r="F36" s="11"/>
      <c r="G36" s="11"/>
      <c r="H36" s="11"/>
      <c r="I36" s="11"/>
      <c r="K36" s="11" t="s">
        <v>216</v>
      </c>
      <c r="L36" s="11"/>
      <c r="M36" s="11"/>
      <c r="N36" s="6"/>
      <c r="O36" s="10"/>
      <c r="P36" s="12"/>
      <c r="Q36" s="12"/>
      <c r="R36" s="274"/>
      <c r="S36" s="273"/>
      <c r="U36" s="273"/>
      <c r="V36" s="273"/>
      <c r="W36" s="273"/>
    </row>
    <row r="37" spans="1:23" ht="19" customHeight="1" x14ac:dyDescent="0.65">
      <c r="D37" s="274"/>
      <c r="E37" s="11"/>
      <c r="F37" s="11"/>
      <c r="G37" s="11"/>
      <c r="H37" s="11"/>
      <c r="I37" s="11"/>
      <c r="K37" s="70" t="s">
        <v>99</v>
      </c>
      <c r="L37" s="11"/>
      <c r="M37" s="11"/>
      <c r="N37" s="6"/>
      <c r="O37" s="10"/>
      <c r="P37" s="12"/>
      <c r="Q37" s="12"/>
      <c r="R37" s="274"/>
      <c r="S37" s="273"/>
      <c r="U37" s="273"/>
      <c r="V37" s="273"/>
      <c r="W37" s="273"/>
    </row>
    <row r="38" spans="1:23" ht="19" customHeight="1" x14ac:dyDescent="0.65">
      <c r="D38" s="274"/>
      <c r="E38" s="11"/>
      <c r="F38" s="11"/>
      <c r="G38" s="11"/>
      <c r="H38" s="11"/>
      <c r="I38" s="11"/>
      <c r="K38" s="70" t="s">
        <v>92</v>
      </c>
      <c r="L38" s="11"/>
      <c r="M38" s="11"/>
      <c r="N38" s="6"/>
      <c r="O38" s="10"/>
      <c r="P38" s="12"/>
      <c r="Q38" s="12"/>
      <c r="R38" s="274"/>
      <c r="S38" s="273"/>
      <c r="U38" s="273"/>
      <c r="V38" s="273"/>
      <c r="W38" s="273"/>
    </row>
    <row r="39" spans="1:23" ht="19" customHeight="1" x14ac:dyDescent="0.65">
      <c r="D39" s="274"/>
      <c r="E39" s="11"/>
      <c r="F39" s="11"/>
      <c r="G39" s="11"/>
      <c r="H39" s="11"/>
      <c r="I39" s="11"/>
      <c r="K39" s="70" t="s">
        <v>93</v>
      </c>
      <c r="L39" s="11"/>
      <c r="M39" s="11" t="s">
        <v>81</v>
      </c>
      <c r="N39" s="6"/>
      <c r="O39" s="10"/>
      <c r="P39" s="12"/>
      <c r="Q39" s="12"/>
      <c r="R39" s="274"/>
      <c r="S39" s="273"/>
      <c r="U39" s="273"/>
      <c r="V39" s="273"/>
      <c r="W39" s="273"/>
    </row>
    <row r="40" spans="1:23" ht="19" customHeight="1" x14ac:dyDescent="0.65">
      <c r="D40" s="274"/>
      <c r="E40" s="11"/>
      <c r="F40" s="11"/>
      <c r="G40" s="70" t="s">
        <v>74</v>
      </c>
      <c r="H40" s="11"/>
      <c r="I40" s="70"/>
      <c r="K40" s="70" t="s">
        <v>94</v>
      </c>
      <c r="L40" s="11"/>
      <c r="M40" s="11" t="s">
        <v>82</v>
      </c>
      <c r="N40" s="6"/>
      <c r="O40" s="10"/>
      <c r="P40" s="12"/>
      <c r="Q40" s="12"/>
      <c r="R40" s="274"/>
      <c r="S40" s="273"/>
      <c r="U40" s="273"/>
      <c r="V40" s="273"/>
      <c r="W40" s="273"/>
    </row>
    <row r="41" spans="1:23" ht="19" customHeight="1" x14ac:dyDescent="0.65">
      <c r="C41" s="70" t="s">
        <v>17</v>
      </c>
      <c r="E41" s="70" t="s">
        <v>73</v>
      </c>
      <c r="F41" s="11"/>
      <c r="G41" s="70" t="s">
        <v>75</v>
      </c>
      <c r="I41" s="70"/>
      <c r="J41" s="11"/>
      <c r="K41" s="70" t="s">
        <v>95</v>
      </c>
      <c r="M41" s="70" t="s">
        <v>80</v>
      </c>
      <c r="N41" s="12"/>
      <c r="O41" s="70" t="s">
        <v>39</v>
      </c>
      <c r="P41" s="274"/>
      <c r="Q41" s="273"/>
      <c r="R41" s="273"/>
      <c r="T41" s="6"/>
    </row>
    <row r="42" spans="1:23" ht="19" customHeight="1" x14ac:dyDescent="0.6">
      <c r="C42" s="70" t="s">
        <v>33</v>
      </c>
      <c r="E42" s="70" t="s">
        <v>59</v>
      </c>
      <c r="F42" s="11"/>
      <c r="G42" s="70" t="s">
        <v>76</v>
      </c>
      <c r="H42" s="11"/>
      <c r="I42" s="70" t="s">
        <v>26</v>
      </c>
      <c r="J42" s="11"/>
      <c r="K42" s="70" t="s">
        <v>96</v>
      </c>
      <c r="L42" s="11"/>
      <c r="M42" s="70" t="s">
        <v>21</v>
      </c>
      <c r="O42" s="70" t="s">
        <v>21</v>
      </c>
      <c r="P42" s="11"/>
      <c r="Q42" s="70"/>
      <c r="R42" s="70"/>
      <c r="T42" s="6"/>
    </row>
    <row r="43" spans="1:23" ht="19" customHeight="1" x14ac:dyDescent="0.6">
      <c r="B43" s="136" t="s">
        <v>1</v>
      </c>
      <c r="C43" s="70" t="s">
        <v>32</v>
      </c>
      <c r="E43" s="23" t="s">
        <v>133</v>
      </c>
      <c r="F43" s="11"/>
      <c r="G43" s="70" t="s">
        <v>77</v>
      </c>
      <c r="H43" s="11"/>
      <c r="I43" s="70" t="s">
        <v>34</v>
      </c>
      <c r="J43" s="11"/>
      <c r="K43" s="70" t="s">
        <v>97</v>
      </c>
      <c r="L43" s="11"/>
      <c r="M43" s="70" t="s">
        <v>22</v>
      </c>
      <c r="O43" s="70" t="s">
        <v>22</v>
      </c>
      <c r="P43" s="11"/>
      <c r="Q43" s="70"/>
      <c r="R43" s="70"/>
      <c r="T43" s="6"/>
    </row>
    <row r="44" spans="1:23" ht="20" x14ac:dyDescent="0.6">
      <c r="A44" s="6"/>
      <c r="B44" s="6"/>
      <c r="C44" s="293" t="s">
        <v>57</v>
      </c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5"/>
      <c r="Q44" s="5"/>
      <c r="R44" s="5"/>
      <c r="S44" s="5"/>
      <c r="T44" s="5"/>
      <c r="U44" s="70"/>
    </row>
    <row r="45" spans="1:23" ht="20.5" x14ac:dyDescent="0.65">
      <c r="A45" s="275" t="s">
        <v>229</v>
      </c>
      <c r="B45" s="275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5"/>
      <c r="Q45" s="5"/>
      <c r="R45" s="5"/>
      <c r="S45" s="5"/>
      <c r="T45" s="5"/>
      <c r="U45" s="70"/>
    </row>
    <row r="46" spans="1:23" s="16" customFormat="1" ht="20.149999999999999" customHeight="1" x14ac:dyDescent="0.65">
      <c r="A46" s="275" t="s">
        <v>230</v>
      </c>
      <c r="B46" s="275"/>
      <c r="C46" s="17">
        <v>300000</v>
      </c>
      <c r="D46" s="17"/>
      <c r="E46" s="17">
        <v>1606754</v>
      </c>
      <c r="F46" s="17"/>
      <c r="G46" s="17">
        <v>30000</v>
      </c>
      <c r="H46" s="17"/>
      <c r="I46" s="17">
        <v>358237</v>
      </c>
      <c r="J46" s="17"/>
      <c r="K46" s="17">
        <v>244636</v>
      </c>
      <c r="L46" s="15"/>
      <c r="M46" s="17">
        <f>SUM(K46)</f>
        <v>244636</v>
      </c>
      <c r="N46" s="15"/>
      <c r="O46" s="17">
        <f>SUM(C46:I46,M46)</f>
        <v>2539627</v>
      </c>
      <c r="P46" s="17"/>
      <c r="Q46" s="13"/>
    </row>
    <row r="47" spans="1:23" s="16" customFormat="1" ht="10" customHeight="1" x14ac:dyDescent="0.65">
      <c r="A47" s="275"/>
      <c r="B47" s="275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3"/>
    </row>
    <row r="48" spans="1:23" ht="20.149999999999999" customHeight="1" x14ac:dyDescent="0.65">
      <c r="A48" s="275" t="s">
        <v>53</v>
      </c>
      <c r="B48" s="275"/>
      <c r="C48" s="14"/>
      <c r="D48" s="15"/>
      <c r="E48" s="14"/>
      <c r="F48" s="15"/>
      <c r="G48" s="18"/>
      <c r="H48" s="15"/>
      <c r="I48" s="18"/>
      <c r="J48" s="37"/>
      <c r="K48" s="18"/>
      <c r="L48" s="18"/>
      <c r="M48" s="18"/>
      <c r="N48" s="37"/>
      <c r="O48" s="14"/>
      <c r="P48" s="15"/>
      <c r="Q48" s="13"/>
      <c r="R48" s="6"/>
      <c r="T48" s="6"/>
    </row>
    <row r="49" spans="1:54" ht="19" customHeight="1" x14ac:dyDescent="0.65">
      <c r="A49" s="51" t="s">
        <v>55</v>
      </c>
      <c r="B49" s="51"/>
      <c r="C49" s="14"/>
      <c r="D49" s="15"/>
      <c r="E49" s="14"/>
      <c r="F49" s="15"/>
      <c r="G49" s="18"/>
      <c r="H49" s="15"/>
      <c r="I49" s="18"/>
      <c r="J49" s="37"/>
      <c r="K49" s="18"/>
      <c r="L49" s="18"/>
      <c r="M49" s="18"/>
      <c r="N49" s="37"/>
      <c r="O49" s="14"/>
      <c r="P49" s="15"/>
      <c r="Q49" s="13"/>
      <c r="R49" s="6"/>
      <c r="T49" s="6"/>
    </row>
    <row r="50" spans="1:54" ht="19" customHeight="1" x14ac:dyDescent="0.65">
      <c r="A50" s="52" t="s">
        <v>45</v>
      </c>
      <c r="B50" s="199">
        <v>18</v>
      </c>
      <c r="C50" s="43">
        <v>0</v>
      </c>
      <c r="D50" s="17"/>
      <c r="E50" s="43">
        <v>0</v>
      </c>
      <c r="F50" s="17"/>
      <c r="G50" s="43">
        <v>0</v>
      </c>
      <c r="H50" s="17"/>
      <c r="I50" s="32">
        <f>-299997-299998</f>
        <v>-599995</v>
      </c>
      <c r="J50" s="17"/>
      <c r="K50" s="43">
        <v>0</v>
      </c>
      <c r="L50" s="15"/>
      <c r="M50" s="18">
        <v>0</v>
      </c>
      <c r="N50" s="15"/>
      <c r="O50" s="32">
        <f>SUM(C50:I50,M50)</f>
        <v>-599995</v>
      </c>
      <c r="P50" s="15"/>
      <c r="R50" s="6"/>
      <c r="T50" s="6"/>
    </row>
    <row r="51" spans="1:54" ht="19" customHeight="1" x14ac:dyDescent="0.65">
      <c r="A51" s="51" t="s">
        <v>54</v>
      </c>
      <c r="B51" s="51"/>
      <c r="C51" s="36">
        <f>C50</f>
        <v>0</v>
      </c>
      <c r="D51" s="38"/>
      <c r="E51" s="36">
        <f>E50</f>
        <v>0</v>
      </c>
      <c r="F51" s="38"/>
      <c r="G51" s="36">
        <f>G50</f>
        <v>0</v>
      </c>
      <c r="H51" s="38"/>
      <c r="I51" s="36">
        <f>I50</f>
        <v>-599995</v>
      </c>
      <c r="J51" s="17"/>
      <c r="K51" s="34">
        <f>K50</f>
        <v>0</v>
      </c>
      <c r="L51" s="15"/>
      <c r="M51" s="34">
        <f>SUM(K51)</f>
        <v>0</v>
      </c>
      <c r="N51" s="15"/>
      <c r="O51" s="36">
        <f>SUM(C51:I51,M51)</f>
        <v>-599995</v>
      </c>
      <c r="P51" s="17"/>
      <c r="R51" s="6"/>
      <c r="T51" s="6"/>
    </row>
    <row r="52" spans="1:54" s="273" customFormat="1" ht="10" customHeight="1" x14ac:dyDescent="0.65">
      <c r="A52" s="275"/>
      <c r="B52" s="275"/>
      <c r="C52" s="17"/>
      <c r="D52" s="17"/>
      <c r="E52" s="17"/>
      <c r="F52" s="17"/>
      <c r="G52" s="17"/>
      <c r="H52" s="17"/>
      <c r="I52" s="37"/>
      <c r="J52" s="17"/>
      <c r="K52" s="37"/>
      <c r="L52" s="37"/>
      <c r="M52" s="37"/>
      <c r="N52" s="15"/>
      <c r="O52" s="17"/>
      <c r="P52" s="17"/>
    </row>
    <row r="53" spans="1:54" s="16" customFormat="1" ht="19" customHeight="1" x14ac:dyDescent="0.65">
      <c r="A53" s="275" t="s">
        <v>62</v>
      </c>
      <c r="B53" s="275"/>
      <c r="D53" s="9"/>
      <c r="F53" s="9"/>
      <c r="H53" s="9"/>
      <c r="J53" s="9"/>
      <c r="N53" s="9"/>
      <c r="P53" s="17"/>
      <c r="Q53" s="13"/>
    </row>
    <row r="54" spans="1:54" s="16" customFormat="1" ht="19" customHeight="1" x14ac:dyDescent="0.65">
      <c r="A54" s="4" t="s">
        <v>140</v>
      </c>
      <c r="B54" s="4"/>
      <c r="C54" s="43">
        <v>0</v>
      </c>
      <c r="D54" s="15"/>
      <c r="E54" s="43">
        <v>0</v>
      </c>
      <c r="F54" s="15"/>
      <c r="G54" s="43">
        <v>0</v>
      </c>
      <c r="H54" s="17"/>
      <c r="I54" s="32">
        <f>'PL_5-6 '!H74</f>
        <v>336324</v>
      </c>
      <c r="J54" s="17"/>
      <c r="K54" s="43">
        <v>0</v>
      </c>
      <c r="L54" s="17"/>
      <c r="M54" s="43">
        <v>0</v>
      </c>
      <c r="N54" s="17"/>
      <c r="O54" s="32">
        <f>SUM(C54:I54,M54)</f>
        <v>336324</v>
      </c>
      <c r="P54" s="15"/>
      <c r="Q54" s="13"/>
      <c r="BB54" s="143"/>
    </row>
    <row r="55" spans="1:54" s="16" customFormat="1" ht="19" customHeight="1" x14ac:dyDescent="0.65">
      <c r="A55" s="4" t="s">
        <v>160</v>
      </c>
      <c r="B55" s="4"/>
      <c r="C55" s="43">
        <v>0</v>
      </c>
      <c r="D55" s="17"/>
      <c r="E55" s="43">
        <v>0</v>
      </c>
      <c r="F55" s="17"/>
      <c r="G55" s="43">
        <v>0</v>
      </c>
      <c r="H55" s="17"/>
      <c r="I55" s="33">
        <v>0</v>
      </c>
      <c r="J55" s="17"/>
      <c r="K55" s="33">
        <v>-31006</v>
      </c>
      <c r="L55" s="15"/>
      <c r="M55" s="270">
        <f>SUM(K55)</f>
        <v>-31006</v>
      </c>
      <c r="N55" s="17"/>
      <c r="O55" s="32">
        <f>SUM(C55:I55,M55)</f>
        <v>-31006</v>
      </c>
      <c r="P55" s="15"/>
      <c r="Q55" s="13"/>
      <c r="BB55" s="143"/>
    </row>
    <row r="56" spans="1:54" s="16" customFormat="1" ht="19" customHeight="1" x14ac:dyDescent="0.65">
      <c r="A56" s="275" t="s">
        <v>91</v>
      </c>
      <c r="B56" s="275"/>
      <c r="C56" s="34">
        <f>SUM(C54:C55)</f>
        <v>0</v>
      </c>
      <c r="D56" s="17"/>
      <c r="E56" s="34">
        <f>SUM(E54:E55)</f>
        <v>0</v>
      </c>
      <c r="F56" s="17"/>
      <c r="G56" s="34">
        <f>SUM(G54:G55)</f>
        <v>0</v>
      </c>
      <c r="H56" s="17"/>
      <c r="I56" s="35">
        <f>SUM(I54:I55)</f>
        <v>336324</v>
      </c>
      <c r="J56" s="38"/>
      <c r="K56" s="35">
        <f>SUM(K54:K55)</f>
        <v>-31006</v>
      </c>
      <c r="L56" s="38"/>
      <c r="M56" s="35">
        <f>SUM(K56)</f>
        <v>-31006</v>
      </c>
      <c r="N56" s="17"/>
      <c r="O56" s="36">
        <f>SUM(C56:I56,M56)</f>
        <v>305318</v>
      </c>
      <c r="P56" s="15"/>
      <c r="Q56" s="13"/>
      <c r="BB56" s="143"/>
    </row>
    <row r="57" spans="1:54" s="16" customFormat="1" ht="8.5" customHeight="1" x14ac:dyDescent="0.65">
      <c r="A57" s="275"/>
      <c r="B57" s="275"/>
      <c r="C57" s="144"/>
      <c r="D57" s="17"/>
      <c r="E57" s="144"/>
      <c r="F57" s="17"/>
      <c r="G57" s="144"/>
      <c r="H57" s="17"/>
      <c r="I57" s="38"/>
      <c r="J57" s="38"/>
      <c r="K57" s="38"/>
      <c r="L57" s="38"/>
      <c r="M57" s="38"/>
      <c r="N57" s="17"/>
      <c r="O57" s="67"/>
      <c r="P57" s="15"/>
      <c r="Q57" s="13"/>
      <c r="BB57" s="143"/>
    </row>
    <row r="58" spans="1:54" s="16" customFormat="1" ht="19" customHeight="1" x14ac:dyDescent="0.65">
      <c r="A58" s="4" t="s">
        <v>179</v>
      </c>
      <c r="B58" s="275"/>
      <c r="C58" s="33">
        <v>0</v>
      </c>
      <c r="D58" s="15"/>
      <c r="E58" s="33">
        <v>0</v>
      </c>
      <c r="F58" s="15"/>
      <c r="G58" s="33">
        <v>0</v>
      </c>
      <c r="H58" s="15"/>
      <c r="I58" s="33">
        <v>72940</v>
      </c>
      <c r="J58" s="43"/>
      <c r="K58" s="33">
        <v>-72940</v>
      </c>
      <c r="L58" s="43"/>
      <c r="M58" s="33">
        <v>-72940</v>
      </c>
      <c r="N58" s="15"/>
      <c r="O58" s="33">
        <f>SUM(C58:I58,M58)</f>
        <v>0</v>
      </c>
      <c r="P58" s="15"/>
      <c r="Q58" s="13"/>
      <c r="BB58" s="143"/>
    </row>
    <row r="59" spans="1:54" ht="21" thickBot="1" x14ac:dyDescent="0.7">
      <c r="A59" s="275" t="s">
        <v>231</v>
      </c>
      <c r="B59" s="275"/>
      <c r="C59" s="145">
        <f>C46+C51+C56+C58</f>
        <v>300000</v>
      </c>
      <c r="D59" s="17"/>
      <c r="E59" s="145">
        <f>E46+E51+E56+E58</f>
        <v>1606754</v>
      </c>
      <c r="F59" s="17"/>
      <c r="G59" s="145">
        <f>G46+G51+G56+G58</f>
        <v>30000</v>
      </c>
      <c r="H59" s="17"/>
      <c r="I59" s="145">
        <f>I46+I51+I56+I58</f>
        <v>167506</v>
      </c>
      <c r="J59" s="17"/>
      <c r="K59" s="145">
        <f>K46+K51+K56+K58</f>
        <v>140690</v>
      </c>
      <c r="L59" s="17"/>
      <c r="M59" s="145">
        <f>M46+M51+M56+M58</f>
        <v>140690</v>
      </c>
      <c r="N59" s="38"/>
      <c r="O59" s="145">
        <f>O46+O51+O56+O58</f>
        <v>2244950</v>
      </c>
      <c r="P59" s="15"/>
      <c r="Q59" s="14"/>
      <c r="R59" s="15"/>
      <c r="S59" s="14"/>
      <c r="T59" s="6"/>
      <c r="BB59" s="135"/>
    </row>
    <row r="60" spans="1:54" ht="23.25" customHeight="1" thickTop="1" x14ac:dyDescent="0.6"/>
  </sheetData>
  <mergeCells count="10">
    <mergeCell ref="C44:O44"/>
    <mergeCell ref="A3:E3"/>
    <mergeCell ref="C14:O14"/>
    <mergeCell ref="G5:I5"/>
    <mergeCell ref="K5:M5"/>
    <mergeCell ref="C4:O4"/>
    <mergeCell ref="A33:E33"/>
    <mergeCell ref="C34:O34"/>
    <mergeCell ref="G35:I35"/>
    <mergeCell ref="K35:M35"/>
  </mergeCells>
  <pageMargins left="0.7" right="0.6" top="0.48" bottom="0.5" header="0.5" footer="0.5"/>
  <pageSetup paperSize="9" scale="92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03"/>
  <sheetViews>
    <sheetView view="pageBreakPreview" zoomScale="70" zoomScaleNormal="90" zoomScaleSheetLayoutView="70" workbookViewId="0">
      <selection activeCell="L7" sqref="L7"/>
    </sheetView>
  </sheetViews>
  <sheetFormatPr defaultColWidth="35" defaultRowHeight="23.25" customHeight="1" x14ac:dyDescent="0.65"/>
  <cols>
    <col min="1" max="1" width="57.09765625" style="98" customWidth="1"/>
    <col min="2" max="2" width="11.09765625" style="98" customWidth="1"/>
    <col min="3" max="3" width="1.3984375" style="98" customWidth="1"/>
    <col min="4" max="4" width="15.3984375" style="209" customWidth="1"/>
    <col min="5" max="5" width="1.3984375" style="98" customWidth="1"/>
    <col min="6" max="6" width="15.3984375" style="209" customWidth="1"/>
    <col min="7" max="7" width="1.3984375" style="98" customWidth="1"/>
    <col min="8" max="8" width="12.69921875" style="98" customWidth="1"/>
    <col min="9" max="9" width="1.3984375" style="98" customWidth="1"/>
    <col min="10" max="10" width="12.69921875" style="98" customWidth="1"/>
    <col min="11" max="11" width="7.09765625" style="98" customWidth="1"/>
    <col min="12" max="12" width="16.296875" style="246" customWidth="1"/>
    <col min="13" max="16" width="35" style="219"/>
    <col min="17" max="16384" width="35" style="98"/>
  </cols>
  <sheetData>
    <row r="1" spans="1:16" s="244" customFormat="1" ht="22" customHeight="1" x14ac:dyDescent="0.7">
      <c r="A1" s="3" t="s">
        <v>224</v>
      </c>
      <c r="D1" s="245"/>
      <c r="F1" s="245"/>
      <c r="L1" s="246"/>
      <c r="M1" s="247"/>
      <c r="N1" s="247"/>
      <c r="O1" s="247"/>
      <c r="P1" s="247"/>
    </row>
    <row r="2" spans="1:16" s="244" customFormat="1" ht="22" customHeight="1" x14ac:dyDescent="0.7">
      <c r="A2" s="248" t="s">
        <v>65</v>
      </c>
      <c r="D2" s="245"/>
      <c r="F2" s="245"/>
      <c r="L2" s="246"/>
      <c r="M2" s="247"/>
      <c r="N2" s="247"/>
      <c r="O2" s="247"/>
      <c r="P2" s="247"/>
    </row>
    <row r="3" spans="1:16" ht="22" customHeight="1" x14ac:dyDescent="0.7">
      <c r="B3" s="292"/>
      <c r="C3" s="292"/>
      <c r="D3" s="294" t="s">
        <v>122</v>
      </c>
      <c r="E3" s="294"/>
      <c r="F3" s="294"/>
      <c r="G3" s="286"/>
      <c r="H3" s="294" t="s">
        <v>102</v>
      </c>
      <c r="I3" s="294"/>
      <c r="J3" s="294"/>
    </row>
    <row r="4" spans="1:16" ht="21.75" customHeight="1" x14ac:dyDescent="0.7">
      <c r="B4" s="292"/>
      <c r="C4" s="292"/>
      <c r="D4" s="302" t="s">
        <v>219</v>
      </c>
      <c r="E4" s="303"/>
      <c r="F4" s="303"/>
      <c r="G4" s="286"/>
      <c r="H4" s="302" t="s">
        <v>219</v>
      </c>
      <c r="I4" s="303"/>
      <c r="J4" s="303"/>
      <c r="L4" s="59"/>
    </row>
    <row r="5" spans="1:16" ht="22" x14ac:dyDescent="0.7">
      <c r="B5" s="292"/>
      <c r="C5" s="292"/>
      <c r="D5" s="302" t="s">
        <v>222</v>
      </c>
      <c r="E5" s="302"/>
      <c r="F5" s="302"/>
      <c r="G5" s="286"/>
      <c r="H5" s="302" t="s">
        <v>222</v>
      </c>
      <c r="I5" s="302"/>
      <c r="J5" s="302"/>
      <c r="L5" s="59"/>
    </row>
    <row r="6" spans="1:16" ht="22" customHeight="1" x14ac:dyDescent="0.65">
      <c r="B6" s="288" t="s">
        <v>1</v>
      </c>
      <c r="C6" s="288"/>
      <c r="D6" s="292">
        <v>2566</v>
      </c>
      <c r="E6" s="292"/>
      <c r="F6" s="292">
        <v>2565</v>
      </c>
      <c r="G6" s="292"/>
      <c r="H6" s="292">
        <v>2566</v>
      </c>
      <c r="I6" s="292"/>
      <c r="J6" s="292">
        <v>2565</v>
      </c>
      <c r="L6" s="59"/>
    </row>
    <row r="7" spans="1:16" ht="22" customHeight="1" x14ac:dyDescent="0.65">
      <c r="B7" s="288"/>
      <c r="C7" s="288"/>
      <c r="D7" s="292"/>
      <c r="E7" s="292"/>
      <c r="F7" s="292"/>
      <c r="G7" s="292"/>
      <c r="H7" s="292"/>
      <c r="I7" s="292"/>
      <c r="J7" s="292"/>
      <c r="L7" s="59"/>
    </row>
    <row r="8" spans="1:16" ht="22" customHeight="1" x14ac:dyDescent="0.65">
      <c r="B8" s="292"/>
      <c r="C8" s="292"/>
      <c r="D8" s="296" t="s">
        <v>57</v>
      </c>
      <c r="E8" s="296"/>
      <c r="F8" s="296"/>
      <c r="G8" s="296"/>
      <c r="H8" s="296"/>
      <c r="I8" s="296"/>
      <c r="J8" s="296"/>
      <c r="L8" s="249"/>
    </row>
    <row r="9" spans="1:16" ht="22" customHeight="1" x14ac:dyDescent="0.7">
      <c r="A9" s="250" t="s">
        <v>23</v>
      </c>
      <c r="B9" s="292"/>
      <c r="C9" s="292"/>
      <c r="D9" s="207"/>
      <c r="E9" s="206"/>
      <c r="F9" s="207"/>
      <c r="G9" s="206"/>
      <c r="H9" s="206"/>
      <c r="I9" s="206"/>
      <c r="J9" s="206"/>
      <c r="L9" s="249"/>
    </row>
    <row r="10" spans="1:16" ht="22" customHeight="1" x14ac:dyDescent="0.65">
      <c r="A10" s="98" t="s">
        <v>121</v>
      </c>
      <c r="B10" s="288"/>
      <c r="C10" s="292"/>
      <c r="D10" s="58">
        <f>'PL_5-6 '!D74</f>
        <v>612911</v>
      </c>
      <c r="E10" s="206"/>
      <c r="F10" s="58">
        <v>643334</v>
      </c>
      <c r="G10" s="206"/>
      <c r="H10" s="58">
        <f>'PL_5-6 '!H74</f>
        <v>336324</v>
      </c>
      <c r="I10" s="206"/>
      <c r="J10" s="58">
        <v>416007</v>
      </c>
      <c r="L10" s="59"/>
    </row>
    <row r="11" spans="1:16" ht="22" customHeight="1" x14ac:dyDescent="0.65">
      <c r="A11" s="251" t="s">
        <v>217</v>
      </c>
      <c r="B11" s="292"/>
      <c r="C11" s="292"/>
      <c r="D11" s="58"/>
      <c r="E11" s="206"/>
      <c r="F11" s="58"/>
      <c r="G11" s="206"/>
      <c r="H11" s="58"/>
      <c r="I11" s="206"/>
      <c r="J11" s="58"/>
      <c r="L11" s="252"/>
    </row>
    <row r="12" spans="1:16" ht="22" customHeight="1" x14ac:dyDescent="0.65">
      <c r="A12" s="98" t="s">
        <v>20</v>
      </c>
      <c r="B12" s="288"/>
      <c r="C12" s="292"/>
      <c r="D12" s="58">
        <f>-'PL_5-6 '!D73</f>
        <v>165629</v>
      </c>
      <c r="E12" s="206"/>
      <c r="F12" s="58">
        <v>164132</v>
      </c>
      <c r="G12" s="206"/>
      <c r="H12" s="58">
        <v>1112</v>
      </c>
      <c r="I12" s="206"/>
      <c r="J12" s="58">
        <v>98</v>
      </c>
      <c r="L12" s="217"/>
      <c r="M12" s="253"/>
      <c r="O12" s="254"/>
    </row>
    <row r="13" spans="1:16" ht="22" customHeight="1" x14ac:dyDescent="0.65">
      <c r="A13" s="231" t="s">
        <v>31</v>
      </c>
      <c r="B13" s="288"/>
      <c r="C13" s="292"/>
      <c r="D13" s="58">
        <v>12577</v>
      </c>
      <c r="E13" s="206"/>
      <c r="F13" s="58">
        <v>1610</v>
      </c>
      <c r="G13" s="206"/>
      <c r="H13" s="58">
        <v>1047</v>
      </c>
      <c r="I13" s="206"/>
      <c r="J13" s="58">
        <v>433</v>
      </c>
      <c r="L13" s="217"/>
      <c r="M13" s="253"/>
      <c r="O13" s="254"/>
    </row>
    <row r="14" spans="1:16" ht="22" customHeight="1" x14ac:dyDescent="0.65">
      <c r="A14" s="98" t="s">
        <v>146</v>
      </c>
      <c r="B14" s="288"/>
      <c r="C14" s="292"/>
      <c r="D14" s="58">
        <v>174140</v>
      </c>
      <c r="E14" s="206"/>
      <c r="F14" s="58">
        <v>171753</v>
      </c>
      <c r="G14" s="206"/>
      <c r="H14" s="58">
        <v>19</v>
      </c>
      <c r="I14" s="206"/>
      <c r="J14" s="58">
        <v>15</v>
      </c>
      <c r="L14" s="217"/>
      <c r="M14" s="253"/>
      <c r="O14" s="254"/>
    </row>
    <row r="15" spans="1:16" ht="22" customHeight="1" x14ac:dyDescent="0.65">
      <c r="A15" s="255" t="s">
        <v>243</v>
      </c>
      <c r="B15" s="288"/>
      <c r="C15" s="292"/>
      <c r="D15" s="58">
        <v>1021</v>
      </c>
      <c r="E15" s="206"/>
      <c r="F15" s="58">
        <v>396</v>
      </c>
      <c r="G15" s="206"/>
      <c r="H15" s="58">
        <v>0</v>
      </c>
      <c r="I15" s="206"/>
      <c r="J15" s="58">
        <v>490</v>
      </c>
      <c r="L15" s="217"/>
      <c r="M15" s="253"/>
      <c r="O15" s="254"/>
    </row>
    <row r="16" spans="1:16" ht="22" customHeight="1" x14ac:dyDescent="0.65">
      <c r="A16" s="29" t="s">
        <v>89</v>
      </c>
      <c r="B16" s="288"/>
      <c r="C16" s="292"/>
      <c r="D16" s="58">
        <v>12584</v>
      </c>
      <c r="E16" s="206"/>
      <c r="F16" s="58">
        <v>11184</v>
      </c>
      <c r="G16" s="206"/>
      <c r="H16" s="58">
        <v>0</v>
      </c>
      <c r="I16" s="206"/>
      <c r="J16" s="58">
        <v>0</v>
      </c>
      <c r="L16" s="217"/>
      <c r="M16" s="253"/>
      <c r="O16" s="254"/>
    </row>
    <row r="17" spans="1:15" ht="22" customHeight="1" x14ac:dyDescent="0.65">
      <c r="A17" s="98" t="s">
        <v>244</v>
      </c>
      <c r="B17" s="288"/>
      <c r="C17" s="292"/>
      <c r="D17" s="58">
        <v>6617</v>
      </c>
      <c r="E17" s="206"/>
      <c r="F17" s="58">
        <v>825</v>
      </c>
      <c r="G17" s="206"/>
      <c r="H17" s="58">
        <v>0</v>
      </c>
      <c r="I17" s="206"/>
      <c r="J17" s="58">
        <v>0</v>
      </c>
      <c r="L17" s="217"/>
      <c r="M17" s="253"/>
      <c r="O17" s="254"/>
    </row>
    <row r="18" spans="1:15" ht="22" customHeight="1" x14ac:dyDescent="0.65">
      <c r="A18" s="231" t="s">
        <v>234</v>
      </c>
      <c r="B18" s="292"/>
      <c r="C18" s="292"/>
      <c r="D18" s="58"/>
      <c r="E18" s="206"/>
      <c r="F18" s="58"/>
      <c r="G18" s="206"/>
      <c r="H18" s="58"/>
      <c r="I18" s="206"/>
      <c r="J18" s="58"/>
      <c r="L18" s="217"/>
      <c r="M18" s="253"/>
      <c r="O18" s="254"/>
    </row>
    <row r="19" spans="1:15" ht="22" customHeight="1" x14ac:dyDescent="0.65">
      <c r="A19" s="231" t="s">
        <v>172</v>
      </c>
      <c r="B19" s="292"/>
      <c r="C19" s="292"/>
      <c r="D19" s="58">
        <v>3741</v>
      </c>
      <c r="E19" s="206"/>
      <c r="F19" s="58">
        <v>-1</v>
      </c>
      <c r="G19" s="206"/>
      <c r="H19" s="58">
        <v>0</v>
      </c>
      <c r="I19" s="206"/>
      <c r="J19" s="58">
        <v>349</v>
      </c>
      <c r="L19" s="217"/>
      <c r="M19" s="253"/>
      <c r="O19" s="254"/>
    </row>
    <row r="20" spans="1:15" ht="22" customHeight="1" x14ac:dyDescent="0.65">
      <c r="A20" s="231" t="s">
        <v>246</v>
      </c>
      <c r="B20" s="292"/>
      <c r="C20" s="292"/>
      <c r="D20" s="58">
        <v>-1358</v>
      </c>
      <c r="E20" s="206"/>
      <c r="F20" s="58">
        <v>-1227</v>
      </c>
      <c r="G20" s="206"/>
      <c r="H20" s="58">
        <v>0</v>
      </c>
      <c r="J20" s="58">
        <v>0</v>
      </c>
      <c r="L20" s="217"/>
      <c r="M20" s="253"/>
      <c r="O20" s="254"/>
    </row>
    <row r="21" spans="1:15" ht="22" customHeight="1" x14ac:dyDescent="0.65">
      <c r="A21" s="231" t="s">
        <v>242</v>
      </c>
      <c r="B21" s="292"/>
      <c r="C21" s="292"/>
      <c r="D21" s="58">
        <v>0</v>
      </c>
      <c r="E21" s="206"/>
      <c r="F21" s="58">
        <v>0</v>
      </c>
      <c r="G21" s="206"/>
      <c r="H21" s="58">
        <v>-113</v>
      </c>
      <c r="I21" s="206"/>
      <c r="J21" s="58">
        <v>-1227</v>
      </c>
      <c r="L21" s="217"/>
      <c r="M21" s="253"/>
      <c r="O21" s="254"/>
    </row>
    <row r="22" spans="1:15" ht="22" customHeight="1" x14ac:dyDescent="0.65">
      <c r="A22" s="231" t="s">
        <v>245</v>
      </c>
      <c r="B22" s="292"/>
      <c r="C22" s="292"/>
      <c r="D22" s="58">
        <v>-662</v>
      </c>
      <c r="E22" s="206"/>
      <c r="F22" s="58">
        <v>-1410</v>
      </c>
      <c r="G22" s="206"/>
      <c r="H22" s="58">
        <v>0</v>
      </c>
      <c r="I22" s="206"/>
      <c r="J22" s="58">
        <v>0</v>
      </c>
      <c r="L22" s="217"/>
      <c r="M22" s="253"/>
      <c r="O22" s="254"/>
    </row>
    <row r="23" spans="1:15" ht="22" customHeight="1" x14ac:dyDescent="0.65">
      <c r="A23" s="231" t="s">
        <v>262</v>
      </c>
      <c r="B23" s="292"/>
      <c r="C23" s="292"/>
      <c r="D23" s="58">
        <v>-97</v>
      </c>
      <c r="E23" s="206"/>
      <c r="F23" s="58">
        <v>0</v>
      </c>
      <c r="G23" s="206"/>
      <c r="H23" s="58">
        <v>0</v>
      </c>
      <c r="I23" s="206"/>
      <c r="J23" s="58">
        <v>0</v>
      </c>
      <c r="L23" s="217"/>
      <c r="M23" s="253"/>
      <c r="O23" s="254"/>
    </row>
    <row r="24" spans="1:15" ht="22" customHeight="1" x14ac:dyDescent="0.65">
      <c r="A24" s="231" t="s">
        <v>260</v>
      </c>
      <c r="B24" s="292"/>
      <c r="C24" s="292"/>
      <c r="D24" s="98"/>
      <c r="F24" s="98"/>
      <c r="L24" s="217"/>
      <c r="M24" s="253"/>
      <c r="O24" s="254"/>
    </row>
    <row r="25" spans="1:15" ht="22" customHeight="1" x14ac:dyDescent="0.65">
      <c r="A25" s="231" t="s">
        <v>261</v>
      </c>
      <c r="B25" s="292"/>
      <c r="C25" s="292"/>
      <c r="D25" s="58">
        <v>1690</v>
      </c>
      <c r="E25" s="206"/>
      <c r="F25" s="58">
        <v>0</v>
      </c>
      <c r="G25" s="206"/>
      <c r="H25" s="58">
        <v>0</v>
      </c>
      <c r="I25" s="206"/>
      <c r="J25" s="58">
        <v>0</v>
      </c>
      <c r="L25" s="217"/>
      <c r="M25" s="253"/>
      <c r="O25" s="254"/>
    </row>
    <row r="26" spans="1:15" ht="22" customHeight="1" x14ac:dyDescent="0.65">
      <c r="A26" s="98" t="s">
        <v>116</v>
      </c>
      <c r="B26" s="224"/>
      <c r="C26" s="292"/>
      <c r="D26" s="58">
        <v>-8566</v>
      </c>
      <c r="E26" s="31"/>
      <c r="F26" s="58">
        <v>-8324</v>
      </c>
      <c r="G26" s="206"/>
      <c r="H26" s="58">
        <v>-330701</v>
      </c>
      <c r="I26" s="31"/>
      <c r="J26" s="58">
        <v>-433888</v>
      </c>
      <c r="L26" s="217"/>
      <c r="M26" s="253"/>
      <c r="O26" s="254"/>
    </row>
    <row r="27" spans="1:15" ht="22" customHeight="1" x14ac:dyDescent="0.65">
      <c r="A27" s="98" t="s">
        <v>83</v>
      </c>
      <c r="B27" s="288"/>
      <c r="C27" s="292"/>
      <c r="D27" s="58">
        <v>-20065</v>
      </c>
      <c r="E27" s="206"/>
      <c r="F27" s="58">
        <v>-10413</v>
      </c>
      <c r="G27" s="206"/>
      <c r="H27" s="58">
        <v>-2883</v>
      </c>
      <c r="I27" s="206"/>
      <c r="J27" s="58">
        <v>-6403</v>
      </c>
      <c r="L27" s="217"/>
      <c r="M27" s="253"/>
      <c r="O27" s="254"/>
    </row>
    <row r="28" spans="1:15" ht="22" customHeight="1" x14ac:dyDescent="0.65">
      <c r="B28" s="292"/>
      <c r="C28" s="292"/>
      <c r="D28" s="71">
        <f>SUM(D10:D27)</f>
        <v>960162</v>
      </c>
      <c r="E28" s="206"/>
      <c r="F28" s="71">
        <f>SUM(F10:F27)</f>
        <v>971859</v>
      </c>
      <c r="G28" s="206"/>
      <c r="H28" s="63">
        <f>SUM(H10:H27)</f>
        <v>4805</v>
      </c>
      <c r="I28" s="206"/>
      <c r="J28" s="63">
        <f>SUM(J10:J27)</f>
        <v>-24126</v>
      </c>
      <c r="L28" s="217"/>
      <c r="M28" s="253"/>
      <c r="O28" s="254"/>
    </row>
    <row r="29" spans="1:15" ht="22" customHeight="1" x14ac:dyDescent="0.65">
      <c r="A29" s="256" t="s">
        <v>60</v>
      </c>
      <c r="B29" s="292"/>
      <c r="C29" s="292"/>
      <c r="D29" s="207"/>
      <c r="E29" s="206"/>
      <c r="F29" s="207"/>
      <c r="G29" s="206"/>
      <c r="H29" s="206"/>
      <c r="I29" s="206"/>
      <c r="J29" s="206"/>
      <c r="L29" s="217"/>
      <c r="M29" s="253"/>
      <c r="O29" s="254"/>
    </row>
    <row r="30" spans="1:15" ht="22" customHeight="1" x14ac:dyDescent="0.65">
      <c r="A30" s="98" t="s">
        <v>151</v>
      </c>
      <c r="B30" s="288"/>
      <c r="C30" s="292"/>
      <c r="D30" s="58">
        <v>-119047</v>
      </c>
      <c r="E30" s="206"/>
      <c r="F30" s="58">
        <v>-140380</v>
      </c>
      <c r="G30" s="206"/>
      <c r="H30" s="58">
        <v>0</v>
      </c>
      <c r="I30" s="206"/>
      <c r="J30" s="58">
        <v>0</v>
      </c>
      <c r="L30" s="217"/>
      <c r="M30" s="253"/>
      <c r="O30" s="254"/>
    </row>
    <row r="31" spans="1:15" ht="22" customHeight="1" x14ac:dyDescent="0.65">
      <c r="A31" s="98" t="s">
        <v>173</v>
      </c>
      <c r="B31" s="288"/>
      <c r="C31" s="292"/>
      <c r="D31" s="58">
        <v>304</v>
      </c>
      <c r="E31" s="206"/>
      <c r="F31" s="58">
        <v>0</v>
      </c>
      <c r="G31" s="206"/>
      <c r="H31" s="58">
        <v>0</v>
      </c>
      <c r="I31" s="206"/>
      <c r="J31" s="58">
        <v>0</v>
      </c>
      <c r="L31" s="217"/>
      <c r="M31" s="253"/>
      <c r="O31" s="254"/>
    </row>
    <row r="32" spans="1:15" ht="22" customHeight="1" x14ac:dyDescent="0.65">
      <c r="A32" s="98" t="s">
        <v>4</v>
      </c>
      <c r="B32" s="292"/>
      <c r="C32" s="292"/>
      <c r="D32" s="58">
        <v>-3558</v>
      </c>
      <c r="E32" s="206"/>
      <c r="F32" s="58">
        <v>-156753</v>
      </c>
      <c r="G32" s="206"/>
      <c r="H32" s="58">
        <v>-927</v>
      </c>
      <c r="I32" s="206"/>
      <c r="J32" s="58">
        <v>-645</v>
      </c>
      <c r="L32" s="252"/>
      <c r="M32" s="253"/>
      <c r="O32" s="254"/>
    </row>
    <row r="33" spans="1:16" ht="22" customHeight="1" x14ac:dyDescent="0.65">
      <c r="A33" s="98" t="s">
        <v>8</v>
      </c>
      <c r="B33" s="288"/>
      <c r="C33" s="292"/>
      <c r="D33" s="58">
        <v>200</v>
      </c>
      <c r="E33" s="206"/>
      <c r="F33" s="58">
        <v>869</v>
      </c>
      <c r="G33" s="206"/>
      <c r="H33" s="58">
        <v>0</v>
      </c>
      <c r="I33" s="206"/>
      <c r="J33" s="58">
        <v>0</v>
      </c>
      <c r="L33" s="217"/>
      <c r="M33" s="253"/>
      <c r="O33" s="254"/>
    </row>
    <row r="34" spans="1:16" ht="22" customHeight="1" x14ac:dyDescent="0.65">
      <c r="A34" s="98" t="s">
        <v>68</v>
      </c>
      <c r="B34" s="288"/>
      <c r="C34" s="292"/>
      <c r="D34" s="58">
        <v>-1821</v>
      </c>
      <c r="E34" s="206"/>
      <c r="F34" s="58">
        <v>-242</v>
      </c>
      <c r="G34" s="206"/>
      <c r="H34" s="58">
        <v>0</v>
      </c>
      <c r="I34" s="206"/>
      <c r="J34" s="58">
        <v>0</v>
      </c>
      <c r="L34" s="217"/>
      <c r="M34" s="253"/>
      <c r="O34" s="254"/>
    </row>
    <row r="35" spans="1:16" ht="22" customHeight="1" x14ac:dyDescent="0.65">
      <c r="A35" s="98" t="s">
        <v>107</v>
      </c>
      <c r="B35" s="288"/>
      <c r="C35" s="292"/>
      <c r="D35" s="58">
        <v>21822</v>
      </c>
      <c r="E35" s="206"/>
      <c r="F35" s="58">
        <v>-95434</v>
      </c>
      <c r="G35" s="206"/>
      <c r="H35" s="58">
        <v>1539</v>
      </c>
      <c r="I35" s="206"/>
      <c r="J35" s="58">
        <v>1998</v>
      </c>
      <c r="K35" s="206"/>
      <c r="L35" s="217"/>
      <c r="M35" s="253"/>
      <c r="O35" s="254"/>
    </row>
    <row r="36" spans="1:16" ht="22" customHeight="1" x14ac:dyDescent="0.65">
      <c r="A36" s="98" t="s">
        <v>164</v>
      </c>
      <c r="B36" s="288"/>
      <c r="C36" s="292"/>
      <c r="D36" s="58">
        <v>14045</v>
      </c>
      <c r="E36" s="206"/>
      <c r="F36" s="58">
        <f>39102-1</f>
        <v>39101</v>
      </c>
      <c r="G36" s="206"/>
      <c r="H36" s="58">
        <v>0</v>
      </c>
      <c r="I36" s="206"/>
      <c r="J36" s="58">
        <v>0</v>
      </c>
      <c r="K36" s="206"/>
      <c r="L36" s="217"/>
      <c r="M36" s="253"/>
      <c r="O36" s="254"/>
    </row>
    <row r="37" spans="1:16" ht="12" customHeight="1" x14ac:dyDescent="0.7">
      <c r="A37" s="231"/>
      <c r="B37" s="292"/>
      <c r="C37" s="292"/>
      <c r="D37" s="208"/>
      <c r="E37" s="134"/>
      <c r="F37" s="208"/>
      <c r="G37" s="134"/>
      <c r="H37" s="134"/>
      <c r="I37" s="134"/>
      <c r="J37" s="134"/>
      <c r="L37" s="217"/>
      <c r="M37" s="253"/>
      <c r="O37" s="254"/>
    </row>
    <row r="38" spans="1:16" s="244" customFormat="1" ht="22" customHeight="1" x14ac:dyDescent="0.7">
      <c r="A38" s="3" t="s">
        <v>224</v>
      </c>
      <c r="D38" s="209"/>
      <c r="E38" s="98"/>
      <c r="F38" s="209"/>
      <c r="G38" s="98"/>
      <c r="H38" s="98"/>
      <c r="I38" s="98"/>
      <c r="J38" s="98"/>
      <c r="L38" s="217"/>
      <c r="M38" s="253"/>
      <c r="N38" s="247"/>
      <c r="O38" s="254"/>
      <c r="P38" s="247"/>
    </row>
    <row r="39" spans="1:16" s="244" customFormat="1" ht="22" customHeight="1" x14ac:dyDescent="0.7">
      <c r="A39" s="248" t="s">
        <v>65</v>
      </c>
      <c r="D39" s="209"/>
      <c r="E39" s="98"/>
      <c r="F39" s="209"/>
      <c r="G39" s="98"/>
      <c r="H39" s="98"/>
      <c r="I39" s="98"/>
      <c r="J39" s="98"/>
      <c r="L39" s="257"/>
      <c r="M39" s="253"/>
      <c r="N39" s="247"/>
      <c r="O39" s="254"/>
      <c r="P39" s="247"/>
    </row>
    <row r="40" spans="1:16" ht="22" customHeight="1" x14ac:dyDescent="0.7">
      <c r="B40" s="292"/>
      <c r="C40" s="292"/>
      <c r="D40" s="294" t="s">
        <v>122</v>
      </c>
      <c r="E40" s="294"/>
      <c r="F40" s="294"/>
      <c r="G40" s="286"/>
      <c r="H40" s="294" t="s">
        <v>102</v>
      </c>
      <c r="I40" s="294"/>
      <c r="J40" s="294"/>
      <c r="M40" s="253"/>
      <c r="O40" s="254"/>
    </row>
    <row r="41" spans="1:16" ht="21.75" customHeight="1" x14ac:dyDescent="0.7">
      <c r="B41" s="292"/>
      <c r="C41" s="292"/>
      <c r="D41" s="302" t="s">
        <v>219</v>
      </c>
      <c r="E41" s="303"/>
      <c r="F41" s="303"/>
      <c r="G41" s="286"/>
      <c r="H41" s="302" t="s">
        <v>219</v>
      </c>
      <c r="I41" s="303"/>
      <c r="J41" s="303"/>
      <c r="M41" s="253"/>
      <c r="O41" s="254"/>
    </row>
    <row r="42" spans="1:16" ht="22" x14ac:dyDescent="0.7">
      <c r="B42" s="292"/>
      <c r="C42" s="292"/>
      <c r="D42" s="302" t="s">
        <v>222</v>
      </c>
      <c r="E42" s="302"/>
      <c r="F42" s="302"/>
      <c r="G42" s="286"/>
      <c r="H42" s="302" t="s">
        <v>222</v>
      </c>
      <c r="I42" s="302"/>
      <c r="J42" s="302"/>
      <c r="M42" s="253"/>
      <c r="O42" s="254"/>
    </row>
    <row r="43" spans="1:16" ht="22" customHeight="1" x14ac:dyDescent="0.65">
      <c r="B43" s="288" t="s">
        <v>1</v>
      </c>
      <c r="C43" s="288"/>
      <c r="D43" s="292">
        <v>2566</v>
      </c>
      <c r="E43" s="292"/>
      <c r="F43" s="292">
        <v>2565</v>
      </c>
      <c r="G43" s="292"/>
      <c r="H43" s="292">
        <v>2566</v>
      </c>
      <c r="I43" s="292"/>
      <c r="J43" s="292">
        <v>2565</v>
      </c>
      <c r="L43" s="59"/>
      <c r="M43" s="253"/>
      <c r="O43" s="254"/>
    </row>
    <row r="44" spans="1:16" ht="22" customHeight="1" x14ac:dyDescent="0.65">
      <c r="B44" s="288"/>
      <c r="C44" s="288"/>
      <c r="D44" s="292"/>
      <c r="E44" s="292"/>
      <c r="F44" s="292"/>
      <c r="G44" s="292"/>
      <c r="H44" s="292"/>
      <c r="I44" s="292"/>
      <c r="J44" s="292"/>
      <c r="L44" s="59"/>
      <c r="M44" s="253"/>
      <c r="O44" s="254"/>
    </row>
    <row r="45" spans="1:16" ht="22" customHeight="1" x14ac:dyDescent="0.65">
      <c r="C45" s="292"/>
      <c r="D45" s="296" t="s">
        <v>57</v>
      </c>
      <c r="E45" s="296"/>
      <c r="F45" s="296"/>
      <c r="G45" s="296"/>
      <c r="H45" s="296"/>
      <c r="I45" s="296"/>
      <c r="J45" s="296"/>
      <c r="L45" s="59"/>
      <c r="M45" s="253"/>
      <c r="O45" s="254"/>
    </row>
    <row r="46" spans="1:16" ht="22" customHeight="1" x14ac:dyDescent="0.7">
      <c r="A46" s="250" t="s">
        <v>84</v>
      </c>
      <c r="B46" s="292"/>
      <c r="C46" s="292"/>
      <c r="D46" s="207"/>
      <c r="E46" s="206"/>
      <c r="F46" s="207"/>
      <c r="G46" s="206"/>
      <c r="H46" s="206"/>
      <c r="I46" s="206"/>
      <c r="J46" s="206"/>
      <c r="L46" s="59"/>
      <c r="M46" s="253"/>
      <c r="O46" s="254"/>
    </row>
    <row r="47" spans="1:16" ht="22" customHeight="1" x14ac:dyDescent="0.65">
      <c r="A47" s="98" t="s">
        <v>12</v>
      </c>
      <c r="B47" s="292"/>
      <c r="C47" s="292"/>
      <c r="D47" s="58">
        <v>8530</v>
      </c>
      <c r="E47" s="206"/>
      <c r="F47" s="58">
        <v>21951</v>
      </c>
      <c r="G47" s="206"/>
      <c r="H47" s="31">
        <v>11856</v>
      </c>
      <c r="I47" s="206"/>
      <c r="J47" s="31">
        <v>14851</v>
      </c>
      <c r="L47" s="249"/>
      <c r="M47" s="253"/>
      <c r="O47" s="254"/>
    </row>
    <row r="48" spans="1:16" ht="22" customHeight="1" x14ac:dyDescent="0.65">
      <c r="A48" s="98" t="s">
        <v>232</v>
      </c>
      <c r="B48" s="292"/>
      <c r="C48" s="292"/>
      <c r="D48" s="58">
        <v>1042</v>
      </c>
      <c r="E48" s="206"/>
      <c r="F48" s="58">
        <v>0</v>
      </c>
      <c r="G48" s="206"/>
      <c r="H48" s="31">
        <v>0</v>
      </c>
      <c r="I48" s="206"/>
      <c r="J48" s="31">
        <v>0</v>
      </c>
      <c r="L48" s="249"/>
      <c r="M48" s="253"/>
      <c r="O48" s="254"/>
    </row>
    <row r="49" spans="1:15" ht="22" customHeight="1" x14ac:dyDescent="0.65">
      <c r="A49" s="98" t="s">
        <v>155</v>
      </c>
      <c r="B49" s="288"/>
      <c r="C49" s="292"/>
      <c r="D49" s="55">
        <v>0</v>
      </c>
      <c r="E49" s="206"/>
      <c r="F49" s="55">
        <v>5</v>
      </c>
      <c r="G49" s="206"/>
      <c r="H49" s="64">
        <v>0</v>
      </c>
      <c r="I49" s="206"/>
      <c r="J49" s="64">
        <v>0</v>
      </c>
      <c r="L49" s="59"/>
      <c r="M49" s="253"/>
      <c r="O49" s="254"/>
    </row>
    <row r="50" spans="1:15" ht="22" customHeight="1" x14ac:dyDescent="0.65">
      <c r="A50" s="231" t="s">
        <v>143</v>
      </c>
      <c r="B50" s="292"/>
      <c r="C50" s="292"/>
      <c r="D50" s="58">
        <f>SUM(D28:D36)+D47+D48</f>
        <v>881679</v>
      </c>
      <c r="E50" s="206"/>
      <c r="F50" s="58">
        <f>SUM(F49,F47,F28:F36)</f>
        <v>640976</v>
      </c>
      <c r="G50" s="206"/>
      <c r="H50" s="58">
        <f>SUM(H49,H47,H28:H36)</f>
        <v>17273</v>
      </c>
      <c r="I50" s="206"/>
      <c r="J50" s="58">
        <f>SUM(J49,J47,J28:J36)</f>
        <v>-7922</v>
      </c>
      <c r="L50" s="252"/>
      <c r="M50" s="253"/>
      <c r="O50" s="254"/>
    </row>
    <row r="51" spans="1:15" ht="22" customHeight="1" x14ac:dyDescent="0.65">
      <c r="A51" s="231" t="s">
        <v>212</v>
      </c>
      <c r="B51" s="292"/>
      <c r="C51" s="292"/>
      <c r="D51" s="58">
        <v>0</v>
      </c>
      <c r="E51" s="206"/>
      <c r="F51" s="58">
        <v>-1074</v>
      </c>
      <c r="G51" s="206"/>
      <c r="H51" s="58">
        <v>0</v>
      </c>
      <c r="I51" s="206"/>
      <c r="J51" s="58">
        <v>0</v>
      </c>
      <c r="L51" s="217"/>
      <c r="M51" s="253"/>
      <c r="O51" s="254"/>
    </row>
    <row r="52" spans="1:15" ht="22" customHeight="1" x14ac:dyDescent="0.65">
      <c r="A52" s="231" t="s">
        <v>123</v>
      </c>
      <c r="B52" s="292"/>
      <c r="C52" s="292"/>
      <c r="D52" s="58">
        <v>6958</v>
      </c>
      <c r="E52" s="206"/>
      <c r="F52" s="58">
        <v>2115</v>
      </c>
      <c r="G52" s="206"/>
      <c r="H52" s="58">
        <v>0</v>
      </c>
      <c r="I52" s="206"/>
      <c r="J52" s="58">
        <v>0</v>
      </c>
      <c r="L52" s="217"/>
      <c r="M52" s="253"/>
      <c r="O52" s="254"/>
    </row>
    <row r="53" spans="1:15" ht="22" customHeight="1" x14ac:dyDescent="0.65">
      <c r="A53" s="98" t="s">
        <v>124</v>
      </c>
      <c r="B53" s="288"/>
      <c r="C53" s="292"/>
      <c r="D53" s="58">
        <v>-218830</v>
      </c>
      <c r="E53" s="206"/>
      <c r="F53" s="58">
        <v>-240092</v>
      </c>
      <c r="G53" s="206"/>
      <c r="H53" s="58">
        <v>-1694</v>
      </c>
      <c r="I53" s="206"/>
      <c r="J53" s="58">
        <v>-132</v>
      </c>
      <c r="L53" s="217"/>
      <c r="M53" s="253"/>
      <c r="O53" s="254"/>
    </row>
    <row r="54" spans="1:15" ht="22" customHeight="1" x14ac:dyDescent="0.7">
      <c r="A54" s="8" t="s">
        <v>85</v>
      </c>
      <c r="B54" s="292"/>
      <c r="C54" s="292"/>
      <c r="D54" s="68">
        <f>SUM(D50:D53)</f>
        <v>669807</v>
      </c>
      <c r="E54" s="134"/>
      <c r="F54" s="68">
        <f>SUM(F50:F53)</f>
        <v>401925</v>
      </c>
      <c r="G54" s="134"/>
      <c r="H54" s="54">
        <f>SUM(H50:H53)</f>
        <v>15579</v>
      </c>
      <c r="I54" s="134"/>
      <c r="J54" s="54">
        <f>SUM(J50:J53)</f>
        <v>-8054</v>
      </c>
      <c r="L54" s="217"/>
      <c r="M54" s="253"/>
      <c r="O54" s="254"/>
    </row>
    <row r="55" spans="1:15" ht="22" customHeight="1" x14ac:dyDescent="0.7">
      <c r="A55" s="8"/>
      <c r="B55" s="292"/>
      <c r="C55" s="292"/>
      <c r="D55" s="208"/>
      <c r="E55" s="134"/>
      <c r="F55" s="208"/>
      <c r="G55" s="134"/>
      <c r="H55" s="134"/>
      <c r="I55" s="134"/>
      <c r="J55" s="134"/>
      <c r="L55" s="217"/>
      <c r="M55" s="253"/>
      <c r="O55" s="254"/>
    </row>
    <row r="56" spans="1:15" ht="22" customHeight="1" x14ac:dyDescent="0.7">
      <c r="A56" s="250" t="s">
        <v>24</v>
      </c>
      <c r="B56" s="292"/>
      <c r="C56" s="292"/>
      <c r="D56" s="207"/>
      <c r="E56" s="206"/>
      <c r="F56" s="207"/>
      <c r="G56" s="206"/>
      <c r="H56" s="206"/>
      <c r="I56" s="206"/>
      <c r="J56" s="206"/>
      <c r="L56" s="217"/>
      <c r="M56" s="253"/>
      <c r="O56" s="254"/>
    </row>
    <row r="57" spans="1:15" ht="22" customHeight="1" x14ac:dyDescent="0.65">
      <c r="A57" s="98" t="s">
        <v>104</v>
      </c>
      <c r="B57" s="292"/>
      <c r="C57" s="292"/>
      <c r="D57" s="58">
        <v>94</v>
      </c>
      <c r="E57" s="206"/>
      <c r="F57" s="58">
        <v>-4</v>
      </c>
      <c r="G57" s="206"/>
      <c r="H57" s="49">
        <v>0</v>
      </c>
      <c r="I57" s="49"/>
      <c r="J57" s="49">
        <v>0</v>
      </c>
      <c r="L57" s="218"/>
      <c r="M57" s="253"/>
      <c r="O57" s="254"/>
    </row>
    <row r="58" spans="1:15" ht="22" customHeight="1" x14ac:dyDescent="0.65">
      <c r="A58" s="98" t="s">
        <v>157</v>
      </c>
      <c r="B58" s="288"/>
      <c r="C58" s="292"/>
      <c r="D58" s="58">
        <v>-397954</v>
      </c>
      <c r="E58" s="206"/>
      <c r="F58" s="58">
        <v>-58997</v>
      </c>
      <c r="G58" s="206"/>
      <c r="H58" s="58">
        <v>0</v>
      </c>
      <c r="I58" s="206"/>
      <c r="J58" s="58">
        <v>0</v>
      </c>
      <c r="L58" s="257"/>
      <c r="M58" s="253"/>
      <c r="O58" s="254"/>
    </row>
    <row r="59" spans="1:15" ht="22" customHeight="1" x14ac:dyDescent="0.65">
      <c r="A59" s="98" t="s">
        <v>156</v>
      </c>
      <c r="B59" s="288"/>
      <c r="C59" s="292"/>
      <c r="D59" s="42">
        <v>332222</v>
      </c>
      <c r="E59" s="206"/>
      <c r="F59" s="42">
        <v>499398</v>
      </c>
      <c r="G59" s="206"/>
      <c r="H59" s="59">
        <v>0</v>
      </c>
      <c r="I59" s="206"/>
      <c r="J59" s="59">
        <v>478396</v>
      </c>
      <c r="L59" s="252"/>
      <c r="M59" s="253"/>
      <c r="O59" s="254"/>
    </row>
    <row r="60" spans="1:15" ht="22" customHeight="1" x14ac:dyDescent="0.65">
      <c r="A60" s="98" t="s">
        <v>126</v>
      </c>
      <c r="B60" s="288"/>
      <c r="C60" s="292"/>
      <c r="D60" s="42">
        <v>0</v>
      </c>
      <c r="E60" s="206"/>
      <c r="F60" s="42">
        <v>-456</v>
      </c>
      <c r="G60" s="206"/>
      <c r="H60" s="59">
        <v>0</v>
      </c>
      <c r="I60" s="206"/>
      <c r="J60" s="59">
        <v>0</v>
      </c>
      <c r="L60" s="258"/>
      <c r="M60" s="253"/>
      <c r="O60" s="254"/>
    </row>
    <row r="61" spans="1:15" ht="22" customHeight="1" x14ac:dyDescent="0.65">
      <c r="A61" s="98" t="s">
        <v>214</v>
      </c>
      <c r="B61" s="288"/>
      <c r="C61" s="292"/>
      <c r="D61" s="42">
        <f>98737+103105</f>
        <v>201842</v>
      </c>
      <c r="E61" s="206"/>
      <c r="F61" s="42">
        <v>250322</v>
      </c>
      <c r="G61" s="206"/>
      <c r="H61" s="59">
        <v>103105</v>
      </c>
      <c r="I61" s="206"/>
      <c r="J61" s="59">
        <v>254344</v>
      </c>
      <c r="L61" s="217"/>
      <c r="M61" s="253"/>
      <c r="O61" s="254"/>
    </row>
    <row r="62" spans="1:15" ht="22" customHeight="1" x14ac:dyDescent="0.65">
      <c r="A62" s="98" t="s">
        <v>128</v>
      </c>
      <c r="B62" s="288"/>
      <c r="C62" s="292"/>
      <c r="D62" s="58">
        <v>0</v>
      </c>
      <c r="E62" s="206"/>
      <c r="F62" s="58">
        <v>-520200</v>
      </c>
      <c r="G62" s="206"/>
      <c r="H62" s="58">
        <v>-32000</v>
      </c>
      <c r="I62" s="206"/>
      <c r="J62" s="58">
        <v>-530200</v>
      </c>
      <c r="L62" s="217"/>
      <c r="M62" s="253"/>
      <c r="O62" s="254"/>
    </row>
    <row r="63" spans="1:15" ht="22" customHeight="1" x14ac:dyDescent="0.65">
      <c r="A63" s="98" t="s">
        <v>169</v>
      </c>
      <c r="B63" s="288"/>
      <c r="C63" s="292"/>
      <c r="D63" s="58">
        <v>0</v>
      </c>
      <c r="E63" s="206"/>
      <c r="F63" s="58">
        <v>-247089</v>
      </c>
      <c r="G63" s="206"/>
      <c r="H63" s="58">
        <v>0</v>
      </c>
      <c r="I63" s="206"/>
      <c r="J63" s="58">
        <v>-247089</v>
      </c>
      <c r="L63" s="217"/>
      <c r="M63" s="253"/>
      <c r="O63" s="254"/>
    </row>
    <row r="64" spans="1:15" ht="22" customHeight="1" x14ac:dyDescent="0.65">
      <c r="A64" s="271" t="s">
        <v>235</v>
      </c>
      <c r="B64" s="288"/>
      <c r="C64" s="292"/>
      <c r="D64" s="58">
        <v>-300000</v>
      </c>
      <c r="E64" s="206"/>
      <c r="F64" s="58">
        <v>0</v>
      </c>
      <c r="G64" s="206"/>
      <c r="H64" s="58">
        <v>-300000</v>
      </c>
      <c r="I64" s="206"/>
      <c r="J64" s="58">
        <v>0</v>
      </c>
      <c r="L64" s="217"/>
      <c r="M64" s="253"/>
      <c r="O64" s="254"/>
    </row>
    <row r="65" spans="1:16" ht="22" customHeight="1" x14ac:dyDescent="0.65">
      <c r="A65" s="98" t="s">
        <v>225</v>
      </c>
      <c r="B65" s="288"/>
      <c r="C65" s="292"/>
      <c r="D65" s="58">
        <v>370</v>
      </c>
      <c r="E65" s="206"/>
      <c r="F65" s="58">
        <v>4000</v>
      </c>
      <c r="G65" s="206"/>
      <c r="H65" s="58">
        <v>0</v>
      </c>
      <c r="I65" s="206"/>
      <c r="J65" s="58">
        <v>0</v>
      </c>
      <c r="L65" s="217"/>
      <c r="M65" s="253"/>
      <c r="O65" s="254"/>
    </row>
    <row r="66" spans="1:16" ht="22" customHeight="1" x14ac:dyDescent="0.65">
      <c r="A66" s="98" t="s">
        <v>149</v>
      </c>
      <c r="B66" s="292"/>
      <c r="C66" s="292"/>
      <c r="D66" s="42">
        <v>964</v>
      </c>
      <c r="E66" s="206"/>
      <c r="F66" s="42">
        <v>1451</v>
      </c>
      <c r="G66" s="206"/>
      <c r="H66" s="59">
        <v>0</v>
      </c>
      <c r="I66" s="206"/>
      <c r="J66" s="59">
        <v>0</v>
      </c>
      <c r="L66" s="217"/>
      <c r="M66" s="253"/>
      <c r="O66" s="254"/>
    </row>
    <row r="67" spans="1:16" ht="22" customHeight="1" x14ac:dyDescent="0.65">
      <c r="A67" s="98" t="s">
        <v>150</v>
      </c>
      <c r="B67" s="292"/>
      <c r="C67" s="292"/>
      <c r="D67" s="42">
        <v>-69392</v>
      </c>
      <c r="E67" s="206"/>
      <c r="F67" s="42">
        <v>-23738</v>
      </c>
      <c r="G67" s="206"/>
      <c r="H67" s="59">
        <v>0</v>
      </c>
      <c r="I67" s="206"/>
      <c r="J67" s="59">
        <v>-38</v>
      </c>
      <c r="L67" s="217"/>
      <c r="M67" s="253"/>
      <c r="O67" s="254"/>
    </row>
    <row r="68" spans="1:16" ht="22" customHeight="1" x14ac:dyDescent="0.65">
      <c r="A68" s="98" t="s">
        <v>127</v>
      </c>
      <c r="B68" s="292"/>
      <c r="C68" s="292"/>
      <c r="D68" s="42">
        <v>-10383</v>
      </c>
      <c r="E68" s="206"/>
      <c r="F68" s="42">
        <v>-19453</v>
      </c>
      <c r="G68" s="206"/>
      <c r="H68" s="59">
        <v>0</v>
      </c>
      <c r="I68" s="206"/>
      <c r="J68" s="59">
        <v>-15</v>
      </c>
      <c r="L68" s="217"/>
      <c r="M68" s="253"/>
      <c r="O68" s="254"/>
    </row>
    <row r="69" spans="1:16" ht="22" customHeight="1" x14ac:dyDescent="0.65">
      <c r="A69" s="98" t="s">
        <v>125</v>
      </c>
      <c r="B69" s="288"/>
      <c r="C69" s="292"/>
      <c r="D69" s="58">
        <v>0</v>
      </c>
      <c r="F69" s="58">
        <v>3200</v>
      </c>
      <c r="H69" s="31">
        <v>0</v>
      </c>
      <c r="J69" s="31">
        <v>40000</v>
      </c>
      <c r="L69" s="217"/>
      <c r="M69" s="253"/>
      <c r="O69" s="254"/>
    </row>
    <row r="70" spans="1:16" ht="22" customHeight="1" x14ac:dyDescent="0.65">
      <c r="A70" s="98" t="s">
        <v>144</v>
      </c>
      <c r="B70" s="292"/>
      <c r="C70" s="292"/>
      <c r="D70" s="58">
        <v>8566</v>
      </c>
      <c r="E70" s="206"/>
      <c r="F70" s="58">
        <v>8323</v>
      </c>
      <c r="G70" s="206"/>
      <c r="H70" s="31">
        <v>2885</v>
      </c>
      <c r="I70" s="206"/>
      <c r="J70" s="31">
        <v>737888</v>
      </c>
      <c r="L70" s="217"/>
      <c r="M70" s="253"/>
      <c r="O70" s="254"/>
    </row>
    <row r="71" spans="1:16" ht="22" customHeight="1" x14ac:dyDescent="0.65">
      <c r="A71" s="98" t="s">
        <v>145</v>
      </c>
      <c r="B71" s="288"/>
      <c r="C71" s="292"/>
      <c r="D71" s="58">
        <v>19912</v>
      </c>
      <c r="E71" s="206"/>
      <c r="F71" s="58">
        <v>15846</v>
      </c>
      <c r="G71" s="206"/>
      <c r="H71" s="31">
        <v>630701</v>
      </c>
      <c r="I71" s="206"/>
      <c r="J71" s="31">
        <v>11208</v>
      </c>
      <c r="L71" s="217"/>
      <c r="M71" s="253"/>
      <c r="O71" s="254"/>
    </row>
    <row r="72" spans="1:16" ht="22" customHeight="1" x14ac:dyDescent="0.7">
      <c r="A72" s="8" t="s">
        <v>86</v>
      </c>
      <c r="B72" s="292"/>
      <c r="C72" s="292"/>
      <c r="D72" s="68">
        <f>SUM(D57:D71)</f>
        <v>-213759</v>
      </c>
      <c r="E72" s="134"/>
      <c r="F72" s="68">
        <f>SUM(F57:F71)</f>
        <v>-87397</v>
      </c>
      <c r="G72" s="134"/>
      <c r="H72" s="68">
        <f>SUM(H57:H71)</f>
        <v>404691</v>
      </c>
      <c r="I72" s="134"/>
      <c r="J72" s="68">
        <f>SUM(J57:J71)</f>
        <v>744494</v>
      </c>
      <c r="L72" s="217"/>
      <c r="M72" s="253"/>
      <c r="O72" s="254"/>
    </row>
    <row r="73" spans="1:16" ht="22" x14ac:dyDescent="0.7">
      <c r="A73" s="8"/>
      <c r="B73" s="292"/>
      <c r="C73" s="292"/>
      <c r="D73" s="208"/>
      <c r="E73" s="134"/>
      <c r="F73" s="208"/>
      <c r="G73" s="134"/>
      <c r="H73" s="134"/>
      <c r="I73" s="134"/>
      <c r="J73" s="134"/>
      <c r="L73" s="217"/>
      <c r="M73" s="253"/>
      <c r="O73" s="254"/>
    </row>
    <row r="74" spans="1:16" s="244" customFormat="1" ht="22" customHeight="1" x14ac:dyDescent="0.7">
      <c r="A74" s="3" t="s">
        <v>224</v>
      </c>
      <c r="D74" s="209"/>
      <c r="E74" s="98"/>
      <c r="F74" s="209"/>
      <c r="G74" s="98"/>
      <c r="H74" s="98"/>
      <c r="I74" s="98"/>
      <c r="J74" s="98"/>
      <c r="L74" s="217"/>
      <c r="M74" s="253"/>
      <c r="N74" s="247"/>
      <c r="O74" s="254"/>
      <c r="P74" s="247"/>
    </row>
    <row r="75" spans="1:16" s="244" customFormat="1" ht="22" customHeight="1" x14ac:dyDescent="0.7">
      <c r="A75" s="248" t="s">
        <v>65</v>
      </c>
      <c r="D75" s="209"/>
      <c r="E75" s="98"/>
      <c r="F75" s="209"/>
      <c r="G75" s="98"/>
      <c r="H75" s="98"/>
      <c r="I75" s="98"/>
      <c r="J75" s="98"/>
      <c r="L75" s="218"/>
      <c r="M75" s="253"/>
      <c r="N75" s="247"/>
      <c r="O75" s="254"/>
      <c r="P75" s="247"/>
    </row>
    <row r="76" spans="1:16" ht="22" customHeight="1" x14ac:dyDescent="0.7">
      <c r="B76" s="292"/>
      <c r="C76" s="292"/>
      <c r="D76" s="294" t="s">
        <v>101</v>
      </c>
      <c r="E76" s="294"/>
      <c r="F76" s="294"/>
      <c r="G76" s="286"/>
      <c r="H76" s="294" t="s">
        <v>102</v>
      </c>
      <c r="I76" s="294"/>
      <c r="J76" s="294"/>
      <c r="L76" s="257"/>
      <c r="M76" s="253"/>
      <c r="O76" s="254"/>
    </row>
    <row r="77" spans="1:16" ht="22" customHeight="1" x14ac:dyDescent="0.7">
      <c r="B77" s="292"/>
      <c r="C77" s="292"/>
      <c r="D77" s="302" t="s">
        <v>219</v>
      </c>
      <c r="E77" s="303"/>
      <c r="F77" s="303"/>
      <c r="G77" s="286"/>
      <c r="H77" s="302" t="s">
        <v>219</v>
      </c>
      <c r="I77" s="303"/>
      <c r="J77" s="303"/>
      <c r="M77" s="253"/>
      <c r="O77" s="254"/>
    </row>
    <row r="78" spans="1:16" ht="22" customHeight="1" x14ac:dyDescent="0.7">
      <c r="B78" s="292"/>
      <c r="C78" s="292"/>
      <c r="D78" s="302" t="s">
        <v>222</v>
      </c>
      <c r="E78" s="302"/>
      <c r="F78" s="302"/>
      <c r="G78" s="286"/>
      <c r="H78" s="302" t="s">
        <v>222</v>
      </c>
      <c r="I78" s="302"/>
      <c r="J78" s="302"/>
      <c r="M78" s="253"/>
      <c r="O78" s="254"/>
    </row>
    <row r="79" spans="1:16" ht="22" customHeight="1" x14ac:dyDescent="0.65">
      <c r="B79" s="288" t="s">
        <v>1</v>
      </c>
      <c r="C79" s="288"/>
      <c r="D79" s="292">
        <v>2566</v>
      </c>
      <c r="E79" s="292"/>
      <c r="F79" s="292">
        <v>2565</v>
      </c>
      <c r="G79" s="292"/>
      <c r="H79" s="292">
        <v>2566</v>
      </c>
      <c r="I79" s="292"/>
      <c r="J79" s="292">
        <v>2565</v>
      </c>
      <c r="M79" s="253"/>
      <c r="O79" s="254"/>
    </row>
    <row r="80" spans="1:16" ht="22" customHeight="1" x14ac:dyDescent="0.65">
      <c r="B80" s="288"/>
      <c r="C80" s="288"/>
      <c r="D80" s="292"/>
      <c r="E80" s="292"/>
      <c r="F80" s="292"/>
      <c r="G80" s="292"/>
      <c r="H80" s="292"/>
      <c r="I80" s="292"/>
      <c r="J80" s="292"/>
      <c r="L80" s="59"/>
      <c r="M80" s="253"/>
      <c r="O80" s="254"/>
    </row>
    <row r="81" spans="1:15" ht="22" customHeight="1" x14ac:dyDescent="0.65">
      <c r="B81" s="288"/>
      <c r="C81" s="288"/>
      <c r="D81" s="296" t="s">
        <v>57</v>
      </c>
      <c r="E81" s="296"/>
      <c r="F81" s="296"/>
      <c r="G81" s="296"/>
      <c r="H81" s="296"/>
      <c r="I81" s="296"/>
      <c r="J81" s="296"/>
      <c r="L81" s="59"/>
      <c r="M81" s="253"/>
      <c r="O81" s="254"/>
    </row>
    <row r="82" spans="1:15" ht="22" customHeight="1" x14ac:dyDescent="0.7">
      <c r="A82" s="250" t="s">
        <v>25</v>
      </c>
      <c r="C82" s="292"/>
      <c r="D82" s="98"/>
      <c r="F82" s="98"/>
      <c r="L82" s="59"/>
      <c r="M82" s="253"/>
      <c r="O82" s="254"/>
    </row>
    <row r="83" spans="1:15" ht="22" customHeight="1" x14ac:dyDescent="0.65">
      <c r="A83" s="282" t="s">
        <v>256</v>
      </c>
      <c r="C83" s="292"/>
      <c r="D83" s="98"/>
      <c r="F83" s="98"/>
      <c r="L83" s="59"/>
      <c r="M83" s="253"/>
      <c r="O83" s="254"/>
    </row>
    <row r="84" spans="1:15" ht="22" customHeight="1" x14ac:dyDescent="0.65">
      <c r="A84" s="282" t="s">
        <v>257</v>
      </c>
      <c r="C84" s="292"/>
      <c r="D84" s="283">
        <v>18000</v>
      </c>
      <c r="F84" s="284">
        <v>0</v>
      </c>
      <c r="G84" s="284"/>
      <c r="H84" s="284">
        <v>0</v>
      </c>
      <c r="I84" s="284"/>
      <c r="J84" s="284">
        <v>0</v>
      </c>
      <c r="L84" s="59"/>
      <c r="M84" s="253"/>
      <c r="O84" s="254"/>
    </row>
    <row r="85" spans="1:15" ht="22" customHeight="1" x14ac:dyDescent="0.65">
      <c r="A85" s="98" t="s">
        <v>211</v>
      </c>
      <c r="B85" s="288"/>
      <c r="C85" s="292"/>
      <c r="D85" s="58">
        <v>-20000</v>
      </c>
      <c r="E85" s="206"/>
      <c r="F85" s="58">
        <v>220000</v>
      </c>
      <c r="G85" s="206"/>
      <c r="H85" s="58">
        <v>0</v>
      </c>
      <c r="I85" s="206"/>
      <c r="J85" s="58">
        <v>0</v>
      </c>
      <c r="L85" s="59"/>
      <c r="M85" s="253"/>
      <c r="O85" s="254"/>
    </row>
    <row r="86" spans="1:15" ht="22" customHeight="1" x14ac:dyDescent="0.65">
      <c r="A86" s="98" t="s">
        <v>238</v>
      </c>
      <c r="B86" s="288"/>
      <c r="C86" s="292"/>
      <c r="D86" s="58">
        <v>3000</v>
      </c>
      <c r="E86" s="206"/>
      <c r="F86" s="58">
        <v>0</v>
      </c>
      <c r="G86" s="206"/>
      <c r="H86" s="58">
        <v>0</v>
      </c>
      <c r="I86" s="206"/>
      <c r="J86" s="58">
        <v>0</v>
      </c>
      <c r="L86" s="59"/>
      <c r="M86" s="253"/>
      <c r="O86" s="254"/>
    </row>
    <row r="87" spans="1:15" ht="22" customHeight="1" x14ac:dyDescent="0.65">
      <c r="A87" s="271" t="s">
        <v>237</v>
      </c>
      <c r="B87" s="288"/>
      <c r="C87" s="292"/>
      <c r="D87" s="58">
        <v>300000</v>
      </c>
      <c r="E87" s="206"/>
      <c r="F87" s="58">
        <v>0</v>
      </c>
      <c r="G87" s="206"/>
      <c r="H87" s="58">
        <v>300000</v>
      </c>
      <c r="I87" s="206"/>
      <c r="J87" s="58">
        <v>0</v>
      </c>
      <c r="L87" s="59"/>
      <c r="M87" s="253"/>
      <c r="O87" s="254"/>
    </row>
    <row r="88" spans="1:15" ht="22" customHeight="1" x14ac:dyDescent="0.65">
      <c r="A88" s="98" t="s">
        <v>129</v>
      </c>
      <c r="B88" s="288"/>
      <c r="C88" s="292"/>
      <c r="D88" s="58">
        <v>-78377</v>
      </c>
      <c r="E88" s="206"/>
      <c r="F88" s="58">
        <v>-74796</v>
      </c>
      <c r="G88" s="206"/>
      <c r="H88" s="58">
        <v>0</v>
      </c>
      <c r="I88" s="206"/>
      <c r="J88" s="58">
        <v>0</v>
      </c>
      <c r="L88" s="249"/>
      <c r="M88" s="253"/>
      <c r="O88" s="254"/>
    </row>
    <row r="89" spans="1:15" ht="22" customHeight="1" x14ac:dyDescent="0.65">
      <c r="A89" s="98" t="s">
        <v>165</v>
      </c>
      <c r="B89" s="288"/>
      <c r="C89" s="292"/>
      <c r="D89" s="58">
        <v>-12571</v>
      </c>
      <c r="E89" s="206"/>
      <c r="F89" s="58">
        <v>-1610</v>
      </c>
      <c r="G89" s="206"/>
      <c r="H89" s="58">
        <v>-1046</v>
      </c>
      <c r="I89" s="206"/>
      <c r="J89" s="58">
        <v>-433</v>
      </c>
      <c r="L89" s="59"/>
      <c r="M89" s="253"/>
      <c r="O89" s="254"/>
    </row>
    <row r="90" spans="1:15" ht="22" customHeight="1" x14ac:dyDescent="0.65">
      <c r="A90" s="98" t="s">
        <v>163</v>
      </c>
      <c r="B90" s="288">
        <v>18</v>
      </c>
      <c r="C90" s="292"/>
      <c r="D90" s="42">
        <v>-679763</v>
      </c>
      <c r="E90" s="206"/>
      <c r="F90" s="42">
        <v>-804111</v>
      </c>
      <c r="G90" s="206"/>
      <c r="H90" s="42">
        <v>-599995</v>
      </c>
      <c r="I90" s="206"/>
      <c r="J90" s="42">
        <v>-719991</v>
      </c>
      <c r="L90" s="217"/>
      <c r="M90" s="253"/>
      <c r="O90" s="254"/>
    </row>
    <row r="91" spans="1:15" ht="22" customHeight="1" x14ac:dyDescent="0.7">
      <c r="A91" s="8" t="s">
        <v>228</v>
      </c>
      <c r="B91" s="288"/>
      <c r="C91" s="292"/>
      <c r="D91" s="68">
        <f>SUM(D84:D90)</f>
        <v>-469711</v>
      </c>
      <c r="E91" s="134"/>
      <c r="F91" s="68">
        <f>SUM(F84:F90)</f>
        <v>-660517</v>
      </c>
      <c r="G91" s="134"/>
      <c r="H91" s="54">
        <f>SUM(H84:H90)</f>
        <v>-301041</v>
      </c>
      <c r="I91" s="134"/>
      <c r="J91" s="54">
        <f>SUM(J84:J90)</f>
        <v>-720424</v>
      </c>
      <c r="L91" s="217"/>
      <c r="M91" s="253"/>
      <c r="O91" s="254"/>
    </row>
    <row r="92" spans="1:15" ht="22" customHeight="1" x14ac:dyDescent="0.7">
      <c r="A92" s="8"/>
      <c r="B92" s="288"/>
      <c r="C92" s="292"/>
      <c r="D92" s="45"/>
      <c r="E92" s="134"/>
      <c r="F92" s="45"/>
      <c r="G92" s="134"/>
      <c r="H92" s="53"/>
      <c r="I92" s="134"/>
      <c r="J92" s="53"/>
      <c r="L92" s="217"/>
      <c r="M92" s="253"/>
      <c r="O92" s="254"/>
    </row>
    <row r="93" spans="1:15" ht="22" customHeight="1" x14ac:dyDescent="0.7">
      <c r="A93" s="8" t="s">
        <v>171</v>
      </c>
      <c r="B93" s="292"/>
      <c r="C93" s="292"/>
      <c r="D93" s="65">
        <f>D54+D72+D91</f>
        <v>-13663</v>
      </c>
      <c r="E93" s="134"/>
      <c r="F93" s="65">
        <f>F54+F72+F91</f>
        <v>-345989</v>
      </c>
      <c r="G93" s="134"/>
      <c r="H93" s="65">
        <f>H54+H72+H91</f>
        <v>119229</v>
      </c>
      <c r="I93" s="134"/>
      <c r="J93" s="65">
        <f>J54+J72+J91</f>
        <v>16016</v>
      </c>
      <c r="L93" s="218"/>
      <c r="M93" s="253"/>
      <c r="O93" s="254"/>
    </row>
    <row r="94" spans="1:15" ht="22" customHeight="1" x14ac:dyDescent="0.65">
      <c r="A94" s="231" t="s">
        <v>142</v>
      </c>
      <c r="B94" s="292"/>
      <c r="C94" s="292"/>
      <c r="D94" s="58">
        <v>729085</v>
      </c>
      <c r="E94" s="206"/>
      <c r="F94" s="58">
        <v>952594</v>
      </c>
      <c r="G94" s="206"/>
      <c r="H94" s="58">
        <v>56837</v>
      </c>
      <c r="I94" s="206"/>
      <c r="J94" s="58">
        <v>58851</v>
      </c>
      <c r="L94" s="218"/>
      <c r="M94" s="253"/>
      <c r="O94" s="254"/>
    </row>
    <row r="95" spans="1:15" ht="22" customHeight="1" thickBot="1" x14ac:dyDescent="0.75">
      <c r="A95" s="8" t="s">
        <v>223</v>
      </c>
      <c r="B95" s="288"/>
      <c r="C95" s="292"/>
      <c r="D95" s="66">
        <f>D94+D93</f>
        <v>715422</v>
      </c>
      <c r="E95" s="134"/>
      <c r="F95" s="66">
        <f>F94+F93</f>
        <v>606605</v>
      </c>
      <c r="G95" s="134"/>
      <c r="H95" s="66">
        <f>H94+H93</f>
        <v>176066</v>
      </c>
      <c r="I95" s="134"/>
      <c r="J95" s="66">
        <f>J94+J93</f>
        <v>74867</v>
      </c>
      <c r="L95" s="218"/>
      <c r="M95" s="253"/>
      <c r="O95" s="254"/>
    </row>
    <row r="96" spans="1:15" ht="22" customHeight="1" thickTop="1" x14ac:dyDescent="0.65">
      <c r="D96" s="200"/>
      <c r="E96" s="259"/>
      <c r="F96" s="200"/>
      <c r="G96" s="259"/>
      <c r="H96" s="200"/>
      <c r="I96" s="259"/>
      <c r="J96" s="200"/>
      <c r="L96" s="217"/>
      <c r="M96" s="253"/>
      <c r="O96" s="254"/>
    </row>
    <row r="97" spans="1:15" ht="22" customHeight="1" x14ac:dyDescent="0.7">
      <c r="A97" s="7" t="s">
        <v>27</v>
      </c>
      <c r="D97" s="58"/>
      <c r="F97" s="58"/>
      <c r="H97" s="58"/>
      <c r="J97" s="58"/>
      <c r="L97" s="218"/>
      <c r="M97" s="253"/>
      <c r="O97" s="254"/>
    </row>
    <row r="98" spans="1:15" ht="22" customHeight="1" x14ac:dyDescent="0.65">
      <c r="A98" s="231" t="s">
        <v>130</v>
      </c>
      <c r="D98" s="58">
        <v>-11834</v>
      </c>
      <c r="F98" s="58">
        <v>-3390</v>
      </c>
      <c r="H98" s="58">
        <v>0</v>
      </c>
      <c r="J98" s="58">
        <v>0</v>
      </c>
      <c r="L98" s="217"/>
      <c r="M98" s="253"/>
      <c r="O98" s="254"/>
    </row>
    <row r="99" spans="1:15" ht="22" customHeight="1" x14ac:dyDescent="0.65">
      <c r="A99" s="231" t="s">
        <v>131</v>
      </c>
      <c r="D99" s="58">
        <v>-10</v>
      </c>
      <c r="F99" s="58">
        <v>3</v>
      </c>
      <c r="H99" s="58">
        <v>0</v>
      </c>
      <c r="J99" s="58">
        <v>0</v>
      </c>
      <c r="L99" s="217"/>
      <c r="M99" s="253"/>
      <c r="O99" s="254"/>
    </row>
    <row r="100" spans="1:15" ht="22" customHeight="1" x14ac:dyDescent="0.65">
      <c r="A100" s="231" t="s">
        <v>132</v>
      </c>
      <c r="D100" s="58">
        <v>153450</v>
      </c>
      <c r="F100" s="58">
        <v>7106</v>
      </c>
      <c r="H100" s="58">
        <v>0</v>
      </c>
      <c r="J100" s="58">
        <v>0</v>
      </c>
      <c r="L100" s="217"/>
      <c r="M100" s="253"/>
      <c r="O100" s="254"/>
    </row>
    <row r="101" spans="1:15" ht="22" customHeight="1" x14ac:dyDescent="0.7">
      <c r="A101" s="8"/>
      <c r="B101" s="288"/>
      <c r="C101" s="292"/>
      <c r="D101" s="208"/>
      <c r="E101" s="134"/>
      <c r="F101" s="208"/>
      <c r="G101" s="134"/>
      <c r="H101" s="134"/>
      <c r="I101" s="134"/>
      <c r="J101" s="134"/>
      <c r="L101" s="217"/>
      <c r="M101" s="253"/>
      <c r="O101" s="254"/>
    </row>
    <row r="102" spans="1:15" ht="23.25" customHeight="1" x14ac:dyDescent="0.65">
      <c r="L102" s="217"/>
      <c r="M102" s="253"/>
      <c r="O102" s="254"/>
    </row>
    <row r="103" spans="1:15" ht="23.25" customHeight="1" x14ac:dyDescent="0.65">
      <c r="L103" s="257"/>
    </row>
  </sheetData>
  <mergeCells count="21">
    <mergeCell ref="D8:J8"/>
    <mergeCell ref="H3:J3"/>
    <mergeCell ref="D4:F4"/>
    <mergeCell ref="H4:J4"/>
    <mergeCell ref="D5:F5"/>
    <mergeCell ref="H5:J5"/>
    <mergeCell ref="D3:F3"/>
    <mergeCell ref="D81:J81"/>
    <mergeCell ref="H40:J40"/>
    <mergeCell ref="D41:F41"/>
    <mergeCell ref="H41:J41"/>
    <mergeCell ref="D42:F42"/>
    <mergeCell ref="H42:J42"/>
    <mergeCell ref="D45:J45"/>
    <mergeCell ref="H76:J76"/>
    <mergeCell ref="D77:F77"/>
    <mergeCell ref="H77:J77"/>
    <mergeCell ref="D78:F78"/>
    <mergeCell ref="H78:J78"/>
    <mergeCell ref="D40:F40"/>
    <mergeCell ref="D76:F76"/>
  </mergeCells>
  <pageMargins left="0.7" right="0.7" top="0.48" bottom="0.5" header="0.5" footer="0.5"/>
  <pageSetup paperSize="9" scale="77" firstPageNumber="11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7" max="9" man="1"/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03"/>
  <sheetViews>
    <sheetView topLeftCell="A52" zoomScale="85" zoomScaleNormal="85" zoomScaleSheetLayoutView="80" workbookViewId="0">
      <selection activeCell="M66" sqref="M66"/>
    </sheetView>
  </sheetViews>
  <sheetFormatPr defaultColWidth="9.09765625" defaultRowHeight="23.25" customHeight="1" x14ac:dyDescent="0.65"/>
  <cols>
    <col min="1" max="1" width="65.09765625" style="20" customWidth="1"/>
    <col min="2" max="2" width="8.09765625" style="21" customWidth="1"/>
    <col min="3" max="3" width="1.3984375" style="21" customWidth="1"/>
    <col min="4" max="4" width="13.69921875" style="128" customWidth="1"/>
    <col min="5" max="5" width="1.3984375" style="21" customWidth="1"/>
    <col min="6" max="6" width="20.8984375" style="21" customWidth="1"/>
    <col min="7" max="7" width="1.3984375" style="21" customWidth="1"/>
    <col min="8" max="8" width="13.59765625" style="21" customWidth="1"/>
    <col min="9" max="9" width="1.3984375" style="21" customWidth="1"/>
    <col min="10" max="10" width="13.59765625" style="21" customWidth="1"/>
    <col min="11" max="11" width="5.8984375" style="21" customWidth="1"/>
    <col min="12" max="12" width="9.09765625" style="21"/>
    <col min="13" max="13" width="18.59765625" style="21" customWidth="1"/>
    <col min="14" max="16384" width="9.09765625" style="21"/>
  </cols>
  <sheetData>
    <row r="1" spans="1:10" ht="23.25" customHeight="1" x14ac:dyDescent="0.7">
      <c r="A1" s="3" t="s">
        <v>100</v>
      </c>
      <c r="B1" s="101"/>
      <c r="C1" s="101"/>
      <c r="D1" s="108"/>
      <c r="E1" s="2"/>
      <c r="F1" s="1"/>
      <c r="G1" s="2"/>
      <c r="H1" s="1"/>
      <c r="I1" s="2"/>
      <c r="J1" s="1"/>
    </row>
    <row r="2" spans="1:10" ht="23.25" customHeight="1" x14ac:dyDescent="0.7">
      <c r="A2" s="3" t="s">
        <v>114</v>
      </c>
      <c r="B2" s="103"/>
      <c r="C2" s="103"/>
      <c r="D2" s="109"/>
      <c r="E2" s="102"/>
      <c r="F2" s="102" t="s">
        <v>185</v>
      </c>
      <c r="G2" s="102"/>
      <c r="H2" s="102"/>
      <c r="I2" s="102"/>
      <c r="J2" s="22"/>
    </row>
    <row r="3" spans="1:10" ht="23.25" customHeight="1" x14ac:dyDescent="0.7">
      <c r="B3" s="103"/>
      <c r="C3" s="103"/>
      <c r="D3" s="109" t="s">
        <v>101</v>
      </c>
      <c r="E3" s="102"/>
      <c r="F3" s="102" t="s">
        <v>186</v>
      </c>
      <c r="G3" s="102"/>
      <c r="H3" s="294"/>
      <c r="I3" s="294"/>
      <c r="J3" s="294"/>
    </row>
    <row r="4" spans="1:10" ht="21.75" customHeight="1" x14ac:dyDescent="0.7">
      <c r="B4" s="103"/>
      <c r="C4" s="103"/>
      <c r="D4" s="297" t="s">
        <v>66</v>
      </c>
      <c r="E4" s="298"/>
      <c r="F4" s="298"/>
      <c r="G4" s="102"/>
      <c r="H4" s="297"/>
      <c r="I4" s="298"/>
      <c r="J4" s="298"/>
    </row>
    <row r="5" spans="1:10" ht="22" x14ac:dyDescent="0.7">
      <c r="B5" s="103"/>
      <c r="C5" s="103"/>
      <c r="D5" s="297" t="s">
        <v>161</v>
      </c>
      <c r="E5" s="297"/>
      <c r="F5" s="297"/>
      <c r="G5" s="102"/>
      <c r="H5" s="297"/>
      <c r="I5" s="297"/>
      <c r="J5" s="297"/>
    </row>
    <row r="6" spans="1:10" ht="23.25" customHeight="1" x14ac:dyDescent="0.65">
      <c r="B6" s="101" t="s">
        <v>1</v>
      </c>
      <c r="C6" s="101"/>
      <c r="D6" s="110">
        <v>2565</v>
      </c>
      <c r="E6" s="75"/>
      <c r="F6" s="103" t="s">
        <v>196</v>
      </c>
      <c r="G6" s="75"/>
      <c r="H6" s="75" t="s">
        <v>195</v>
      </c>
      <c r="I6" s="75"/>
      <c r="J6" s="75" t="s">
        <v>197</v>
      </c>
    </row>
    <row r="7" spans="1:10" ht="23.25" customHeight="1" x14ac:dyDescent="0.7">
      <c r="A7" s="7"/>
      <c r="B7" s="101"/>
      <c r="C7" s="101"/>
      <c r="D7" s="296" t="s">
        <v>57</v>
      </c>
      <c r="E7" s="296"/>
      <c r="F7" s="296"/>
      <c r="G7" s="296"/>
      <c r="H7" s="296"/>
      <c r="I7" s="296"/>
      <c r="J7" s="296"/>
    </row>
    <row r="8" spans="1:10" ht="18.649999999999999" customHeight="1" x14ac:dyDescent="0.7">
      <c r="A8" s="7" t="s">
        <v>176</v>
      </c>
      <c r="B8" s="101"/>
      <c r="C8" s="101"/>
      <c r="D8" s="111" t="s">
        <v>193</v>
      </c>
      <c r="E8" s="101"/>
      <c r="F8" s="129" t="s">
        <v>194</v>
      </c>
      <c r="G8" s="101"/>
      <c r="H8" s="105"/>
      <c r="I8" s="106"/>
      <c r="J8" s="106"/>
    </row>
    <row r="9" spans="1:10" ht="23.25" customHeight="1" x14ac:dyDescent="0.65">
      <c r="A9" s="20" t="s">
        <v>115</v>
      </c>
      <c r="B9" s="101"/>
      <c r="C9" s="101"/>
      <c r="D9" s="112">
        <v>896583</v>
      </c>
      <c r="F9" s="31">
        <v>835703</v>
      </c>
      <c r="H9" s="31">
        <f>65531356/1000</f>
        <v>65531.356</v>
      </c>
      <c r="J9" s="31">
        <f>F9+H9</f>
        <v>901234.35600000003</v>
      </c>
    </row>
    <row r="10" spans="1:10" ht="21.75" customHeight="1" x14ac:dyDescent="0.65">
      <c r="A10" s="20" t="s">
        <v>153</v>
      </c>
      <c r="B10" s="101"/>
      <c r="C10" s="101"/>
      <c r="D10" s="112">
        <v>5469</v>
      </c>
      <c r="F10" s="31">
        <v>4753</v>
      </c>
      <c r="H10" s="31"/>
      <c r="J10" s="31">
        <f>F10+H10</f>
        <v>4753</v>
      </c>
    </row>
    <row r="11" spans="1:10" ht="21.75" customHeight="1" x14ac:dyDescent="0.65">
      <c r="A11" s="21" t="s">
        <v>90</v>
      </c>
      <c r="B11" s="101"/>
      <c r="C11" s="101"/>
      <c r="D11" s="112">
        <v>20336</v>
      </c>
      <c r="F11" s="31">
        <v>9915</v>
      </c>
      <c r="H11" s="31">
        <f>27722624/1000</f>
        <v>27722.624</v>
      </c>
      <c r="J11" s="31">
        <f>F11+H11</f>
        <v>37637.623999999996</v>
      </c>
    </row>
    <row r="12" spans="1:10" ht="21.75" customHeight="1" x14ac:dyDescent="0.7">
      <c r="A12" s="8" t="s">
        <v>18</v>
      </c>
      <c r="B12" s="101">
        <v>16</v>
      </c>
      <c r="C12" s="101"/>
      <c r="D12" s="113">
        <f>SUM(D9:D11)</f>
        <v>922388</v>
      </c>
      <c r="E12" s="47"/>
      <c r="F12" s="54">
        <f>SUM(F9:F11)</f>
        <v>850371</v>
      </c>
      <c r="G12" s="47"/>
      <c r="H12" s="54">
        <f>SUM(H9:H11)</f>
        <v>93253.98</v>
      </c>
      <c r="I12" s="47"/>
      <c r="J12" s="54">
        <f>SUM(J9:J11)</f>
        <v>943624.98</v>
      </c>
    </row>
    <row r="13" spans="1:10" ht="10" customHeight="1" x14ac:dyDescent="0.7">
      <c r="A13" s="8"/>
      <c r="B13" s="101"/>
      <c r="C13" s="101"/>
      <c r="D13" s="114"/>
      <c r="E13" s="47"/>
      <c r="F13" s="77"/>
      <c r="G13" s="47"/>
      <c r="H13" s="77"/>
      <c r="I13" s="47"/>
      <c r="J13" s="77"/>
    </row>
    <row r="14" spans="1:10" ht="19" customHeight="1" x14ac:dyDescent="0.7">
      <c r="A14" s="7" t="s">
        <v>42</v>
      </c>
      <c r="B14" s="101"/>
      <c r="C14" s="101"/>
      <c r="D14" s="114"/>
      <c r="E14" s="47"/>
      <c r="F14" s="77"/>
      <c r="G14" s="47"/>
      <c r="H14" s="77"/>
      <c r="I14" s="47"/>
      <c r="J14" s="77"/>
    </row>
    <row r="15" spans="1:10" ht="21.75" customHeight="1" x14ac:dyDescent="0.65">
      <c r="A15" s="20" t="s">
        <v>29</v>
      </c>
      <c r="B15" s="101"/>
      <c r="C15" s="101"/>
      <c r="D15" s="112">
        <v>416414</v>
      </c>
      <c r="F15" s="31">
        <v>392336</v>
      </c>
      <c r="H15" s="31">
        <f>16758591/1000</f>
        <v>16758.591</v>
      </c>
      <c r="J15" s="31">
        <f>F15+H15</f>
        <v>409094.59100000001</v>
      </c>
    </row>
    <row r="16" spans="1:10" ht="21.75" customHeight="1" x14ac:dyDescent="0.65">
      <c r="A16" s="20" t="s">
        <v>30</v>
      </c>
      <c r="B16" s="101"/>
      <c r="C16" s="101"/>
      <c r="D16" s="112">
        <v>239223</v>
      </c>
      <c r="F16" s="31">
        <v>187993</v>
      </c>
      <c r="H16" s="31">
        <f>11834258/1000</f>
        <v>11834.258</v>
      </c>
      <c r="J16" s="31">
        <f>F16+H16</f>
        <v>199827.258</v>
      </c>
    </row>
    <row r="17" spans="1:10" ht="21.75" customHeight="1" x14ac:dyDescent="0.65">
      <c r="A17" s="20" t="s">
        <v>168</v>
      </c>
      <c r="B17" s="101">
        <v>10</v>
      </c>
      <c r="C17" s="101"/>
      <c r="D17" s="112">
        <v>0</v>
      </c>
      <c r="F17" s="31">
        <v>0</v>
      </c>
      <c r="H17" s="31"/>
      <c r="J17" s="31">
        <f>F17+H17</f>
        <v>0</v>
      </c>
    </row>
    <row r="18" spans="1:10" ht="21.75" customHeight="1" x14ac:dyDescent="0.7">
      <c r="A18" s="8" t="s">
        <v>19</v>
      </c>
      <c r="B18" s="101"/>
      <c r="C18" s="101"/>
      <c r="D18" s="113">
        <f>SUM(D15:D17)</f>
        <v>655637</v>
      </c>
      <c r="E18" s="53"/>
      <c r="F18" s="54">
        <f>SUM(F15:F17)</f>
        <v>580329</v>
      </c>
      <c r="G18" s="53"/>
      <c r="H18" s="54">
        <f>SUM(H15:H17)</f>
        <v>28592.849000000002</v>
      </c>
      <c r="I18" s="53"/>
      <c r="J18" s="54">
        <f>SUM(J15:J17)</f>
        <v>608921.84900000005</v>
      </c>
    </row>
    <row r="19" spans="1:10" ht="10" customHeight="1" x14ac:dyDescent="0.65">
      <c r="B19" s="101"/>
      <c r="C19" s="101"/>
      <c r="D19" s="112"/>
      <c r="F19" s="31"/>
      <c r="H19" s="31"/>
      <c r="J19" s="31"/>
    </row>
    <row r="20" spans="1:10" ht="21.75" customHeight="1" x14ac:dyDescent="0.7">
      <c r="A20" s="8" t="s">
        <v>117</v>
      </c>
      <c r="B20" s="101"/>
      <c r="C20" s="101"/>
      <c r="D20" s="114">
        <f>D12-D18</f>
        <v>266751</v>
      </c>
      <c r="E20" s="78"/>
      <c r="F20" s="77">
        <f>F12-F18</f>
        <v>270042</v>
      </c>
      <c r="G20" s="78"/>
      <c r="H20" s="77">
        <f>H12-H18</f>
        <v>64661.130999999994</v>
      </c>
      <c r="I20" s="78"/>
      <c r="J20" s="77">
        <f>J12-J18</f>
        <v>334703.13099999994</v>
      </c>
    </row>
    <row r="21" spans="1:10" ht="21.75" customHeight="1" x14ac:dyDescent="0.65">
      <c r="A21" s="20" t="s">
        <v>158</v>
      </c>
      <c r="B21" s="101">
        <v>16</v>
      </c>
      <c r="C21" s="101"/>
      <c r="D21" s="112">
        <v>6919</v>
      </c>
      <c r="F21" s="31">
        <v>7949</v>
      </c>
      <c r="H21" s="31"/>
      <c r="J21" s="31">
        <f>F21+H21</f>
        <v>7949</v>
      </c>
    </row>
    <row r="22" spans="1:10" ht="21.75" customHeight="1" x14ac:dyDescent="0.65">
      <c r="A22" s="20" t="s">
        <v>31</v>
      </c>
      <c r="B22" s="101"/>
      <c r="C22" s="101"/>
      <c r="D22" s="115">
        <v>-1272</v>
      </c>
      <c r="F22" s="42">
        <v>-437</v>
      </c>
      <c r="H22" s="42">
        <f>(-158092)/1000</f>
        <v>-158.09200000000001</v>
      </c>
      <c r="J22" s="31">
        <f>F22+H22</f>
        <v>-595.09199999999998</v>
      </c>
    </row>
    <row r="23" spans="1:10" ht="21.75" customHeight="1" x14ac:dyDescent="0.65">
      <c r="A23" s="29" t="s">
        <v>118</v>
      </c>
      <c r="B23" s="101">
        <v>10</v>
      </c>
      <c r="C23" s="101"/>
      <c r="D23" s="112">
        <v>0</v>
      </c>
      <c r="F23" s="31">
        <v>-1600</v>
      </c>
      <c r="H23" s="31"/>
      <c r="J23" s="31">
        <f>F23+H23</f>
        <v>-1600</v>
      </c>
    </row>
    <row r="24" spans="1:10" ht="21.75" customHeight="1" x14ac:dyDescent="0.7">
      <c r="A24" s="8" t="s">
        <v>119</v>
      </c>
      <c r="B24" s="101"/>
      <c r="C24" s="101"/>
      <c r="D24" s="116">
        <f>SUM(D20:D23)</f>
        <v>272398</v>
      </c>
      <c r="E24" s="47"/>
      <c r="F24" s="60">
        <f>SUM(F20:F23)</f>
        <v>275954</v>
      </c>
      <c r="G24" s="47"/>
      <c r="H24" s="62">
        <f>SUM(H20:H23)</f>
        <v>64503.038999999997</v>
      </c>
      <c r="I24" s="1"/>
      <c r="J24" s="62">
        <f>SUM(J20:J23)</f>
        <v>340457.03899999993</v>
      </c>
    </row>
    <row r="25" spans="1:10" ht="21.75" customHeight="1" x14ac:dyDescent="0.65">
      <c r="A25" s="20" t="s">
        <v>120</v>
      </c>
      <c r="B25" s="101">
        <v>17</v>
      </c>
      <c r="C25" s="101"/>
      <c r="D25" s="117">
        <v>-54864</v>
      </c>
      <c r="E25" s="48"/>
      <c r="F25" s="55">
        <v>-55340</v>
      </c>
      <c r="G25" s="48"/>
      <c r="H25" s="55">
        <f>(-7494760)/1000</f>
        <v>-7494.76</v>
      </c>
      <c r="I25" s="48"/>
      <c r="J25" s="31">
        <f>F25+H25</f>
        <v>-62834.76</v>
      </c>
    </row>
    <row r="26" spans="1:10" ht="21" customHeight="1" thickBot="1" x14ac:dyDescent="0.75">
      <c r="A26" s="8" t="s">
        <v>121</v>
      </c>
      <c r="B26" s="101"/>
      <c r="C26" s="101"/>
      <c r="D26" s="118">
        <f>SUM(D24:D25)</f>
        <v>217534</v>
      </c>
      <c r="E26" s="47"/>
      <c r="F26" s="57">
        <f>SUM(F24:F25)</f>
        <v>220614</v>
      </c>
      <c r="G26" s="47"/>
      <c r="H26" s="57">
        <f>SUM(H24:H25)</f>
        <v>57008.278999999995</v>
      </c>
      <c r="I26" s="47"/>
      <c r="J26" s="57">
        <f>SUM(J24:J25)</f>
        <v>277622.27899999992</v>
      </c>
    </row>
    <row r="27" spans="1:10" ht="10" customHeight="1" thickTop="1" x14ac:dyDescent="0.7">
      <c r="A27" s="8"/>
      <c r="B27" s="101"/>
      <c r="C27" s="101"/>
      <c r="D27" s="119"/>
      <c r="E27" s="47"/>
      <c r="F27" s="53"/>
      <c r="G27" s="47"/>
      <c r="H27" s="53"/>
      <c r="I27" s="47"/>
      <c r="J27" s="53"/>
    </row>
    <row r="28" spans="1:10" ht="22" customHeight="1" x14ac:dyDescent="0.7">
      <c r="A28" s="8" t="s">
        <v>136</v>
      </c>
      <c r="B28" s="101"/>
      <c r="C28" s="101"/>
      <c r="D28" s="119"/>
      <c r="E28" s="78"/>
      <c r="F28" s="53"/>
      <c r="G28" s="78"/>
      <c r="H28" s="53"/>
      <c r="I28" s="78"/>
      <c r="J28" s="53"/>
    </row>
    <row r="29" spans="1:10" ht="10" customHeight="1" x14ac:dyDescent="0.7">
      <c r="A29" s="8"/>
      <c r="B29" s="101"/>
      <c r="C29" s="101"/>
      <c r="D29" s="119"/>
      <c r="E29" s="78"/>
      <c r="F29" s="53"/>
      <c r="G29" s="78"/>
      <c r="H29" s="53"/>
      <c r="I29" s="78"/>
      <c r="J29" s="53"/>
    </row>
    <row r="30" spans="1:10" ht="21" customHeight="1" x14ac:dyDescent="0.7">
      <c r="A30" s="7" t="s">
        <v>71</v>
      </c>
      <c r="B30" s="101"/>
      <c r="C30" s="101"/>
      <c r="D30" s="119"/>
      <c r="E30" s="78"/>
      <c r="F30" s="53"/>
      <c r="G30" s="78"/>
      <c r="H30" s="53"/>
      <c r="I30" s="78"/>
      <c r="J30" s="53"/>
    </row>
    <row r="31" spans="1:10" ht="21" customHeight="1" x14ac:dyDescent="0.7">
      <c r="A31" s="79" t="s">
        <v>170</v>
      </c>
      <c r="B31" s="101"/>
      <c r="C31" s="101"/>
      <c r="D31" s="119"/>
      <c r="E31" s="78"/>
      <c r="F31" s="53"/>
      <c r="G31" s="78"/>
      <c r="H31" s="53"/>
      <c r="I31" s="78"/>
      <c r="J31" s="53"/>
    </row>
    <row r="32" spans="1:10" ht="21" customHeight="1" x14ac:dyDescent="0.65">
      <c r="A32" s="80" t="s">
        <v>154</v>
      </c>
      <c r="B32" s="101"/>
      <c r="C32" s="101"/>
      <c r="D32" s="112">
        <v>5203</v>
      </c>
      <c r="F32" s="31">
        <v>3132</v>
      </c>
      <c r="H32" s="31"/>
      <c r="J32" s="31">
        <f>F32+H32</f>
        <v>3132</v>
      </c>
    </row>
    <row r="33" spans="1:10" ht="21" customHeight="1" x14ac:dyDescent="0.7">
      <c r="A33" s="20" t="s">
        <v>148</v>
      </c>
      <c r="B33" s="101"/>
      <c r="C33" s="101"/>
      <c r="D33" s="119"/>
      <c r="E33" s="78"/>
      <c r="F33" s="53"/>
      <c r="G33" s="78"/>
      <c r="H33" s="53"/>
      <c r="I33" s="78"/>
      <c r="J33" s="53"/>
    </row>
    <row r="34" spans="1:10" ht="21" customHeight="1" x14ac:dyDescent="0.7">
      <c r="A34" s="80" t="s">
        <v>152</v>
      </c>
      <c r="B34" s="101"/>
      <c r="C34" s="101"/>
      <c r="D34" s="120">
        <v>0</v>
      </c>
      <c r="E34" s="78"/>
      <c r="F34" s="59">
        <v>-4478</v>
      </c>
      <c r="G34" s="78"/>
      <c r="H34" s="59">
        <v>0</v>
      </c>
      <c r="I34" s="78"/>
      <c r="J34" s="31">
        <f>F34+H34</f>
        <v>-4478</v>
      </c>
    </row>
    <row r="35" spans="1:10" ht="21" customHeight="1" x14ac:dyDescent="0.7">
      <c r="A35" s="8" t="s">
        <v>70</v>
      </c>
      <c r="B35" s="101"/>
      <c r="C35" s="101"/>
      <c r="D35" s="113">
        <f>SUM(D32:D34)</f>
        <v>5203</v>
      </c>
      <c r="E35" s="77"/>
      <c r="F35" s="54">
        <f>SUM(F32:F34)</f>
        <v>-1346</v>
      </c>
      <c r="G35" s="77"/>
      <c r="H35" s="54">
        <f>SUM(H32:H34)</f>
        <v>0</v>
      </c>
      <c r="I35" s="77"/>
      <c r="J35" s="54">
        <f>SUM(J32:J34)</f>
        <v>-1346</v>
      </c>
    </row>
    <row r="36" spans="1:10" s="78" customFormat="1" ht="21" customHeight="1" x14ac:dyDescent="0.7">
      <c r="A36" s="8" t="s">
        <v>72</v>
      </c>
      <c r="B36" s="81"/>
      <c r="C36" s="81"/>
      <c r="D36" s="113">
        <f>D35</f>
        <v>5203</v>
      </c>
      <c r="F36" s="54">
        <f>F35</f>
        <v>-1346</v>
      </c>
      <c r="H36" s="54">
        <f>H35</f>
        <v>0</v>
      </c>
      <c r="J36" s="54">
        <f>J35</f>
        <v>-1346</v>
      </c>
    </row>
    <row r="37" spans="1:10" ht="21" customHeight="1" thickBot="1" x14ac:dyDescent="0.75">
      <c r="A37" s="8" t="s">
        <v>137</v>
      </c>
      <c r="B37" s="101"/>
      <c r="C37" s="101"/>
      <c r="D37" s="118">
        <f>D26+D36</f>
        <v>222737</v>
      </c>
      <c r="E37" s="78"/>
      <c r="F37" s="57">
        <f>F26+F36</f>
        <v>219268</v>
      </c>
      <c r="G37" s="78"/>
      <c r="H37" s="57">
        <f>H26+H36</f>
        <v>57008.278999999995</v>
      </c>
      <c r="I37" s="78"/>
      <c r="J37" s="57">
        <f>J26+J36</f>
        <v>276276.27899999992</v>
      </c>
    </row>
    <row r="38" spans="1:10" ht="10" customHeight="1" thickTop="1" x14ac:dyDescent="0.7">
      <c r="A38" s="8"/>
      <c r="B38" s="101"/>
      <c r="C38" s="101"/>
      <c r="D38" s="121"/>
      <c r="E38" s="83"/>
      <c r="F38" s="82"/>
      <c r="G38" s="83"/>
      <c r="H38" s="82"/>
      <c r="I38" s="83"/>
      <c r="J38" s="82"/>
    </row>
    <row r="39" spans="1:10" ht="22" customHeight="1" x14ac:dyDescent="0.7">
      <c r="A39" s="8" t="s">
        <v>167</v>
      </c>
      <c r="B39" s="101"/>
      <c r="C39" s="101"/>
      <c r="D39" s="120"/>
      <c r="F39" s="59"/>
      <c r="H39" s="59"/>
      <c r="J39" s="59"/>
    </row>
    <row r="40" spans="1:10" ht="21" customHeight="1" x14ac:dyDescent="0.65">
      <c r="A40" s="20" t="s">
        <v>48</v>
      </c>
      <c r="B40" s="101"/>
      <c r="C40" s="101"/>
      <c r="D40" s="122">
        <v>178332</v>
      </c>
      <c r="E40" s="84"/>
      <c r="F40" s="130">
        <v>221648</v>
      </c>
      <c r="G40" s="84"/>
      <c r="H40" s="85"/>
      <c r="I40" s="84"/>
      <c r="J40" s="31">
        <f>F40+H40</f>
        <v>221648</v>
      </c>
    </row>
    <row r="41" spans="1:10" s="69" customFormat="1" ht="21" customHeight="1" x14ac:dyDescent="0.65">
      <c r="A41" s="100" t="s">
        <v>187</v>
      </c>
      <c r="B41" s="104"/>
      <c r="C41" s="104"/>
      <c r="D41" s="122">
        <v>30985</v>
      </c>
      <c r="E41" s="26"/>
      <c r="F41" s="131"/>
      <c r="G41" s="26"/>
      <c r="H41" s="99"/>
      <c r="I41" s="26"/>
      <c r="J41" s="99"/>
    </row>
    <row r="42" spans="1:10" ht="21" customHeight="1" x14ac:dyDescent="0.65">
      <c r="A42" s="20" t="s">
        <v>49</v>
      </c>
      <c r="B42" s="101"/>
      <c r="C42" s="101"/>
      <c r="D42" s="123">
        <v>8217</v>
      </c>
      <c r="E42" s="84"/>
      <c r="F42" s="132">
        <v>-1034</v>
      </c>
      <c r="G42" s="86"/>
      <c r="H42" s="85"/>
      <c r="J42" s="31">
        <f>F42+H42</f>
        <v>-1034</v>
      </c>
    </row>
    <row r="43" spans="1:10" ht="20.25" customHeight="1" thickBot="1" x14ac:dyDescent="0.75">
      <c r="A43" s="8"/>
      <c r="B43" s="101"/>
      <c r="C43" s="101"/>
      <c r="D43" s="124">
        <f>SUM(D40:D42)</f>
        <v>217534</v>
      </c>
      <c r="E43" s="88"/>
      <c r="F43" s="87">
        <f>SUM(F40:F42)</f>
        <v>220614</v>
      </c>
      <c r="G43" s="88"/>
      <c r="H43" s="89">
        <f>SUM(H40:H42)</f>
        <v>0</v>
      </c>
      <c r="I43" s="88"/>
      <c r="J43" s="89">
        <f>SUM(J40:J42)</f>
        <v>220614</v>
      </c>
    </row>
    <row r="44" spans="1:10" ht="10" customHeight="1" thickTop="1" x14ac:dyDescent="0.7">
      <c r="A44" s="8"/>
      <c r="B44" s="101"/>
      <c r="C44" s="101"/>
      <c r="D44" s="121"/>
      <c r="E44" s="83"/>
      <c r="F44" s="82"/>
      <c r="G44" s="83"/>
      <c r="H44" s="82"/>
      <c r="I44" s="83"/>
      <c r="J44" s="82"/>
    </row>
    <row r="45" spans="1:10" ht="21.65" customHeight="1" x14ac:dyDescent="0.7">
      <c r="A45" s="8" t="s">
        <v>138</v>
      </c>
      <c r="B45" s="101"/>
      <c r="C45" s="101"/>
      <c r="D45" s="121"/>
      <c r="E45" s="83"/>
      <c r="F45" s="82"/>
      <c r="G45" s="83"/>
      <c r="H45" s="82"/>
      <c r="I45" s="83"/>
      <c r="J45" s="82"/>
    </row>
    <row r="46" spans="1:10" ht="21.65" customHeight="1" x14ac:dyDescent="0.65">
      <c r="A46" s="20" t="s">
        <v>48</v>
      </c>
      <c r="B46" s="101"/>
      <c r="C46" s="101"/>
      <c r="D46" s="122">
        <v>183535</v>
      </c>
      <c r="E46" s="84"/>
      <c r="F46" s="130">
        <v>220302</v>
      </c>
      <c r="G46" s="84"/>
      <c r="H46" s="85"/>
      <c r="I46" s="84"/>
      <c r="J46" s="31">
        <f>F46+H46</f>
        <v>220302</v>
      </c>
    </row>
    <row r="47" spans="1:10" s="69" customFormat="1" ht="21" customHeight="1" x14ac:dyDescent="0.65">
      <c r="A47" s="100" t="s">
        <v>187</v>
      </c>
      <c r="B47" s="104"/>
      <c r="C47" s="104"/>
      <c r="D47" s="122">
        <v>30985</v>
      </c>
      <c r="E47" s="26"/>
      <c r="F47" s="131"/>
      <c r="G47" s="26"/>
      <c r="H47" s="99"/>
      <c r="I47" s="26"/>
      <c r="J47" s="99"/>
    </row>
    <row r="48" spans="1:10" ht="21.65" customHeight="1" x14ac:dyDescent="0.65">
      <c r="A48" s="20" t="s">
        <v>49</v>
      </c>
      <c r="B48" s="101"/>
      <c r="C48" s="101"/>
      <c r="D48" s="123">
        <v>8217</v>
      </c>
      <c r="E48" s="84"/>
      <c r="F48" s="132">
        <v>-1034</v>
      </c>
      <c r="G48" s="86"/>
      <c r="H48" s="85"/>
      <c r="J48" s="31">
        <f>F48+H48</f>
        <v>-1034</v>
      </c>
    </row>
    <row r="49" spans="1:13" ht="21" customHeight="1" thickBot="1" x14ac:dyDescent="0.75">
      <c r="A49" s="8"/>
      <c r="B49" s="101"/>
      <c r="C49" s="101"/>
      <c r="D49" s="124">
        <f>SUM(D46:D48)</f>
        <v>222737</v>
      </c>
      <c r="E49" s="90"/>
      <c r="F49" s="87">
        <f>SUM(F46:F48)</f>
        <v>219268</v>
      </c>
      <c r="G49" s="90"/>
      <c r="H49" s="89">
        <f>SUM(H46:H48)</f>
        <v>0</v>
      </c>
      <c r="I49" s="90"/>
      <c r="J49" s="89">
        <f>SUM(J46:J48)</f>
        <v>219268</v>
      </c>
      <c r="M49" s="107"/>
    </row>
    <row r="50" spans="1:13" ht="10" customHeight="1" thickTop="1" x14ac:dyDescent="0.7">
      <c r="B50" s="101"/>
      <c r="C50" s="101"/>
      <c r="D50" s="121"/>
      <c r="E50" s="83"/>
      <c r="F50" s="82"/>
      <c r="G50" s="83"/>
      <c r="H50" s="82"/>
      <c r="I50" s="83"/>
      <c r="J50" s="82"/>
    </row>
    <row r="51" spans="1:13" ht="25" customHeight="1" thickBot="1" x14ac:dyDescent="0.75">
      <c r="A51" s="8" t="s">
        <v>177</v>
      </c>
      <c r="B51" s="101"/>
      <c r="C51" s="101"/>
      <c r="D51" s="125">
        <f>D26/300000</f>
        <v>0.72511333333333339</v>
      </c>
      <c r="E51" s="61"/>
      <c r="F51" s="91">
        <f>F26/600000</f>
        <v>0.36769000000000002</v>
      </c>
      <c r="G51" s="61"/>
      <c r="H51" s="91">
        <f>H26/600000</f>
        <v>9.501379833333333E-2</v>
      </c>
      <c r="I51" s="61"/>
      <c r="J51" s="91">
        <f>J26/600000</f>
        <v>0.46270379833333319</v>
      </c>
    </row>
    <row r="52" spans="1:13" ht="23.25" customHeight="1" thickTop="1" x14ac:dyDescent="0.7">
      <c r="A52" s="8" t="s">
        <v>100</v>
      </c>
      <c r="B52" s="101"/>
      <c r="C52" s="101"/>
      <c r="D52" s="108"/>
      <c r="E52" s="2"/>
      <c r="F52" s="1"/>
      <c r="G52" s="2"/>
      <c r="H52" s="1"/>
      <c r="I52" s="2"/>
      <c r="J52" s="1"/>
    </row>
    <row r="53" spans="1:13" ht="23.25" customHeight="1" x14ac:dyDescent="0.7">
      <c r="A53" s="8" t="s">
        <v>114</v>
      </c>
      <c r="B53" s="103"/>
      <c r="C53" s="103"/>
      <c r="D53" s="109"/>
      <c r="E53" s="102"/>
      <c r="F53" s="102" t="s">
        <v>185</v>
      </c>
      <c r="G53" s="102"/>
      <c r="H53" s="102"/>
      <c r="I53" s="102"/>
      <c r="J53" s="22"/>
    </row>
    <row r="54" spans="1:13" ht="23.25" customHeight="1" x14ac:dyDescent="0.7">
      <c r="B54" s="103"/>
      <c r="C54" s="103"/>
      <c r="D54" s="109" t="s">
        <v>101</v>
      </c>
      <c r="E54" s="102"/>
      <c r="F54" s="102" t="s">
        <v>186</v>
      </c>
      <c r="G54" s="102"/>
      <c r="H54" s="294" t="s">
        <v>102</v>
      </c>
      <c r="I54" s="294"/>
      <c r="J54" s="294"/>
    </row>
    <row r="55" spans="1:13" ht="21.75" customHeight="1" x14ac:dyDescent="0.7">
      <c r="B55" s="103"/>
      <c r="C55" s="103"/>
      <c r="D55" s="297" t="s">
        <v>162</v>
      </c>
      <c r="E55" s="298"/>
      <c r="F55" s="298"/>
      <c r="G55" s="102"/>
      <c r="H55" s="297" t="s">
        <v>162</v>
      </c>
      <c r="I55" s="298"/>
      <c r="J55" s="298"/>
    </row>
    <row r="56" spans="1:13" ht="22" x14ac:dyDescent="0.7">
      <c r="B56" s="103"/>
      <c r="C56" s="103"/>
      <c r="D56" s="297" t="s">
        <v>161</v>
      </c>
      <c r="E56" s="297"/>
      <c r="F56" s="297"/>
      <c r="G56" s="102"/>
      <c r="H56" s="297" t="s">
        <v>161</v>
      </c>
      <c r="I56" s="297"/>
      <c r="J56" s="297"/>
    </row>
    <row r="57" spans="1:13" ht="23.25" customHeight="1" x14ac:dyDescent="0.65">
      <c r="B57" s="101" t="s">
        <v>1</v>
      </c>
      <c r="C57" s="101"/>
      <c r="D57" s="110">
        <v>2565</v>
      </c>
      <c r="E57" s="75"/>
      <c r="F57" s="103">
        <v>2564</v>
      </c>
      <c r="G57" s="75"/>
      <c r="H57" s="75">
        <v>2565</v>
      </c>
      <c r="I57" s="75"/>
      <c r="J57" s="75">
        <v>2564</v>
      </c>
    </row>
    <row r="58" spans="1:13" ht="23.25" customHeight="1" x14ac:dyDescent="0.7">
      <c r="A58" s="7"/>
      <c r="B58" s="101"/>
      <c r="C58" s="101"/>
      <c r="D58" s="296" t="s">
        <v>57</v>
      </c>
      <c r="E58" s="296"/>
      <c r="F58" s="296"/>
      <c r="G58" s="296"/>
      <c r="H58" s="296"/>
      <c r="I58" s="296"/>
      <c r="J58" s="296"/>
    </row>
    <row r="59" spans="1:13" ht="18.649999999999999" customHeight="1" x14ac:dyDescent="0.7">
      <c r="A59" s="7" t="s">
        <v>176</v>
      </c>
      <c r="B59" s="101"/>
      <c r="C59" s="101"/>
      <c r="D59" s="126"/>
      <c r="E59" s="101"/>
      <c r="F59" s="101"/>
      <c r="G59" s="101"/>
      <c r="H59" s="76"/>
      <c r="I59" s="101"/>
      <c r="J59" s="101"/>
    </row>
    <row r="60" spans="1:13" ht="23.25" customHeight="1" x14ac:dyDescent="0.65">
      <c r="A60" s="20" t="s">
        <v>115</v>
      </c>
      <c r="B60" s="101"/>
      <c r="C60" s="101"/>
      <c r="D60" s="112">
        <v>1772461</v>
      </c>
      <c r="F60" s="31">
        <v>1664482</v>
      </c>
      <c r="H60" s="31">
        <f>108605144/1000</f>
        <v>108605.144</v>
      </c>
      <c r="J60" s="31">
        <f>F60+H60</f>
        <v>1773087.1440000001</v>
      </c>
    </row>
    <row r="61" spans="1:13" ht="21.75" customHeight="1" x14ac:dyDescent="0.65">
      <c r="A61" s="20" t="s">
        <v>153</v>
      </c>
      <c r="B61" s="101"/>
      <c r="C61" s="101"/>
      <c r="D61" s="112">
        <v>5469</v>
      </c>
      <c r="F61" s="31">
        <v>6913</v>
      </c>
      <c r="H61" s="31"/>
      <c r="J61" s="31">
        <f>F61+H61</f>
        <v>6913</v>
      </c>
    </row>
    <row r="62" spans="1:13" ht="21.75" customHeight="1" x14ac:dyDescent="0.65">
      <c r="A62" s="21" t="s">
        <v>90</v>
      </c>
      <c r="B62" s="101"/>
      <c r="C62" s="101"/>
      <c r="D62" s="112">
        <v>31999</v>
      </c>
      <c r="F62" s="31">
        <v>18678</v>
      </c>
      <c r="H62" s="31">
        <f>27831547/1000</f>
        <v>27831.546999999999</v>
      </c>
      <c r="J62" s="31">
        <f>F62+H62</f>
        <v>46509.546999999999</v>
      </c>
    </row>
    <row r="63" spans="1:13" ht="21.75" customHeight="1" x14ac:dyDescent="0.7">
      <c r="A63" s="8" t="s">
        <v>18</v>
      </c>
      <c r="B63" s="101">
        <v>16</v>
      </c>
      <c r="C63" s="101"/>
      <c r="D63" s="113">
        <f>SUM(D60:D62)</f>
        <v>1809929</v>
      </c>
      <c r="E63" s="47"/>
      <c r="F63" s="54">
        <f>SUM(F60:F62)</f>
        <v>1690073</v>
      </c>
      <c r="G63" s="47"/>
      <c r="H63" s="54">
        <f>SUM(H60:H62)</f>
        <v>136436.69099999999</v>
      </c>
      <c r="I63" s="47"/>
      <c r="J63" s="54">
        <f>SUM(J60:J62)</f>
        <v>1826509.6910000001</v>
      </c>
    </row>
    <row r="64" spans="1:13" ht="11.15" customHeight="1" x14ac:dyDescent="0.7">
      <c r="A64" s="8"/>
      <c r="B64" s="101"/>
      <c r="C64" s="101"/>
      <c r="D64" s="114"/>
      <c r="E64" s="47"/>
      <c r="F64" s="77"/>
      <c r="G64" s="47"/>
      <c r="H64" s="77"/>
      <c r="I64" s="47"/>
      <c r="J64" s="77"/>
    </row>
    <row r="65" spans="1:10" ht="19" customHeight="1" x14ac:dyDescent="0.7">
      <c r="A65" s="7" t="s">
        <v>42</v>
      </c>
      <c r="B65" s="101"/>
      <c r="C65" s="101"/>
      <c r="D65" s="114"/>
      <c r="E65" s="47"/>
      <c r="F65" s="77"/>
      <c r="G65" s="47"/>
      <c r="H65" s="77"/>
      <c r="I65" s="47"/>
      <c r="J65" s="77"/>
    </row>
    <row r="66" spans="1:10" ht="21.75" customHeight="1" x14ac:dyDescent="0.65">
      <c r="A66" s="20" t="s">
        <v>29</v>
      </c>
      <c r="B66" s="101"/>
      <c r="C66" s="101"/>
      <c r="D66" s="112">
        <v>819392</v>
      </c>
      <c r="F66" s="31">
        <v>794159</v>
      </c>
      <c r="H66" s="31">
        <f>30686040/1000</f>
        <v>30686.04</v>
      </c>
      <c r="J66" s="31">
        <f>F66+H66</f>
        <v>824845.04</v>
      </c>
    </row>
    <row r="67" spans="1:10" ht="21.75" customHeight="1" x14ac:dyDescent="0.65">
      <c r="A67" s="20" t="s">
        <v>30</v>
      </c>
      <c r="B67" s="101"/>
      <c r="C67" s="101"/>
      <c r="D67" s="112">
        <v>463919</v>
      </c>
      <c r="F67" s="31">
        <v>377643</v>
      </c>
      <c r="H67" s="31">
        <f>25766418/1000</f>
        <v>25766.418000000001</v>
      </c>
      <c r="J67" s="31">
        <f>F67+H67</f>
        <v>403409.41800000001</v>
      </c>
    </row>
    <row r="68" spans="1:10" ht="21.75" customHeight="1" x14ac:dyDescent="0.65">
      <c r="A68" s="20" t="s">
        <v>168</v>
      </c>
      <c r="B68" s="101">
        <v>10</v>
      </c>
      <c r="C68" s="101"/>
      <c r="D68" s="112">
        <v>0</v>
      </c>
      <c r="F68" s="31">
        <v>0</v>
      </c>
      <c r="H68" s="31">
        <v>0</v>
      </c>
      <c r="J68" s="31">
        <f>F68+H68</f>
        <v>0</v>
      </c>
    </row>
    <row r="69" spans="1:10" ht="21.75" customHeight="1" x14ac:dyDescent="0.7">
      <c r="A69" s="8" t="s">
        <v>19</v>
      </c>
      <c r="B69" s="101"/>
      <c r="C69" s="101"/>
      <c r="D69" s="113">
        <f>SUM(D66:D68)</f>
        <v>1283311</v>
      </c>
      <c r="E69" s="53"/>
      <c r="F69" s="54">
        <f>SUM(F66:F68)</f>
        <v>1171802</v>
      </c>
      <c r="G69" s="53"/>
      <c r="H69" s="54">
        <f>SUM(H66:H68)</f>
        <v>56452.457999999999</v>
      </c>
      <c r="I69" s="53"/>
      <c r="J69" s="54">
        <f>SUM(J66:J68)</f>
        <v>1228254.4580000001</v>
      </c>
    </row>
    <row r="70" spans="1:10" ht="11.15" customHeight="1" x14ac:dyDescent="0.65">
      <c r="B70" s="101"/>
      <c r="C70" s="101"/>
      <c r="D70" s="112"/>
      <c r="F70" s="31"/>
      <c r="H70" s="31"/>
      <c r="J70" s="31"/>
    </row>
    <row r="71" spans="1:10" ht="21.75" customHeight="1" x14ac:dyDescent="0.7">
      <c r="A71" s="8" t="s">
        <v>117</v>
      </c>
      <c r="B71" s="101"/>
      <c r="C71" s="101"/>
      <c r="D71" s="114">
        <f>D63-D69</f>
        <v>526618</v>
      </c>
      <c r="E71" s="78"/>
      <c r="F71" s="77">
        <f>F63-F69</f>
        <v>518271</v>
      </c>
      <c r="G71" s="78"/>
      <c r="H71" s="77">
        <f>H63-H69</f>
        <v>79984.232999999993</v>
      </c>
      <c r="I71" s="78"/>
      <c r="J71" s="77">
        <f>J63-J69</f>
        <v>598255.23300000001</v>
      </c>
    </row>
    <row r="72" spans="1:10" ht="21.75" customHeight="1" x14ac:dyDescent="0.65">
      <c r="A72" s="20" t="s">
        <v>158</v>
      </c>
      <c r="B72" s="101">
        <v>16</v>
      </c>
      <c r="C72" s="101"/>
      <c r="D72" s="112">
        <v>12188</v>
      </c>
      <c r="F72" s="31">
        <v>13825</v>
      </c>
      <c r="H72" s="31"/>
      <c r="J72" s="31">
        <f>F72+H72</f>
        <v>13825</v>
      </c>
    </row>
    <row r="73" spans="1:10" ht="21.75" customHeight="1" x14ac:dyDescent="0.65">
      <c r="A73" s="20" t="s">
        <v>31</v>
      </c>
      <c r="B73" s="101"/>
      <c r="C73" s="101"/>
      <c r="D73" s="115">
        <v>-1655</v>
      </c>
      <c r="F73" s="42">
        <v>-897</v>
      </c>
      <c r="H73" s="42">
        <f>(-333311)/1000</f>
        <v>-333.31099999999998</v>
      </c>
      <c r="J73" s="31">
        <f>F73+H73</f>
        <v>-1230.3109999999999</v>
      </c>
    </row>
    <row r="74" spans="1:10" ht="21.75" customHeight="1" x14ac:dyDescent="0.65">
      <c r="A74" s="29" t="s">
        <v>118</v>
      </c>
      <c r="B74" s="101">
        <v>10</v>
      </c>
      <c r="C74" s="101"/>
      <c r="D74" s="112">
        <v>0</v>
      </c>
      <c r="F74" s="31">
        <v>-1600</v>
      </c>
      <c r="H74" s="31"/>
      <c r="J74" s="31">
        <f>F74+H74</f>
        <v>-1600</v>
      </c>
    </row>
    <row r="75" spans="1:10" ht="21.75" customHeight="1" x14ac:dyDescent="0.7">
      <c r="A75" s="8" t="s">
        <v>119</v>
      </c>
      <c r="B75" s="101"/>
      <c r="C75" s="101"/>
      <c r="D75" s="127">
        <f>SUM(D71:D74)</f>
        <v>537151</v>
      </c>
      <c r="E75" s="47"/>
      <c r="F75" s="72">
        <f>SUM(F71:F74)</f>
        <v>529599</v>
      </c>
      <c r="G75" s="47"/>
      <c r="H75" s="62">
        <f>SUM(H71:H74)</f>
        <v>79650.921999999991</v>
      </c>
      <c r="I75" s="1"/>
      <c r="J75" s="62">
        <f>SUM(J71:J74)</f>
        <v>609249.92200000002</v>
      </c>
    </row>
    <row r="76" spans="1:10" ht="21.75" customHeight="1" x14ac:dyDescent="0.65">
      <c r="A76" s="20" t="s">
        <v>120</v>
      </c>
      <c r="B76" s="101">
        <v>17</v>
      </c>
      <c r="C76" s="101"/>
      <c r="D76" s="117">
        <v>-108470</v>
      </c>
      <c r="E76" s="48"/>
      <c r="F76" s="55">
        <v>-107320</v>
      </c>
      <c r="G76" s="48"/>
      <c r="H76" s="55">
        <f>(-10718492)/1000</f>
        <v>-10718.492</v>
      </c>
      <c r="I76" s="48"/>
      <c r="J76" s="31">
        <f>F76+H76</f>
        <v>-118038.492</v>
      </c>
    </row>
    <row r="77" spans="1:10" ht="23.25" customHeight="1" thickBot="1" x14ac:dyDescent="0.75">
      <c r="A77" s="8" t="s">
        <v>121</v>
      </c>
      <c r="B77" s="101"/>
      <c r="C77" s="101"/>
      <c r="D77" s="118">
        <f>SUM(D75:D76)</f>
        <v>428681</v>
      </c>
      <c r="E77" s="47"/>
      <c r="F77" s="57">
        <f>SUM(F75:F76)</f>
        <v>422279</v>
      </c>
      <c r="G77" s="47"/>
      <c r="H77" s="57">
        <f>SUM(H75:H76)</f>
        <v>68932.429999999993</v>
      </c>
      <c r="I77" s="47"/>
      <c r="J77" s="57">
        <f>SUM(J75:J76)</f>
        <v>491211.43000000005</v>
      </c>
    </row>
    <row r="78" spans="1:10" ht="11.15" customHeight="1" thickTop="1" x14ac:dyDescent="0.7">
      <c r="A78" s="8"/>
      <c r="B78" s="101"/>
      <c r="C78" s="101"/>
      <c r="D78" s="119"/>
      <c r="E78" s="47"/>
      <c r="F78" s="53"/>
      <c r="G78" s="47"/>
      <c r="H78" s="53"/>
      <c r="I78" s="47"/>
      <c r="J78" s="53"/>
    </row>
    <row r="79" spans="1:10" ht="21" customHeight="1" x14ac:dyDescent="0.7">
      <c r="A79" s="8" t="s">
        <v>136</v>
      </c>
      <c r="B79" s="101"/>
      <c r="C79" s="101"/>
      <c r="D79" s="119"/>
      <c r="E79" s="78"/>
      <c r="F79" s="53"/>
      <c r="G79" s="78"/>
      <c r="H79" s="53"/>
      <c r="I79" s="78"/>
      <c r="J79" s="53"/>
    </row>
    <row r="80" spans="1:10" ht="11.15" customHeight="1" x14ac:dyDescent="0.7">
      <c r="A80" s="8"/>
      <c r="B80" s="101"/>
      <c r="C80" s="101"/>
      <c r="D80" s="119"/>
      <c r="E80" s="78"/>
      <c r="F80" s="53"/>
      <c r="G80" s="78"/>
      <c r="H80" s="53"/>
      <c r="I80" s="78"/>
      <c r="J80" s="53"/>
    </row>
    <row r="81" spans="1:10" ht="21" customHeight="1" x14ac:dyDescent="0.7">
      <c r="A81" s="7" t="s">
        <v>71</v>
      </c>
      <c r="B81" s="101"/>
      <c r="C81" s="101"/>
      <c r="D81" s="119"/>
      <c r="E81" s="78"/>
      <c r="F81" s="53"/>
      <c r="G81" s="78"/>
      <c r="H81" s="53"/>
      <c r="I81" s="78"/>
      <c r="J81" s="53"/>
    </row>
    <row r="82" spans="1:10" ht="21" customHeight="1" x14ac:dyDescent="0.7">
      <c r="A82" s="79" t="s">
        <v>159</v>
      </c>
      <c r="B82" s="101"/>
      <c r="C82" s="101"/>
      <c r="D82" s="119"/>
      <c r="E82" s="78"/>
      <c r="F82" s="53"/>
      <c r="G82" s="78"/>
      <c r="H82" s="53"/>
      <c r="I82" s="78"/>
      <c r="J82" s="53"/>
    </row>
    <row r="83" spans="1:10" ht="21" customHeight="1" x14ac:dyDescent="0.65">
      <c r="A83" s="80" t="s">
        <v>154</v>
      </c>
      <c r="B83" s="101"/>
      <c r="C83" s="101"/>
      <c r="D83" s="112">
        <v>-51235</v>
      </c>
      <c r="F83" s="31">
        <v>9644</v>
      </c>
      <c r="H83" s="31"/>
      <c r="J83" s="31">
        <f>F83+H83</f>
        <v>9644</v>
      </c>
    </row>
    <row r="84" spans="1:10" ht="21" customHeight="1" x14ac:dyDescent="0.7">
      <c r="A84" s="20" t="s">
        <v>148</v>
      </c>
      <c r="B84" s="101"/>
      <c r="C84" s="101"/>
      <c r="D84" s="119"/>
      <c r="E84" s="78"/>
      <c r="F84" s="53"/>
      <c r="G84" s="78"/>
      <c r="H84" s="53"/>
      <c r="I84" s="78"/>
      <c r="J84" s="53"/>
    </row>
    <row r="85" spans="1:10" ht="21" customHeight="1" x14ac:dyDescent="0.7">
      <c r="A85" s="80" t="s">
        <v>152</v>
      </c>
      <c r="B85" s="101"/>
      <c r="C85" s="101"/>
      <c r="D85" s="120">
        <v>-2251</v>
      </c>
      <c r="E85" s="78"/>
      <c r="F85" s="59">
        <v>-4478</v>
      </c>
      <c r="G85" s="78"/>
      <c r="H85" s="59"/>
      <c r="I85" s="78"/>
      <c r="J85" s="31">
        <f>F85+H85</f>
        <v>-4478</v>
      </c>
    </row>
    <row r="86" spans="1:10" ht="21" customHeight="1" x14ac:dyDescent="0.7">
      <c r="A86" s="8" t="s">
        <v>70</v>
      </c>
      <c r="B86" s="101"/>
      <c r="C86" s="101"/>
      <c r="D86" s="113">
        <f>SUM(D83:D85)</f>
        <v>-53486</v>
      </c>
      <c r="E86" s="77"/>
      <c r="F86" s="54">
        <f>SUM(F83:F85)</f>
        <v>5166</v>
      </c>
      <c r="G86" s="77"/>
      <c r="H86" s="54">
        <f>SUM(H83:H85)</f>
        <v>0</v>
      </c>
      <c r="I86" s="77"/>
      <c r="J86" s="54">
        <f>SUM(J83:J85)</f>
        <v>5166</v>
      </c>
    </row>
    <row r="87" spans="1:10" s="78" customFormat="1" ht="21" customHeight="1" x14ac:dyDescent="0.7">
      <c r="A87" s="8" t="s">
        <v>72</v>
      </c>
      <c r="B87" s="81"/>
      <c r="C87" s="81"/>
      <c r="D87" s="113">
        <f>D86</f>
        <v>-53486</v>
      </c>
      <c r="F87" s="54">
        <f>F86</f>
        <v>5166</v>
      </c>
      <c r="H87" s="54">
        <f>H86</f>
        <v>0</v>
      </c>
      <c r="J87" s="54">
        <f>J86</f>
        <v>5166</v>
      </c>
    </row>
    <row r="88" spans="1:10" ht="21" customHeight="1" thickBot="1" x14ac:dyDescent="0.75">
      <c r="A88" s="8" t="s">
        <v>137</v>
      </c>
      <c r="B88" s="101"/>
      <c r="C88" s="101"/>
      <c r="D88" s="118">
        <f>D77+D87</f>
        <v>375195</v>
      </c>
      <c r="E88" s="78"/>
      <c r="F88" s="57">
        <f>F77+F87</f>
        <v>427445</v>
      </c>
      <c r="G88" s="78"/>
      <c r="H88" s="57">
        <f>H77+H87</f>
        <v>68932.429999999993</v>
      </c>
      <c r="I88" s="78"/>
      <c r="J88" s="57">
        <f>J77+J87</f>
        <v>496377.43000000005</v>
      </c>
    </row>
    <row r="89" spans="1:10" ht="11.15" customHeight="1" thickTop="1" x14ac:dyDescent="0.7">
      <c r="A89" s="8"/>
      <c r="B89" s="101"/>
      <c r="C89" s="101"/>
      <c r="D89" s="121"/>
      <c r="E89" s="83"/>
      <c r="F89" s="82"/>
      <c r="G89" s="83"/>
      <c r="H89" s="82"/>
      <c r="I89" s="83"/>
      <c r="J89" s="82"/>
    </row>
    <row r="90" spans="1:10" ht="21.65" customHeight="1" x14ac:dyDescent="0.7">
      <c r="A90" s="8" t="s">
        <v>167</v>
      </c>
      <c r="B90" s="101"/>
      <c r="C90" s="101"/>
      <c r="D90" s="120"/>
      <c r="F90" s="59"/>
      <c r="H90" s="59"/>
      <c r="J90" s="59"/>
    </row>
    <row r="91" spans="1:10" ht="21.65" customHeight="1" x14ac:dyDescent="0.65">
      <c r="A91" s="20" t="s">
        <v>48</v>
      </c>
      <c r="B91" s="101"/>
      <c r="C91" s="101"/>
      <c r="D91" s="122">
        <v>391972</v>
      </c>
      <c r="E91" s="84"/>
      <c r="F91" s="130">
        <v>423313</v>
      </c>
      <c r="G91" s="84"/>
      <c r="H91" s="85"/>
      <c r="I91" s="84"/>
      <c r="J91" s="31">
        <f>F91+H91</f>
        <v>423313</v>
      </c>
    </row>
    <row r="92" spans="1:10" s="69" customFormat="1" ht="21" customHeight="1" x14ac:dyDescent="0.65">
      <c r="A92" s="100" t="s">
        <v>187</v>
      </c>
      <c r="B92" s="104"/>
      <c r="C92" s="104"/>
      <c r="D92" s="122">
        <v>30985</v>
      </c>
      <c r="E92" s="26"/>
      <c r="F92" s="131"/>
      <c r="G92" s="26"/>
      <c r="H92" s="99">
        <v>0</v>
      </c>
      <c r="I92" s="26"/>
      <c r="J92" s="31">
        <f>F92+H92</f>
        <v>0</v>
      </c>
    </row>
    <row r="93" spans="1:10" ht="21.65" customHeight="1" x14ac:dyDescent="0.65">
      <c r="A93" s="20" t="s">
        <v>49</v>
      </c>
      <c r="B93" s="101"/>
      <c r="C93" s="101"/>
      <c r="D93" s="123">
        <v>5724</v>
      </c>
      <c r="E93" s="84"/>
      <c r="F93" s="132">
        <v>-1034</v>
      </c>
      <c r="G93" s="86"/>
      <c r="H93" s="85"/>
      <c r="J93" s="31">
        <f>F93+H93</f>
        <v>-1034</v>
      </c>
    </row>
    <row r="94" spans="1:10" ht="20.25" customHeight="1" thickBot="1" x14ac:dyDescent="0.75">
      <c r="A94" s="8"/>
      <c r="B94" s="101"/>
      <c r="C94" s="101"/>
      <c r="D94" s="124">
        <f>SUM(D91:D93)</f>
        <v>428681</v>
      </c>
      <c r="E94" s="88"/>
      <c r="F94" s="87">
        <f>SUM(F91:F93)</f>
        <v>422279</v>
      </c>
      <c r="G94" s="88"/>
      <c r="H94" s="89">
        <f>SUM(H91:H93)</f>
        <v>0</v>
      </c>
      <c r="I94" s="88"/>
      <c r="J94" s="89">
        <f>SUM(J91:J93)</f>
        <v>422279</v>
      </c>
    </row>
    <row r="95" spans="1:10" ht="10.5" customHeight="1" thickTop="1" x14ac:dyDescent="0.7">
      <c r="A95" s="8"/>
      <c r="B95" s="101"/>
      <c r="C95" s="101"/>
      <c r="D95" s="121"/>
      <c r="E95" s="83"/>
      <c r="F95" s="82"/>
      <c r="G95" s="83"/>
      <c r="H95" s="82"/>
      <c r="I95" s="83"/>
      <c r="J95" s="82"/>
    </row>
    <row r="96" spans="1:10" ht="21.65" customHeight="1" x14ac:dyDescent="0.7">
      <c r="A96" s="8" t="s">
        <v>138</v>
      </c>
      <c r="B96" s="101"/>
      <c r="C96" s="101"/>
      <c r="D96" s="121"/>
      <c r="E96" s="83"/>
      <c r="F96" s="82"/>
      <c r="G96" s="83"/>
      <c r="H96" s="82"/>
      <c r="I96" s="83"/>
      <c r="J96" s="82"/>
    </row>
    <row r="97" spans="1:10" ht="21.65" customHeight="1" x14ac:dyDescent="0.65">
      <c r="A97" s="20" t="s">
        <v>48</v>
      </c>
      <c r="B97" s="101"/>
      <c r="C97" s="101"/>
      <c r="D97" s="122">
        <v>338486</v>
      </c>
      <c r="E97" s="84"/>
      <c r="F97" s="130">
        <v>428479</v>
      </c>
      <c r="G97" s="84"/>
      <c r="H97" s="85"/>
      <c r="I97" s="84"/>
      <c r="J97" s="31">
        <f>F97+H97</f>
        <v>428479</v>
      </c>
    </row>
    <row r="98" spans="1:10" s="69" customFormat="1" ht="21" customHeight="1" x14ac:dyDescent="0.65">
      <c r="A98" s="100" t="s">
        <v>187</v>
      </c>
      <c r="B98" s="104"/>
      <c r="C98" s="104"/>
      <c r="D98" s="122">
        <v>30985</v>
      </c>
      <c r="E98" s="26"/>
      <c r="F98" s="131"/>
      <c r="G98" s="26"/>
      <c r="H98" s="99">
        <v>0</v>
      </c>
      <c r="I98" s="26"/>
      <c r="J98" s="31">
        <f>F98+H98</f>
        <v>0</v>
      </c>
    </row>
    <row r="99" spans="1:10" ht="21.65" customHeight="1" x14ac:dyDescent="0.65">
      <c r="A99" s="20" t="s">
        <v>49</v>
      </c>
      <c r="B99" s="101"/>
      <c r="C99" s="101"/>
      <c r="D99" s="123">
        <v>5724</v>
      </c>
      <c r="E99" s="84"/>
      <c r="F99" s="132">
        <v>-1034</v>
      </c>
      <c r="G99" s="86"/>
      <c r="H99" s="85"/>
      <c r="J99" s="31">
        <f>F99+H99</f>
        <v>-1034</v>
      </c>
    </row>
    <row r="100" spans="1:10" ht="21" customHeight="1" thickBot="1" x14ac:dyDescent="0.75">
      <c r="A100" s="8"/>
      <c r="B100" s="101"/>
      <c r="C100" s="101"/>
      <c r="D100" s="124">
        <f>SUM(D97:D99)</f>
        <v>375195</v>
      </c>
      <c r="E100" s="90"/>
      <c r="F100" s="87">
        <f>SUM(F97:F99)</f>
        <v>427445</v>
      </c>
      <c r="G100" s="90"/>
      <c r="H100" s="89">
        <f>SUM(H97:H99)</f>
        <v>0</v>
      </c>
      <c r="I100" s="90"/>
      <c r="J100" s="89">
        <f>SUM(J97:J99)</f>
        <v>427445</v>
      </c>
    </row>
    <row r="101" spans="1:10" ht="11.15" customHeight="1" thickTop="1" x14ac:dyDescent="0.7">
      <c r="B101" s="101"/>
      <c r="C101" s="101"/>
      <c r="D101" s="121"/>
      <c r="E101" s="83"/>
      <c r="F101" s="82"/>
      <c r="G101" s="83"/>
      <c r="H101" s="82"/>
      <c r="I101" s="83"/>
      <c r="J101" s="82"/>
    </row>
    <row r="102" spans="1:10" ht="24.65" customHeight="1" thickBot="1" x14ac:dyDescent="0.75">
      <c r="A102" s="8" t="s">
        <v>177</v>
      </c>
      <c r="B102" s="101"/>
      <c r="C102" s="101"/>
      <c r="D102" s="125">
        <f>D77/300000</f>
        <v>1.4289366666666667</v>
      </c>
      <c r="E102" s="61"/>
      <c r="F102" s="91">
        <f>F77/600000</f>
        <v>0.7037983333333333</v>
      </c>
      <c r="G102" s="61"/>
      <c r="H102" s="91">
        <f>H77/600000</f>
        <v>0.11488738333333331</v>
      </c>
      <c r="I102" s="61"/>
      <c r="J102" s="91">
        <f>J77/600000</f>
        <v>0.81868571666666679</v>
      </c>
    </row>
    <row r="103" spans="1:10" ht="23.25" customHeight="1" thickTop="1" x14ac:dyDescent="0.65">
      <c r="H103" s="92"/>
    </row>
  </sheetData>
  <mergeCells count="12">
    <mergeCell ref="D58:J58"/>
    <mergeCell ref="H3:J3"/>
    <mergeCell ref="D4:F4"/>
    <mergeCell ref="H4:J4"/>
    <mergeCell ref="D5:F5"/>
    <mergeCell ref="H5:J5"/>
    <mergeCell ref="D7:J7"/>
    <mergeCell ref="H54:J54"/>
    <mergeCell ref="D55:F55"/>
    <mergeCell ref="H55:J55"/>
    <mergeCell ref="D56:F56"/>
    <mergeCell ref="H56:J56"/>
  </mergeCells>
  <pageMargins left="0.7" right="0.6" top="0.48" bottom="0.5" header="0.5" footer="0.4"/>
  <pageSetup paperSize="9" scale="75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4"/>
  <sheetViews>
    <sheetView topLeftCell="A10" zoomScale="85" zoomScaleNormal="85" zoomScaleSheetLayoutView="100" workbookViewId="0">
      <selection activeCell="F15" sqref="F15"/>
    </sheetView>
  </sheetViews>
  <sheetFormatPr defaultColWidth="9.09765625" defaultRowHeight="23.25" customHeight="1" x14ac:dyDescent="0.65"/>
  <cols>
    <col min="1" max="1" width="61.09765625" style="149" customWidth="1"/>
    <col min="2" max="2" width="9.09765625" style="151"/>
    <col min="3" max="3" width="1.3984375" style="151" customWidth="1"/>
    <col min="4" max="4" width="13.59765625" style="151" customWidth="1"/>
    <col min="5" max="5" width="1.3984375" style="151" customWidth="1"/>
    <col min="6" max="6" width="20.09765625" style="184" customWidth="1"/>
    <col min="7" max="7" width="1.8984375" style="151" customWidth="1"/>
    <col min="8" max="8" width="13.59765625" style="151" hidden="1" customWidth="1"/>
    <col min="9" max="9" width="1.3984375" style="151" hidden="1" customWidth="1"/>
    <col min="10" max="10" width="13.59765625" style="151" hidden="1" customWidth="1"/>
    <col min="11" max="11" width="1.3984375" style="151" hidden="1" customWidth="1"/>
    <col min="12" max="12" width="13.59765625" style="151" hidden="1" customWidth="1"/>
    <col min="13" max="13" width="25.09765625" style="151" customWidth="1"/>
    <col min="14" max="14" width="9.09765625" style="151"/>
    <col min="15" max="15" width="28.09765625" style="151" customWidth="1"/>
    <col min="16" max="16384" width="9.09765625" style="151"/>
  </cols>
  <sheetData>
    <row r="1" spans="1:15" customFormat="1" ht="23.25" customHeight="1" x14ac:dyDescent="0.7">
      <c r="A1" s="73" t="s">
        <v>100</v>
      </c>
      <c r="B1" s="138"/>
      <c r="C1" s="138"/>
      <c r="D1" s="74"/>
      <c r="E1" s="74"/>
      <c r="F1" s="178"/>
      <c r="G1" s="74"/>
      <c r="H1" s="74"/>
      <c r="I1" s="74"/>
      <c r="J1" s="74"/>
      <c r="K1" s="74"/>
      <c r="L1" s="74"/>
    </row>
    <row r="2" spans="1:15" customFormat="1" ht="23.25" customHeight="1" x14ac:dyDescent="0.7">
      <c r="A2" s="73" t="s">
        <v>114</v>
      </c>
      <c r="B2" s="147"/>
      <c r="C2" s="147"/>
      <c r="D2" s="139"/>
      <c r="E2" s="139"/>
      <c r="F2" s="179"/>
      <c r="G2" s="139"/>
      <c r="H2" s="139"/>
      <c r="I2" s="139"/>
      <c r="J2" s="139"/>
      <c r="K2" s="139"/>
      <c r="L2" s="148"/>
    </row>
    <row r="3" spans="1:15" ht="23.25" customHeight="1" x14ac:dyDescent="0.7">
      <c r="B3" s="150"/>
      <c r="C3" s="150"/>
      <c r="D3" s="305" t="s">
        <v>101</v>
      </c>
      <c r="E3" s="305"/>
      <c r="F3" s="305"/>
      <c r="G3" s="305"/>
      <c r="H3" s="305"/>
      <c r="I3" s="139"/>
      <c r="J3" s="305" t="s">
        <v>102</v>
      </c>
      <c r="K3" s="305"/>
      <c r="L3" s="305"/>
    </row>
    <row r="4" spans="1:15" s="94" customFormat="1" ht="21.75" customHeight="1" x14ac:dyDescent="0.65">
      <c r="A4" s="152"/>
      <c r="B4" s="95"/>
      <c r="C4" s="95"/>
      <c r="D4" s="306" t="s">
        <v>66</v>
      </c>
      <c r="E4" s="307"/>
      <c r="F4" s="307"/>
      <c r="G4" s="307"/>
      <c r="H4" s="307"/>
      <c r="I4" s="153"/>
      <c r="J4" s="306" t="s">
        <v>66</v>
      </c>
      <c r="K4" s="307"/>
      <c r="L4" s="307"/>
    </row>
    <row r="5" spans="1:15" s="94" customFormat="1" ht="20.5" x14ac:dyDescent="0.65">
      <c r="A5" s="152"/>
      <c r="B5" s="95"/>
      <c r="C5" s="95"/>
      <c r="D5" s="306" t="s">
        <v>206</v>
      </c>
      <c r="E5" s="306"/>
      <c r="F5" s="306"/>
      <c r="G5" s="306"/>
      <c r="H5" s="306"/>
      <c r="I5" s="153"/>
      <c r="J5" s="306" t="s">
        <v>201</v>
      </c>
      <c r="K5" s="306"/>
      <c r="L5" s="306"/>
    </row>
    <row r="6" spans="1:15" s="94" customFormat="1" ht="23.25" customHeight="1" x14ac:dyDescent="0.6">
      <c r="A6" s="152"/>
      <c r="B6" s="96" t="s">
        <v>1</v>
      </c>
      <c r="C6" s="96"/>
      <c r="D6" s="95" t="s">
        <v>199</v>
      </c>
      <c r="E6" s="95"/>
      <c r="F6" s="180" t="s">
        <v>195</v>
      </c>
      <c r="G6" s="95"/>
      <c r="H6" s="95">
        <v>2564</v>
      </c>
      <c r="I6" s="95"/>
      <c r="J6" s="95">
        <v>2565</v>
      </c>
      <c r="K6" s="95"/>
      <c r="L6" s="95">
        <v>2564</v>
      </c>
      <c r="M6" s="95" t="s">
        <v>197</v>
      </c>
      <c r="O6" s="191" t="s">
        <v>207</v>
      </c>
    </row>
    <row r="7" spans="1:15" s="94" customFormat="1" ht="23.25" customHeight="1" x14ac:dyDescent="0.65">
      <c r="A7" s="154"/>
      <c r="B7" s="96"/>
      <c r="C7" s="96"/>
      <c r="D7" s="304" t="s">
        <v>57</v>
      </c>
      <c r="E7" s="304"/>
      <c r="F7" s="304"/>
      <c r="G7" s="304"/>
      <c r="H7" s="304"/>
      <c r="I7" s="304"/>
      <c r="J7" s="304"/>
      <c r="K7" s="304"/>
      <c r="L7" s="304"/>
    </row>
    <row r="8" spans="1:15" s="94" customFormat="1" ht="18.649999999999999" customHeight="1" x14ac:dyDescent="0.65">
      <c r="A8" s="154" t="s">
        <v>202</v>
      </c>
      <c r="B8" s="96"/>
      <c r="C8" s="96"/>
      <c r="D8" s="155"/>
      <c r="E8" s="96"/>
      <c r="F8" s="181"/>
      <c r="G8" s="96"/>
      <c r="H8" s="96"/>
      <c r="I8" s="96"/>
      <c r="J8" s="155"/>
      <c r="K8" s="96"/>
      <c r="L8" s="96"/>
    </row>
    <row r="9" spans="1:15" s="94" customFormat="1" ht="23.25" customHeight="1" x14ac:dyDescent="0.6">
      <c r="A9" s="152" t="s">
        <v>115</v>
      </c>
      <c r="B9" s="96"/>
      <c r="C9" s="96"/>
      <c r="D9" s="50">
        <v>875878</v>
      </c>
      <c r="F9" s="182">
        <v>51623</v>
      </c>
      <c r="H9" s="50">
        <v>828779</v>
      </c>
      <c r="J9" s="50">
        <v>0</v>
      </c>
      <c r="L9" s="50">
        <v>0</v>
      </c>
      <c r="M9" s="175">
        <f>D9+F9</f>
        <v>927501</v>
      </c>
      <c r="O9" s="175">
        <f>'PL_5-6 '!D57-PL_Q12022!M9</f>
        <v>1825966</v>
      </c>
    </row>
    <row r="10" spans="1:15" s="94" customFormat="1" ht="21.75" customHeight="1" x14ac:dyDescent="0.6">
      <c r="A10" s="152" t="s">
        <v>153</v>
      </c>
      <c r="B10" s="96"/>
      <c r="C10" s="96"/>
      <c r="D10" s="50">
        <v>0</v>
      </c>
      <c r="F10" s="182">
        <v>0</v>
      </c>
      <c r="H10" s="50">
        <v>2160</v>
      </c>
      <c r="J10" s="50">
        <v>0</v>
      </c>
      <c r="L10" s="50">
        <v>2160</v>
      </c>
      <c r="M10" s="175">
        <f t="shared" ref="M10:M32" si="0">D10+F10</f>
        <v>0</v>
      </c>
      <c r="O10" s="175">
        <f>'PL_5-6 '!D58-PL_Q12022!M10</f>
        <v>8566</v>
      </c>
    </row>
    <row r="11" spans="1:15" s="94" customFormat="1" ht="21.75" customHeight="1" x14ac:dyDescent="0.6">
      <c r="A11" s="94" t="s">
        <v>90</v>
      </c>
      <c r="B11" s="96"/>
      <c r="C11" s="96"/>
      <c r="D11" s="50">
        <v>11663</v>
      </c>
      <c r="F11" s="182">
        <v>4538</v>
      </c>
      <c r="H11" s="50">
        <v>8763</v>
      </c>
      <c r="J11" s="50">
        <v>215</v>
      </c>
      <c r="L11" s="50">
        <v>112</v>
      </c>
      <c r="M11" s="175">
        <f t="shared" si="0"/>
        <v>16201</v>
      </c>
      <c r="O11" s="175">
        <f>'PL_5-6 '!D59-PL_Q12022!M11</f>
        <v>30898</v>
      </c>
    </row>
    <row r="12" spans="1:15" s="94" customFormat="1" ht="21.75" customHeight="1" x14ac:dyDescent="0.65">
      <c r="A12" s="156" t="s">
        <v>18</v>
      </c>
      <c r="B12" s="96">
        <v>15</v>
      </c>
      <c r="C12" s="96"/>
      <c r="D12" s="157">
        <f>SUM(D9:D11)</f>
        <v>887541</v>
      </c>
      <c r="E12" s="158"/>
      <c r="F12" s="157">
        <f>SUM(F9:F11)</f>
        <v>56161</v>
      </c>
      <c r="G12" s="158"/>
      <c r="H12" s="157">
        <f>SUM(H9:H11)</f>
        <v>839702</v>
      </c>
      <c r="I12" s="158"/>
      <c r="J12" s="157">
        <f>SUM(J9:J11)</f>
        <v>215</v>
      </c>
      <c r="K12" s="158"/>
      <c r="L12" s="157">
        <f>SUM(L9:L11)</f>
        <v>2272</v>
      </c>
      <c r="M12" s="175">
        <f t="shared" si="0"/>
        <v>943702</v>
      </c>
      <c r="O12" s="175">
        <f>'PL_5-6 '!D60-PL_Q12022!M12</f>
        <v>1865430</v>
      </c>
    </row>
    <row r="13" spans="1:15" s="94" customFormat="1" ht="11.9" customHeight="1" x14ac:dyDescent="0.65">
      <c r="A13" s="156"/>
      <c r="B13" s="96"/>
      <c r="C13" s="96"/>
      <c r="D13" s="159"/>
      <c r="E13" s="158"/>
      <c r="F13" s="183"/>
      <c r="G13" s="158"/>
      <c r="H13" s="159"/>
      <c r="I13" s="158"/>
      <c r="J13" s="159"/>
      <c r="K13" s="158"/>
      <c r="L13" s="159"/>
      <c r="M13" s="175">
        <f t="shared" si="0"/>
        <v>0</v>
      </c>
    </row>
    <row r="14" spans="1:15" s="94" customFormat="1" ht="19.399999999999999" customHeight="1" x14ac:dyDescent="0.65">
      <c r="A14" s="154" t="s">
        <v>42</v>
      </c>
      <c r="B14" s="96"/>
      <c r="C14" s="96"/>
      <c r="D14" s="159"/>
      <c r="E14" s="158"/>
      <c r="F14" s="183"/>
      <c r="G14" s="158"/>
      <c r="H14" s="159"/>
      <c r="I14" s="158"/>
      <c r="J14" s="159"/>
      <c r="K14" s="158"/>
      <c r="L14" s="159"/>
      <c r="M14" s="175">
        <f t="shared" si="0"/>
        <v>0</v>
      </c>
    </row>
    <row r="15" spans="1:15" s="94" customFormat="1" ht="21.75" customHeight="1" x14ac:dyDescent="0.6">
      <c r="A15" s="152" t="s">
        <v>29</v>
      </c>
      <c r="B15" s="96"/>
      <c r="C15" s="96"/>
      <c r="D15" s="50">
        <v>402978</v>
      </c>
      <c r="F15" s="182">
        <f>12302+416</f>
        <v>12718</v>
      </c>
      <c r="H15" s="50">
        <v>401823</v>
      </c>
      <c r="J15" s="50">
        <v>0</v>
      </c>
      <c r="L15" s="50">
        <v>0</v>
      </c>
      <c r="M15" s="175">
        <f>D15+F15</f>
        <v>415696</v>
      </c>
      <c r="O15" s="175">
        <f>'PL_5-6 '!D63-PL_Q12022!M15</f>
        <v>902157</v>
      </c>
    </row>
    <row r="16" spans="1:15" s="94" customFormat="1" ht="21.75" customHeight="1" x14ac:dyDescent="0.6">
      <c r="A16" s="152" t="s">
        <v>30</v>
      </c>
      <c r="B16" s="96"/>
      <c r="C16" s="96"/>
      <c r="D16" s="50">
        <v>224696</v>
      </c>
      <c r="F16" s="182">
        <f>12850</f>
        <v>12850</v>
      </c>
      <c r="H16" s="50">
        <f>189650</f>
        <v>189650</v>
      </c>
      <c r="J16" s="50">
        <v>4128</v>
      </c>
      <c r="L16" s="50">
        <v>2602</v>
      </c>
      <c r="M16" s="175">
        <f t="shared" si="0"/>
        <v>237546</v>
      </c>
      <c r="O16" s="175">
        <f>'PL_5-6 '!D64-PL_Q12022!M16</f>
        <v>484039</v>
      </c>
    </row>
    <row r="17" spans="1:15" s="94" customFormat="1" ht="21.75" customHeight="1" x14ac:dyDescent="0.65">
      <c r="A17" s="156" t="s">
        <v>19</v>
      </c>
      <c r="B17" s="96"/>
      <c r="C17" s="96"/>
      <c r="D17" s="157">
        <f>SUM(D15:D16)</f>
        <v>627674</v>
      </c>
      <c r="E17" s="160"/>
      <c r="F17" s="157">
        <f>SUM(F15:F16)</f>
        <v>25568</v>
      </c>
      <c r="G17" s="160"/>
      <c r="H17" s="157">
        <f>SUM(H15:H16)</f>
        <v>591473</v>
      </c>
      <c r="I17" s="160"/>
      <c r="J17" s="157">
        <f>SUM(J15:J16)</f>
        <v>4128</v>
      </c>
      <c r="K17" s="160"/>
      <c r="L17" s="157">
        <f>SUM(L15:L16)</f>
        <v>2602</v>
      </c>
      <c r="M17" s="175">
        <f t="shared" si="0"/>
        <v>653242</v>
      </c>
      <c r="O17" s="175">
        <f>'PL_5-6 '!D66-PL_Q12022!M17</f>
        <v>1386196</v>
      </c>
    </row>
    <row r="18" spans="1:15" s="94" customFormat="1" ht="10.5" customHeight="1" x14ac:dyDescent="0.6">
      <c r="A18" s="152"/>
      <c r="B18" s="96"/>
      <c r="C18" s="96"/>
      <c r="D18" s="50"/>
      <c r="F18" s="182"/>
      <c r="H18" s="50"/>
      <c r="J18" s="50"/>
      <c r="L18" s="50"/>
      <c r="M18" s="175">
        <f t="shared" si="0"/>
        <v>0</v>
      </c>
    </row>
    <row r="19" spans="1:15" s="94" customFormat="1" ht="21.75" customHeight="1" x14ac:dyDescent="0.65">
      <c r="A19" s="156" t="s">
        <v>117</v>
      </c>
      <c r="B19" s="96"/>
      <c r="C19" s="96"/>
      <c r="D19" s="159">
        <f>D12-D17</f>
        <v>259867</v>
      </c>
      <c r="E19" s="158"/>
      <c r="F19" s="159">
        <f>F12-F17</f>
        <v>30593</v>
      </c>
      <c r="G19" s="158"/>
      <c r="H19" s="159">
        <f>H12-H17</f>
        <v>248229</v>
      </c>
      <c r="I19" s="158"/>
      <c r="J19" s="159">
        <f>J12-J17</f>
        <v>-3913</v>
      </c>
      <c r="K19" s="158"/>
      <c r="L19" s="159">
        <f>L12-L17</f>
        <v>-330</v>
      </c>
      <c r="M19" s="175">
        <f t="shared" si="0"/>
        <v>290460</v>
      </c>
      <c r="O19" s="175">
        <f>'PL_5-6 '!D68-PL_Q12022!M19</f>
        <v>479234</v>
      </c>
    </row>
    <row r="20" spans="1:15" s="94" customFormat="1" ht="21.75" customHeight="1" x14ac:dyDescent="0.6">
      <c r="A20" s="152" t="s">
        <v>158</v>
      </c>
      <c r="B20" s="96">
        <v>15</v>
      </c>
      <c r="C20" s="96"/>
      <c r="D20" s="50">
        <v>5269</v>
      </c>
      <c r="F20" s="182"/>
      <c r="H20" s="50">
        <v>5876</v>
      </c>
      <c r="J20" s="50">
        <v>2633</v>
      </c>
      <c r="L20" s="50">
        <v>3436</v>
      </c>
      <c r="M20" s="175">
        <f t="shared" si="0"/>
        <v>5269</v>
      </c>
      <c r="O20" s="175">
        <f>'PL_5-6 '!D69-PL_Q12022!M20</f>
        <v>14796</v>
      </c>
    </row>
    <row r="21" spans="1:15" s="94" customFormat="1" ht="21.75" customHeight="1" x14ac:dyDescent="0.6">
      <c r="A21" s="152" t="s">
        <v>31</v>
      </c>
      <c r="B21" s="96"/>
      <c r="C21" s="96"/>
      <c r="D21" s="43">
        <v>-383</v>
      </c>
      <c r="F21" s="182">
        <v>-191</v>
      </c>
      <c r="H21" s="43">
        <v>-460</v>
      </c>
      <c r="J21" s="43">
        <v>0</v>
      </c>
      <c r="L21" s="43">
        <v>0</v>
      </c>
      <c r="M21" s="175">
        <f t="shared" si="0"/>
        <v>-574</v>
      </c>
      <c r="O21" s="175">
        <f>'PL_5-6 '!D70-PL_Q12022!M21</f>
        <v>-12003</v>
      </c>
    </row>
    <row r="22" spans="1:15" ht="21.75" customHeight="1" x14ac:dyDescent="0.65">
      <c r="A22" s="161" t="s">
        <v>118</v>
      </c>
      <c r="B22" s="138"/>
      <c r="C22" s="138"/>
      <c r="D22" s="50">
        <v>0</v>
      </c>
      <c r="E22" s="94"/>
      <c r="F22" s="182"/>
      <c r="G22" s="94"/>
      <c r="H22" s="50">
        <v>0</v>
      </c>
      <c r="J22" s="30">
        <v>0</v>
      </c>
      <c r="L22" s="30">
        <v>0</v>
      </c>
      <c r="M22" s="175">
        <f t="shared" si="0"/>
        <v>0</v>
      </c>
      <c r="O22" s="175">
        <f>'PL_5-6 '!D71-PL_Q12022!M22</f>
        <v>1358</v>
      </c>
    </row>
    <row r="23" spans="1:15" customFormat="1" ht="21.75" customHeight="1" x14ac:dyDescent="0.65">
      <c r="A23" s="156" t="s">
        <v>203</v>
      </c>
      <c r="B23" s="138"/>
      <c r="C23" s="138"/>
      <c r="D23" s="162">
        <f>SUM(D19:D22)</f>
        <v>264753</v>
      </c>
      <c r="E23" s="158"/>
      <c r="F23" s="162">
        <f>SUM(F19:F22)</f>
        <v>30402</v>
      </c>
      <c r="G23" s="158"/>
      <c r="H23" s="162">
        <f>SUM(H19:H22)</f>
        <v>253645</v>
      </c>
      <c r="I23" s="158"/>
      <c r="J23" s="163">
        <f>SUM(J19:J22)</f>
        <v>-1280</v>
      </c>
      <c r="K23" s="164"/>
      <c r="L23" s="163">
        <f>SUM(L19:L22)</f>
        <v>3106</v>
      </c>
      <c r="M23" s="175">
        <f t="shared" si="0"/>
        <v>295155</v>
      </c>
      <c r="O23" s="175">
        <f>SUM(O19:O22)</f>
        <v>483385</v>
      </c>
    </row>
    <row r="24" spans="1:15" customFormat="1" ht="21.75" customHeight="1" x14ac:dyDescent="0.65">
      <c r="A24" s="152" t="s">
        <v>120</v>
      </c>
      <c r="B24" s="138">
        <v>16</v>
      </c>
      <c r="C24" s="138"/>
      <c r="D24" s="33">
        <v>-53606</v>
      </c>
      <c r="E24" s="94"/>
      <c r="F24" s="182">
        <v>-5818</v>
      </c>
      <c r="G24" s="94"/>
      <c r="H24" s="33">
        <v>-51980</v>
      </c>
      <c r="I24" s="94"/>
      <c r="J24" s="33">
        <v>0</v>
      </c>
      <c r="K24" s="94"/>
      <c r="L24" s="33">
        <v>-189</v>
      </c>
      <c r="M24" s="175">
        <f t="shared" si="0"/>
        <v>-59424</v>
      </c>
      <c r="O24" s="175">
        <f>'PL_5-6 '!D73-PL_Q12022!M24</f>
        <v>-106205</v>
      </c>
    </row>
    <row r="25" spans="1:15" ht="23.25" customHeight="1" thickBot="1" x14ac:dyDescent="0.7">
      <c r="A25" s="156" t="s">
        <v>204</v>
      </c>
      <c r="B25" s="138"/>
      <c r="C25" s="138"/>
      <c r="D25" s="165">
        <f>SUM(D23:D24)</f>
        <v>211147</v>
      </c>
      <c r="E25" s="164"/>
      <c r="F25" s="165">
        <f>SUM(F23:F24)</f>
        <v>24584</v>
      </c>
      <c r="G25" s="164"/>
      <c r="H25" s="165">
        <f>SUM(H23:H24)</f>
        <v>201665</v>
      </c>
      <c r="I25" s="164"/>
      <c r="J25" s="165">
        <f>SUM(J23:J24)</f>
        <v>-1280</v>
      </c>
      <c r="K25" s="164"/>
      <c r="L25" s="165">
        <f>SUM(L23:L24)</f>
        <v>2917</v>
      </c>
      <c r="M25" s="175">
        <f t="shared" si="0"/>
        <v>235731</v>
      </c>
      <c r="O25" s="175">
        <f>'PL_5-6 '!D74-PL_Q12022!M25</f>
        <v>377180</v>
      </c>
    </row>
    <row r="26" spans="1:15" s="94" customFormat="1" ht="9" customHeight="1" thickTop="1" x14ac:dyDescent="0.65">
      <c r="A26" s="156"/>
      <c r="B26" s="96"/>
      <c r="C26" s="96"/>
      <c r="D26" s="160"/>
      <c r="E26" s="158"/>
      <c r="F26" s="183"/>
      <c r="G26" s="158"/>
      <c r="H26" s="160"/>
      <c r="I26" s="158"/>
      <c r="J26" s="160"/>
      <c r="K26" s="158"/>
      <c r="L26" s="160"/>
      <c r="M26" s="175">
        <f t="shared" si="0"/>
        <v>0</v>
      </c>
    </row>
    <row r="27" spans="1:15" s="94" customFormat="1" ht="20.5" x14ac:dyDescent="0.65">
      <c r="A27" s="156" t="s">
        <v>136</v>
      </c>
      <c r="B27" s="166"/>
      <c r="C27" s="96"/>
      <c r="D27" s="160"/>
      <c r="E27" s="158"/>
      <c r="F27" s="183"/>
      <c r="G27" s="158"/>
      <c r="H27" s="160"/>
      <c r="I27" s="158"/>
      <c r="J27" s="160"/>
      <c r="K27" s="158"/>
      <c r="L27" s="160"/>
      <c r="M27" s="175">
        <f t="shared" si="0"/>
        <v>0</v>
      </c>
    </row>
    <row r="28" spans="1:15" s="94" customFormat="1" ht="8.9" customHeight="1" x14ac:dyDescent="0.65">
      <c r="A28" s="156"/>
      <c r="B28" s="96"/>
      <c r="C28" s="96"/>
      <c r="D28" s="160"/>
      <c r="E28" s="158"/>
      <c r="F28" s="183"/>
      <c r="G28" s="158"/>
      <c r="H28" s="160"/>
      <c r="I28" s="158"/>
      <c r="J28" s="160"/>
      <c r="K28" s="158"/>
      <c r="L28" s="160"/>
      <c r="M28" s="175">
        <f t="shared" si="0"/>
        <v>0</v>
      </c>
    </row>
    <row r="29" spans="1:15" s="94" customFormat="1" ht="19.5" customHeight="1" x14ac:dyDescent="0.65">
      <c r="A29" s="154" t="s">
        <v>71</v>
      </c>
      <c r="B29" s="96"/>
      <c r="C29" s="96"/>
      <c r="D29" s="160"/>
      <c r="E29" s="158"/>
      <c r="F29" s="183"/>
      <c r="G29" s="158"/>
      <c r="H29" s="160"/>
      <c r="I29" s="158"/>
      <c r="J29" s="160"/>
      <c r="K29" s="158"/>
      <c r="L29" s="160"/>
      <c r="M29" s="175">
        <f t="shared" si="0"/>
        <v>0</v>
      </c>
    </row>
    <row r="30" spans="1:15" s="94" customFormat="1" ht="25.4" customHeight="1" x14ac:dyDescent="0.65">
      <c r="A30" s="167" t="s">
        <v>159</v>
      </c>
      <c r="B30" s="96"/>
      <c r="C30" s="96"/>
      <c r="D30" s="160"/>
      <c r="E30" s="158"/>
      <c r="F30" s="183"/>
      <c r="G30" s="158"/>
      <c r="H30" s="160"/>
      <c r="I30" s="158"/>
      <c r="J30" s="160"/>
      <c r="K30" s="158"/>
      <c r="L30" s="160"/>
      <c r="M30" s="175">
        <f t="shared" si="0"/>
        <v>0</v>
      </c>
    </row>
    <row r="31" spans="1:15" s="94" customFormat="1" ht="20" x14ac:dyDescent="0.6">
      <c r="A31" s="194" t="s">
        <v>154</v>
      </c>
      <c r="B31" s="140"/>
      <c r="C31" s="140"/>
      <c r="D31" s="50">
        <v>-56439</v>
      </c>
      <c r="E31" s="69"/>
      <c r="F31" s="195">
        <v>8394</v>
      </c>
      <c r="G31" s="69"/>
      <c r="H31" s="50">
        <v>6512</v>
      </c>
      <c r="I31" s="69"/>
      <c r="J31" s="50">
        <v>-56439</v>
      </c>
      <c r="K31" s="69"/>
      <c r="L31" s="50">
        <v>6512</v>
      </c>
      <c r="M31" s="133">
        <f>D31+F31</f>
        <v>-48045</v>
      </c>
      <c r="O31" s="186">
        <f>'PL_5-6 '!D80-PL_Q12022!M31</f>
        <v>17039</v>
      </c>
    </row>
    <row r="32" spans="1:15" s="94" customFormat="1" ht="20.5" x14ac:dyDescent="0.65">
      <c r="A32" s="4" t="s">
        <v>148</v>
      </c>
      <c r="B32" s="140"/>
      <c r="C32" s="140"/>
      <c r="D32" s="160"/>
      <c r="E32" s="192"/>
      <c r="F32" s="196"/>
      <c r="G32" s="192"/>
      <c r="H32" s="160"/>
      <c r="I32" s="192"/>
      <c r="J32" s="160"/>
      <c r="K32" s="192"/>
      <c r="L32" s="160"/>
      <c r="M32" s="133">
        <f t="shared" si="0"/>
        <v>0</v>
      </c>
      <c r="O32" s="185"/>
    </row>
    <row r="33" spans="1:15" s="94" customFormat="1" ht="20.5" x14ac:dyDescent="0.65">
      <c r="A33" s="194" t="s">
        <v>152</v>
      </c>
      <c r="B33" s="140"/>
      <c r="C33" s="140"/>
      <c r="D33" s="168">
        <v>-2251</v>
      </c>
      <c r="E33" s="192"/>
      <c r="F33" s="195">
        <v>-1679</v>
      </c>
      <c r="G33" s="192"/>
      <c r="H33" s="168">
        <v>0</v>
      </c>
      <c r="I33" s="192"/>
      <c r="J33" s="168">
        <v>0</v>
      </c>
      <c r="K33" s="192"/>
      <c r="L33" s="168">
        <v>0</v>
      </c>
      <c r="M33" s="133">
        <f>D33+F33</f>
        <v>-3930</v>
      </c>
      <c r="O33" s="186">
        <f>'PL_5-6 '!D82-PL_Q12022!M33</f>
        <v>2950</v>
      </c>
    </row>
    <row r="34" spans="1:15" s="94" customFormat="1" ht="21" customHeight="1" x14ac:dyDescent="0.65">
      <c r="A34" s="141" t="s">
        <v>70</v>
      </c>
      <c r="B34" s="140"/>
      <c r="C34" s="140"/>
      <c r="D34" s="157">
        <f>SUM(D31:D33)</f>
        <v>-58690</v>
      </c>
      <c r="E34" s="159"/>
      <c r="F34" s="159"/>
      <c r="G34" s="159"/>
      <c r="H34" s="157">
        <f>SUM(H31:H33)</f>
        <v>6512</v>
      </c>
      <c r="I34" s="159"/>
      <c r="J34" s="157">
        <f>SUM(J31:J33)</f>
        <v>-56439</v>
      </c>
      <c r="K34" s="159"/>
      <c r="L34" s="157">
        <f>SUM(L31:L33)</f>
        <v>6512</v>
      </c>
      <c r="M34" s="157">
        <f>SUM(M31:M33)</f>
        <v>-51975</v>
      </c>
      <c r="O34" s="187">
        <f>SUM(O31:O33)</f>
        <v>19989</v>
      </c>
    </row>
    <row r="35" spans="1:15" s="158" customFormat="1" ht="21" customHeight="1" x14ac:dyDescent="0.65">
      <c r="A35" s="141" t="s">
        <v>72</v>
      </c>
      <c r="B35" s="197"/>
      <c r="C35" s="197"/>
      <c r="D35" s="157">
        <f>D34</f>
        <v>-58690</v>
      </c>
      <c r="E35" s="192"/>
      <c r="F35" s="196"/>
      <c r="G35" s="192"/>
      <c r="H35" s="157">
        <f>H34</f>
        <v>6512</v>
      </c>
      <c r="I35" s="192"/>
      <c r="J35" s="157">
        <f>J34</f>
        <v>-56439</v>
      </c>
      <c r="K35" s="192"/>
      <c r="L35" s="157">
        <f>L34</f>
        <v>6512</v>
      </c>
      <c r="M35" s="157">
        <f>M34</f>
        <v>-51975</v>
      </c>
      <c r="O35" s="187">
        <f>O34</f>
        <v>19989</v>
      </c>
    </row>
    <row r="36" spans="1:15" s="94" customFormat="1" ht="21" customHeight="1" thickBot="1" x14ac:dyDescent="0.7">
      <c r="A36" s="141" t="s">
        <v>137</v>
      </c>
      <c r="B36" s="140"/>
      <c r="C36" s="140"/>
      <c r="D36" s="165">
        <f>D25+D35</f>
        <v>152457</v>
      </c>
      <c r="E36" s="192"/>
      <c r="F36" s="196"/>
      <c r="G36" s="192"/>
      <c r="H36" s="165">
        <f>H25+H35</f>
        <v>208177</v>
      </c>
      <c r="I36" s="192"/>
      <c r="J36" s="169">
        <f>J25+J35</f>
        <v>-57719</v>
      </c>
      <c r="K36" s="192"/>
      <c r="L36" s="169">
        <f>L25+L35</f>
        <v>9429</v>
      </c>
      <c r="M36" s="165">
        <f>M25+M35</f>
        <v>183756</v>
      </c>
      <c r="O36" s="188">
        <f>O25+O35</f>
        <v>397169</v>
      </c>
    </row>
    <row r="37" spans="1:15" s="94" customFormat="1" ht="6.65" customHeight="1" thickTop="1" x14ac:dyDescent="0.65">
      <c r="A37" s="141"/>
      <c r="B37" s="140"/>
      <c r="C37" s="140"/>
      <c r="D37" s="170"/>
      <c r="E37" s="24"/>
      <c r="F37" s="174"/>
      <c r="G37" s="24"/>
      <c r="H37" s="170"/>
      <c r="I37" s="24"/>
      <c r="J37" s="170"/>
      <c r="K37" s="24"/>
      <c r="L37" s="170"/>
      <c r="M37" s="69"/>
      <c r="O37" s="185"/>
    </row>
    <row r="38" spans="1:15" s="94" customFormat="1" ht="19.5" customHeight="1" x14ac:dyDescent="0.65">
      <c r="A38" s="141" t="s">
        <v>167</v>
      </c>
      <c r="B38" s="140"/>
      <c r="C38" s="140"/>
      <c r="D38" s="168"/>
      <c r="E38" s="69"/>
      <c r="F38" s="195"/>
      <c r="G38" s="69"/>
      <c r="H38" s="168"/>
      <c r="I38" s="69"/>
      <c r="J38" s="168"/>
      <c r="K38" s="69"/>
      <c r="L38" s="168"/>
      <c r="M38" s="69"/>
      <c r="O38" s="185"/>
    </row>
    <row r="39" spans="1:15" s="94" customFormat="1" ht="21" customHeight="1" x14ac:dyDescent="0.6">
      <c r="A39" s="4" t="s">
        <v>48</v>
      </c>
      <c r="B39" s="140"/>
      <c r="C39" s="140"/>
      <c r="D39" s="131">
        <v>213641</v>
      </c>
      <c r="E39" s="26"/>
      <c r="G39" s="26"/>
      <c r="H39" s="131">
        <v>201665</v>
      </c>
      <c r="I39" s="26"/>
      <c r="J39" s="99">
        <v>-1280</v>
      </c>
      <c r="K39" s="26"/>
      <c r="L39" s="99">
        <v>2917</v>
      </c>
      <c r="M39" s="133">
        <f>D39+F39</f>
        <v>213641</v>
      </c>
      <c r="O39" s="186">
        <f>'PL_5-6 '!D88-PL_Q12022!M39</f>
        <v>384974</v>
      </c>
    </row>
    <row r="40" spans="1:15" s="94" customFormat="1" ht="21" customHeight="1" x14ac:dyDescent="0.65">
      <c r="A40" s="20" t="s">
        <v>187</v>
      </c>
      <c r="B40" s="140"/>
      <c r="C40" s="140"/>
      <c r="D40" s="189">
        <v>30985</v>
      </c>
      <c r="E40" s="26"/>
      <c r="F40" s="99">
        <v>24628</v>
      </c>
      <c r="G40" s="26"/>
      <c r="H40" s="131"/>
      <c r="I40" s="26"/>
      <c r="J40" s="99"/>
      <c r="K40" s="26"/>
      <c r="L40" s="99"/>
      <c r="M40" s="133">
        <f>D40-F40</f>
        <v>6357</v>
      </c>
      <c r="O40" s="186">
        <f>M40+M41</f>
        <v>6401</v>
      </c>
    </row>
    <row r="41" spans="1:15" s="94" customFormat="1" ht="21" customHeight="1" x14ac:dyDescent="0.6">
      <c r="A41" s="4" t="s">
        <v>49</v>
      </c>
      <c r="B41" s="140"/>
      <c r="C41" s="140"/>
      <c r="D41" s="171"/>
      <c r="E41" s="26"/>
      <c r="F41" s="99">
        <v>-44</v>
      </c>
      <c r="G41" s="26"/>
      <c r="H41" s="171">
        <v>0</v>
      </c>
      <c r="I41" s="198"/>
      <c r="J41" s="99">
        <v>0</v>
      </c>
      <c r="K41" s="69"/>
      <c r="L41" s="99">
        <v>0</v>
      </c>
      <c r="M41" s="133">
        <f>D41-F41</f>
        <v>44</v>
      </c>
      <c r="O41" s="186"/>
    </row>
    <row r="42" spans="1:15" s="94" customFormat="1" ht="20.25" customHeight="1" thickBot="1" x14ac:dyDescent="0.7">
      <c r="A42" s="141"/>
      <c r="B42" s="140"/>
      <c r="C42" s="140"/>
      <c r="D42" s="172">
        <f>SUM(D39:D41)</f>
        <v>244626</v>
      </c>
      <c r="E42" s="24"/>
      <c r="F42" s="174"/>
      <c r="G42" s="24"/>
      <c r="H42" s="172">
        <f>SUM(H39:H41)</f>
        <v>201665</v>
      </c>
      <c r="I42" s="24"/>
      <c r="J42" s="173">
        <f>SUM(J39:J41)</f>
        <v>-1280</v>
      </c>
      <c r="K42" s="24"/>
      <c r="L42" s="173">
        <f>SUM(L39:L41)</f>
        <v>2917</v>
      </c>
      <c r="M42" s="172">
        <f>SUM(M39:M41)</f>
        <v>220042</v>
      </c>
      <c r="O42" s="190">
        <f>SUM(O39:O41)</f>
        <v>391375</v>
      </c>
    </row>
    <row r="43" spans="1:15" s="94" customFormat="1" ht="9" customHeight="1" thickTop="1" x14ac:dyDescent="0.65">
      <c r="A43" s="141"/>
      <c r="B43" s="140"/>
      <c r="C43" s="140"/>
      <c r="D43" s="170"/>
      <c r="E43" s="24"/>
      <c r="F43" s="174"/>
      <c r="G43" s="24"/>
      <c r="H43" s="170"/>
      <c r="I43" s="24"/>
      <c r="J43" s="170"/>
      <c r="K43" s="24"/>
      <c r="L43" s="170"/>
      <c r="M43" s="69"/>
      <c r="O43" s="185"/>
    </row>
    <row r="44" spans="1:15" s="94" customFormat="1" ht="19.5" customHeight="1" x14ac:dyDescent="0.65">
      <c r="A44" s="141" t="s">
        <v>138</v>
      </c>
      <c r="B44" s="140"/>
      <c r="C44" s="140"/>
      <c r="D44" s="170"/>
      <c r="E44" s="24"/>
      <c r="F44" s="174"/>
      <c r="G44" s="24"/>
      <c r="H44" s="170"/>
      <c r="I44" s="24"/>
      <c r="J44" s="170"/>
      <c r="K44" s="24"/>
      <c r="L44" s="170"/>
      <c r="M44" s="69"/>
      <c r="O44" s="185"/>
    </row>
    <row r="45" spans="1:15" s="94" customFormat="1" ht="21" customHeight="1" x14ac:dyDescent="0.6">
      <c r="A45" s="4" t="s">
        <v>48</v>
      </c>
      <c r="B45" s="140"/>
      <c r="C45" s="140"/>
      <c r="D45" s="131">
        <f>156053</f>
        <v>156053</v>
      </c>
      <c r="E45" s="26"/>
      <c r="F45" s="99">
        <v>31343</v>
      </c>
      <c r="G45" s="26"/>
      <c r="H45" s="131">
        <v>208177</v>
      </c>
      <c r="I45" s="26"/>
      <c r="J45" s="99">
        <f>-57719</f>
        <v>-57719</v>
      </c>
      <c r="K45" s="26"/>
      <c r="L45" s="99">
        <v>9429</v>
      </c>
      <c r="M45" s="133">
        <f>D45+F45</f>
        <v>187396</v>
      </c>
      <c r="O45" s="186">
        <f>'PL_5-6 '!D94-PL_Q12022!M45</f>
        <v>379233</v>
      </c>
    </row>
    <row r="46" spans="1:15" s="94" customFormat="1" ht="21" customHeight="1" x14ac:dyDescent="0.65">
      <c r="A46" s="20" t="s">
        <v>187</v>
      </c>
      <c r="B46" s="140"/>
      <c r="C46" s="140"/>
      <c r="D46" s="131">
        <v>37761</v>
      </c>
      <c r="E46" s="26"/>
      <c r="F46" s="99"/>
      <c r="G46" s="26"/>
      <c r="H46" s="131"/>
      <c r="I46" s="26"/>
      <c r="J46" s="99"/>
      <c r="K46" s="26"/>
      <c r="L46" s="99"/>
      <c r="M46" s="133"/>
      <c r="O46" s="186">
        <f>D46</f>
        <v>37761</v>
      </c>
    </row>
    <row r="47" spans="1:15" s="94" customFormat="1" ht="21" customHeight="1" x14ac:dyDescent="0.6">
      <c r="A47" s="4" t="s">
        <v>49</v>
      </c>
      <c r="B47" s="140"/>
      <c r="C47" s="140"/>
      <c r="D47" s="171">
        <f>D41-1102</f>
        <v>-1102</v>
      </c>
      <c r="E47" s="26"/>
      <c r="F47" s="99">
        <v>-43928</v>
      </c>
      <c r="G47" s="26"/>
      <c r="H47" s="171">
        <v>0</v>
      </c>
      <c r="I47" s="198"/>
      <c r="J47" s="99">
        <v>0</v>
      </c>
      <c r="K47" s="69"/>
      <c r="L47" s="99">
        <v>0</v>
      </c>
      <c r="M47" s="133">
        <f>D47+F47</f>
        <v>-45030</v>
      </c>
      <c r="O47" s="186">
        <f>'PL_5-6 '!D96+PL_Q12022!F47</f>
        <v>-29632</v>
      </c>
    </row>
    <row r="48" spans="1:15" s="94" customFormat="1" ht="21" customHeight="1" thickBot="1" x14ac:dyDescent="0.7">
      <c r="A48" s="141"/>
      <c r="B48" s="140"/>
      <c r="C48" s="140"/>
      <c r="D48" s="172">
        <f>SUM(D45:D47)</f>
        <v>192712</v>
      </c>
      <c r="E48" s="174"/>
      <c r="F48" s="174"/>
      <c r="G48" s="174"/>
      <c r="H48" s="172">
        <f>SUM(H45:H47)</f>
        <v>208177</v>
      </c>
      <c r="I48" s="174"/>
      <c r="J48" s="173">
        <f>SUM(J45:J47)</f>
        <v>-57719</v>
      </c>
      <c r="K48" s="174"/>
      <c r="L48" s="173">
        <f>SUM(L45:L47)</f>
        <v>9429</v>
      </c>
      <c r="M48" s="172">
        <f>SUM(M45:M47)</f>
        <v>142366</v>
      </c>
      <c r="N48" s="175"/>
      <c r="O48" s="190">
        <f>SUM(O45:O47)</f>
        <v>387362</v>
      </c>
    </row>
    <row r="49" spans="1:13" s="94" customFormat="1" ht="5.9" customHeight="1" thickTop="1" x14ac:dyDescent="0.65">
      <c r="A49" s="4"/>
      <c r="B49" s="140"/>
      <c r="C49" s="140"/>
      <c r="D49" s="170"/>
      <c r="E49" s="24"/>
      <c r="F49" s="174"/>
      <c r="G49" s="24"/>
      <c r="H49" s="170"/>
      <c r="I49" s="24"/>
      <c r="J49" s="170"/>
      <c r="K49" s="24"/>
      <c r="L49" s="170"/>
      <c r="M49" s="69"/>
    </row>
    <row r="50" spans="1:13" s="94" customFormat="1" ht="25.4" customHeight="1" thickBot="1" x14ac:dyDescent="0.7">
      <c r="A50" s="141" t="s">
        <v>205</v>
      </c>
      <c r="B50" s="140">
        <v>17</v>
      </c>
      <c r="C50" s="140"/>
      <c r="D50" s="176">
        <v>0.36</v>
      </c>
      <c r="E50" s="177"/>
      <c r="F50" s="50"/>
      <c r="G50" s="177"/>
      <c r="H50" s="176">
        <f>H25/600000</f>
        <v>0.33610833333333334</v>
      </c>
      <c r="I50" s="177"/>
      <c r="J50" s="176">
        <f>J25/600000</f>
        <v>-2.1333333333333334E-3</v>
      </c>
      <c r="K50" s="177"/>
      <c r="L50" s="176">
        <v>0.01</v>
      </c>
      <c r="M50" s="69"/>
    </row>
    <row r="51" spans="1:13" s="94" customFormat="1" ht="23.25" hidden="1" customHeight="1" thickBot="1" x14ac:dyDescent="0.65">
      <c r="A51" s="152"/>
      <c r="F51" s="182"/>
    </row>
    <row r="52" spans="1:13" s="94" customFormat="1" ht="23.25" customHeight="1" thickTop="1" x14ac:dyDescent="0.6">
      <c r="A52" s="152"/>
      <c r="F52" s="182"/>
    </row>
    <row r="53" spans="1:13" s="94" customFormat="1" ht="23.25" customHeight="1" x14ac:dyDescent="0.6">
      <c r="A53" s="152"/>
      <c r="D53" s="97"/>
      <c r="F53" s="182"/>
      <c r="H53" s="97"/>
      <c r="J53" s="97"/>
      <c r="K53" s="97"/>
      <c r="L53" s="97"/>
    </row>
    <row r="54" spans="1:13" s="94" customFormat="1" ht="23.25" customHeight="1" x14ac:dyDescent="0.6">
      <c r="A54" s="152"/>
      <c r="F54" s="182"/>
      <c r="H54" s="97"/>
    </row>
  </sheetData>
  <mergeCells count="7">
    <mergeCell ref="D7:L7"/>
    <mergeCell ref="D3:H3"/>
    <mergeCell ref="J3:L3"/>
    <mergeCell ref="D4:H4"/>
    <mergeCell ref="J4:L4"/>
    <mergeCell ref="D5:H5"/>
    <mergeCell ref="J5:L5"/>
  </mergeCells>
  <pageMargins left="0.6" right="0.5" top="0.48" bottom="0.3" header="0.5" footer="0.3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PL_5-6 </vt:lpstr>
      <vt:lpstr>CH-Consol FS 7-8</vt:lpstr>
      <vt:lpstr>CH-Separate FS 9-10</vt:lpstr>
      <vt:lpstr>CF 11-13</vt:lpstr>
      <vt:lpstr>PL June 2021</vt:lpstr>
      <vt:lpstr>PL_Q12022</vt:lpstr>
      <vt:lpstr>'BS 3-4'!Print_Area</vt:lpstr>
      <vt:lpstr>'CF 11-13'!Print_Area</vt:lpstr>
      <vt:lpstr>'CH-Consol FS 7-8'!Print_Area</vt:lpstr>
      <vt:lpstr>'CH-Separate FS 9-10'!Print_Area</vt:lpstr>
      <vt:lpstr>'PL June 2021'!Print_Area</vt:lpstr>
      <vt:lpstr>'PL_5-6 '!Print_Area</vt:lpstr>
      <vt:lpstr>PL_Q12022!Print_Area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Kamonwat, Eiamjittirak</cp:lastModifiedBy>
  <cp:lastPrinted>2023-11-08T04:32:32Z</cp:lastPrinted>
  <dcterms:created xsi:type="dcterms:W3CDTF">2006-01-06T08:39:44Z</dcterms:created>
  <dcterms:modified xsi:type="dcterms:W3CDTF">2023-11-11T10:44:23Z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