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7F5BA299-C10A-43F6-81D7-A18DA218CDE6}" xr6:coauthVersionLast="47" xr6:coauthVersionMax="47" xr10:uidLastSave="{00000000-0000-0000-0000-000000000000}"/>
  <bookViews>
    <workbookView xWindow="-110" yWindow="-110" windowWidth="19420" windowHeight="10420" tabRatio="784" activeTab="4" xr2:uid="{00000000-000D-0000-FFFF-FFFF00000000}"/>
  </bookViews>
  <sheets>
    <sheet name="BS 2-3" sheetId="1" r:id="rId1"/>
    <sheet name="PL_4-5" sheetId="2" r:id="rId2"/>
    <sheet name="CH-Consol FS 6-7" sheetId="9" r:id="rId3"/>
    <sheet name="CH-Separate FS 8-9" sheetId="7" r:id="rId4"/>
    <sheet name="CF 10-12 " sheetId="8" r:id="rId5"/>
  </sheets>
  <definedNames>
    <definedName name="_Hlk120336604" localSheetId="4">'CF 10-12 '!#REF!</definedName>
    <definedName name="_xlnm.Print_Area" localSheetId="0">'BS 2-3'!$A$1:$J$81</definedName>
    <definedName name="_xlnm.Print_Area" localSheetId="2">'CH-Consol FS 6-7'!$A$1:$AA$69</definedName>
    <definedName name="_xlnm.Print_Area" localSheetId="3">'CH-Separate FS 8-9'!$A$1:$O$59</definedName>
    <definedName name="_xlnm.Print_Area" localSheetId="1">'PL_4-5'!$A$1:$J$103</definedName>
    <definedName name="Z_A3B3E038_AAE0_4F24_B01A_BCF5B017EAC3_.wvu.PrintArea" localSheetId="0" hidden="1">'BS 2-3'!$A$1:$J$79</definedName>
    <definedName name="Z_A3B3E038_AAE0_4F24_B01A_BCF5B017EAC3_.wvu.PrintArea" localSheetId="4" hidden="1">'CF 10-12 '!$A$1:$J$105</definedName>
    <definedName name="Z_A3B3E038_AAE0_4F24_B01A_BCF5B017EAC3_.wvu.PrintArea" localSheetId="2" hidden="1">'CH-Consol FS 6-7'!$A$1:$AA$36</definedName>
    <definedName name="Z_A3B3E038_AAE0_4F24_B01A_BCF5B017EAC3_.wvu.PrintArea" localSheetId="3" hidden="1">'CH-Separate FS 8-9'!$A$1:$U$28</definedName>
    <definedName name="Z_A3B3E038_AAE0_4F24_B01A_BCF5B017EAC3_.wvu.PrintArea" localSheetId="1" hidden="1">'PL_4-5'!$A$1:$J$49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8" l="1"/>
  <c r="H30" i="8"/>
  <c r="F30" i="8"/>
  <c r="D30" i="8"/>
  <c r="J76" i="1" l="1"/>
  <c r="H76" i="1"/>
  <c r="F76" i="1"/>
  <c r="D76" i="1"/>
  <c r="D95" i="8"/>
  <c r="D75" i="8"/>
  <c r="J75" i="8"/>
  <c r="H75" i="8"/>
  <c r="F75" i="8"/>
  <c r="F95" i="8"/>
  <c r="H95" i="8"/>
  <c r="J95" i="8"/>
  <c r="D47" i="2" l="1"/>
  <c r="J47" i="2"/>
  <c r="F47" i="2"/>
  <c r="H47" i="2"/>
  <c r="H42" i="2"/>
  <c r="C55" i="9" l="1"/>
  <c r="G55" i="9"/>
  <c r="I55" i="9"/>
  <c r="K55" i="9"/>
  <c r="M55" i="9"/>
  <c r="O55" i="9"/>
  <c r="S55" i="9"/>
  <c r="W55" i="9"/>
  <c r="O56" i="7" l="1"/>
  <c r="M56" i="7"/>
  <c r="M53" i="7"/>
  <c r="K54" i="7"/>
  <c r="M54" i="7" s="1"/>
  <c r="O54" i="7" s="1"/>
  <c r="O49" i="7"/>
  <c r="M45" i="7"/>
  <c r="O45" i="7" s="1"/>
  <c r="S66" i="9"/>
  <c r="O63" i="9"/>
  <c r="S63" i="9" s="1"/>
  <c r="M63" i="9"/>
  <c r="M62" i="9"/>
  <c r="U62" i="9" s="1"/>
  <c r="Y62" i="9" s="1"/>
  <c r="W59" i="9"/>
  <c r="Q59" i="9"/>
  <c r="E59" i="9"/>
  <c r="Y58" i="9"/>
  <c r="Y59" i="9" s="1"/>
  <c r="U53" i="9"/>
  <c r="U63" i="9" l="1"/>
  <c r="Y63" i="9" s="1"/>
  <c r="Y53" i="9"/>
  <c r="Y55" i="9" s="1"/>
  <c r="U55" i="9"/>
  <c r="S49" i="9"/>
  <c r="U49" i="9" s="1"/>
  <c r="Y49" i="9" s="1"/>
  <c r="J61" i="1"/>
  <c r="H61" i="1"/>
  <c r="F61" i="1"/>
  <c r="D61" i="1"/>
  <c r="J78" i="1" l="1"/>
  <c r="H78" i="1"/>
  <c r="F78" i="1"/>
  <c r="D78" i="1"/>
  <c r="J53" i="1"/>
  <c r="H53" i="1"/>
  <c r="F53" i="1"/>
  <c r="D53" i="1"/>
  <c r="J30" i="1"/>
  <c r="H30" i="1"/>
  <c r="F30" i="1"/>
  <c r="D30" i="1"/>
  <c r="J18" i="1"/>
  <c r="H18" i="1"/>
  <c r="F18" i="1"/>
  <c r="D18" i="1"/>
  <c r="J32" i="1" l="1"/>
  <c r="D62" i="1"/>
  <c r="D80" i="1" s="1"/>
  <c r="H62" i="1"/>
  <c r="H80" i="1" s="1"/>
  <c r="F62" i="1"/>
  <c r="F80" i="1" s="1"/>
  <c r="H32" i="1"/>
  <c r="J62" i="1"/>
  <c r="J80" i="1" s="1"/>
  <c r="D32" i="1"/>
  <c r="F32" i="1"/>
  <c r="J103" i="2" l="1"/>
  <c r="J101" i="2"/>
  <c r="J95" i="2"/>
  <c r="J87" i="2"/>
  <c r="J88" i="2" s="1"/>
  <c r="J71" i="2"/>
  <c r="J65" i="2"/>
  <c r="J49" i="2"/>
  <c r="J42" i="2"/>
  <c r="J35" i="2"/>
  <c r="J36" i="2" s="1"/>
  <c r="J20" i="2"/>
  <c r="J14" i="2"/>
  <c r="J22" i="2" s="1"/>
  <c r="J26" i="2" s="1"/>
  <c r="J28" i="2" s="1"/>
  <c r="J37" i="2" s="1"/>
  <c r="F103" i="2"/>
  <c r="F101" i="2"/>
  <c r="F95" i="2"/>
  <c r="F87" i="2"/>
  <c r="F88" i="2" s="1"/>
  <c r="F69" i="2"/>
  <c r="F68" i="2"/>
  <c r="F65" i="2"/>
  <c r="F49" i="2"/>
  <c r="F42" i="2"/>
  <c r="F35" i="2"/>
  <c r="F36" i="2" s="1"/>
  <c r="F18" i="2"/>
  <c r="F17" i="2"/>
  <c r="F14" i="2"/>
  <c r="W64" i="9"/>
  <c r="W67" i="9" s="1"/>
  <c r="Q64" i="9"/>
  <c r="Q67" i="9" s="1"/>
  <c r="O64" i="9"/>
  <c r="M64" i="9"/>
  <c r="M67" i="9" s="1"/>
  <c r="K64" i="9"/>
  <c r="K67" i="9" s="1"/>
  <c r="I64" i="9"/>
  <c r="I67" i="9" s="1"/>
  <c r="G64" i="9"/>
  <c r="G67" i="9" s="1"/>
  <c r="E64" i="9"/>
  <c r="E67" i="9" s="1"/>
  <c r="C64" i="9"/>
  <c r="Q55" i="9"/>
  <c r="O59" i="9"/>
  <c r="K59" i="9"/>
  <c r="I59" i="9"/>
  <c r="G59" i="9"/>
  <c r="E55" i="9"/>
  <c r="C59" i="9"/>
  <c r="K55" i="7"/>
  <c r="M55" i="7" s="1"/>
  <c r="G55" i="7"/>
  <c r="E55" i="7"/>
  <c r="C55" i="7"/>
  <c r="K50" i="7"/>
  <c r="M50" i="7" s="1"/>
  <c r="I50" i="7"/>
  <c r="G50" i="7"/>
  <c r="E50" i="7"/>
  <c r="C50" i="7"/>
  <c r="O67" i="9" l="1"/>
  <c r="C67" i="9"/>
  <c r="F71" i="2"/>
  <c r="J73" i="2"/>
  <c r="J77" i="2" s="1"/>
  <c r="J79" i="2" s="1"/>
  <c r="J89" i="2" s="1"/>
  <c r="F20" i="2"/>
  <c r="F22" i="2" s="1"/>
  <c r="F26" i="2" s="1"/>
  <c r="F28" i="2" s="1"/>
  <c r="F37" i="2" s="1"/>
  <c r="F73" i="2"/>
  <c r="F77" i="2" s="1"/>
  <c r="F79" i="2" s="1"/>
  <c r="F89" i="2" s="1"/>
  <c r="S64" i="9"/>
  <c r="S67" i="9" s="1"/>
  <c r="S59" i="9"/>
  <c r="U64" i="9"/>
  <c r="U67" i="9" s="1"/>
  <c r="C57" i="7"/>
  <c r="E57" i="7"/>
  <c r="O50" i="7"/>
  <c r="K57" i="7"/>
  <c r="M57" i="7" s="1"/>
  <c r="G57" i="7"/>
  <c r="Y64" i="9" l="1"/>
  <c r="Y67" i="9" s="1"/>
  <c r="J53" i="8" l="1"/>
  <c r="J57" i="8" s="1"/>
  <c r="F53" i="8"/>
  <c r="F57" i="8" s="1"/>
  <c r="D35" i="2"/>
  <c r="J97" i="8" l="1"/>
  <c r="J99" i="8" s="1"/>
  <c r="F97" i="8"/>
  <c r="F99" i="8" s="1"/>
  <c r="H103" i="2"/>
  <c r="D103" i="2"/>
  <c r="H49" i="2"/>
  <c r="D49" i="2"/>
  <c r="D53" i="8" l="1"/>
  <c r="D57" i="8" s="1"/>
  <c r="Y30" i="9"/>
  <c r="W30" i="9"/>
  <c r="O30" i="9"/>
  <c r="S32" i="9"/>
  <c r="Q30" i="9"/>
  <c r="Q33" i="9" s="1"/>
  <c r="K30" i="9"/>
  <c r="I30" i="9"/>
  <c r="G30" i="9"/>
  <c r="E30" i="9"/>
  <c r="E33" i="9" s="1"/>
  <c r="C30" i="9"/>
  <c r="S28" i="9"/>
  <c r="Q25" i="9"/>
  <c r="E25" i="9"/>
  <c r="AA24" i="9"/>
  <c r="S24" i="9"/>
  <c r="AA23" i="9"/>
  <c r="Y20" i="9"/>
  <c r="Y25" i="9" s="1"/>
  <c r="W20" i="9"/>
  <c r="W25" i="9" s="1"/>
  <c r="Q20" i="9"/>
  <c r="O20" i="9"/>
  <c r="O25" i="9" s="1"/>
  <c r="M20" i="9"/>
  <c r="M25" i="9" s="1"/>
  <c r="K20" i="9"/>
  <c r="K25" i="9" s="1"/>
  <c r="I20" i="9"/>
  <c r="I25" i="9" s="1"/>
  <c r="G20" i="9"/>
  <c r="G25" i="9" s="1"/>
  <c r="E20" i="9"/>
  <c r="C20" i="9"/>
  <c r="C25" i="9" s="1"/>
  <c r="S19" i="9"/>
  <c r="S20" i="9" s="1"/>
  <c r="Y15" i="9"/>
  <c r="S15" i="9"/>
  <c r="U15" i="9" s="1"/>
  <c r="D95" i="2"/>
  <c r="D42" i="2"/>
  <c r="U28" i="9" l="1"/>
  <c r="AA28" i="9" s="1"/>
  <c r="C33" i="9"/>
  <c r="G33" i="9"/>
  <c r="AA15" i="9"/>
  <c r="S25" i="9"/>
  <c r="W33" i="9"/>
  <c r="I33" i="9"/>
  <c r="K33" i="9"/>
  <c r="Y33" i="9"/>
  <c r="O33" i="9"/>
  <c r="S29" i="9"/>
  <c r="U29" i="9" s="1"/>
  <c r="AA29" i="9" s="1"/>
  <c r="M30" i="9"/>
  <c r="M33" i="9" s="1"/>
  <c r="U19" i="9"/>
  <c r="S30" i="9" l="1"/>
  <c r="S33" i="9" s="1"/>
  <c r="AA30" i="9"/>
  <c r="U20" i="9"/>
  <c r="U25" i="9" s="1"/>
  <c r="AA19" i="9"/>
  <c r="AA20" i="9" s="1"/>
  <c r="AA25" i="9" s="1"/>
  <c r="U30" i="9"/>
  <c r="AA33" i="9" l="1"/>
  <c r="U33" i="9"/>
  <c r="M16" i="7" l="1"/>
  <c r="M25" i="7"/>
  <c r="O25" i="7" l="1"/>
  <c r="O20" i="7"/>
  <c r="H71" i="2" l="1"/>
  <c r="D71" i="2"/>
  <c r="H20" i="2" l="1"/>
  <c r="D20" i="2"/>
  <c r="H101" i="2" l="1"/>
  <c r="D101" i="2"/>
  <c r="H95" i="2"/>
  <c r="H87" i="2"/>
  <c r="H88" i="2" s="1"/>
  <c r="D87" i="2"/>
  <c r="D88" i="2" s="1"/>
  <c r="H65" i="2"/>
  <c r="D65" i="2"/>
  <c r="D73" i="2" l="1"/>
  <c r="H73" i="2"/>
  <c r="H77" i="2" l="1"/>
  <c r="H79" i="2" s="1"/>
  <c r="D77" i="2"/>
  <c r="D79" i="2" s="1"/>
  <c r="O24" i="7" l="1"/>
  <c r="I53" i="7"/>
  <c r="H89" i="2"/>
  <c r="D89" i="2"/>
  <c r="D14" i="2"/>
  <c r="H14" i="2"/>
  <c r="O53" i="7" l="1"/>
  <c r="I55" i="7"/>
  <c r="H53" i="8"/>
  <c r="H57" i="8" s="1"/>
  <c r="K26" i="7"/>
  <c r="I26" i="7"/>
  <c r="G26" i="7"/>
  <c r="E26" i="7"/>
  <c r="C26" i="7"/>
  <c r="K21" i="7"/>
  <c r="M21" i="7" s="1"/>
  <c r="I21" i="7"/>
  <c r="G21" i="7"/>
  <c r="E21" i="7"/>
  <c r="C21" i="7"/>
  <c r="O16" i="7"/>
  <c r="I57" i="7" l="1"/>
  <c r="O57" i="7" s="1"/>
  <c r="O55" i="7"/>
  <c r="M26" i="7"/>
  <c r="K28" i="7"/>
  <c r="M28" i="7" s="1"/>
  <c r="I28" i="7"/>
  <c r="E28" i="7"/>
  <c r="H97" i="8"/>
  <c r="H99" i="8" s="1"/>
  <c r="D97" i="8"/>
  <c r="D99" i="8" s="1"/>
  <c r="G28" i="7"/>
  <c r="O21" i="7"/>
  <c r="C28" i="7"/>
  <c r="O26" i="7"/>
  <c r="O28" i="7" l="1"/>
  <c r="H35" i="2" l="1"/>
  <c r="H36" i="2" s="1"/>
  <c r="D36" i="2"/>
  <c r="H22" i="2" l="1"/>
  <c r="H26" i="2" s="1"/>
  <c r="H28" i="2" s="1"/>
  <c r="D22" i="2"/>
  <c r="D26" i="2" s="1"/>
  <c r="D28" i="2" s="1"/>
  <c r="H37" i="2" l="1"/>
  <c r="D37" i="2"/>
</calcChain>
</file>

<file path=xl/sharedStrings.xml><?xml version="1.0" encoding="utf-8"?>
<sst xmlns="http://schemas.openxmlformats.org/spreadsheetml/2006/main" count="522" uniqueCount="253">
  <si>
    <t>Statement of financial position</t>
  </si>
  <si>
    <t>Statement of cash flows (Unaudited)</t>
  </si>
  <si>
    <t>Statement of changes in equity (Unaudited)</t>
  </si>
  <si>
    <t>Statement of comprehensive income (Unaudited)</t>
  </si>
  <si>
    <t>31 December</t>
  </si>
  <si>
    <t>(Unaudited)</t>
  </si>
  <si>
    <t>Assets</t>
  </si>
  <si>
    <t>Note</t>
  </si>
  <si>
    <t>Current assets</t>
  </si>
  <si>
    <t xml:space="preserve">Cash and cash equivalents 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</si>
  <si>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</si>
  <si>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</si>
  <si>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</si>
  <si>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</si>
  <si>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</si>
  <si>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</si>
  <si>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</si>
  <si>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Depreciation and amortisation</t>
  </si>
  <si>
    <t>Comprehensive income for the period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</si>
  <si>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</si>
  <si>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</si>
  <si>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</si>
  <si>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</si>
  <si>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</si>
  <si>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</si>
  <si>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</si>
  <si>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</si>
  <si>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</si>
  <si>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</si>
  <si>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</si>
  <si>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</si>
  <si>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</si>
  <si>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>Right-of-use assets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</si>
  <si>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</si>
  <si>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</si>
  <si>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</si>
  <si>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</si>
  <si>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</si>
  <si>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</si>
  <si>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</si>
  <si>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</si>
  <si>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</si>
  <si>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</si>
  <si>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</si>
  <si>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</si>
  <si>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</si>
  <si>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</si>
  <si>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>Transactions  with owners, recorded directly in equity</t>
  </si>
  <si>
    <t>Total transactions with owners, recorded directly in equity</t>
  </si>
  <si>
    <t xml:space="preserve">   Non-controlling interests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</si>
  <si>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</si>
  <si>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</si>
  <si>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</si>
  <si>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</si>
  <si>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</si>
  <si>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</si>
  <si>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</si>
  <si>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</si>
  <si>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</si>
  <si>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</si>
  <si>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</si>
  <si>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</si>
  <si>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</si>
  <si>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</si>
  <si>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</si>
  <si>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</si>
  <si>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</si>
  <si>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</si>
  <si>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</si>
  <si>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</si>
  <si>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</si>
  <si>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</si>
  <si>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</si>
  <si>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</si>
  <si>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</si>
  <si>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</si>
  <si>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</si>
  <si>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</si>
  <si>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</si>
  <si>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</si>
  <si>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</si>
  <si>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</si>
  <si>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</si>
  <si>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</si>
  <si>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</si>
  <si>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</si>
  <si>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</si>
  <si>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</si>
  <si>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</si>
  <si>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</si>
  <si>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</si>
  <si>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</si>
  <si>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</si>
  <si>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</si>
  <si>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</si>
  <si>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</si>
  <si>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</si>
  <si>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</si>
  <si>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</si>
  <si>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</si>
  <si>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</si>
  <si>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</si>
  <si>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</si>
  <si>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</si>
  <si>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</si>
  <si>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</si>
  <si>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</si>
  <si>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</si>
  <si>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</si>
  <si>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</si>
  <si>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</si>
  <si>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</si>
  <si>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Taxes received </t>
  </si>
  <si>
    <t>Acquisition of other non-current financial assets</t>
  </si>
  <si>
    <t>Acquisition of property, plant and equipment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</si>
  <si>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</si>
  <si>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</si>
  <si>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</si>
  <si>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</si>
  <si>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   Dividends</t>
  </si>
  <si>
    <t xml:space="preserve">   Contributions by and distributions to owners of the parent</t>
  </si>
  <si>
    <t>Tax Expense</t>
  </si>
  <si>
    <t xml:space="preserve">Profit for the period </t>
  </si>
  <si>
    <t>Cash flows from investing activities</t>
  </si>
  <si>
    <t>Proceeds from sale of property, plant and equipment</t>
  </si>
  <si>
    <t>Accrued income and other current receivables</t>
  </si>
  <si>
    <t>Insurance premium payables and other current payables</t>
  </si>
  <si>
    <t>Current income tax payable</t>
  </si>
  <si>
    <t>Non - current provisions for employee benefits</t>
  </si>
  <si>
    <t>Share premium</t>
  </si>
  <si>
    <t>Profit from operating activities</t>
  </si>
  <si>
    <t xml:space="preserve">Tax expense </t>
  </si>
  <si>
    <t>Profit for the period</t>
  </si>
  <si>
    <t xml:space="preserve">    Profit</t>
  </si>
  <si>
    <t>Retained earnings</t>
  </si>
  <si>
    <t xml:space="preserve">   Contributions by and distributions to owners </t>
  </si>
  <si>
    <t>Proceeds from repayment of advances and loans to related parties</t>
  </si>
  <si>
    <t>Acquisition of subsidiary, net of acquired</t>
  </si>
  <si>
    <t>Profit before income tax expense</t>
  </si>
  <si>
    <t>Paid current provisions for employee benefits</t>
  </si>
  <si>
    <t>Acquisition of other current financial assets</t>
  </si>
  <si>
    <t>Proceeds from sale current financial assets</t>
  </si>
  <si>
    <t xml:space="preserve">Net cash used in financing activities  </t>
  </si>
  <si>
    <t>Finance income</t>
  </si>
  <si>
    <t>Liabilities and equity</t>
  </si>
  <si>
    <t xml:space="preserve">Other current provisions </t>
  </si>
  <si>
    <t xml:space="preserve">   fair value through other comprehensive income - net of tax</t>
  </si>
  <si>
    <t>Other current asset</t>
  </si>
  <si>
    <t>Other non current asset</t>
  </si>
  <si>
    <t xml:space="preserve">lnsurance premium received in advance </t>
  </si>
  <si>
    <t xml:space="preserve">Cash paid for dividend 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</si>
  <si>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</si>
  <si>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</si>
  <si>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</si>
  <si>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  Dividends</t>
  </si>
  <si>
    <t xml:space="preserve">    Other comprehensive income (expense)</t>
  </si>
  <si>
    <t>Acquisition of associate, net of acquired</t>
  </si>
  <si>
    <t>Cash paid for interest</t>
  </si>
  <si>
    <t>Outstanding payables for finance leases</t>
  </si>
  <si>
    <t>Gain on investments in equity instruments designated at</t>
  </si>
  <si>
    <t>Acquisition of intangible assets</t>
  </si>
  <si>
    <t>Cash and cash equivalents at 30 September</t>
  </si>
  <si>
    <t>30 September</t>
  </si>
  <si>
    <t>Deferred tax liabilities</t>
  </si>
  <si>
    <t xml:space="preserve">Gain (losses) on </t>
  </si>
  <si>
    <t xml:space="preserve">Consolidated </t>
  </si>
  <si>
    <t xml:space="preserve">Separate  </t>
  </si>
  <si>
    <t>financial statements</t>
  </si>
  <si>
    <t>Personal loans</t>
  </si>
  <si>
    <t xml:space="preserve">Buildings and equipment  </t>
  </si>
  <si>
    <t>Short-term loans from financial institutions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</si>
  <si>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</si>
  <si>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 xml:space="preserve">
30 September</t>
  </si>
  <si>
    <t>Nine-month period ended 30 September 2022</t>
  </si>
  <si>
    <t>Balance at 1 January 2022</t>
  </si>
  <si>
    <t>Balance as at 30 September 2022</t>
  </si>
  <si>
    <t>9, 20</t>
  </si>
  <si>
    <t>TQM Alpha Public Company Limited and its subsidiaries</t>
  </si>
  <si>
    <t xml:space="preserve">   Former shareholders before business restructuring</t>
  </si>
  <si>
    <t>Equity of</t>
  </si>
  <si>
    <t>subsidiaries</t>
  </si>
  <si>
    <t xml:space="preserve">before </t>
  </si>
  <si>
    <t>restructuring</t>
  </si>
  <si>
    <t>Difference</t>
  </si>
  <si>
    <t>arising from</t>
  </si>
  <si>
    <t>Consolidated financial statements</t>
  </si>
  <si>
    <t xml:space="preserve">Surplus on </t>
  </si>
  <si>
    <t>business</t>
  </si>
  <si>
    <t xml:space="preserve"> combination  </t>
  </si>
  <si>
    <t xml:space="preserve">under </t>
  </si>
  <si>
    <t xml:space="preserve">common  control </t>
  </si>
  <si>
    <t>Balance at 1 January 2022 - Restated</t>
  </si>
  <si>
    <t xml:space="preserve">   Subsidiaries's dividend paid before restructuring</t>
  </si>
  <si>
    <t xml:space="preserve">   Business combination under common control</t>
  </si>
  <si>
    <t>Interest paid</t>
  </si>
  <si>
    <t>Restricted cash</t>
  </si>
  <si>
    <t>Net cashflow on acquisition subsidiary of non-controlling interests</t>
  </si>
  <si>
    <t>Short term loan</t>
  </si>
  <si>
    <t xml:space="preserve">Nine-month period ended </t>
  </si>
  <si>
    <t xml:space="preserve">Three-month period ended </t>
  </si>
  <si>
    <t xml:space="preserve"> </t>
  </si>
  <si>
    <t>Transfer to retained earnings</t>
  </si>
  <si>
    <t>12, 14</t>
  </si>
  <si>
    <t>Proceeds from sale non-current financial assets</t>
  </si>
  <si>
    <t>Net increase (decrease) in cash and cash equivalents</t>
  </si>
  <si>
    <t>Nine-month period ended 30 September 2023</t>
  </si>
  <si>
    <t>Balance at 1 January 2023</t>
  </si>
  <si>
    <t>Balance as at 30 September 2023</t>
  </si>
  <si>
    <t>Consolidated</t>
  </si>
  <si>
    <t>Separate</t>
  </si>
  <si>
    <t xml:space="preserve">financial statements </t>
  </si>
  <si>
    <t>Intangible assets</t>
  </si>
  <si>
    <t>Other non-current liabilities</t>
  </si>
  <si>
    <t>Loss (Gain) on changes in fair value of debt investments measured</t>
  </si>
  <si>
    <t xml:space="preserve">Short-term loan </t>
  </si>
  <si>
    <t>Short-term loans from related party</t>
  </si>
  <si>
    <t>Current portion of long-term loans from financial institutions</t>
  </si>
  <si>
    <t>Long-term loans from financial institutions</t>
  </si>
  <si>
    <t>Share of profit (loss) of associate accounted for using equity method</t>
  </si>
  <si>
    <t xml:space="preserve">    Dividends to Non-controlling interest</t>
  </si>
  <si>
    <t xml:space="preserve">Net cash generated from (used in) operating </t>
  </si>
  <si>
    <t xml:space="preserve">Net cash from (used in) operating activities </t>
  </si>
  <si>
    <t>Short-term loan</t>
  </si>
  <si>
    <t>Short term loan from related party</t>
  </si>
  <si>
    <t>Reversal of impairment loss of investment in associate</t>
  </si>
  <si>
    <t>Impairment loss recognised in profit or loss</t>
  </si>
  <si>
    <t>Provisions expense</t>
  </si>
  <si>
    <t>Share of gain of associate accounted for using equity method</t>
  </si>
  <si>
    <t>Gain on disposal of property, plant and equipment</t>
  </si>
  <si>
    <t>6, 20</t>
  </si>
  <si>
    <t>Other comprehensive income for the period, net of tax</t>
  </si>
  <si>
    <t>Total comprehensive income for the period</t>
  </si>
  <si>
    <t>Profit attributable to:</t>
  </si>
  <si>
    <t>Total comprehensive income attributable to:</t>
  </si>
  <si>
    <t>Share of profit of associate accounted for using equity method</t>
  </si>
  <si>
    <t>Gain (loss) on investments in equity instruments designated at</t>
  </si>
  <si>
    <t>Gain (loss) on remeasurements of defined benefit plans - net of tax</t>
  </si>
  <si>
    <t xml:space="preserve">    Other comprehensive income</t>
  </si>
  <si>
    <t>Impairment loss of investment in associate (reversal)</t>
  </si>
  <si>
    <t>Changes in ownership interests in subsidiaries</t>
  </si>
  <si>
    <t>7, 20</t>
  </si>
  <si>
    <t>Proceeds from change in ownership interest in subsidiaries</t>
  </si>
  <si>
    <t xml:space="preserve">   without a change in control</t>
  </si>
  <si>
    <t>Difference arising from business combination under</t>
  </si>
  <si>
    <t xml:space="preserve">  common control </t>
  </si>
  <si>
    <t>Transactions with owners, recorded directly in equity</t>
  </si>
  <si>
    <t xml:space="preserve">Loss on disposal of financial assets measured at fair value </t>
  </si>
  <si>
    <t xml:space="preserve">      through profit and loss</t>
  </si>
  <si>
    <t>Gain on lease modification</t>
  </si>
  <si>
    <t>Tax (expense) income</t>
  </si>
  <si>
    <t xml:space="preserve">Reversal of impairment loss of investment in associate </t>
  </si>
  <si>
    <t>Issue of ordinary shares</t>
  </si>
  <si>
    <t xml:space="preserve">   Total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</si>
</sst>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12" x14ac:knownFonts="1"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5" fillId="0" borderId="0" xfId="1" applyNumberFormat="1" applyFont="1" applyFill="1" applyAlignment="1"/>
    <xf numFmtId="164" fontId="6" fillId="0" borderId="1" xfId="1" applyNumberFormat="1" applyFont="1" applyFill="1" applyBorder="1" applyAlignment="1"/>
    <xf numFmtId="43" fontId="5" fillId="0" borderId="0" xfId="1" applyFont="1" applyFill="1" applyAlignment="1"/>
    <xf numFmtId="43" fontId="5" fillId="0" borderId="0" xfId="1" applyFont="1" applyFill="1"/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4" fontId="8" fillId="0" borderId="0" xfId="1" applyNumberFormat="1" applyFont="1" applyFill="1" applyAlignment="1">
      <alignment horizontal="center"/>
    </xf>
    <xf numFmtId="0" fontId="6" fillId="0" borderId="0" xfId="0" applyFont="1" applyFill="1"/>
    <xf numFmtId="37" fontId="8" fillId="0" borderId="0" xfId="0" applyNumberFormat="1" applyFont="1" applyFill="1" applyAlignment="1">
      <alignment horizontal="center"/>
    </xf>
    <xf numFmtId="164" fontId="6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6" fillId="0" borderId="5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164" fontId="5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3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43" fontId="5" fillId="0" borderId="2" xfId="1" applyFont="1" applyFill="1" applyBorder="1" applyAlignment="1"/>
    <xf numFmtId="43" fontId="5" fillId="0" borderId="0" xfId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>
      <alignment horizontal="left"/>
    </xf>
    <xf numFmtId="164" fontId="6" fillId="0" borderId="2" xfId="1" applyNumberFormat="1" applyFont="1" applyFill="1" applyBorder="1" applyAlignment="1">
      <alignment wrapText="1"/>
    </xf>
    <xf numFmtId="164" fontId="6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7" fillId="0" borderId="0" xfId="0" applyFont="1" applyFill="1"/>
    <xf numFmtId="37" fontId="5" fillId="0" borderId="0" xfId="0" applyNumberFormat="1" applyFont="1" applyFill="1"/>
    <xf numFmtId="164" fontId="5" fillId="0" borderId="0" xfId="1" applyNumberFormat="1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37" fontId="5" fillId="0" borderId="0" xfId="0" applyNumberFormat="1" applyFont="1" applyFill="1" applyBorder="1"/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0" fontId="4" fillId="0" borderId="0" xfId="0" applyFont="1" applyFill="1"/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43" fontId="6" fillId="0" borderId="1" xfId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right"/>
    </xf>
    <xf numFmtId="37" fontId="6" fillId="0" borderId="4" xfId="0" applyNumberFormat="1" applyFont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2" fontId="5" fillId="0" borderId="0" xfId="0" applyNumberFormat="1" applyFont="1" applyAlignment="1">
      <alignment horizontal="center" wrapText="1"/>
    </xf>
    <xf numFmtId="165" fontId="5" fillId="0" borderId="0" xfId="0" applyNumberFormat="1" applyFont="1" applyFill="1" applyAlignment="1">
      <alignment horizontal="right"/>
    </xf>
    <xf numFmtId="165" fontId="6" fillId="0" borderId="4" xfId="0" applyNumberFormat="1" applyFont="1" applyBorder="1" applyAlignment="1">
      <alignment horizontal="right"/>
    </xf>
    <xf numFmtId="43" fontId="5" fillId="0" borderId="0" xfId="1" applyFont="1" applyFill="1" applyBorder="1" applyAlignment="1"/>
    <xf numFmtId="43" fontId="5" fillId="0" borderId="5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64" fontId="5" fillId="0" borderId="0" xfId="1" applyNumberFormat="1" applyFont="1" applyFill="1"/>
    <xf numFmtId="0" fontId="8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7" fontId="5" fillId="0" borderId="2" xfId="0" applyNumberFormat="1" applyFont="1" applyFill="1" applyBorder="1"/>
    <xf numFmtId="165" fontId="5" fillId="0" borderId="0" xfId="0" applyNumberFormat="1" applyFont="1" applyFill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6" fillId="0" borderId="1" xfId="0" applyNumberFormat="1" applyFont="1" applyFill="1" applyBorder="1"/>
    <xf numFmtId="37" fontId="6" fillId="0" borderId="2" xfId="0" applyNumberFormat="1" applyFont="1" applyFill="1" applyBorder="1"/>
    <xf numFmtId="0" fontId="10" fillId="0" borderId="0" xfId="0" applyFont="1" applyFill="1" applyAlignment="1">
      <alignment horizontal="left"/>
    </xf>
    <xf numFmtId="164" fontId="0" fillId="0" borderId="0" xfId="1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topLeftCell="A70" zoomScale="80" zoomScaleNormal="80" zoomScaleSheetLayoutView="85" workbookViewId="0">
      <selection activeCell="A13" sqref="A13"/>
    </sheetView>
  </sheetViews>
  <sheetFormatPr defaultColWidth="9.09765625" defaultRowHeight="20.149999999999999" customHeight="1" x14ac:dyDescent="0.3"/>
  <cols>
    <col min="1" max="1" width="54.09765625" style="24" customWidth="1"/>
    <col min="2" max="2" width="8" style="21" customWidth="1"/>
    <col min="3" max="3" width="1.3984375" style="21" customWidth="1"/>
    <col min="4" max="4" width="13.09765625" style="21" customWidth="1"/>
    <col min="5" max="5" width="1.3984375" style="21" customWidth="1"/>
    <col min="6" max="6" width="13.09765625" style="21" customWidth="1"/>
    <col min="7" max="7" width="1.3984375" style="21" customWidth="1"/>
    <col min="8" max="8" width="13.09765625" style="21" customWidth="1"/>
    <col min="9" max="9" width="1.3984375" style="21" customWidth="1"/>
    <col min="10" max="10" width="13.09765625" style="21" customWidth="1"/>
    <col min="11" max="16384" width="9.09765625" style="6"/>
  </cols>
  <sheetData>
    <row r="1" spans="1:10" ht="20.149999999999999" customHeight="1" x14ac:dyDescent="0.35">
      <c r="A1" s="48" t="s">
        <v>177</v>
      </c>
    </row>
    <row r="2" spans="1:10" ht="20.149999999999999" customHeight="1" x14ac:dyDescent="0.3">
      <c r="A2" s="49" t="s">
        <v>0</v>
      </c>
    </row>
    <row r="3" spans="1:10" ht="20.149999999999999" customHeight="1" x14ac:dyDescent="0.3">
      <c r="A3" s="49"/>
    </row>
    <row r="4" spans="1:10" ht="20.149999999999999" customHeight="1" x14ac:dyDescent="0.3">
      <c r="A4" s="49"/>
      <c r="D4" s="126" t="s">
        <v>208</v>
      </c>
      <c r="E4" s="126"/>
      <c r="F4" s="126"/>
      <c r="H4" s="126" t="s">
        <v>209</v>
      </c>
      <c r="I4" s="126"/>
      <c r="J4" s="126"/>
    </row>
    <row r="5" spans="1:10" ht="20.149999999999999" customHeight="1" x14ac:dyDescent="0.3">
      <c r="B5" s="118"/>
      <c r="C5" s="118"/>
      <c r="D5" s="126" t="s">
        <v>210</v>
      </c>
      <c r="E5" s="126"/>
      <c r="F5" s="126"/>
      <c r="G5" s="115"/>
      <c r="H5" s="126" t="s">
        <v>167</v>
      </c>
      <c r="I5" s="126"/>
      <c r="J5" s="126"/>
    </row>
    <row r="6" spans="1:10" ht="20.149999999999999" customHeight="1" x14ac:dyDescent="0.3">
      <c r="B6" s="118"/>
      <c r="C6" s="118"/>
      <c r="D6" s="112" t="s">
        <v>162</v>
      </c>
      <c r="E6" s="112"/>
      <c r="F6" s="112" t="s">
        <v>4</v>
      </c>
      <c r="G6" s="115"/>
      <c r="H6" s="112" t="s">
        <v>162</v>
      </c>
      <c r="I6" s="112"/>
      <c r="J6" s="112" t="s">
        <v>4</v>
      </c>
    </row>
    <row r="7" spans="1:10" ht="20.149999999999999" customHeight="1" x14ac:dyDescent="0.3">
      <c r="A7" s="117" t="s">
        <v>6</v>
      </c>
      <c r="B7" s="116" t="s">
        <v>7</v>
      </c>
      <c r="C7" s="116"/>
      <c r="D7" s="118">
        <v>2023</v>
      </c>
      <c r="E7" s="118"/>
      <c r="F7" s="118">
        <v>2022</v>
      </c>
      <c r="G7" s="118"/>
      <c r="H7" s="118">
        <v>2023</v>
      </c>
      <c r="I7" s="118"/>
      <c r="J7" s="118">
        <v>2022</v>
      </c>
    </row>
    <row r="8" spans="1:10" ht="20.149999999999999" customHeight="1" x14ac:dyDescent="0.3">
      <c r="A8" s="117"/>
      <c r="B8" s="116"/>
      <c r="C8" s="116"/>
      <c r="D8" s="118" t="s">
        <v>5</v>
      </c>
      <c r="F8" s="118"/>
      <c r="G8" s="118"/>
      <c r="H8" s="118" t="s">
        <v>5</v>
      </c>
      <c r="J8" s="118"/>
    </row>
    <row r="9" spans="1:10" ht="20.149999999999999" customHeight="1" x14ac:dyDescent="0.3">
      <c r="A9" s="117"/>
      <c r="B9" s="116"/>
      <c r="C9" s="116"/>
      <c r="D9" s="127" t="s">
        <v>72</v>
      </c>
      <c r="E9" s="127"/>
      <c r="F9" s="127"/>
      <c r="G9" s="127"/>
      <c r="H9" s="127"/>
      <c r="I9" s="127"/>
      <c r="J9" s="127"/>
    </row>
    <row r="10" spans="1:10" ht="20.149999999999999" customHeight="1" x14ac:dyDescent="0.3">
      <c r="A10" s="25" t="s">
        <v>8</v>
      </c>
      <c r="B10" s="116"/>
      <c r="C10" s="116"/>
    </row>
    <row r="11" spans="1:10" ht="20.149999999999999" customHeight="1" x14ac:dyDescent="0.3">
      <c r="A11" s="24" t="s">
        <v>9</v>
      </c>
      <c r="B11" s="116"/>
      <c r="C11" s="116"/>
      <c r="D11" s="11">
        <v>715422</v>
      </c>
      <c r="E11" s="11"/>
      <c r="F11" s="11">
        <v>729085</v>
      </c>
      <c r="G11" s="11"/>
      <c r="H11" s="11">
        <v>176066</v>
      </c>
      <c r="I11" s="58"/>
      <c r="J11" s="11">
        <v>56837</v>
      </c>
    </row>
    <row r="12" spans="1:10" ht="20.149999999999999" customHeight="1" x14ac:dyDescent="0.3">
      <c r="A12" s="24" t="s">
        <v>168</v>
      </c>
      <c r="B12" s="116">
        <v>4</v>
      </c>
      <c r="C12" s="116"/>
      <c r="D12" s="11">
        <v>427638</v>
      </c>
      <c r="E12" s="11"/>
      <c r="F12" s="11">
        <v>427942</v>
      </c>
      <c r="G12" s="11"/>
      <c r="H12" s="11">
        <v>0</v>
      </c>
      <c r="I12" s="58"/>
      <c r="J12" s="11">
        <v>0</v>
      </c>
    </row>
    <row r="13" spans="1:10" ht="20.149999999999999" customHeight="1" x14ac:dyDescent="0.3">
      <c r="A13" s="53" t="s">
        <v>125</v>
      </c>
      <c r="B13" s="116">
        <v>5</v>
      </c>
      <c r="C13" s="116"/>
      <c r="D13" s="11">
        <v>967716</v>
      </c>
      <c r="E13" s="11"/>
      <c r="F13" s="11">
        <v>848278</v>
      </c>
      <c r="G13" s="11"/>
      <c r="H13" s="11">
        <v>7</v>
      </c>
      <c r="I13" s="58"/>
      <c r="J13" s="11">
        <v>9</v>
      </c>
    </row>
    <row r="14" spans="1:10" ht="20.149999999999999" customHeight="1" x14ac:dyDescent="0.3">
      <c r="A14" s="24" t="s">
        <v>214</v>
      </c>
      <c r="B14" s="116" t="s">
        <v>240</v>
      </c>
      <c r="C14" s="116"/>
      <c r="D14" s="11">
        <v>300000</v>
      </c>
      <c r="E14" s="11"/>
      <c r="F14" s="11">
        <v>0</v>
      </c>
      <c r="G14" s="11"/>
      <c r="H14" s="11">
        <v>300000</v>
      </c>
      <c r="I14" s="58"/>
      <c r="J14" s="11">
        <v>0</v>
      </c>
    </row>
    <row r="15" spans="1:10" ht="20.149999999999999" customHeight="1" x14ac:dyDescent="0.3">
      <c r="A15" s="24" t="s">
        <v>10</v>
      </c>
      <c r="B15" s="116"/>
      <c r="C15" s="116"/>
      <c r="D15" s="11">
        <v>0</v>
      </c>
      <c r="E15" s="11"/>
      <c r="F15" s="11">
        <v>0</v>
      </c>
      <c r="G15" s="11"/>
      <c r="H15" s="11">
        <v>0</v>
      </c>
      <c r="I15" s="58"/>
      <c r="J15" s="11">
        <v>300000</v>
      </c>
    </row>
    <row r="16" spans="1:10" ht="20.149999999999999" customHeight="1" x14ac:dyDescent="0.3">
      <c r="A16" s="24" t="s">
        <v>11</v>
      </c>
      <c r="B16" s="116" t="s">
        <v>229</v>
      </c>
      <c r="C16" s="116"/>
      <c r="D16" s="11">
        <v>455171</v>
      </c>
      <c r="E16" s="11"/>
      <c r="F16" s="11">
        <v>394747</v>
      </c>
      <c r="G16" s="11"/>
      <c r="H16" s="11">
        <v>1</v>
      </c>
      <c r="I16" s="58"/>
      <c r="J16" s="11">
        <v>1</v>
      </c>
    </row>
    <row r="17" spans="1:10" ht="20.149999999999999" customHeight="1" x14ac:dyDescent="0.3">
      <c r="A17" s="24" t="s">
        <v>12</v>
      </c>
      <c r="B17" s="116"/>
      <c r="C17" s="116"/>
      <c r="D17" s="11">
        <v>61237</v>
      </c>
      <c r="E17" s="11"/>
      <c r="F17" s="11">
        <v>60938</v>
      </c>
      <c r="G17" s="11"/>
      <c r="H17" s="11">
        <v>1835</v>
      </c>
      <c r="I17" s="58"/>
      <c r="J17" s="11">
        <v>325</v>
      </c>
    </row>
    <row r="18" spans="1:10" ht="20.149999999999999" customHeight="1" x14ac:dyDescent="0.3">
      <c r="A18" s="117" t="s">
        <v>13</v>
      </c>
      <c r="B18" s="116"/>
      <c r="C18" s="116"/>
      <c r="D18" s="12">
        <f>SUM(D11:D17)</f>
        <v>2927184</v>
      </c>
      <c r="E18" s="20"/>
      <c r="F18" s="12">
        <f>SUM(F11:F17)</f>
        <v>2460990</v>
      </c>
      <c r="G18" s="20"/>
      <c r="H18" s="12">
        <f>SUM(H11:H17)</f>
        <v>477909</v>
      </c>
      <c r="I18" s="20"/>
      <c r="J18" s="12">
        <f>SUM(J11:J17)</f>
        <v>357172</v>
      </c>
    </row>
    <row r="19" spans="1:10" ht="20.149999999999999" customHeight="1" x14ac:dyDescent="0.3">
      <c r="B19" s="116"/>
      <c r="C19" s="116"/>
      <c r="D19" s="11"/>
      <c r="E19" s="58"/>
      <c r="F19" s="11"/>
      <c r="G19" s="58"/>
      <c r="H19" s="11"/>
      <c r="I19" s="58"/>
      <c r="J19" s="11"/>
    </row>
    <row r="20" spans="1:10" ht="20.149999999999999" customHeight="1" x14ac:dyDescent="0.3">
      <c r="A20" s="65" t="s">
        <v>27</v>
      </c>
      <c r="B20" s="28"/>
      <c r="C20" s="116"/>
      <c r="D20" s="11"/>
      <c r="E20" s="58"/>
      <c r="F20" s="11"/>
      <c r="G20" s="58"/>
      <c r="H20" s="11"/>
      <c r="I20" s="58"/>
      <c r="J20" s="11"/>
    </row>
    <row r="21" spans="1:10" ht="20.149999999999999" customHeight="1" x14ac:dyDescent="0.3">
      <c r="A21" s="42" t="s">
        <v>28</v>
      </c>
      <c r="B21" s="116">
        <v>8</v>
      </c>
      <c r="C21" s="116"/>
      <c r="D21" s="11">
        <v>5713</v>
      </c>
      <c r="E21" s="58"/>
      <c r="F21" s="11">
        <v>5807</v>
      </c>
      <c r="G21" s="58"/>
      <c r="H21" s="11">
        <v>0</v>
      </c>
      <c r="I21" s="58"/>
      <c r="J21" s="11">
        <v>0</v>
      </c>
    </row>
    <row r="22" spans="1:10" ht="20.149999999999999" customHeight="1" x14ac:dyDescent="0.3">
      <c r="A22" s="42" t="s">
        <v>29</v>
      </c>
      <c r="B22" s="116" t="s">
        <v>176</v>
      </c>
      <c r="C22" s="116"/>
      <c r="D22" s="11">
        <v>689309</v>
      </c>
      <c r="E22" s="58"/>
      <c r="F22" s="11">
        <v>957565</v>
      </c>
      <c r="G22" s="58"/>
      <c r="H22" s="11">
        <v>492878</v>
      </c>
      <c r="I22" s="58"/>
      <c r="J22" s="11">
        <v>662867</v>
      </c>
    </row>
    <row r="23" spans="1:10" ht="20.149999999999999" customHeight="1" x14ac:dyDescent="0.3">
      <c r="A23" s="42" t="s">
        <v>30</v>
      </c>
      <c r="B23" s="116">
        <v>11</v>
      </c>
      <c r="C23" s="116"/>
      <c r="D23" s="11">
        <v>0</v>
      </c>
      <c r="E23" s="13"/>
      <c r="F23" s="11">
        <v>0</v>
      </c>
      <c r="G23" s="58"/>
      <c r="H23" s="11">
        <v>1364197</v>
      </c>
      <c r="I23" s="58"/>
      <c r="J23" s="11">
        <v>1332197</v>
      </c>
    </row>
    <row r="24" spans="1:10" ht="20.149999999999999" customHeight="1" x14ac:dyDescent="0.3">
      <c r="A24" s="42" t="s">
        <v>31</v>
      </c>
      <c r="B24" s="116">
        <v>10</v>
      </c>
      <c r="C24" s="116"/>
      <c r="D24" s="11">
        <v>249349</v>
      </c>
      <c r="E24" s="58"/>
      <c r="F24" s="11">
        <v>247991</v>
      </c>
      <c r="G24" s="58"/>
      <c r="H24" s="11">
        <v>248104</v>
      </c>
      <c r="I24" s="58"/>
      <c r="J24" s="11">
        <v>247991</v>
      </c>
    </row>
    <row r="25" spans="1:10" ht="20.149999999999999" customHeight="1" x14ac:dyDescent="0.3">
      <c r="A25" s="42" t="s">
        <v>169</v>
      </c>
      <c r="B25" s="116">
        <v>12</v>
      </c>
      <c r="C25" s="116"/>
      <c r="D25" s="11">
        <v>127817</v>
      </c>
      <c r="E25" s="58"/>
      <c r="F25" s="11">
        <v>98703</v>
      </c>
      <c r="G25" s="58"/>
      <c r="H25" s="11">
        <v>27</v>
      </c>
      <c r="I25" s="58"/>
      <c r="J25" s="11">
        <v>42</v>
      </c>
    </row>
    <row r="26" spans="1:10" ht="20.149999999999999" customHeight="1" x14ac:dyDescent="0.3">
      <c r="A26" s="42" t="s">
        <v>32</v>
      </c>
      <c r="B26" s="116">
        <v>12</v>
      </c>
      <c r="C26" s="116"/>
      <c r="D26" s="11">
        <v>466024</v>
      </c>
      <c r="E26" s="58"/>
      <c r="F26" s="11">
        <v>394681</v>
      </c>
      <c r="G26" s="58"/>
      <c r="H26" s="11">
        <v>0</v>
      </c>
      <c r="I26" s="58"/>
      <c r="J26" s="11">
        <v>0</v>
      </c>
    </row>
    <row r="27" spans="1:10" ht="20.149999999999999" customHeight="1" x14ac:dyDescent="0.3">
      <c r="A27" s="42" t="s">
        <v>211</v>
      </c>
      <c r="B27" s="116"/>
      <c r="C27" s="116"/>
      <c r="D27" s="11">
        <v>652411</v>
      </c>
      <c r="E27" s="58"/>
      <c r="F27" s="11">
        <v>705930</v>
      </c>
      <c r="G27" s="58"/>
      <c r="H27" s="11">
        <v>9</v>
      </c>
      <c r="I27" s="58"/>
      <c r="J27" s="11">
        <v>14</v>
      </c>
    </row>
    <row r="28" spans="1:10" ht="20.149999999999999" customHeight="1" x14ac:dyDescent="0.3">
      <c r="A28" s="42" t="s">
        <v>33</v>
      </c>
      <c r="B28" s="116"/>
      <c r="C28" s="116"/>
      <c r="D28" s="11">
        <v>34503</v>
      </c>
      <c r="E28" s="58"/>
      <c r="F28" s="11">
        <v>29647</v>
      </c>
      <c r="G28" s="58"/>
      <c r="H28" s="11">
        <v>0</v>
      </c>
      <c r="I28" s="58"/>
      <c r="J28" s="11">
        <v>0</v>
      </c>
    </row>
    <row r="29" spans="1:10" ht="20.149999999999999" customHeight="1" x14ac:dyDescent="0.3">
      <c r="A29" s="42" t="s">
        <v>34</v>
      </c>
      <c r="B29" s="28"/>
      <c r="C29" s="116"/>
      <c r="D29" s="11">
        <v>1515</v>
      </c>
      <c r="E29" s="58"/>
      <c r="F29" s="11">
        <v>1715</v>
      </c>
      <c r="G29" s="58"/>
      <c r="H29" s="11">
        <v>0</v>
      </c>
      <c r="I29" s="58"/>
      <c r="J29" s="11">
        <v>0</v>
      </c>
    </row>
    <row r="30" spans="1:10" ht="20.149999999999999" customHeight="1" x14ac:dyDescent="0.3">
      <c r="A30" s="40" t="s">
        <v>35</v>
      </c>
      <c r="B30" s="28"/>
      <c r="C30" s="116"/>
      <c r="D30" s="12">
        <f>SUM(D21:D29)</f>
        <v>2226641</v>
      </c>
      <c r="E30" s="20"/>
      <c r="F30" s="12">
        <f>SUM(F21:F29)</f>
        <v>2442039</v>
      </c>
      <c r="G30" s="20"/>
      <c r="H30" s="12">
        <f>SUM(H21:H29)</f>
        <v>2105215</v>
      </c>
      <c r="I30" s="20"/>
      <c r="J30" s="12">
        <f>SUM(J21:J29)</f>
        <v>2243111</v>
      </c>
    </row>
    <row r="31" spans="1:10" ht="20.149999999999999" customHeight="1" x14ac:dyDescent="0.3">
      <c r="A31" s="117"/>
      <c r="B31" s="28"/>
      <c r="C31" s="116"/>
      <c r="D31" s="20"/>
      <c r="E31" s="20"/>
      <c r="F31" s="20"/>
      <c r="G31" s="20"/>
      <c r="H31" s="20"/>
      <c r="I31" s="20"/>
      <c r="J31" s="20"/>
    </row>
    <row r="32" spans="1:10" ht="20.149999999999999" customHeight="1" thickBot="1" x14ac:dyDescent="0.35">
      <c r="A32" s="117" t="s">
        <v>38</v>
      </c>
      <c r="B32" s="28"/>
      <c r="C32" s="116"/>
      <c r="D32" s="15">
        <f>D30+D18</f>
        <v>5153825</v>
      </c>
      <c r="E32" s="20"/>
      <c r="F32" s="15">
        <f>F30+F18</f>
        <v>4903029</v>
      </c>
      <c r="G32" s="20"/>
      <c r="H32" s="15">
        <f>H30+H18</f>
        <v>2583124</v>
      </c>
      <c r="I32" s="20"/>
      <c r="J32" s="15">
        <f>J30+J18</f>
        <v>2600283</v>
      </c>
    </row>
    <row r="33" spans="1:10" ht="20.149999999999999" customHeight="1" thickTop="1" x14ac:dyDescent="0.3">
      <c r="A33" s="117"/>
      <c r="B33" s="28"/>
      <c r="C33" s="116"/>
      <c r="D33" s="16"/>
      <c r="E33" s="20"/>
      <c r="F33" s="16"/>
      <c r="G33" s="20"/>
      <c r="H33" s="16"/>
      <c r="I33" s="20"/>
      <c r="J33" s="16"/>
    </row>
    <row r="34" spans="1:10" ht="20.149999999999999" customHeight="1" x14ac:dyDescent="0.35">
      <c r="A34" s="48" t="s">
        <v>177</v>
      </c>
    </row>
    <row r="35" spans="1:10" ht="20.149999999999999" customHeight="1" x14ac:dyDescent="0.3">
      <c r="A35" s="49" t="s">
        <v>0</v>
      </c>
    </row>
    <row r="36" spans="1:10" ht="20.149999999999999" customHeight="1" x14ac:dyDescent="0.3">
      <c r="A36" s="49"/>
    </row>
    <row r="37" spans="1:10" ht="20.149999999999999" customHeight="1" x14ac:dyDescent="0.3">
      <c r="A37" s="49"/>
      <c r="D37" s="126" t="s">
        <v>208</v>
      </c>
      <c r="E37" s="126"/>
      <c r="F37" s="126"/>
      <c r="H37" s="126" t="s">
        <v>209</v>
      </c>
      <c r="I37" s="126"/>
      <c r="J37" s="126"/>
    </row>
    <row r="38" spans="1:10" ht="20.149999999999999" customHeight="1" x14ac:dyDescent="0.3">
      <c r="B38" s="118"/>
      <c r="C38" s="118"/>
      <c r="D38" s="126" t="s">
        <v>210</v>
      </c>
      <c r="E38" s="126"/>
      <c r="F38" s="126"/>
      <c r="G38" s="115"/>
      <c r="H38" s="126" t="s">
        <v>167</v>
      </c>
      <c r="I38" s="126"/>
      <c r="J38" s="126"/>
    </row>
    <row r="39" spans="1:10" ht="20.149999999999999" customHeight="1" x14ac:dyDescent="0.3">
      <c r="B39" s="118"/>
      <c r="C39" s="118"/>
      <c r="D39" s="112" t="s">
        <v>162</v>
      </c>
      <c r="E39" s="112"/>
      <c r="F39" s="112" t="s">
        <v>4</v>
      </c>
      <c r="G39" s="115"/>
      <c r="H39" s="112" t="s">
        <v>162</v>
      </c>
      <c r="I39" s="112"/>
      <c r="J39" s="112" t="s">
        <v>4</v>
      </c>
    </row>
    <row r="40" spans="1:10" ht="20.149999999999999" customHeight="1" x14ac:dyDescent="0.3">
      <c r="A40" s="117" t="s">
        <v>144</v>
      </c>
      <c r="B40" s="116" t="s">
        <v>7</v>
      </c>
      <c r="C40" s="116"/>
      <c r="D40" s="118">
        <v>2023</v>
      </c>
      <c r="E40" s="118"/>
      <c r="F40" s="118">
        <v>2022</v>
      </c>
      <c r="G40" s="118"/>
      <c r="H40" s="118">
        <v>2023</v>
      </c>
      <c r="I40" s="118"/>
      <c r="J40" s="118">
        <v>2022</v>
      </c>
    </row>
    <row r="41" spans="1:10" ht="20.149999999999999" customHeight="1" x14ac:dyDescent="0.3">
      <c r="A41" s="117"/>
      <c r="B41" s="116"/>
      <c r="C41" s="116"/>
      <c r="D41" s="118" t="s">
        <v>5</v>
      </c>
      <c r="F41" s="118"/>
      <c r="G41" s="118"/>
      <c r="H41" s="118" t="s">
        <v>5</v>
      </c>
      <c r="J41" s="118"/>
    </row>
    <row r="42" spans="1:10" ht="20.149999999999999" customHeight="1" x14ac:dyDescent="0.3">
      <c r="A42" s="117"/>
      <c r="B42" s="116"/>
      <c r="C42" s="116"/>
      <c r="D42" s="127" t="s">
        <v>72</v>
      </c>
      <c r="E42" s="127"/>
      <c r="F42" s="127"/>
      <c r="G42" s="127"/>
      <c r="H42" s="127"/>
      <c r="I42" s="127"/>
      <c r="J42" s="127"/>
    </row>
    <row r="43" spans="1:10" ht="20.149999999999999" customHeight="1" x14ac:dyDescent="0.3">
      <c r="A43" s="25" t="s">
        <v>42</v>
      </c>
      <c r="B43" s="118"/>
      <c r="C43" s="118"/>
      <c r="D43" s="58"/>
      <c r="E43" s="58"/>
      <c r="F43" s="58"/>
      <c r="G43" s="58"/>
      <c r="H43" s="58"/>
      <c r="I43" s="58"/>
      <c r="J43" s="58"/>
    </row>
    <row r="44" spans="1:10" ht="20.149999999999999" customHeight="1" x14ac:dyDescent="0.3">
      <c r="A44" s="53" t="s">
        <v>126</v>
      </c>
      <c r="B44" s="116">
        <v>13</v>
      </c>
      <c r="C44" s="116"/>
      <c r="D44" s="11">
        <v>375853</v>
      </c>
      <c r="E44" s="58"/>
      <c r="F44" s="11">
        <v>365949</v>
      </c>
      <c r="G44" s="58"/>
      <c r="H44" s="11">
        <v>2102</v>
      </c>
      <c r="I44" s="58"/>
      <c r="J44" s="11">
        <v>563</v>
      </c>
    </row>
    <row r="45" spans="1:10" ht="20.149999999999999" customHeight="1" x14ac:dyDescent="0.3">
      <c r="A45" s="53" t="s">
        <v>152</v>
      </c>
      <c r="B45" s="116"/>
      <c r="C45" s="116"/>
      <c r="D45" s="11">
        <v>130242</v>
      </c>
      <c r="E45" s="58"/>
      <c r="F45" s="11">
        <v>116197</v>
      </c>
      <c r="G45" s="58"/>
      <c r="H45" s="11">
        <v>0</v>
      </c>
      <c r="I45" s="58"/>
      <c r="J45" s="11">
        <v>0</v>
      </c>
    </row>
    <row r="46" spans="1:10" ht="20.149999999999999" customHeight="1" x14ac:dyDescent="0.3">
      <c r="A46" s="24" t="s">
        <v>43</v>
      </c>
      <c r="B46" s="116" t="s">
        <v>202</v>
      </c>
      <c r="C46" s="116"/>
      <c r="D46" s="11">
        <v>85324</v>
      </c>
      <c r="E46" s="58"/>
      <c r="F46" s="11">
        <v>99546</v>
      </c>
      <c r="G46" s="58"/>
      <c r="H46" s="11">
        <v>0</v>
      </c>
      <c r="I46" s="58"/>
      <c r="J46" s="11">
        <v>0</v>
      </c>
    </row>
    <row r="47" spans="1:10" ht="20.149999999999999" customHeight="1" x14ac:dyDescent="0.3">
      <c r="A47" s="24" t="s">
        <v>215</v>
      </c>
      <c r="B47" s="116">
        <v>14</v>
      </c>
      <c r="C47" s="116"/>
      <c r="D47" s="11">
        <v>3000</v>
      </c>
      <c r="E47" s="58"/>
      <c r="F47" s="11">
        <v>0</v>
      </c>
      <c r="G47" s="58"/>
      <c r="H47" s="11">
        <v>0</v>
      </c>
      <c r="I47" s="58"/>
      <c r="J47" s="11">
        <v>0</v>
      </c>
    </row>
    <row r="48" spans="1:10" ht="20.149999999999999" customHeight="1" x14ac:dyDescent="0.3">
      <c r="A48" s="24" t="s">
        <v>170</v>
      </c>
      <c r="B48" s="116">
        <v>14</v>
      </c>
      <c r="C48" s="116"/>
      <c r="D48" s="11">
        <v>380000</v>
      </c>
      <c r="E48" s="58"/>
      <c r="F48" s="11">
        <v>400000</v>
      </c>
      <c r="G48" s="58"/>
      <c r="H48" s="11">
        <v>0</v>
      </c>
      <c r="I48" s="58"/>
      <c r="J48" s="11">
        <v>0</v>
      </c>
    </row>
    <row r="49" spans="1:10" ht="20.149999999999999" customHeight="1" x14ac:dyDescent="0.3">
      <c r="A49" s="24" t="s">
        <v>216</v>
      </c>
      <c r="B49" s="116">
        <v>14</v>
      </c>
      <c r="C49" s="116"/>
      <c r="D49" s="11">
        <v>100800</v>
      </c>
      <c r="E49" s="58"/>
      <c r="F49" s="11">
        <v>0</v>
      </c>
      <c r="G49" s="58"/>
      <c r="H49" s="11">
        <v>100800</v>
      </c>
      <c r="I49" s="58"/>
      <c r="J49" s="11">
        <v>0</v>
      </c>
    </row>
    <row r="50" spans="1:10" ht="20.149999999999999" customHeight="1" x14ac:dyDescent="0.3">
      <c r="A50" s="24" t="s">
        <v>127</v>
      </c>
      <c r="B50" s="116"/>
      <c r="C50" s="116"/>
      <c r="D50" s="11">
        <v>37328</v>
      </c>
      <c r="E50" s="58"/>
      <c r="F50" s="11">
        <v>70979</v>
      </c>
      <c r="G50" s="58"/>
      <c r="H50" s="11">
        <v>0</v>
      </c>
      <c r="I50" s="58"/>
      <c r="J50" s="11">
        <v>0</v>
      </c>
    </row>
    <row r="51" spans="1:10" ht="20.149999999999999" customHeight="1" x14ac:dyDescent="0.3">
      <c r="A51" s="24" t="s">
        <v>145</v>
      </c>
      <c r="B51" s="116"/>
      <c r="C51" s="116"/>
      <c r="D51" s="11">
        <v>18710</v>
      </c>
      <c r="E51" s="58"/>
      <c r="F51" s="11">
        <v>12093</v>
      </c>
      <c r="G51" s="58"/>
      <c r="H51" s="11">
        <v>0</v>
      </c>
      <c r="I51" s="58"/>
      <c r="J51" s="11">
        <v>0</v>
      </c>
    </row>
    <row r="52" spans="1:10" ht="20.149999999999999" customHeight="1" x14ac:dyDescent="0.3">
      <c r="A52" s="24" t="s">
        <v>44</v>
      </c>
      <c r="B52" s="116"/>
      <c r="C52" s="116"/>
      <c r="D52" s="11">
        <v>54369</v>
      </c>
      <c r="E52" s="58"/>
      <c r="F52" s="11">
        <v>45715</v>
      </c>
      <c r="G52" s="58"/>
      <c r="H52" s="11">
        <v>11962</v>
      </c>
      <c r="I52" s="58"/>
      <c r="J52" s="11">
        <v>106</v>
      </c>
    </row>
    <row r="53" spans="1:10" ht="20.149999999999999" customHeight="1" x14ac:dyDescent="0.3">
      <c r="A53" s="117" t="s">
        <v>45</v>
      </c>
      <c r="B53" s="116"/>
      <c r="C53" s="116"/>
      <c r="D53" s="12">
        <f>SUM(D44:D52)</f>
        <v>1185626</v>
      </c>
      <c r="E53" s="20"/>
      <c r="F53" s="12">
        <f>SUM(F44:F52)</f>
        <v>1110479</v>
      </c>
      <c r="G53" s="20"/>
      <c r="H53" s="12">
        <f>SUM(H44:H52)</f>
        <v>114864</v>
      </c>
      <c r="I53" s="20"/>
      <c r="J53" s="12">
        <f>SUM(J44:J52)</f>
        <v>669</v>
      </c>
    </row>
    <row r="54" spans="1:10" ht="17.5" customHeight="1" x14ac:dyDescent="0.3">
      <c r="B54" s="116"/>
      <c r="C54" s="116"/>
      <c r="D54" s="11"/>
      <c r="E54" s="58"/>
      <c r="F54" s="11"/>
      <c r="G54" s="58"/>
      <c r="H54" s="11"/>
      <c r="I54" s="58"/>
      <c r="J54" s="11"/>
    </row>
    <row r="55" spans="1:10" ht="20.149999999999999" customHeight="1" x14ac:dyDescent="0.3">
      <c r="A55" s="25" t="s">
        <v>51</v>
      </c>
      <c r="B55" s="116"/>
      <c r="C55" s="116"/>
      <c r="D55" s="11"/>
      <c r="E55" s="58"/>
      <c r="F55" s="11"/>
      <c r="G55" s="58"/>
      <c r="H55" s="11"/>
      <c r="I55" s="58"/>
      <c r="J55" s="11"/>
    </row>
    <row r="56" spans="1:10" ht="20.149999999999999" customHeight="1" x14ac:dyDescent="0.3">
      <c r="A56" s="24" t="s">
        <v>217</v>
      </c>
      <c r="B56" s="116">
        <v>14</v>
      </c>
      <c r="C56" s="116"/>
      <c r="D56" s="11">
        <v>199200</v>
      </c>
      <c r="E56" s="58"/>
      <c r="F56" s="11">
        <v>0</v>
      </c>
      <c r="G56" s="58"/>
      <c r="H56" s="11">
        <v>199200</v>
      </c>
      <c r="I56" s="58"/>
      <c r="J56" s="11">
        <v>0</v>
      </c>
    </row>
    <row r="57" spans="1:10" ht="20.149999999999999" customHeight="1" x14ac:dyDescent="0.3">
      <c r="A57" s="24" t="s">
        <v>117</v>
      </c>
      <c r="B57" s="116" t="s">
        <v>202</v>
      </c>
      <c r="C57" s="116"/>
      <c r="D57" s="11">
        <v>404729</v>
      </c>
      <c r="E57" s="58"/>
      <c r="F57" s="11">
        <v>315527</v>
      </c>
      <c r="G57" s="58"/>
      <c r="H57" s="11">
        <v>0</v>
      </c>
      <c r="I57" s="58"/>
      <c r="J57" s="11">
        <v>0</v>
      </c>
    </row>
    <row r="58" spans="1:10" ht="20.149999999999999" customHeight="1" x14ac:dyDescent="0.3">
      <c r="A58" s="24" t="s">
        <v>163</v>
      </c>
      <c r="B58" s="116"/>
      <c r="C58" s="116"/>
      <c r="D58" s="11">
        <v>143299</v>
      </c>
      <c r="E58" s="58"/>
      <c r="F58" s="11">
        <v>190436</v>
      </c>
      <c r="G58" s="58"/>
      <c r="H58" s="11">
        <v>24110</v>
      </c>
      <c r="I58" s="58"/>
      <c r="J58" s="11">
        <v>59987</v>
      </c>
    </row>
    <row r="59" spans="1:10" ht="20.149999999999999" customHeight="1" x14ac:dyDescent="0.3">
      <c r="A59" s="24" t="s">
        <v>128</v>
      </c>
      <c r="B59" s="116"/>
      <c r="C59" s="116"/>
      <c r="D59" s="11">
        <v>142046</v>
      </c>
      <c r="E59" s="58"/>
      <c r="F59" s="11">
        <v>128236</v>
      </c>
      <c r="G59" s="58"/>
      <c r="H59" s="11">
        <v>0</v>
      </c>
      <c r="I59" s="58"/>
      <c r="J59" s="11">
        <v>0</v>
      </c>
    </row>
    <row r="60" spans="1:10" ht="20.149999999999999" customHeight="1" x14ac:dyDescent="0.3">
      <c r="A60" s="24" t="s">
        <v>212</v>
      </c>
      <c r="B60" s="116"/>
      <c r="C60" s="116"/>
      <c r="D60" s="11">
        <v>1642</v>
      </c>
      <c r="E60" s="58"/>
      <c r="F60" s="11">
        <v>600</v>
      </c>
      <c r="G60" s="58"/>
      <c r="H60" s="11">
        <v>0</v>
      </c>
      <c r="I60" s="58"/>
      <c r="J60" s="11">
        <v>0</v>
      </c>
    </row>
    <row r="61" spans="1:10" ht="20.149999999999999" customHeight="1" x14ac:dyDescent="0.3">
      <c r="A61" s="117" t="s">
        <v>52</v>
      </c>
      <c r="B61" s="116"/>
      <c r="C61" s="116"/>
      <c r="D61" s="12">
        <f>SUM(D56:D60)</f>
        <v>890916</v>
      </c>
      <c r="E61" s="20"/>
      <c r="F61" s="12">
        <f>SUM(F56:F60)</f>
        <v>634799</v>
      </c>
      <c r="G61" s="20"/>
      <c r="H61" s="12">
        <f>SUM(H56:H60)</f>
        <v>223310</v>
      </c>
      <c r="I61" s="20"/>
      <c r="J61" s="12">
        <f>SUM(J56:J60)</f>
        <v>59987</v>
      </c>
    </row>
    <row r="62" spans="1:10" ht="20.149999999999999" customHeight="1" x14ac:dyDescent="0.3">
      <c r="A62" s="117" t="s">
        <v>53</v>
      </c>
      <c r="B62" s="116"/>
      <c r="C62" s="116"/>
      <c r="D62" s="12">
        <f>D61+D53</f>
        <v>2076542</v>
      </c>
      <c r="E62" s="20"/>
      <c r="F62" s="12">
        <f>F61+F53</f>
        <v>1745278</v>
      </c>
      <c r="G62" s="20"/>
      <c r="H62" s="12">
        <f>H61+H53</f>
        <v>338174</v>
      </c>
      <c r="I62" s="20"/>
      <c r="J62" s="12">
        <f>J61+J53</f>
        <v>60656</v>
      </c>
    </row>
    <row r="63" spans="1:10" ht="17" customHeight="1" x14ac:dyDescent="0.3">
      <c r="A63" s="117"/>
      <c r="B63" s="116"/>
      <c r="C63" s="116"/>
      <c r="D63" s="20"/>
      <c r="E63" s="20"/>
      <c r="F63" s="20"/>
      <c r="G63" s="20"/>
      <c r="H63" s="20"/>
      <c r="I63" s="20"/>
      <c r="J63" s="20"/>
    </row>
    <row r="64" spans="1:10" ht="20.149999999999999" customHeight="1" x14ac:dyDescent="0.3">
      <c r="A64" s="25" t="s">
        <v>54</v>
      </c>
      <c r="B64" s="116"/>
      <c r="C64" s="116"/>
      <c r="D64" s="58"/>
      <c r="E64" s="58"/>
      <c r="F64" s="58"/>
      <c r="G64" s="58"/>
      <c r="H64" s="58"/>
      <c r="I64" s="58"/>
      <c r="J64" s="58"/>
    </row>
    <row r="65" spans="1:10" ht="20.149999999999999" customHeight="1" x14ac:dyDescent="0.3">
      <c r="A65" s="24" t="s">
        <v>55</v>
      </c>
      <c r="B65" s="116"/>
      <c r="C65" s="116"/>
      <c r="D65" s="58"/>
      <c r="E65" s="58"/>
      <c r="F65" s="58"/>
      <c r="G65" s="58"/>
      <c r="H65" s="58"/>
      <c r="I65" s="58"/>
      <c r="J65" s="58"/>
    </row>
    <row r="66" spans="1:10" ht="20.149999999999999" customHeight="1" thickBot="1" x14ac:dyDescent="0.35">
      <c r="A66" s="24" t="s">
        <v>56</v>
      </c>
      <c r="B66" s="116">
        <v>15</v>
      </c>
      <c r="C66" s="116"/>
      <c r="D66" s="113">
        <v>300000</v>
      </c>
      <c r="E66" s="58"/>
      <c r="F66" s="113">
        <v>300000</v>
      </c>
      <c r="G66" s="58"/>
      <c r="H66" s="113">
        <v>300000</v>
      </c>
      <c r="I66" s="58"/>
      <c r="J66" s="113">
        <v>300000</v>
      </c>
    </row>
    <row r="67" spans="1:10" ht="20.149999999999999" customHeight="1" thickTop="1" x14ac:dyDescent="0.3">
      <c r="A67" s="24" t="s">
        <v>57</v>
      </c>
      <c r="B67" s="116"/>
      <c r="C67" s="116"/>
      <c r="D67" s="58">
        <v>300000</v>
      </c>
      <c r="E67" s="58"/>
      <c r="F67" s="58">
        <v>300000</v>
      </c>
      <c r="G67" s="58"/>
      <c r="H67" s="58">
        <v>300000</v>
      </c>
      <c r="I67" s="58"/>
      <c r="J67" s="58">
        <v>300000</v>
      </c>
    </row>
    <row r="68" spans="1:10" ht="20.149999999999999" customHeight="1" x14ac:dyDescent="0.3">
      <c r="A68" s="24" t="s">
        <v>129</v>
      </c>
      <c r="B68" s="116"/>
      <c r="C68" s="116"/>
      <c r="D68" s="58">
        <v>1606754</v>
      </c>
      <c r="E68" s="58"/>
      <c r="F68" s="58">
        <v>1606754</v>
      </c>
      <c r="G68" s="58"/>
      <c r="H68" s="58">
        <v>1606754</v>
      </c>
      <c r="I68" s="58"/>
      <c r="J68" s="58">
        <v>1606754</v>
      </c>
    </row>
    <row r="69" spans="1:10" ht="20.149999999999999" customHeight="1" x14ac:dyDescent="0.3">
      <c r="A69" s="24" t="s">
        <v>243</v>
      </c>
      <c r="B69" s="116"/>
      <c r="C69" s="116"/>
      <c r="D69" s="114"/>
      <c r="E69" s="58"/>
      <c r="F69" s="114"/>
      <c r="G69" s="58"/>
      <c r="H69" s="11"/>
      <c r="I69" s="58"/>
      <c r="J69" s="11"/>
    </row>
    <row r="70" spans="1:10" ht="20.149999999999999" customHeight="1" x14ac:dyDescent="0.3">
      <c r="A70" s="24" t="s">
        <v>244</v>
      </c>
      <c r="B70" s="116"/>
      <c r="C70" s="116"/>
      <c r="D70" s="114">
        <v>-247123</v>
      </c>
      <c r="E70" s="58"/>
      <c r="F70" s="114">
        <v>-247123</v>
      </c>
      <c r="G70" s="58"/>
      <c r="H70" s="11">
        <v>0</v>
      </c>
      <c r="I70" s="58"/>
      <c r="J70" s="11">
        <v>0</v>
      </c>
    </row>
    <row r="71" spans="1:10" ht="20.149999999999999" customHeight="1" x14ac:dyDescent="0.3">
      <c r="A71" s="24" t="s">
        <v>118</v>
      </c>
      <c r="B71" s="116"/>
      <c r="C71" s="116"/>
      <c r="D71" s="58"/>
      <c r="E71" s="58"/>
      <c r="F71" s="58"/>
      <c r="G71" s="58"/>
      <c r="H71" s="58"/>
      <c r="I71" s="58"/>
      <c r="J71" s="58"/>
    </row>
    <row r="72" spans="1:10" ht="20.149999999999999" customHeight="1" x14ac:dyDescent="0.3">
      <c r="A72" s="24" t="s">
        <v>62</v>
      </c>
      <c r="B72" s="116"/>
      <c r="C72" s="116"/>
      <c r="D72" s="58"/>
      <c r="E72" s="58"/>
      <c r="F72" s="58"/>
      <c r="G72" s="58"/>
      <c r="H72" s="58"/>
      <c r="I72" s="58"/>
      <c r="J72" s="58"/>
    </row>
    <row r="73" spans="1:10" ht="20.149999999999999" customHeight="1" x14ac:dyDescent="0.3">
      <c r="A73" s="24" t="s">
        <v>63</v>
      </c>
      <c r="B73" s="116"/>
      <c r="C73" s="116"/>
      <c r="D73" s="58">
        <v>30000</v>
      </c>
      <c r="E73" s="58"/>
      <c r="F73" s="58">
        <v>30000</v>
      </c>
      <c r="G73" s="58"/>
      <c r="H73" s="58">
        <v>30000</v>
      </c>
      <c r="I73" s="58"/>
      <c r="J73" s="58">
        <v>30000</v>
      </c>
    </row>
    <row r="74" spans="1:10" ht="20.149999999999999" customHeight="1" x14ac:dyDescent="0.3">
      <c r="A74" s="24" t="s">
        <v>64</v>
      </c>
      <c r="B74" s="116"/>
      <c r="C74" s="116"/>
      <c r="D74" s="11">
        <v>706599</v>
      </c>
      <c r="E74" s="58"/>
      <c r="F74" s="11">
        <v>636019</v>
      </c>
      <c r="G74" s="58"/>
      <c r="H74" s="11">
        <v>167506</v>
      </c>
      <c r="I74" s="58"/>
      <c r="J74" s="11">
        <v>358237</v>
      </c>
    </row>
    <row r="75" spans="1:10" ht="20.149999999999999" customHeight="1" x14ac:dyDescent="0.3">
      <c r="A75" s="24" t="s">
        <v>65</v>
      </c>
      <c r="B75" s="116"/>
      <c r="C75" s="116"/>
      <c r="D75" s="17">
        <v>140690</v>
      </c>
      <c r="E75" s="58"/>
      <c r="F75" s="17">
        <v>244636</v>
      </c>
      <c r="G75" s="58"/>
      <c r="H75" s="17">
        <v>140690</v>
      </c>
      <c r="I75" s="58"/>
      <c r="J75" s="17">
        <v>244636</v>
      </c>
    </row>
    <row r="76" spans="1:10" ht="20.149999999999999" customHeight="1" x14ac:dyDescent="0.3">
      <c r="A76" s="117" t="s">
        <v>66</v>
      </c>
      <c r="B76" s="116"/>
      <c r="C76" s="116"/>
      <c r="D76" s="20">
        <f>SUM(D67:D75)</f>
        <v>2536920</v>
      </c>
      <c r="E76" s="20"/>
      <c r="F76" s="20">
        <f>SUM(F67:F75)</f>
        <v>2570286</v>
      </c>
      <c r="G76" s="20"/>
      <c r="H76" s="20">
        <f>SUM(H67:H75)</f>
        <v>2244950</v>
      </c>
      <c r="I76" s="20"/>
      <c r="J76" s="20">
        <f>SUM(J67:J75)</f>
        <v>2539627</v>
      </c>
    </row>
    <row r="77" spans="1:10" ht="20.149999999999999" customHeight="1" x14ac:dyDescent="0.3">
      <c r="A77" s="24" t="s">
        <v>67</v>
      </c>
      <c r="B77" s="116"/>
      <c r="C77" s="116"/>
      <c r="D77" s="11">
        <v>540363</v>
      </c>
      <c r="E77" s="58"/>
      <c r="F77" s="11">
        <v>587465</v>
      </c>
      <c r="G77" s="58"/>
      <c r="H77" s="11">
        <v>0</v>
      </c>
      <c r="I77" s="58"/>
      <c r="J77" s="11">
        <v>0</v>
      </c>
    </row>
    <row r="78" spans="1:10" ht="20.149999999999999" customHeight="1" x14ac:dyDescent="0.3">
      <c r="A78" s="117" t="s">
        <v>68</v>
      </c>
      <c r="B78" s="116"/>
      <c r="C78" s="116"/>
      <c r="D78" s="119">
        <f>SUM(D76:D77)</f>
        <v>3077283</v>
      </c>
      <c r="E78" s="20"/>
      <c r="F78" s="119">
        <f>SUM(F76:F77)</f>
        <v>3157751</v>
      </c>
      <c r="G78" s="20"/>
      <c r="H78" s="119">
        <f>SUM(H76:H77)</f>
        <v>2244950</v>
      </c>
      <c r="I78" s="20"/>
      <c r="J78" s="119">
        <f>SUM(J76:J77)</f>
        <v>2539627</v>
      </c>
    </row>
    <row r="79" spans="1:10" ht="17.5" customHeight="1" x14ac:dyDescent="0.3">
      <c r="A79" s="117"/>
      <c r="B79" s="116"/>
      <c r="C79" s="116"/>
      <c r="D79" s="20"/>
      <c r="E79" s="20"/>
      <c r="F79" s="20"/>
      <c r="G79" s="20"/>
      <c r="H79" s="20"/>
      <c r="I79" s="20"/>
      <c r="J79" s="20"/>
    </row>
    <row r="80" spans="1:10" ht="20.149999999999999" customHeight="1" thickBot="1" x14ac:dyDescent="0.35">
      <c r="A80" s="117" t="s">
        <v>70</v>
      </c>
      <c r="B80" s="116"/>
      <c r="C80" s="116"/>
      <c r="D80" s="120">
        <f>D78+D62</f>
        <v>5153825</v>
      </c>
      <c r="E80" s="20"/>
      <c r="F80" s="120">
        <f>F78+F62</f>
        <v>4903029</v>
      </c>
      <c r="G80" s="20"/>
      <c r="H80" s="120">
        <f>H78+H62</f>
        <v>2583124</v>
      </c>
      <c r="I80" s="20"/>
      <c r="J80" s="120">
        <f>J78+J62</f>
        <v>2600283</v>
      </c>
    </row>
    <row r="81" spans="1:3" ht="20.149999999999999" customHeight="1" thickTop="1" x14ac:dyDescent="0.3">
      <c r="A81" s="121"/>
      <c r="B81" s="116"/>
      <c r="C81" s="116"/>
    </row>
  </sheetData>
  <mergeCells count="10">
    <mergeCell ref="D38:F38"/>
    <mergeCell ref="H38:J38"/>
    <mergeCell ref="D42:J42"/>
    <mergeCell ref="D4:F4"/>
    <mergeCell ref="H4:J4"/>
    <mergeCell ref="D5:F5"/>
    <mergeCell ref="D9:J9"/>
    <mergeCell ref="D37:F37"/>
    <mergeCell ref="H37:J37"/>
    <mergeCell ref="H5:J5"/>
  </mergeCells>
  <pageMargins left="0.995" right="0.6" top="0.48" bottom="0.5" header="0.5" footer="0.5"/>
  <pageSetup paperSize="9" scale="78" firstPageNumber="2" fitToHeight="0" orientation="portrait" useFirstPageNumber="1" r:id="rId1"/>
  <headerFooter>
    <oddFooter xml:space="preserve">&amp;LThe accompanying notes form an integral part of the interim financial statements.
&amp;C&amp;P&amp;R
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4"/>
  <sheetViews>
    <sheetView topLeftCell="A97" zoomScale="80" zoomScaleNormal="80" zoomScaleSheetLayoutView="85" workbookViewId="0">
      <selection activeCell="A19" sqref="A19"/>
    </sheetView>
  </sheetViews>
  <sheetFormatPr defaultColWidth="9.09765625" defaultRowHeight="19.399999999999999" customHeight="1" x14ac:dyDescent="0.3"/>
  <cols>
    <col min="1" max="1" width="58.8984375" style="24" customWidth="1"/>
    <col min="2" max="2" width="9.09765625" style="51"/>
    <col min="3" max="3" width="1.3984375" style="51" customWidth="1"/>
    <col min="4" max="4" width="16.3984375" style="51" customWidth="1"/>
    <col min="5" max="5" width="1.3984375" style="51" customWidth="1"/>
    <col min="6" max="6" width="16.3984375" style="51" customWidth="1"/>
    <col min="7" max="7" width="1.3984375" style="51" customWidth="1"/>
    <col min="8" max="8" width="16.3984375" style="51" customWidth="1"/>
    <col min="9" max="9" width="1.3984375" style="51" customWidth="1"/>
    <col min="10" max="10" width="16.3984375" style="51" customWidth="1"/>
    <col min="11" max="11" width="5.8984375" style="51" customWidth="1"/>
    <col min="12" max="16384" width="9.09765625" style="51"/>
  </cols>
  <sheetData>
    <row r="1" spans="1:10" ht="19.399999999999999" customHeight="1" x14ac:dyDescent="0.35">
      <c r="A1" s="48" t="s">
        <v>177</v>
      </c>
      <c r="B1" s="116"/>
      <c r="C1" s="116"/>
      <c r="D1" s="50"/>
      <c r="E1" s="50"/>
      <c r="F1" s="50"/>
      <c r="G1" s="50"/>
      <c r="H1" s="50"/>
      <c r="I1" s="50"/>
      <c r="J1" s="50"/>
    </row>
    <row r="2" spans="1:10" ht="19.399999999999999" customHeight="1" x14ac:dyDescent="0.3">
      <c r="A2" s="49" t="s">
        <v>3</v>
      </c>
      <c r="B2" s="118"/>
      <c r="C2" s="118"/>
      <c r="D2" s="115"/>
      <c r="E2" s="23"/>
      <c r="F2" s="102"/>
      <c r="G2" s="23"/>
      <c r="H2" s="23"/>
      <c r="I2" s="23"/>
      <c r="J2" s="102"/>
    </row>
    <row r="3" spans="1:10" ht="19.399999999999999" customHeight="1" x14ac:dyDescent="0.3">
      <c r="A3" s="117"/>
      <c r="B3" s="118"/>
      <c r="C3" s="118"/>
      <c r="D3" s="115"/>
      <c r="E3" s="23"/>
      <c r="F3" s="102"/>
      <c r="G3" s="23"/>
      <c r="H3" s="23"/>
      <c r="I3" s="23"/>
      <c r="J3" s="102"/>
    </row>
    <row r="4" spans="1:10" s="6" customFormat="1" ht="19.399999999999999" customHeight="1" x14ac:dyDescent="0.3">
      <c r="A4" s="24"/>
      <c r="B4" s="118"/>
      <c r="C4" s="118"/>
      <c r="D4" s="128" t="s">
        <v>165</v>
      </c>
      <c r="E4" s="128"/>
      <c r="F4" s="128"/>
      <c r="H4" s="128" t="s">
        <v>166</v>
      </c>
      <c r="I4" s="128"/>
      <c r="J4" s="128"/>
    </row>
    <row r="5" spans="1:10" s="6" customFormat="1" ht="19.399999999999999" customHeight="1" x14ac:dyDescent="0.3">
      <c r="A5" s="24"/>
      <c r="B5" s="118"/>
      <c r="C5" s="118"/>
      <c r="D5" s="128" t="s">
        <v>167</v>
      </c>
      <c r="E5" s="128"/>
      <c r="F5" s="128"/>
      <c r="G5" s="81"/>
      <c r="H5" s="128" t="s">
        <v>167</v>
      </c>
      <c r="I5" s="128"/>
      <c r="J5" s="128"/>
    </row>
    <row r="6" spans="1:10" ht="19.399999999999999" customHeight="1" x14ac:dyDescent="0.3">
      <c r="B6" s="118"/>
      <c r="C6" s="118"/>
      <c r="D6" s="129" t="s">
        <v>199</v>
      </c>
      <c r="E6" s="129"/>
      <c r="F6" s="129"/>
      <c r="G6" s="23"/>
      <c r="H6" s="129" t="s">
        <v>199</v>
      </c>
      <c r="I6" s="129"/>
      <c r="J6" s="129"/>
    </row>
    <row r="7" spans="1:10" ht="19.399999999999999" customHeight="1" x14ac:dyDescent="0.3">
      <c r="B7" s="116"/>
      <c r="C7" s="118"/>
      <c r="D7" s="129" t="s">
        <v>172</v>
      </c>
      <c r="E7" s="129"/>
      <c r="F7" s="129"/>
      <c r="G7" s="23"/>
      <c r="H7" s="129" t="s">
        <v>172</v>
      </c>
      <c r="I7" s="129"/>
      <c r="J7" s="129"/>
    </row>
    <row r="8" spans="1:10" ht="19.399999999999999" customHeight="1" x14ac:dyDescent="0.3">
      <c r="B8" s="116" t="s">
        <v>7</v>
      </c>
      <c r="C8" s="116"/>
      <c r="D8" s="118">
        <v>2023</v>
      </c>
      <c r="E8" s="9"/>
      <c r="F8" s="9">
        <v>2022</v>
      </c>
      <c r="G8" s="9"/>
      <c r="H8" s="9">
        <v>2023</v>
      </c>
      <c r="I8" s="9"/>
      <c r="J8" s="9">
        <v>2022</v>
      </c>
    </row>
    <row r="9" spans="1:10" ht="19.399999999999999" customHeight="1" x14ac:dyDescent="0.3">
      <c r="A9" s="25"/>
      <c r="B9" s="116"/>
      <c r="C9" s="116"/>
      <c r="D9" s="127" t="s">
        <v>72</v>
      </c>
      <c r="E9" s="127"/>
      <c r="F9" s="127"/>
      <c r="G9" s="127"/>
      <c r="H9" s="127"/>
      <c r="I9" s="127"/>
      <c r="J9" s="127"/>
    </row>
    <row r="10" spans="1:10" ht="19.399999999999999" customHeight="1" x14ac:dyDescent="0.3">
      <c r="A10" s="25" t="s">
        <v>19</v>
      </c>
      <c r="B10" s="116"/>
      <c r="C10" s="116"/>
      <c r="D10" s="26"/>
      <c r="E10" s="18"/>
      <c r="F10" s="26"/>
      <c r="G10" s="18"/>
      <c r="H10" s="26"/>
      <c r="I10" s="18"/>
      <c r="J10" s="26"/>
    </row>
    <row r="11" spans="1:10" ht="19.399999999999999" customHeight="1" x14ac:dyDescent="0.3">
      <c r="A11" s="24" t="s">
        <v>20</v>
      </c>
      <c r="B11" s="116"/>
      <c r="C11" s="116"/>
      <c r="D11" s="11">
        <v>871446</v>
      </c>
      <c r="F11" s="11">
        <v>895375</v>
      </c>
      <c r="H11" s="11">
        <v>0</v>
      </c>
      <c r="J11" s="11">
        <v>0</v>
      </c>
    </row>
    <row r="12" spans="1:10" ht="19.399999999999999" customHeight="1" x14ac:dyDescent="0.3">
      <c r="A12" s="24" t="s">
        <v>21</v>
      </c>
      <c r="B12" s="116"/>
      <c r="C12" s="116"/>
      <c r="D12" s="11">
        <v>2248</v>
      </c>
      <c r="F12" s="11">
        <v>1874</v>
      </c>
      <c r="H12" s="11">
        <v>19656</v>
      </c>
      <c r="J12" s="11">
        <v>16056</v>
      </c>
    </row>
    <row r="13" spans="1:10" s="24" customFormat="1" ht="19.399999999999999" customHeight="1" x14ac:dyDescent="0.3">
      <c r="A13" s="24" t="s">
        <v>23</v>
      </c>
      <c r="B13" s="63"/>
      <c r="C13" s="63"/>
      <c r="D13" s="108">
        <v>33978</v>
      </c>
      <c r="F13" s="108">
        <v>23999</v>
      </c>
      <c r="H13" s="108">
        <v>0</v>
      </c>
      <c r="J13" s="108">
        <v>-24</v>
      </c>
    </row>
    <row r="14" spans="1:10" ht="19.399999999999999" customHeight="1" x14ac:dyDescent="0.3">
      <c r="A14" s="117" t="s">
        <v>24</v>
      </c>
      <c r="B14" s="116">
        <v>16</v>
      </c>
      <c r="C14" s="116"/>
      <c r="D14" s="12">
        <f>SUM(D11:D13)</f>
        <v>907672</v>
      </c>
      <c r="E14" s="52"/>
      <c r="F14" s="12">
        <f>SUM(F11:F13)</f>
        <v>921248</v>
      </c>
      <c r="G14" s="52"/>
      <c r="H14" s="12">
        <f>SUM(H11:H13)</f>
        <v>19656</v>
      </c>
      <c r="I14" s="52"/>
      <c r="J14" s="12">
        <f>SUM(J11:J13)</f>
        <v>16032</v>
      </c>
    </row>
    <row r="15" spans="1:10" ht="19.399999999999999" customHeight="1" x14ac:dyDescent="0.3">
      <c r="A15" s="117"/>
      <c r="B15" s="28"/>
      <c r="C15" s="116"/>
      <c r="D15" s="29"/>
      <c r="E15" s="52"/>
      <c r="F15" s="29"/>
      <c r="G15" s="52"/>
      <c r="H15" s="29"/>
      <c r="I15" s="52"/>
      <c r="J15" s="29"/>
    </row>
    <row r="16" spans="1:10" ht="19.399999999999999" customHeight="1" x14ac:dyDescent="0.3">
      <c r="A16" s="25" t="s">
        <v>25</v>
      </c>
      <c r="B16" s="116"/>
      <c r="C16" s="116"/>
      <c r="D16" s="29"/>
      <c r="E16" s="52"/>
      <c r="F16" s="29"/>
      <c r="G16" s="52"/>
      <c r="H16" s="29"/>
      <c r="I16" s="52"/>
      <c r="J16" s="29"/>
    </row>
    <row r="17" spans="1:10" ht="19.399999999999999" customHeight="1" x14ac:dyDescent="0.3">
      <c r="A17" s="24" t="s">
        <v>26</v>
      </c>
      <c r="B17" s="116"/>
      <c r="C17" s="116"/>
      <c r="D17" s="11">
        <v>407145</v>
      </c>
      <c r="F17" s="11">
        <f>413525+18759</f>
        <v>432284</v>
      </c>
      <c r="H17" s="11">
        <v>0</v>
      </c>
      <c r="J17" s="11">
        <v>0</v>
      </c>
    </row>
    <row r="18" spans="1:10" ht="19.399999999999999" customHeight="1" x14ac:dyDescent="0.3">
      <c r="A18" s="24" t="s">
        <v>73</v>
      </c>
      <c r="B18" s="116"/>
      <c r="C18" s="116"/>
      <c r="D18" s="11">
        <v>232009</v>
      </c>
      <c r="F18" s="11">
        <f>242152-18759</f>
        <v>223393</v>
      </c>
      <c r="H18" s="11">
        <v>3182</v>
      </c>
      <c r="J18" s="11">
        <v>12579</v>
      </c>
    </row>
    <row r="19" spans="1:10" ht="19.399999999999999" customHeight="1" x14ac:dyDescent="0.3">
      <c r="A19" s="24" t="s">
        <v>238</v>
      </c>
      <c r="B19" s="116"/>
      <c r="C19" s="116"/>
      <c r="D19" s="11">
        <v>0</v>
      </c>
      <c r="F19" s="11">
        <v>0</v>
      </c>
      <c r="H19" s="11">
        <v>846</v>
      </c>
      <c r="J19" s="11">
        <v>-366</v>
      </c>
    </row>
    <row r="20" spans="1:10" ht="19.399999999999999" customHeight="1" x14ac:dyDescent="0.3">
      <c r="A20" s="117" t="s">
        <v>74</v>
      </c>
      <c r="B20" s="116"/>
      <c r="C20" s="116"/>
      <c r="D20" s="12">
        <f>SUM(D17:D19)</f>
        <v>639154</v>
      </c>
      <c r="E20" s="16"/>
      <c r="F20" s="12">
        <f>SUM(F17:F19)</f>
        <v>655677</v>
      </c>
      <c r="G20" s="16"/>
      <c r="H20" s="12">
        <f>SUM(H17:H19)</f>
        <v>4028</v>
      </c>
      <c r="I20" s="16"/>
      <c r="J20" s="12">
        <f>SUM(J17:J19)</f>
        <v>12213</v>
      </c>
    </row>
    <row r="21" spans="1:10" ht="19.399999999999999" customHeight="1" x14ac:dyDescent="0.3">
      <c r="B21" s="116"/>
      <c r="C21" s="116"/>
      <c r="D21" s="16"/>
      <c r="E21" s="16"/>
      <c r="F21" s="16"/>
      <c r="G21" s="16"/>
      <c r="H21" s="16"/>
      <c r="I21" s="16"/>
      <c r="J21" s="16"/>
    </row>
    <row r="22" spans="1:10" ht="19.399999999999999" customHeight="1" x14ac:dyDescent="0.3">
      <c r="A22" s="117" t="s">
        <v>130</v>
      </c>
      <c r="B22" s="116"/>
      <c r="C22" s="116"/>
      <c r="D22" s="29">
        <f>D14-D20</f>
        <v>268518</v>
      </c>
      <c r="E22" s="52"/>
      <c r="F22" s="29">
        <f>F14-F20</f>
        <v>265571</v>
      </c>
      <c r="G22" s="52"/>
      <c r="H22" s="29">
        <f>H14-H20</f>
        <v>15628</v>
      </c>
      <c r="I22" s="52"/>
      <c r="J22" s="29">
        <f>J14-J20</f>
        <v>3819</v>
      </c>
    </row>
    <row r="23" spans="1:10" ht="19.399999999999999" customHeight="1" x14ac:dyDescent="0.3">
      <c r="A23" s="24" t="s">
        <v>143</v>
      </c>
      <c r="B23" s="116">
        <v>16</v>
      </c>
      <c r="C23" s="116"/>
      <c r="D23" s="11">
        <v>5701</v>
      </c>
      <c r="F23" s="11">
        <v>4135</v>
      </c>
      <c r="H23" s="11">
        <v>1437</v>
      </c>
      <c r="J23" s="11">
        <v>1017</v>
      </c>
    </row>
    <row r="24" spans="1:10" ht="19.399999999999999" customHeight="1" x14ac:dyDescent="0.3">
      <c r="A24" s="42" t="s">
        <v>16</v>
      </c>
      <c r="B24" s="116"/>
      <c r="C24" s="116"/>
      <c r="D24" s="30">
        <v>-5861</v>
      </c>
      <c r="F24" s="30">
        <v>-1334</v>
      </c>
      <c r="H24" s="30">
        <v>-1047</v>
      </c>
      <c r="J24" s="30">
        <v>0</v>
      </c>
    </row>
    <row r="25" spans="1:10" ht="19.399999999999999" customHeight="1" x14ac:dyDescent="0.3">
      <c r="A25" s="53" t="s">
        <v>218</v>
      </c>
      <c r="B25" s="116"/>
      <c r="C25" s="116"/>
      <c r="D25" s="17">
        <v>-1331</v>
      </c>
      <c r="F25" s="17">
        <v>366</v>
      </c>
      <c r="H25" s="17">
        <v>0</v>
      </c>
      <c r="J25" s="17">
        <v>0</v>
      </c>
    </row>
    <row r="26" spans="1:10" ht="19.399999999999999" customHeight="1" x14ac:dyDescent="0.3">
      <c r="A26" s="117" t="s">
        <v>138</v>
      </c>
      <c r="B26" s="116"/>
      <c r="C26" s="116"/>
      <c r="D26" s="32">
        <f>SUM(D22:D25)</f>
        <v>267027</v>
      </c>
      <c r="E26" s="52"/>
      <c r="F26" s="32">
        <f>SUM(F22:F25)</f>
        <v>268738</v>
      </c>
      <c r="G26" s="52"/>
      <c r="H26" s="32">
        <f>SUM(H22:H25)</f>
        <v>16018</v>
      </c>
      <c r="I26" s="52"/>
      <c r="J26" s="32">
        <f>SUM(J22:J25)</f>
        <v>4836</v>
      </c>
    </row>
    <row r="27" spans="1:10" ht="19.399999999999999" customHeight="1" x14ac:dyDescent="0.3">
      <c r="A27" s="24" t="s">
        <v>249</v>
      </c>
      <c r="B27" s="116"/>
      <c r="C27" s="116"/>
      <c r="D27" s="33">
        <v>-55111</v>
      </c>
      <c r="F27" s="33">
        <v>-55662</v>
      </c>
      <c r="H27" s="33">
        <v>766</v>
      </c>
      <c r="J27" s="33">
        <v>-98</v>
      </c>
    </row>
    <row r="28" spans="1:10" ht="19.399999999999999" customHeight="1" thickBot="1" x14ac:dyDescent="0.35">
      <c r="A28" s="117" t="s">
        <v>132</v>
      </c>
      <c r="B28" s="116"/>
      <c r="C28" s="116"/>
      <c r="D28" s="35">
        <f>SUM(D26:D27)</f>
        <v>211916</v>
      </c>
      <c r="E28" s="52"/>
      <c r="F28" s="35">
        <f>SUM(F26:F27)</f>
        <v>213076</v>
      </c>
      <c r="G28" s="52"/>
      <c r="H28" s="35">
        <f>SUM(H26:H27)</f>
        <v>16784</v>
      </c>
      <c r="I28" s="52"/>
      <c r="J28" s="35">
        <f>SUM(J26:J27)</f>
        <v>4738</v>
      </c>
    </row>
    <row r="29" spans="1:10" ht="19.399999999999999" customHeight="1" thickTop="1" x14ac:dyDescent="0.3">
      <c r="A29" s="117"/>
      <c r="B29" s="116"/>
      <c r="C29" s="116"/>
      <c r="D29" s="16"/>
      <c r="E29" s="52"/>
      <c r="F29" s="16"/>
      <c r="G29" s="52"/>
      <c r="H29" s="16"/>
      <c r="I29" s="52"/>
      <c r="J29" s="16"/>
    </row>
    <row r="30" spans="1:10" ht="19.399999999999999" customHeight="1" x14ac:dyDescent="0.3">
      <c r="A30" s="117" t="s">
        <v>40</v>
      </c>
      <c r="B30" s="116"/>
      <c r="C30" s="116"/>
      <c r="D30" s="16"/>
      <c r="E30" s="52"/>
      <c r="F30" s="16"/>
      <c r="G30" s="52"/>
      <c r="H30" s="16"/>
      <c r="I30" s="52"/>
      <c r="J30" s="16"/>
    </row>
    <row r="31" spans="1:10" ht="19.399999999999999" customHeight="1" x14ac:dyDescent="0.3">
      <c r="A31" s="117"/>
      <c r="B31" s="116"/>
      <c r="C31" s="116"/>
      <c r="D31" s="16"/>
      <c r="E31" s="52"/>
      <c r="F31" s="16"/>
      <c r="G31" s="52"/>
      <c r="H31" s="16"/>
      <c r="I31" s="52"/>
      <c r="J31" s="16"/>
    </row>
    <row r="32" spans="1:10" ht="19.399999999999999" customHeight="1" x14ac:dyDescent="0.3">
      <c r="A32" s="25" t="s">
        <v>75</v>
      </c>
      <c r="B32" s="116"/>
      <c r="C32" s="116"/>
      <c r="D32" s="16"/>
      <c r="E32" s="52"/>
      <c r="F32" s="16"/>
      <c r="G32" s="52"/>
      <c r="H32" s="16"/>
      <c r="I32" s="52"/>
      <c r="J32" s="16"/>
    </row>
    <row r="33" spans="1:10" ht="19.399999999999999" customHeight="1" x14ac:dyDescent="0.3">
      <c r="A33" s="36" t="s">
        <v>159</v>
      </c>
      <c r="B33" s="116"/>
      <c r="C33" s="116"/>
      <c r="D33" s="16"/>
      <c r="E33" s="52"/>
      <c r="F33" s="16"/>
      <c r="G33" s="52"/>
      <c r="H33" s="16"/>
      <c r="I33" s="52"/>
      <c r="J33" s="16"/>
    </row>
    <row r="34" spans="1:10" ht="19.399999999999999" customHeight="1" x14ac:dyDescent="0.3">
      <c r="A34" s="36" t="s">
        <v>146</v>
      </c>
      <c r="B34" s="116"/>
      <c r="C34" s="116"/>
      <c r="D34" s="11">
        <v>16975</v>
      </c>
      <c r="F34" s="11">
        <v>101176</v>
      </c>
      <c r="H34" s="11">
        <v>16975</v>
      </c>
      <c r="J34" s="11">
        <v>101176</v>
      </c>
    </row>
    <row r="35" spans="1:10" ht="19.399999999999999" customHeight="1" x14ac:dyDescent="0.3">
      <c r="A35" s="117" t="s">
        <v>76</v>
      </c>
      <c r="B35" s="116"/>
      <c r="C35" s="38"/>
      <c r="D35" s="12">
        <f>SUM(D34:D34)</f>
        <v>16975</v>
      </c>
      <c r="E35" s="29"/>
      <c r="F35" s="12">
        <f>SUM(F34:F34)</f>
        <v>101176</v>
      </c>
      <c r="G35" s="29"/>
      <c r="H35" s="12">
        <f>SUM(H34:H34)</f>
        <v>16975</v>
      </c>
      <c r="I35" s="29"/>
      <c r="J35" s="12">
        <f>SUM(J34:J34)</f>
        <v>101176</v>
      </c>
    </row>
    <row r="36" spans="1:10" s="52" customFormat="1" ht="19.399999999999999" customHeight="1" x14ac:dyDescent="0.3">
      <c r="A36" s="117" t="s">
        <v>230</v>
      </c>
      <c r="B36" s="38"/>
      <c r="C36" s="116"/>
      <c r="D36" s="12">
        <f>D35</f>
        <v>16975</v>
      </c>
      <c r="F36" s="12">
        <f>F35</f>
        <v>101176</v>
      </c>
      <c r="H36" s="12">
        <f>H35</f>
        <v>16975</v>
      </c>
      <c r="J36" s="12">
        <f>J35</f>
        <v>101176</v>
      </c>
    </row>
    <row r="37" spans="1:10" ht="19.399999999999999" customHeight="1" thickBot="1" x14ac:dyDescent="0.35">
      <c r="A37" s="117" t="s">
        <v>231</v>
      </c>
      <c r="B37" s="116"/>
      <c r="C37" s="116"/>
      <c r="D37" s="35">
        <f>D28+D36</f>
        <v>228891</v>
      </c>
      <c r="E37" s="52"/>
      <c r="F37" s="35">
        <f>F28+F36</f>
        <v>314252</v>
      </c>
      <c r="G37" s="52"/>
      <c r="H37" s="35">
        <f>H28+H36</f>
        <v>33759</v>
      </c>
      <c r="I37" s="52"/>
      <c r="J37" s="35">
        <f>J28+J36</f>
        <v>105914</v>
      </c>
    </row>
    <row r="38" spans="1:10" ht="19.399999999999999" customHeight="1" thickTop="1" x14ac:dyDescent="0.3">
      <c r="A38" s="117"/>
      <c r="B38" s="116"/>
      <c r="C38" s="116"/>
      <c r="D38" s="39"/>
      <c r="E38" s="40"/>
      <c r="F38" s="39"/>
      <c r="G38" s="40"/>
      <c r="H38" s="39"/>
      <c r="I38" s="40"/>
      <c r="J38" s="39"/>
    </row>
    <row r="39" spans="1:10" ht="19.399999999999999" customHeight="1" x14ac:dyDescent="0.3">
      <c r="A39" s="117" t="s">
        <v>232</v>
      </c>
      <c r="B39" s="116"/>
      <c r="C39" s="116"/>
      <c r="D39" s="37"/>
      <c r="F39" s="37"/>
      <c r="H39" s="37"/>
      <c r="J39" s="37"/>
    </row>
    <row r="40" spans="1:10" ht="19.399999999999999" customHeight="1" x14ac:dyDescent="0.3">
      <c r="A40" s="24" t="s">
        <v>50</v>
      </c>
      <c r="B40" s="116"/>
      <c r="C40" s="116"/>
      <c r="D40" s="41">
        <v>206911</v>
      </c>
      <c r="E40" s="42"/>
      <c r="F40" s="41">
        <v>205861</v>
      </c>
      <c r="G40" s="42"/>
      <c r="H40" s="43">
        <v>16784</v>
      </c>
      <c r="I40" s="42"/>
      <c r="J40" s="43">
        <v>4738</v>
      </c>
    </row>
    <row r="41" spans="1:10" s="6" customFormat="1" ht="19.399999999999999" customHeight="1" x14ac:dyDescent="0.3">
      <c r="A41" s="24" t="s">
        <v>49</v>
      </c>
      <c r="B41" s="118"/>
      <c r="C41" s="116"/>
      <c r="D41" s="44">
        <v>5005</v>
      </c>
      <c r="E41" s="85"/>
      <c r="F41" s="44">
        <v>7215</v>
      </c>
      <c r="G41" s="83"/>
      <c r="H41" s="33">
        <v>0</v>
      </c>
      <c r="J41" s="33">
        <v>0</v>
      </c>
    </row>
    <row r="42" spans="1:10" ht="19.399999999999999" customHeight="1" thickBot="1" x14ac:dyDescent="0.35">
      <c r="A42" s="117"/>
      <c r="B42" s="116"/>
      <c r="C42" s="116"/>
      <c r="D42" s="54">
        <f>SUM(D40:D41)</f>
        <v>211916</v>
      </c>
      <c r="E42" s="40"/>
      <c r="F42" s="54">
        <f>SUM(F40:F41)</f>
        <v>213076</v>
      </c>
      <c r="G42" s="40"/>
      <c r="H42" s="54">
        <f>SUM(H40:H41)</f>
        <v>16784</v>
      </c>
      <c r="I42" s="40"/>
      <c r="J42" s="54">
        <f>SUM(J40:J41)</f>
        <v>4738</v>
      </c>
    </row>
    <row r="43" spans="1:10" ht="19.399999999999999" customHeight="1" thickTop="1" x14ac:dyDescent="0.3">
      <c r="A43" s="117"/>
      <c r="B43" s="116"/>
      <c r="C43" s="116"/>
      <c r="D43" s="39"/>
      <c r="E43" s="40"/>
      <c r="F43" s="39"/>
      <c r="G43" s="40"/>
      <c r="H43" s="39"/>
      <c r="I43" s="40"/>
      <c r="J43" s="39"/>
    </row>
    <row r="44" spans="1:10" ht="19.399999999999999" customHeight="1" x14ac:dyDescent="0.3">
      <c r="A44" s="117" t="s">
        <v>233</v>
      </c>
      <c r="B44" s="116"/>
      <c r="C44" s="116"/>
      <c r="D44" s="39"/>
      <c r="E44" s="40"/>
      <c r="F44" s="39"/>
      <c r="G44" s="40"/>
      <c r="H44" s="39"/>
      <c r="I44" s="40"/>
      <c r="J44" s="39"/>
    </row>
    <row r="45" spans="1:10" ht="19.399999999999999" customHeight="1" x14ac:dyDescent="0.3">
      <c r="A45" s="24" t="s">
        <v>50</v>
      </c>
      <c r="B45" s="116"/>
      <c r="C45" s="116"/>
      <c r="D45" s="41">
        <v>223886</v>
      </c>
      <c r="E45" s="42"/>
      <c r="F45" s="41">
        <v>307037</v>
      </c>
      <c r="G45" s="42"/>
      <c r="H45" s="43">
        <v>33759</v>
      </c>
      <c r="I45" s="42"/>
      <c r="J45" s="43">
        <v>105914</v>
      </c>
    </row>
    <row r="46" spans="1:10" ht="19.399999999999999" customHeight="1" x14ac:dyDescent="0.3">
      <c r="A46" s="24" t="s">
        <v>49</v>
      </c>
      <c r="B46" s="116"/>
      <c r="C46" s="116"/>
      <c r="D46" s="44">
        <v>5005</v>
      </c>
      <c r="E46" s="42"/>
      <c r="F46" s="44">
        <v>7215</v>
      </c>
      <c r="G46" s="42"/>
      <c r="H46" s="33">
        <v>0</v>
      </c>
      <c r="J46" s="33">
        <v>0</v>
      </c>
    </row>
    <row r="47" spans="1:10" ht="19.399999999999999" customHeight="1" thickBot="1" x14ac:dyDescent="0.35">
      <c r="A47" s="117"/>
      <c r="B47" s="116"/>
      <c r="C47" s="116"/>
      <c r="D47" s="54">
        <f>SUM(D45:D46)</f>
        <v>228891</v>
      </c>
      <c r="E47" s="45"/>
      <c r="F47" s="54">
        <f>SUM(F45:F46)</f>
        <v>314252</v>
      </c>
      <c r="G47" s="45"/>
      <c r="H47" s="54">
        <f>SUM(H45:H46)</f>
        <v>33759</v>
      </c>
      <c r="I47" s="45"/>
      <c r="J47" s="54">
        <f>SUM(J45:J46)</f>
        <v>105914</v>
      </c>
    </row>
    <row r="48" spans="1:10" ht="19.399999999999999" customHeight="1" thickTop="1" x14ac:dyDescent="0.3">
      <c r="B48" s="116"/>
      <c r="C48" s="116"/>
      <c r="D48" s="39"/>
      <c r="E48" s="40"/>
      <c r="F48" s="39"/>
      <c r="G48" s="40"/>
      <c r="H48" s="39"/>
      <c r="I48" s="40"/>
      <c r="J48" s="39"/>
    </row>
    <row r="49" spans="1:10" ht="19.399999999999999" customHeight="1" thickBot="1" x14ac:dyDescent="0.35">
      <c r="A49" s="117" t="s">
        <v>171</v>
      </c>
      <c r="B49" s="116">
        <v>19</v>
      </c>
      <c r="D49" s="46">
        <f>D40/600000</f>
        <v>0.34485166666666667</v>
      </c>
      <c r="E49" s="13"/>
      <c r="F49" s="46">
        <f>F40/600000</f>
        <v>0.34310166666666669</v>
      </c>
      <c r="G49" s="95"/>
      <c r="H49" s="46">
        <f>H40/600000</f>
        <v>2.7973333333333333E-2</v>
      </c>
      <c r="I49" s="13"/>
      <c r="J49" s="46">
        <f>J40/600000</f>
        <v>7.8966666666666664E-3</v>
      </c>
    </row>
    <row r="50" spans="1:10" ht="19.399999999999999" customHeight="1" thickTop="1" x14ac:dyDescent="0.3">
      <c r="B50" s="116"/>
    </row>
    <row r="51" spans="1:10" ht="19.399999999999999" customHeight="1" x14ac:dyDescent="0.35">
      <c r="A51" s="48" t="s">
        <v>177</v>
      </c>
      <c r="B51" s="116"/>
      <c r="C51" s="116"/>
      <c r="D51" s="50"/>
      <c r="E51" s="50"/>
      <c r="F51" s="50"/>
      <c r="G51" s="50"/>
      <c r="H51" s="50"/>
      <c r="I51" s="50"/>
      <c r="J51" s="50"/>
    </row>
    <row r="52" spans="1:10" ht="19.399999999999999" customHeight="1" x14ac:dyDescent="0.3">
      <c r="A52" s="49" t="s">
        <v>3</v>
      </c>
      <c r="B52" s="118"/>
      <c r="C52" s="118"/>
      <c r="D52" s="115"/>
      <c r="E52" s="23"/>
      <c r="F52" s="102"/>
      <c r="G52" s="23"/>
      <c r="H52" s="23"/>
      <c r="I52" s="23"/>
      <c r="J52" s="102"/>
    </row>
    <row r="53" spans="1:10" ht="19.399999999999999" customHeight="1" x14ac:dyDescent="0.3">
      <c r="A53" s="117"/>
      <c r="B53" s="118"/>
      <c r="C53" s="118"/>
      <c r="D53" s="115"/>
      <c r="E53" s="23"/>
      <c r="F53" s="102"/>
      <c r="G53" s="23"/>
      <c r="H53" s="23"/>
      <c r="I53" s="23"/>
      <c r="J53" s="102"/>
    </row>
    <row r="54" spans="1:10" s="6" customFormat="1" ht="19.399999999999999" customHeight="1" x14ac:dyDescent="0.3">
      <c r="A54" s="24"/>
      <c r="B54" s="118"/>
      <c r="C54" s="118"/>
      <c r="D54" s="128" t="s">
        <v>165</v>
      </c>
      <c r="E54" s="128"/>
      <c r="F54" s="128"/>
      <c r="H54" s="128" t="s">
        <v>166</v>
      </c>
      <c r="I54" s="128"/>
      <c r="J54" s="128"/>
    </row>
    <row r="55" spans="1:10" s="6" customFormat="1" ht="19.399999999999999" customHeight="1" x14ac:dyDescent="0.3">
      <c r="A55" s="24"/>
      <c r="B55" s="118"/>
      <c r="C55" s="118"/>
      <c r="D55" s="128" t="s">
        <v>167</v>
      </c>
      <c r="E55" s="128"/>
      <c r="F55" s="128"/>
      <c r="G55" s="81"/>
      <c r="H55" s="128" t="s">
        <v>167</v>
      </c>
      <c r="I55" s="128"/>
      <c r="J55" s="128"/>
    </row>
    <row r="56" spans="1:10" ht="19.399999999999999" customHeight="1" x14ac:dyDescent="0.3">
      <c r="B56" s="118"/>
      <c r="C56" s="118"/>
      <c r="D56" s="129" t="s">
        <v>198</v>
      </c>
      <c r="E56" s="129"/>
      <c r="F56" s="129"/>
      <c r="G56" s="82"/>
      <c r="H56" s="129" t="s">
        <v>198</v>
      </c>
      <c r="I56" s="129"/>
      <c r="J56" s="129"/>
    </row>
    <row r="57" spans="1:10" ht="19.399999999999999" customHeight="1" x14ac:dyDescent="0.3">
      <c r="B57" s="116"/>
      <c r="C57" s="118"/>
      <c r="D57" s="129" t="s">
        <v>172</v>
      </c>
      <c r="E57" s="129"/>
      <c r="F57" s="129"/>
      <c r="G57" s="23"/>
      <c r="H57" s="129" t="s">
        <v>172</v>
      </c>
      <c r="I57" s="129"/>
      <c r="J57" s="129"/>
    </row>
    <row r="58" spans="1:10" ht="19.399999999999999" customHeight="1" x14ac:dyDescent="0.3">
      <c r="B58" s="116" t="s">
        <v>7</v>
      </c>
      <c r="C58" s="116"/>
      <c r="D58" s="118">
        <v>2023</v>
      </c>
      <c r="E58" s="9"/>
      <c r="F58" s="9">
        <v>2022</v>
      </c>
      <c r="G58" s="9"/>
      <c r="H58" s="9">
        <v>2023</v>
      </c>
      <c r="I58" s="9"/>
      <c r="J58" s="9">
        <v>2022</v>
      </c>
    </row>
    <row r="59" spans="1:10" s="6" customFormat="1" ht="19.399999999999999" customHeight="1" x14ac:dyDescent="0.3">
      <c r="A59" s="24"/>
      <c r="B59" s="116"/>
      <c r="C59" s="116"/>
      <c r="D59" s="118"/>
      <c r="E59" s="9"/>
      <c r="F59" s="9"/>
      <c r="G59" s="9"/>
      <c r="H59" s="9"/>
      <c r="I59" s="9"/>
      <c r="J59" s="9"/>
    </row>
    <row r="60" spans="1:10" ht="19.399999999999999" customHeight="1" x14ac:dyDescent="0.3">
      <c r="A60" s="25"/>
      <c r="B60" s="116"/>
      <c r="C60" s="116"/>
      <c r="D60" s="127" t="s">
        <v>72</v>
      </c>
      <c r="E60" s="127"/>
      <c r="F60" s="127"/>
      <c r="G60" s="127"/>
      <c r="H60" s="127"/>
      <c r="I60" s="127"/>
      <c r="J60" s="127"/>
    </row>
    <row r="61" spans="1:10" ht="19.399999999999999" customHeight="1" x14ac:dyDescent="0.3">
      <c r="A61" s="25" t="s">
        <v>19</v>
      </c>
      <c r="B61" s="116"/>
      <c r="C61" s="116"/>
      <c r="D61" s="26"/>
      <c r="E61" s="18"/>
      <c r="F61" s="26"/>
      <c r="G61" s="18"/>
      <c r="H61" s="26"/>
      <c r="I61" s="18"/>
      <c r="J61" s="26"/>
    </row>
    <row r="62" spans="1:10" ht="19.399999999999999" customHeight="1" x14ac:dyDescent="0.3">
      <c r="A62" s="24" t="s">
        <v>20</v>
      </c>
      <c r="B62" s="116"/>
      <c r="C62" s="116"/>
      <c r="D62" s="11">
        <v>2753467</v>
      </c>
      <c r="F62" s="11">
        <v>2667574</v>
      </c>
      <c r="H62" s="11">
        <v>0</v>
      </c>
      <c r="J62" s="11">
        <v>0</v>
      </c>
    </row>
    <row r="63" spans="1:10" ht="19.399999999999999" customHeight="1" x14ac:dyDescent="0.3">
      <c r="A63" s="24" t="s">
        <v>21</v>
      </c>
      <c r="B63" s="116"/>
      <c r="C63" s="116"/>
      <c r="D63" s="11">
        <v>8566</v>
      </c>
      <c r="F63" s="11">
        <v>7732</v>
      </c>
      <c r="H63" s="11">
        <v>330701</v>
      </c>
      <c r="J63" s="11">
        <v>433888</v>
      </c>
    </row>
    <row r="64" spans="1:10" ht="19.399999999999999" customHeight="1" x14ac:dyDescent="0.3">
      <c r="A64" s="51" t="s">
        <v>23</v>
      </c>
      <c r="B64" s="116"/>
      <c r="C64" s="116"/>
      <c r="D64" s="122">
        <v>47099</v>
      </c>
      <c r="F64" s="11">
        <v>56164</v>
      </c>
      <c r="H64" s="11">
        <v>14888</v>
      </c>
      <c r="J64" s="11">
        <v>1577</v>
      </c>
    </row>
    <row r="65" spans="1:10" ht="19.399999999999999" customHeight="1" x14ac:dyDescent="0.3">
      <c r="A65" s="117" t="s">
        <v>24</v>
      </c>
      <c r="B65" s="116">
        <v>16</v>
      </c>
      <c r="C65" s="116"/>
      <c r="D65" s="12">
        <f>SUM(D62:D64)</f>
        <v>2809132</v>
      </c>
      <c r="E65" s="52"/>
      <c r="F65" s="12">
        <f>SUM(F62:F64)</f>
        <v>2731470</v>
      </c>
      <c r="G65" s="52"/>
      <c r="H65" s="12">
        <f>SUM(H62:H64)</f>
        <v>345589</v>
      </c>
      <c r="I65" s="52"/>
      <c r="J65" s="12">
        <f>SUM(J62:J64)</f>
        <v>435465</v>
      </c>
    </row>
    <row r="66" spans="1:10" ht="17" customHeight="1" x14ac:dyDescent="0.3">
      <c r="A66" s="117"/>
      <c r="B66" s="28"/>
      <c r="C66" s="116"/>
      <c r="D66" s="29"/>
      <c r="E66" s="52"/>
      <c r="F66" s="29"/>
      <c r="G66" s="52"/>
      <c r="H66" s="29"/>
      <c r="I66" s="52"/>
      <c r="J66" s="29"/>
    </row>
    <row r="67" spans="1:10" ht="19.399999999999999" customHeight="1" x14ac:dyDescent="0.3">
      <c r="A67" s="25" t="s">
        <v>25</v>
      </c>
      <c r="B67" s="116"/>
      <c r="C67" s="116"/>
      <c r="D67" s="29"/>
      <c r="E67" s="52"/>
      <c r="F67" s="29"/>
      <c r="G67" s="52"/>
      <c r="H67" s="29"/>
      <c r="I67" s="52"/>
      <c r="J67" s="29"/>
    </row>
    <row r="68" spans="1:10" ht="19.399999999999999" customHeight="1" x14ac:dyDescent="0.3">
      <c r="A68" s="24" t="s">
        <v>26</v>
      </c>
      <c r="B68" s="116"/>
      <c r="C68" s="116"/>
      <c r="D68" s="11">
        <v>1317853</v>
      </c>
      <c r="F68" s="11">
        <f>1232816+18759</f>
        <v>1251575</v>
      </c>
      <c r="H68" s="11">
        <v>0</v>
      </c>
      <c r="J68" s="11">
        <v>0</v>
      </c>
    </row>
    <row r="69" spans="1:10" ht="19.399999999999999" customHeight="1" x14ac:dyDescent="0.3">
      <c r="A69" s="24" t="s">
        <v>73</v>
      </c>
      <c r="B69" s="116"/>
      <c r="C69" s="116"/>
      <c r="D69" s="11">
        <v>721585</v>
      </c>
      <c r="F69" s="11">
        <f>705749-18759</f>
        <v>686990</v>
      </c>
      <c r="H69" s="11">
        <v>10102</v>
      </c>
      <c r="J69" s="11">
        <v>26557</v>
      </c>
    </row>
    <row r="70" spans="1:10" ht="19.399999999999999" customHeight="1" x14ac:dyDescent="0.3">
      <c r="A70" s="24" t="s">
        <v>250</v>
      </c>
      <c r="B70" s="116">
        <v>10</v>
      </c>
      <c r="C70" s="116"/>
      <c r="D70" s="11">
        <v>0</v>
      </c>
      <c r="F70" s="11">
        <v>0</v>
      </c>
      <c r="H70" s="11">
        <v>-113</v>
      </c>
      <c r="J70" s="11">
        <v>-1227</v>
      </c>
    </row>
    <row r="71" spans="1:10" ht="19.399999999999999" customHeight="1" x14ac:dyDescent="0.3">
      <c r="A71" s="117" t="s">
        <v>74</v>
      </c>
      <c r="B71" s="116"/>
      <c r="C71" s="116"/>
      <c r="D71" s="12">
        <f>SUM(D68:D70)</f>
        <v>2039438</v>
      </c>
      <c r="E71" s="16"/>
      <c r="F71" s="12">
        <f>SUM(F68:F70)</f>
        <v>1938565</v>
      </c>
      <c r="G71" s="16"/>
      <c r="H71" s="12">
        <f>SUM(H68:H70)</f>
        <v>9989</v>
      </c>
      <c r="I71" s="16"/>
      <c r="J71" s="12">
        <f>SUM(J68:J70)</f>
        <v>25330</v>
      </c>
    </row>
    <row r="72" spans="1:10" ht="17" customHeight="1" x14ac:dyDescent="0.3">
      <c r="B72" s="116"/>
      <c r="C72" s="116"/>
      <c r="D72" s="16"/>
      <c r="E72" s="16"/>
      <c r="F72" s="16"/>
      <c r="G72" s="16"/>
      <c r="H72" s="16"/>
      <c r="I72" s="16"/>
      <c r="J72" s="16"/>
    </row>
    <row r="73" spans="1:10" ht="19.399999999999999" customHeight="1" x14ac:dyDescent="0.3">
      <c r="A73" s="117" t="s">
        <v>130</v>
      </c>
      <c r="B73" s="116"/>
      <c r="C73" s="116"/>
      <c r="D73" s="29">
        <f>D65-D71</f>
        <v>769694</v>
      </c>
      <c r="E73" s="52"/>
      <c r="F73" s="29">
        <f>F65-F71</f>
        <v>792905</v>
      </c>
      <c r="G73" s="52"/>
      <c r="H73" s="29">
        <f>H65-H71</f>
        <v>335600</v>
      </c>
      <c r="I73" s="52"/>
      <c r="J73" s="29">
        <f>J65-J71</f>
        <v>410135</v>
      </c>
    </row>
    <row r="74" spans="1:10" ht="19.399999999999999" customHeight="1" x14ac:dyDescent="0.3">
      <c r="A74" s="24" t="s">
        <v>143</v>
      </c>
      <c r="B74" s="116">
        <v>16</v>
      </c>
      <c r="C74" s="116"/>
      <c r="D74" s="11">
        <v>20065</v>
      </c>
      <c r="F74" s="11">
        <v>16323</v>
      </c>
      <c r="H74" s="11">
        <v>2883</v>
      </c>
      <c r="J74" s="11">
        <v>6403</v>
      </c>
    </row>
    <row r="75" spans="1:10" ht="19.399999999999999" customHeight="1" x14ac:dyDescent="0.3">
      <c r="A75" s="42" t="s">
        <v>16</v>
      </c>
      <c r="B75" s="116"/>
      <c r="C75" s="116"/>
      <c r="D75" s="30">
        <v>-12577</v>
      </c>
      <c r="F75" s="30">
        <v>-2989</v>
      </c>
      <c r="H75" s="30">
        <v>-1047</v>
      </c>
      <c r="J75" s="30">
        <v>-433</v>
      </c>
    </row>
    <row r="76" spans="1:10" ht="19.399999999999999" customHeight="1" x14ac:dyDescent="0.3">
      <c r="A76" s="51" t="s">
        <v>234</v>
      </c>
      <c r="B76" s="116">
        <v>10</v>
      </c>
      <c r="C76" s="116"/>
      <c r="D76" s="30">
        <v>1358</v>
      </c>
      <c r="F76" s="30">
        <v>1227</v>
      </c>
      <c r="H76" s="30">
        <v>0</v>
      </c>
      <c r="J76" s="30">
        <v>0</v>
      </c>
    </row>
    <row r="77" spans="1:10" ht="19.399999999999999" customHeight="1" x14ac:dyDescent="0.3">
      <c r="A77" s="117" t="s">
        <v>138</v>
      </c>
      <c r="B77" s="116"/>
      <c r="C77" s="116"/>
      <c r="D77" s="32">
        <f>SUM(D73:D76)</f>
        <v>778540</v>
      </c>
      <c r="E77" s="52"/>
      <c r="F77" s="32">
        <f>SUM(F73:F76)</f>
        <v>807466</v>
      </c>
      <c r="G77" s="52"/>
      <c r="H77" s="32">
        <f>SUM(H73:H76)</f>
        <v>337436</v>
      </c>
      <c r="I77" s="52"/>
      <c r="J77" s="32">
        <f>SUM(J73:J76)</f>
        <v>416105</v>
      </c>
    </row>
    <row r="78" spans="1:10" ht="19.399999999999999" customHeight="1" x14ac:dyDescent="0.3">
      <c r="A78" s="24" t="s">
        <v>131</v>
      </c>
      <c r="B78" s="116">
        <v>17</v>
      </c>
      <c r="C78" s="116"/>
      <c r="D78" s="33">
        <v>-165629</v>
      </c>
      <c r="F78" s="33">
        <v>-164132</v>
      </c>
      <c r="H78" s="33">
        <v>-1112</v>
      </c>
      <c r="J78" s="33">
        <v>-98</v>
      </c>
    </row>
    <row r="79" spans="1:10" ht="19.399999999999999" customHeight="1" thickBot="1" x14ac:dyDescent="0.35">
      <c r="A79" s="117" t="s">
        <v>132</v>
      </c>
      <c r="B79" s="116"/>
      <c r="C79" s="116"/>
      <c r="D79" s="35">
        <f>SUM(D77:D78)</f>
        <v>612911</v>
      </c>
      <c r="E79" s="52"/>
      <c r="F79" s="35">
        <f>SUM(F77:F78)</f>
        <v>643334</v>
      </c>
      <c r="G79" s="52"/>
      <c r="H79" s="35">
        <f>SUM(H77:H78)</f>
        <v>336324</v>
      </c>
      <c r="I79" s="52"/>
      <c r="J79" s="35">
        <f>SUM(J77:J78)</f>
        <v>416007</v>
      </c>
    </row>
    <row r="80" spans="1:10" ht="19.399999999999999" customHeight="1" thickTop="1" x14ac:dyDescent="0.3">
      <c r="A80" s="117"/>
      <c r="B80" s="116"/>
      <c r="C80" s="116"/>
      <c r="D80" s="16"/>
      <c r="E80" s="52"/>
      <c r="F80" s="16"/>
      <c r="G80" s="52"/>
      <c r="H80" s="16"/>
      <c r="I80" s="52"/>
      <c r="J80" s="16"/>
    </row>
    <row r="81" spans="1:10" ht="19.399999999999999" customHeight="1" x14ac:dyDescent="0.3">
      <c r="A81" s="117" t="s">
        <v>40</v>
      </c>
      <c r="B81" s="116"/>
      <c r="C81" s="116"/>
      <c r="D81" s="16"/>
      <c r="E81" s="52"/>
      <c r="F81" s="16"/>
      <c r="G81" s="52"/>
      <c r="H81" s="16"/>
      <c r="I81" s="52"/>
      <c r="J81" s="16"/>
    </row>
    <row r="82" spans="1:10" ht="15.5" customHeight="1" x14ac:dyDescent="0.3">
      <c r="A82" s="117"/>
      <c r="B82" s="116"/>
      <c r="C82" s="116"/>
      <c r="D82" s="16"/>
      <c r="E82" s="52"/>
      <c r="F82" s="16"/>
      <c r="G82" s="52"/>
      <c r="H82" s="16"/>
      <c r="I82" s="52"/>
      <c r="J82" s="16"/>
    </row>
    <row r="83" spans="1:10" ht="19.399999999999999" customHeight="1" x14ac:dyDescent="0.3">
      <c r="A83" s="25" t="s">
        <v>75</v>
      </c>
      <c r="B83" s="116"/>
      <c r="C83" s="116"/>
      <c r="D83" s="16"/>
      <c r="E83" s="52"/>
      <c r="F83" s="16"/>
      <c r="G83" s="52"/>
      <c r="H83" s="16"/>
      <c r="I83" s="52"/>
      <c r="J83" s="16"/>
    </row>
    <row r="84" spans="1:10" ht="18.649999999999999" customHeight="1" x14ac:dyDescent="0.3">
      <c r="A84" s="36" t="s">
        <v>235</v>
      </c>
      <c r="B84" s="116"/>
      <c r="C84" s="116"/>
      <c r="D84" s="16"/>
      <c r="E84" s="52"/>
      <c r="F84" s="16"/>
      <c r="G84" s="52"/>
      <c r="H84" s="16"/>
      <c r="I84" s="52"/>
      <c r="J84" s="16"/>
    </row>
    <row r="85" spans="1:10" ht="19.399999999999999" customHeight="1" x14ac:dyDescent="0.3">
      <c r="A85" s="36" t="s">
        <v>146</v>
      </c>
      <c r="B85" s="116"/>
      <c r="C85" s="116"/>
      <c r="D85" s="11">
        <v>-31006</v>
      </c>
      <c r="F85" s="11">
        <v>49941</v>
      </c>
      <c r="H85" s="11">
        <v>-31006</v>
      </c>
      <c r="J85" s="11">
        <v>49941</v>
      </c>
    </row>
    <row r="86" spans="1:10" ht="19.399999999999999" customHeight="1" x14ac:dyDescent="0.3">
      <c r="A86" s="24" t="s">
        <v>236</v>
      </c>
      <c r="B86" s="116"/>
      <c r="C86" s="116"/>
      <c r="D86" s="37">
        <v>-980</v>
      </c>
      <c r="E86" s="52"/>
      <c r="F86" s="37">
        <v>4464</v>
      </c>
      <c r="G86" s="52"/>
      <c r="H86" s="37">
        <v>0</v>
      </c>
      <c r="I86" s="52"/>
      <c r="J86" s="37">
        <v>0</v>
      </c>
    </row>
    <row r="87" spans="1:10" ht="19.399999999999999" customHeight="1" x14ac:dyDescent="0.3">
      <c r="A87" s="117" t="s">
        <v>76</v>
      </c>
      <c r="B87" s="116"/>
      <c r="C87" s="38"/>
      <c r="D87" s="12">
        <f>SUM(D85:D86)</f>
        <v>-31986</v>
      </c>
      <c r="E87" s="29"/>
      <c r="F87" s="12">
        <f>SUM(F85:F86)</f>
        <v>54405</v>
      </c>
      <c r="G87" s="29"/>
      <c r="H87" s="12">
        <f>SUM(H85:H86)</f>
        <v>-31006</v>
      </c>
      <c r="I87" s="29"/>
      <c r="J87" s="12">
        <f>SUM(J85:J86)</f>
        <v>49941</v>
      </c>
    </row>
    <row r="88" spans="1:10" s="52" customFormat="1" ht="19.399999999999999" customHeight="1" x14ac:dyDescent="0.3">
      <c r="A88" s="117" t="s">
        <v>77</v>
      </c>
      <c r="B88" s="38"/>
      <c r="C88" s="116"/>
      <c r="D88" s="12">
        <f>D87</f>
        <v>-31986</v>
      </c>
      <c r="F88" s="12">
        <f>F87</f>
        <v>54405</v>
      </c>
      <c r="H88" s="12">
        <f>H87</f>
        <v>-31006</v>
      </c>
      <c r="J88" s="12">
        <f>J87</f>
        <v>49941</v>
      </c>
    </row>
    <row r="89" spans="1:10" ht="19.399999999999999" customHeight="1" thickBot="1" x14ac:dyDescent="0.35">
      <c r="A89" s="117" t="s">
        <v>231</v>
      </c>
      <c r="B89" s="116"/>
      <c r="C89" s="116"/>
      <c r="D89" s="35">
        <f>D79+D88</f>
        <v>580925</v>
      </c>
      <c r="E89" s="52"/>
      <c r="F89" s="35">
        <f>F79+F88</f>
        <v>697739</v>
      </c>
      <c r="G89" s="52"/>
      <c r="H89" s="35">
        <f>H79+H88</f>
        <v>305318</v>
      </c>
      <c r="I89" s="52"/>
      <c r="J89" s="35">
        <f>J79+J88</f>
        <v>465948</v>
      </c>
    </row>
    <row r="90" spans="1:10" ht="18" customHeight="1" thickTop="1" x14ac:dyDescent="0.3">
      <c r="A90" s="117"/>
      <c r="B90" s="116"/>
      <c r="C90" s="116"/>
      <c r="D90" s="39"/>
      <c r="E90" s="40"/>
      <c r="F90" s="39"/>
      <c r="G90" s="40"/>
      <c r="H90" s="39"/>
      <c r="I90" s="40"/>
      <c r="J90" s="39"/>
    </row>
    <row r="91" spans="1:10" ht="19.399999999999999" customHeight="1" x14ac:dyDescent="0.3">
      <c r="A91" s="117" t="s">
        <v>232</v>
      </c>
      <c r="B91" s="116"/>
      <c r="C91" s="116"/>
      <c r="D91" s="37"/>
      <c r="F91" s="37"/>
      <c r="H91" s="37"/>
      <c r="J91" s="37"/>
    </row>
    <row r="92" spans="1:10" ht="19.399999999999999" customHeight="1" x14ac:dyDescent="0.3">
      <c r="A92" s="24" t="s">
        <v>50</v>
      </c>
      <c r="B92" s="116"/>
      <c r="C92" s="116"/>
      <c r="D92" s="41">
        <v>598615</v>
      </c>
      <c r="E92" s="42"/>
      <c r="F92" s="41">
        <v>599410</v>
      </c>
      <c r="G92" s="42"/>
      <c r="H92" s="43">
        <v>336324</v>
      </c>
      <c r="I92" s="42"/>
      <c r="J92" s="43">
        <v>416007</v>
      </c>
    </row>
    <row r="93" spans="1:10" ht="19.399999999999999" customHeight="1" x14ac:dyDescent="0.3">
      <c r="A93" s="24" t="s">
        <v>178</v>
      </c>
      <c r="B93" s="118"/>
      <c r="C93" s="116"/>
      <c r="D93" s="30">
        <v>0</v>
      </c>
      <c r="E93" s="84"/>
      <c r="F93" s="41">
        <v>30985</v>
      </c>
      <c r="G93" s="42"/>
      <c r="H93" s="30">
        <v>0</v>
      </c>
      <c r="J93" s="30">
        <v>0</v>
      </c>
    </row>
    <row r="94" spans="1:10" ht="19.399999999999999" customHeight="1" x14ac:dyDescent="0.3">
      <c r="A94" s="24" t="s">
        <v>49</v>
      </c>
      <c r="B94" s="118"/>
      <c r="C94" s="116"/>
      <c r="D94" s="44">
        <v>14296</v>
      </c>
      <c r="E94" s="42"/>
      <c r="F94" s="44">
        <v>12939</v>
      </c>
      <c r="G94" s="42"/>
      <c r="H94" s="33">
        <v>0</v>
      </c>
      <c r="J94" s="33">
        <v>0</v>
      </c>
    </row>
    <row r="95" spans="1:10" ht="19.399999999999999" customHeight="1" thickBot="1" x14ac:dyDescent="0.35">
      <c r="A95" s="117"/>
      <c r="B95" s="116"/>
      <c r="C95" s="116"/>
      <c r="D95" s="54">
        <f>SUM(D92:D94)</f>
        <v>612911</v>
      </c>
      <c r="E95" s="40"/>
      <c r="F95" s="54">
        <f>SUM(F92:F94)</f>
        <v>643334</v>
      </c>
      <c r="G95" s="40"/>
      <c r="H95" s="55">
        <f>SUM(H92:H94)</f>
        <v>336324</v>
      </c>
      <c r="I95" s="40"/>
      <c r="J95" s="55">
        <f>SUM(J92:J94)</f>
        <v>416007</v>
      </c>
    </row>
    <row r="96" spans="1:10" ht="19.399999999999999" customHeight="1" thickTop="1" x14ac:dyDescent="0.3">
      <c r="A96" s="117"/>
      <c r="B96" s="116"/>
      <c r="C96" s="116"/>
      <c r="D96" s="39"/>
      <c r="E96" s="40"/>
      <c r="F96" s="39"/>
      <c r="G96" s="40"/>
      <c r="H96" s="39"/>
      <c r="I96" s="40"/>
      <c r="J96" s="39"/>
    </row>
    <row r="97" spans="1:10" ht="19.399999999999999" customHeight="1" x14ac:dyDescent="0.3">
      <c r="A97" s="117" t="s">
        <v>233</v>
      </c>
      <c r="B97" s="116"/>
      <c r="C97" s="116"/>
      <c r="D97" s="39"/>
      <c r="E97" s="40"/>
      <c r="F97" s="39"/>
      <c r="G97" s="40"/>
      <c r="H97" s="39"/>
      <c r="I97" s="40"/>
      <c r="J97" s="39"/>
    </row>
    <row r="98" spans="1:10" ht="19.399999999999999" customHeight="1" x14ac:dyDescent="0.3">
      <c r="A98" s="24" t="s">
        <v>50</v>
      </c>
      <c r="B98" s="116"/>
      <c r="C98" s="116"/>
      <c r="D98" s="41">
        <v>566629</v>
      </c>
      <c r="E98" s="42"/>
      <c r="F98" s="41">
        <v>648203</v>
      </c>
      <c r="G98" s="42"/>
      <c r="H98" s="43">
        <v>305318</v>
      </c>
      <c r="I98" s="42"/>
      <c r="J98" s="43">
        <v>465948</v>
      </c>
    </row>
    <row r="99" spans="1:10" ht="19.399999999999999" customHeight="1" x14ac:dyDescent="0.3">
      <c r="A99" s="24" t="s">
        <v>178</v>
      </c>
      <c r="B99" s="118"/>
      <c r="C99" s="116"/>
      <c r="D99" s="30">
        <v>0</v>
      </c>
      <c r="E99" s="84"/>
      <c r="F99" s="41">
        <v>37700</v>
      </c>
      <c r="G99" s="42"/>
      <c r="H99" s="30">
        <v>0</v>
      </c>
      <c r="J99" s="30">
        <v>0</v>
      </c>
    </row>
    <row r="100" spans="1:10" ht="19.399999999999999" customHeight="1" x14ac:dyDescent="0.3">
      <c r="A100" s="24" t="s">
        <v>49</v>
      </c>
      <c r="B100" s="116"/>
      <c r="C100" s="116"/>
      <c r="D100" s="44">
        <v>14296</v>
      </c>
      <c r="E100" s="42"/>
      <c r="F100" s="44">
        <v>11836</v>
      </c>
      <c r="G100" s="42"/>
      <c r="H100" s="33">
        <v>0</v>
      </c>
      <c r="J100" s="33">
        <v>0</v>
      </c>
    </row>
    <row r="101" spans="1:10" ht="19.399999999999999" customHeight="1" thickBot="1" x14ac:dyDescent="0.35">
      <c r="A101" s="117"/>
      <c r="B101" s="116"/>
      <c r="C101" s="116"/>
      <c r="D101" s="54">
        <f>SUM(D98:D100)</f>
        <v>580925</v>
      </c>
      <c r="E101" s="45"/>
      <c r="F101" s="54">
        <f>SUM(F98:F100)</f>
        <v>697739</v>
      </c>
      <c r="G101" s="45"/>
      <c r="H101" s="55">
        <f>SUM(H98:H100)</f>
        <v>305318</v>
      </c>
      <c r="I101" s="45"/>
      <c r="J101" s="55">
        <f>SUM(J98:J100)</f>
        <v>465948</v>
      </c>
    </row>
    <row r="102" spans="1:10" ht="19.399999999999999" customHeight="1" thickTop="1" x14ac:dyDescent="0.3">
      <c r="B102" s="116"/>
      <c r="C102" s="116"/>
      <c r="D102" s="39"/>
      <c r="E102" s="40"/>
      <c r="F102" s="39"/>
      <c r="G102" s="40"/>
      <c r="H102" s="39"/>
      <c r="I102" s="40"/>
      <c r="J102" s="39"/>
    </row>
    <row r="103" spans="1:10" ht="19.399999999999999" customHeight="1" thickBot="1" x14ac:dyDescent="0.35">
      <c r="A103" s="117" t="s">
        <v>171</v>
      </c>
      <c r="B103" s="116">
        <v>19</v>
      </c>
      <c r="D103" s="46">
        <f>D92/600000</f>
        <v>0.99769166666666664</v>
      </c>
      <c r="E103" s="13"/>
      <c r="F103" s="46">
        <f>F92/600000</f>
        <v>0.99901666666666666</v>
      </c>
      <c r="G103" s="13"/>
      <c r="H103" s="46">
        <f>H92/600000</f>
        <v>0.56054000000000004</v>
      </c>
      <c r="I103" s="13"/>
      <c r="J103" s="46">
        <f>J92/600000</f>
        <v>0.69334499999999999</v>
      </c>
    </row>
    <row r="104" spans="1:10" ht="19.399999999999999" customHeight="1" thickTop="1" x14ac:dyDescent="0.3"/>
  </sheetData>
  <mergeCells count="18">
    <mergeCell ref="D4:F4"/>
    <mergeCell ref="D54:F54"/>
    <mergeCell ref="D55:F55"/>
    <mergeCell ref="H4:J4"/>
    <mergeCell ref="H54:J54"/>
    <mergeCell ref="D60:J60"/>
    <mergeCell ref="D9:J9"/>
    <mergeCell ref="H5:J5"/>
    <mergeCell ref="D6:F6"/>
    <mergeCell ref="D7:F7"/>
    <mergeCell ref="H6:J6"/>
    <mergeCell ref="H7:J7"/>
    <mergeCell ref="H55:J55"/>
    <mergeCell ref="D56:F56"/>
    <mergeCell ref="H56:J56"/>
    <mergeCell ref="D57:F57"/>
    <mergeCell ref="H57:J57"/>
    <mergeCell ref="D5:F5"/>
  </mergeCells>
  <pageMargins left="0.90500000000000003" right="0.5" top="0.48" bottom="0.5" header="0.5" footer="0.5"/>
  <pageSetup paperSize="9" scale="70" firstPageNumber="4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8"/>
  <sheetViews>
    <sheetView topLeftCell="A63" zoomScale="70" zoomScaleNormal="70" zoomScaleSheetLayoutView="55" workbookViewId="0">
      <selection activeCell="O28" sqref="O28"/>
    </sheetView>
  </sheetViews>
  <sheetFormatPr defaultColWidth="9.09765625" defaultRowHeight="20.149999999999999" customHeight="1" x14ac:dyDescent="0.3"/>
  <cols>
    <col min="1" max="1" width="60.59765625" style="8" customWidth="1"/>
    <col min="2" max="2" width="8" style="8" customWidth="1"/>
    <col min="3" max="3" width="9.69921875" style="6" customWidth="1"/>
    <col min="4" max="4" width="1" style="6" hidden="1" customWidth="1"/>
    <col min="5" max="5" width="13.3984375" style="6" hidden="1" customWidth="1"/>
    <col min="6" max="6" width="1" style="6" customWidth="1"/>
    <col min="7" max="7" width="14.09765625" style="6" bestFit="1" customWidth="1"/>
    <col min="8" max="8" width="1" style="6" customWidth="1"/>
    <col min="9" max="9" width="17.09765625" style="6" customWidth="1"/>
    <col min="10" max="10" width="1" style="6" customWidth="1"/>
    <col min="11" max="11" width="11.59765625" style="6" customWidth="1"/>
    <col min="12" max="12" width="1" style="6" customWidth="1"/>
    <col min="13" max="13" width="14.3984375" style="21" customWidth="1"/>
    <col min="14" max="14" width="1" style="21" customWidth="1"/>
    <col min="15" max="15" width="19.09765625" style="21" customWidth="1"/>
    <col min="16" max="16" width="1.09765625" style="21" hidden="1" customWidth="1"/>
    <col min="17" max="17" width="19.09765625" style="21" hidden="1" customWidth="1"/>
    <col min="18" max="18" width="1" style="21" customWidth="1"/>
    <col min="19" max="19" width="12.69921875" style="21" customWidth="1"/>
    <col min="20" max="20" width="1" style="21" customWidth="1"/>
    <col min="21" max="21" width="12.8984375" style="21" customWidth="1"/>
    <col min="22" max="22" width="1" style="21" customWidth="1"/>
    <col min="23" max="23" width="13.3984375" style="21" customWidth="1"/>
    <col min="24" max="24" width="1" style="21" customWidth="1"/>
    <col min="25" max="25" width="13" style="21" customWidth="1"/>
    <col min="26" max="26" width="1" style="6" customWidth="1"/>
    <col min="27" max="27" width="13.09765625" style="6" customWidth="1"/>
    <col min="28" max="16384" width="9.09765625" style="6"/>
  </cols>
  <sheetData>
    <row r="1" spans="1:27" ht="20.149999999999999" customHeight="1" x14ac:dyDescent="0.35">
      <c r="A1" s="4" t="s">
        <v>177</v>
      </c>
      <c r="B1" s="4"/>
      <c r="C1" s="47"/>
      <c r="D1" s="47"/>
      <c r="E1" s="47"/>
      <c r="F1" s="90"/>
      <c r="G1" s="47"/>
      <c r="I1" s="47"/>
      <c r="V1" s="47"/>
      <c r="W1" s="47"/>
    </row>
    <row r="2" spans="1:27" ht="20.149999999999999" customHeight="1" x14ac:dyDescent="0.3">
      <c r="A2" s="5" t="s">
        <v>2</v>
      </c>
      <c r="B2" s="5"/>
    </row>
    <row r="3" spans="1:27" ht="20.149999999999999" customHeight="1" x14ac:dyDescent="0.3">
      <c r="A3" s="91"/>
      <c r="B3" s="91"/>
      <c r="C3" s="128" t="s">
        <v>185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 spans="1:27" ht="20.149999999999999" customHeight="1" x14ac:dyDescent="0.3">
      <c r="C4" s="9"/>
      <c r="D4" s="9"/>
      <c r="E4" s="9"/>
      <c r="F4" s="79"/>
      <c r="G4" s="9"/>
      <c r="H4" s="9"/>
      <c r="I4" s="9"/>
      <c r="J4" s="9"/>
      <c r="K4" s="131" t="s">
        <v>134</v>
      </c>
      <c r="L4" s="131"/>
      <c r="M4" s="131"/>
      <c r="N4" s="118"/>
      <c r="O4" s="132" t="s">
        <v>65</v>
      </c>
      <c r="P4" s="132"/>
      <c r="Q4" s="132"/>
      <c r="R4" s="132"/>
      <c r="S4" s="132"/>
      <c r="T4" s="116"/>
      <c r="U4" s="116"/>
      <c r="V4" s="118"/>
      <c r="W4" s="118"/>
      <c r="X4" s="115"/>
      <c r="Y4" s="115"/>
      <c r="AA4" s="79"/>
    </row>
    <row r="5" spans="1:27" ht="20.149999999999999" customHeight="1" x14ac:dyDescent="0.3">
      <c r="C5" s="9"/>
      <c r="D5" s="9"/>
      <c r="E5" s="9"/>
      <c r="F5" s="79"/>
      <c r="G5" s="9"/>
      <c r="H5" s="9"/>
      <c r="I5" s="9"/>
      <c r="J5" s="9"/>
      <c r="K5" s="9"/>
      <c r="L5" s="9"/>
      <c r="M5" s="118"/>
      <c r="N5" s="118"/>
      <c r="O5" s="118" t="s">
        <v>164</v>
      </c>
      <c r="P5" s="74"/>
      <c r="Q5" s="74"/>
      <c r="R5" s="118"/>
      <c r="S5" s="118"/>
      <c r="T5" s="116"/>
      <c r="U5" s="116"/>
      <c r="V5" s="118"/>
      <c r="W5" s="118"/>
      <c r="X5" s="115"/>
      <c r="Y5" s="115"/>
      <c r="Z5" s="9"/>
      <c r="AA5" s="79"/>
    </row>
    <row r="6" spans="1:27" ht="20.149999999999999" customHeight="1" x14ac:dyDescent="0.3">
      <c r="C6" s="9"/>
      <c r="D6" s="9"/>
      <c r="E6" s="9"/>
      <c r="F6" s="79"/>
      <c r="G6" s="9"/>
      <c r="H6" s="9"/>
      <c r="I6" s="9"/>
      <c r="J6" s="9"/>
      <c r="K6" s="9"/>
      <c r="L6" s="9"/>
      <c r="M6" s="118"/>
      <c r="N6" s="118"/>
      <c r="O6" s="118" t="s">
        <v>79</v>
      </c>
      <c r="P6" s="118"/>
      <c r="Q6" s="118"/>
      <c r="R6" s="118"/>
      <c r="S6" s="118"/>
      <c r="T6" s="116"/>
      <c r="U6" s="116"/>
      <c r="V6" s="118"/>
      <c r="W6" s="118"/>
      <c r="X6" s="115"/>
      <c r="Y6" s="115"/>
      <c r="Z6" s="9"/>
      <c r="AA6" s="79"/>
    </row>
    <row r="7" spans="1:27" ht="20.149999999999999" customHeight="1" x14ac:dyDescent="0.3">
      <c r="C7" s="9"/>
      <c r="D7" s="9"/>
      <c r="E7" s="9"/>
      <c r="F7" s="79"/>
      <c r="G7" s="9"/>
      <c r="H7" s="9"/>
      <c r="I7" s="9" t="s">
        <v>183</v>
      </c>
      <c r="J7" s="9"/>
      <c r="K7" s="9"/>
      <c r="L7" s="9"/>
      <c r="M7" s="118"/>
      <c r="N7" s="118"/>
      <c r="O7" s="118" t="s">
        <v>80</v>
      </c>
      <c r="P7" s="118"/>
      <c r="Q7" s="118" t="s">
        <v>186</v>
      </c>
      <c r="R7" s="118"/>
      <c r="S7" s="118"/>
      <c r="T7" s="116"/>
      <c r="U7" s="116"/>
      <c r="V7" s="118"/>
      <c r="W7" s="118"/>
      <c r="X7" s="115"/>
      <c r="Y7" s="115"/>
      <c r="Z7" s="9"/>
      <c r="AA7" s="79"/>
    </row>
    <row r="8" spans="1:27" ht="20.149999999999999" customHeight="1" x14ac:dyDescent="0.3">
      <c r="C8" s="9" t="s">
        <v>81</v>
      </c>
      <c r="D8" s="9"/>
      <c r="E8" s="86" t="s">
        <v>179</v>
      </c>
      <c r="F8" s="79"/>
      <c r="G8" s="9"/>
      <c r="H8" s="9"/>
      <c r="I8" s="9" t="s">
        <v>184</v>
      </c>
      <c r="J8" s="9"/>
      <c r="K8" s="9"/>
      <c r="L8" s="9"/>
      <c r="M8" s="118"/>
      <c r="N8" s="118"/>
      <c r="O8" s="118" t="s">
        <v>82</v>
      </c>
      <c r="P8" s="118"/>
      <c r="Q8" s="74" t="s">
        <v>187</v>
      </c>
      <c r="R8" s="118"/>
      <c r="S8" s="118" t="s">
        <v>83</v>
      </c>
      <c r="T8" s="116"/>
      <c r="U8" s="118"/>
      <c r="V8" s="118"/>
      <c r="W8" s="74" t="s">
        <v>179</v>
      </c>
      <c r="X8" s="115"/>
      <c r="Y8" s="118"/>
      <c r="Z8" s="9"/>
      <c r="AA8" s="79"/>
    </row>
    <row r="9" spans="1:27" ht="20.149999999999999" customHeight="1" x14ac:dyDescent="0.3">
      <c r="C9" s="9" t="s">
        <v>84</v>
      </c>
      <c r="D9" s="9"/>
      <c r="E9" s="86" t="s">
        <v>180</v>
      </c>
      <c r="F9" s="79"/>
      <c r="G9" s="9"/>
      <c r="H9" s="9"/>
      <c r="I9" s="9" t="s">
        <v>85</v>
      </c>
      <c r="J9" s="9"/>
      <c r="K9" s="9"/>
      <c r="L9" s="9"/>
      <c r="M9" s="118"/>
      <c r="N9" s="118"/>
      <c r="O9" s="118" t="s">
        <v>86</v>
      </c>
      <c r="P9" s="118"/>
      <c r="Q9" s="74" t="s">
        <v>188</v>
      </c>
      <c r="R9" s="118"/>
      <c r="S9" s="118" t="s">
        <v>87</v>
      </c>
      <c r="T9" s="118"/>
      <c r="U9" s="118" t="s">
        <v>88</v>
      </c>
      <c r="V9" s="118"/>
      <c r="W9" s="74" t="s">
        <v>180</v>
      </c>
      <c r="X9" s="118"/>
      <c r="Y9" s="118"/>
      <c r="Z9" s="9"/>
      <c r="AA9" s="9"/>
    </row>
    <row r="10" spans="1:27" ht="20.149999999999999" customHeight="1" x14ac:dyDescent="0.3">
      <c r="C10" s="9" t="s">
        <v>89</v>
      </c>
      <c r="D10" s="9"/>
      <c r="E10" s="86" t="s">
        <v>181</v>
      </c>
      <c r="F10" s="9"/>
      <c r="H10" s="9"/>
      <c r="I10" s="9" t="s">
        <v>91</v>
      </c>
      <c r="J10" s="9"/>
      <c r="K10" s="9"/>
      <c r="L10" s="9"/>
      <c r="M10" s="118"/>
      <c r="N10" s="118"/>
      <c r="O10" s="118" t="s">
        <v>87</v>
      </c>
      <c r="P10" s="118"/>
      <c r="Q10" s="74" t="s">
        <v>189</v>
      </c>
      <c r="R10" s="118"/>
      <c r="S10" s="118" t="s">
        <v>92</v>
      </c>
      <c r="T10" s="118"/>
      <c r="U10" s="118" t="s">
        <v>93</v>
      </c>
      <c r="V10" s="118"/>
      <c r="W10" s="74" t="s">
        <v>181</v>
      </c>
      <c r="X10" s="118"/>
      <c r="Y10" s="118" t="s">
        <v>94</v>
      </c>
      <c r="Z10" s="9"/>
      <c r="AA10" s="9"/>
    </row>
    <row r="11" spans="1:27" ht="20.149999999999999" customHeight="1" x14ac:dyDescent="0.3">
      <c r="C11" s="9" t="s">
        <v>95</v>
      </c>
      <c r="D11" s="9"/>
      <c r="E11" s="86" t="s">
        <v>85</v>
      </c>
      <c r="F11" s="9"/>
      <c r="G11" s="9" t="s">
        <v>90</v>
      </c>
      <c r="H11" s="9"/>
      <c r="I11" s="9" t="s">
        <v>97</v>
      </c>
      <c r="J11" s="9"/>
      <c r="K11" s="9" t="s">
        <v>98</v>
      </c>
      <c r="L11" s="9"/>
      <c r="N11" s="118"/>
      <c r="O11" s="118" t="s">
        <v>100</v>
      </c>
      <c r="P11" s="118"/>
      <c r="Q11" s="74" t="s">
        <v>190</v>
      </c>
      <c r="R11" s="118"/>
      <c r="S11" s="118" t="s">
        <v>101</v>
      </c>
      <c r="T11" s="118"/>
      <c r="U11" s="118" t="s">
        <v>102</v>
      </c>
      <c r="V11" s="118"/>
      <c r="W11" s="74" t="s">
        <v>85</v>
      </c>
      <c r="X11" s="118"/>
      <c r="Y11" s="118" t="s">
        <v>103</v>
      </c>
      <c r="Z11" s="9"/>
      <c r="AA11" s="9" t="s">
        <v>83</v>
      </c>
    </row>
    <row r="12" spans="1:27" ht="20.149999999999999" customHeight="1" x14ac:dyDescent="0.3">
      <c r="B12" s="80" t="s">
        <v>7</v>
      </c>
      <c r="C12" s="9" t="s">
        <v>104</v>
      </c>
      <c r="D12" s="9"/>
      <c r="E12" s="86" t="s">
        <v>182</v>
      </c>
      <c r="F12" s="9"/>
      <c r="G12" s="9" t="s">
        <v>96</v>
      </c>
      <c r="H12" s="9"/>
      <c r="I12" s="92" t="s">
        <v>105</v>
      </c>
      <c r="J12" s="9"/>
      <c r="K12" s="9" t="s">
        <v>106</v>
      </c>
      <c r="L12" s="9"/>
      <c r="M12" s="118" t="s">
        <v>99</v>
      </c>
      <c r="N12" s="118"/>
      <c r="O12" s="118" t="s">
        <v>107</v>
      </c>
      <c r="P12" s="118"/>
      <c r="Q12" s="74"/>
      <c r="R12" s="118"/>
      <c r="S12" s="118" t="s">
        <v>108</v>
      </c>
      <c r="T12" s="118"/>
      <c r="U12" s="118" t="s">
        <v>109</v>
      </c>
      <c r="V12" s="118"/>
      <c r="W12" s="74" t="s">
        <v>182</v>
      </c>
      <c r="X12" s="118"/>
      <c r="Y12" s="118" t="s">
        <v>110</v>
      </c>
      <c r="Z12" s="9"/>
      <c r="AA12" s="9" t="s">
        <v>108</v>
      </c>
    </row>
    <row r="13" spans="1:27" ht="20.149999999999999" customHeight="1" x14ac:dyDescent="0.3">
      <c r="A13" s="6"/>
      <c r="B13" s="6"/>
      <c r="C13" s="130" t="s">
        <v>72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</row>
    <row r="14" spans="1:27" ht="20.149999999999999" customHeight="1" x14ac:dyDescent="0.3">
      <c r="A14" s="7" t="s">
        <v>173</v>
      </c>
      <c r="B14" s="7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80"/>
      <c r="AA14" s="80"/>
    </row>
    <row r="15" spans="1:27" s="81" customFormat="1" ht="20.149999999999999" customHeight="1" x14ac:dyDescent="0.3">
      <c r="A15" s="7" t="s">
        <v>191</v>
      </c>
      <c r="B15" s="7"/>
      <c r="C15" s="87">
        <v>300000</v>
      </c>
      <c r="D15" s="87"/>
      <c r="E15" s="87"/>
      <c r="F15" s="87"/>
      <c r="G15" s="87">
        <v>1606754</v>
      </c>
      <c r="H15" s="87"/>
      <c r="I15" s="87">
        <v>67932</v>
      </c>
      <c r="J15" s="87"/>
      <c r="K15" s="87">
        <v>30000</v>
      </c>
      <c r="L15" s="87"/>
      <c r="M15" s="64">
        <v>529181</v>
      </c>
      <c r="N15" s="64"/>
      <c r="O15" s="64">
        <v>142505</v>
      </c>
      <c r="P15" s="64"/>
      <c r="Q15" s="64"/>
      <c r="R15" s="31"/>
      <c r="S15" s="64">
        <f t="shared" ref="S15" si="0">SUM(O15)</f>
        <v>142505</v>
      </c>
      <c r="T15" s="123"/>
      <c r="U15" s="64">
        <f t="shared" ref="U15" si="1">SUM(C15:M15,S15)</f>
        <v>2676372</v>
      </c>
      <c r="V15" s="64"/>
      <c r="W15" s="64">
        <v>457885</v>
      </c>
      <c r="X15" s="64"/>
      <c r="Y15" s="64">
        <f>335566-24</f>
        <v>335542</v>
      </c>
      <c r="Z15" s="87"/>
      <c r="AA15" s="87">
        <f t="shared" ref="AA15" si="2">SUM(U15:Y15)</f>
        <v>3469799</v>
      </c>
    </row>
    <row r="16" spans="1:27" s="81" customFormat="1" ht="20.149999999999999" customHeight="1" x14ac:dyDescent="0.3">
      <c r="A16" s="7"/>
      <c r="B16" s="7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</row>
    <row r="17" spans="1:27" ht="20.149999999999999" customHeight="1" x14ac:dyDescent="0.3">
      <c r="A17" s="7" t="s">
        <v>245</v>
      </c>
      <c r="B17" s="7"/>
      <c r="C17" s="59"/>
      <c r="D17" s="59"/>
      <c r="E17" s="59"/>
      <c r="F17" s="30"/>
      <c r="G17" s="59"/>
      <c r="H17" s="30"/>
      <c r="I17" s="59"/>
      <c r="J17" s="30"/>
      <c r="K17" s="59"/>
      <c r="L17" s="30"/>
      <c r="M17" s="59"/>
      <c r="N17" s="30"/>
      <c r="O17" s="59"/>
      <c r="P17" s="59"/>
      <c r="Q17" s="59"/>
      <c r="R17" s="30"/>
      <c r="S17" s="59"/>
      <c r="T17" s="30"/>
      <c r="U17" s="59"/>
      <c r="V17" s="59"/>
      <c r="W17" s="59"/>
      <c r="X17" s="30"/>
      <c r="Y17" s="59"/>
      <c r="Z17" s="30"/>
      <c r="AA17" s="59"/>
    </row>
    <row r="18" spans="1:27" ht="20.149999999999999" customHeight="1" x14ac:dyDescent="0.3">
      <c r="A18" s="10" t="s">
        <v>120</v>
      </c>
      <c r="B18" s="10"/>
      <c r="C18" s="59"/>
      <c r="D18" s="59"/>
      <c r="E18" s="59"/>
      <c r="F18" s="68"/>
      <c r="G18" s="59"/>
      <c r="H18" s="68"/>
      <c r="I18" s="59"/>
      <c r="J18" s="68"/>
      <c r="K18" s="59"/>
      <c r="L18" s="68"/>
      <c r="M18" s="11"/>
      <c r="N18" s="68"/>
      <c r="O18" s="59"/>
      <c r="P18" s="59"/>
      <c r="Q18" s="59"/>
      <c r="R18" s="68"/>
      <c r="S18" s="11"/>
      <c r="T18" s="68"/>
      <c r="U18" s="11"/>
      <c r="V18" s="59"/>
      <c r="W18" s="59"/>
      <c r="X18" s="68"/>
      <c r="Y18" s="11"/>
      <c r="Z18" s="68"/>
      <c r="AA18" s="11"/>
    </row>
    <row r="19" spans="1:27" ht="20.149999999999999" customHeight="1" x14ac:dyDescent="0.3">
      <c r="A19" s="8" t="s">
        <v>154</v>
      </c>
      <c r="B19" s="80">
        <v>18</v>
      </c>
      <c r="C19" s="47">
        <v>0</v>
      </c>
      <c r="D19" s="47"/>
      <c r="E19" s="47"/>
      <c r="F19" s="87"/>
      <c r="G19" s="47">
        <v>0</v>
      </c>
      <c r="H19" s="87"/>
      <c r="I19" s="47">
        <v>0</v>
      </c>
      <c r="J19" s="87"/>
      <c r="K19" s="47">
        <v>0</v>
      </c>
      <c r="L19" s="87"/>
      <c r="M19" s="59">
        <v>-719992</v>
      </c>
      <c r="N19" s="64"/>
      <c r="O19" s="47">
        <v>0</v>
      </c>
      <c r="P19" s="47"/>
      <c r="Q19" s="47"/>
      <c r="R19" s="124"/>
      <c r="S19" s="47">
        <f t="shared" ref="S19" si="3">SUM(O19)</f>
        <v>0</v>
      </c>
      <c r="T19" s="64"/>
      <c r="U19" s="59">
        <f t="shared" ref="U19" si="4">SUM(C19:M19,S19)</f>
        <v>-719992</v>
      </c>
      <c r="V19" s="47"/>
      <c r="W19" s="47">
        <v>0</v>
      </c>
      <c r="X19" s="64"/>
      <c r="Y19" s="59">
        <v>-48959</v>
      </c>
      <c r="Z19" s="87"/>
      <c r="AA19" s="59">
        <f t="shared" ref="AA19" si="5">SUM(U19:Y19)</f>
        <v>-768951</v>
      </c>
    </row>
    <row r="20" spans="1:27" s="79" customFormat="1" ht="20.149999999999999" customHeight="1" x14ac:dyDescent="0.3">
      <c r="A20" s="25" t="s">
        <v>153</v>
      </c>
      <c r="B20" s="10"/>
      <c r="C20" s="67">
        <f>C19</f>
        <v>0</v>
      </c>
      <c r="D20" s="68"/>
      <c r="E20" s="67">
        <f>E19</f>
        <v>0</v>
      </c>
      <c r="F20" s="68"/>
      <c r="G20" s="67">
        <f>G19</f>
        <v>0</v>
      </c>
      <c r="H20" s="68"/>
      <c r="I20" s="67">
        <f>I19</f>
        <v>0</v>
      </c>
      <c r="J20" s="68"/>
      <c r="K20" s="67">
        <f>K19</f>
        <v>0</v>
      </c>
      <c r="L20" s="68"/>
      <c r="M20" s="67">
        <f>M19</f>
        <v>-719992</v>
      </c>
      <c r="N20" s="68"/>
      <c r="O20" s="67">
        <f>O19</f>
        <v>0</v>
      </c>
      <c r="P20" s="68"/>
      <c r="Q20" s="67">
        <f>Q19</f>
        <v>0</v>
      </c>
      <c r="R20" s="68"/>
      <c r="S20" s="67">
        <f>S19</f>
        <v>0</v>
      </c>
      <c r="T20" s="68"/>
      <c r="U20" s="67">
        <f>U19</f>
        <v>-719992</v>
      </c>
      <c r="V20" s="68"/>
      <c r="W20" s="67">
        <f>W19</f>
        <v>0</v>
      </c>
      <c r="X20" s="68"/>
      <c r="Y20" s="67">
        <f>Y19</f>
        <v>-48959</v>
      </c>
      <c r="Z20" s="87"/>
      <c r="AA20" s="67">
        <f>AA19</f>
        <v>-768951</v>
      </c>
    </row>
    <row r="21" spans="1:27" s="79" customFormat="1" ht="20.149999999999999" customHeight="1" x14ac:dyDescent="0.3">
      <c r="A21" s="7"/>
      <c r="B21" s="7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</row>
    <row r="22" spans="1:27" ht="20.149999999999999" customHeight="1" x14ac:dyDescent="0.3">
      <c r="A22" s="100" t="s">
        <v>239</v>
      </c>
      <c r="B22" s="10"/>
      <c r="C22" s="59"/>
      <c r="D22" s="59"/>
      <c r="E22" s="59"/>
      <c r="F22" s="68"/>
      <c r="G22" s="59"/>
      <c r="H22" s="68"/>
      <c r="I22" s="59"/>
      <c r="J22" s="68"/>
      <c r="K22" s="59"/>
      <c r="L22" s="68"/>
      <c r="M22" s="11"/>
      <c r="N22" s="68"/>
      <c r="O22" s="59"/>
      <c r="P22" s="59"/>
      <c r="Q22" s="59"/>
      <c r="R22" s="68"/>
      <c r="S22" s="11"/>
      <c r="T22" s="68"/>
      <c r="U22" s="11"/>
      <c r="V22" s="59"/>
      <c r="W22" s="59"/>
      <c r="X22" s="68"/>
      <c r="Y22" s="11"/>
      <c r="Z22" s="68"/>
      <c r="AA22" s="11"/>
    </row>
    <row r="23" spans="1:27" ht="20.149999999999999" customHeight="1" x14ac:dyDescent="0.3">
      <c r="A23" s="8" t="s">
        <v>192</v>
      </c>
      <c r="B23" s="10"/>
      <c r="C23" s="59">
        <v>0</v>
      </c>
      <c r="D23" s="59"/>
      <c r="E23" s="59"/>
      <c r="F23" s="68"/>
      <c r="G23" s="59">
        <v>0</v>
      </c>
      <c r="H23" s="68"/>
      <c r="I23" s="59">
        <v>0</v>
      </c>
      <c r="J23" s="68"/>
      <c r="K23" s="59">
        <v>0</v>
      </c>
      <c r="L23" s="68"/>
      <c r="M23" s="11">
        <v>0</v>
      </c>
      <c r="N23" s="68"/>
      <c r="O23" s="59">
        <v>0</v>
      </c>
      <c r="P23" s="59"/>
      <c r="Q23" s="59"/>
      <c r="R23" s="68"/>
      <c r="S23" s="11">
        <v>0</v>
      </c>
      <c r="T23" s="68"/>
      <c r="U23" s="11">
        <v>0</v>
      </c>
      <c r="V23" s="59"/>
      <c r="W23" s="59">
        <v>-35190</v>
      </c>
      <c r="X23" s="68"/>
      <c r="Y23" s="11">
        <v>0</v>
      </c>
      <c r="Z23" s="68"/>
      <c r="AA23" s="11">
        <f>SUM(S23:Y23)</f>
        <v>-35190</v>
      </c>
    </row>
    <row r="24" spans="1:27" ht="20.149999999999999" customHeight="1" x14ac:dyDescent="0.3">
      <c r="A24" s="8" t="s">
        <v>193</v>
      </c>
      <c r="B24" s="80"/>
      <c r="C24" s="47">
        <v>0</v>
      </c>
      <c r="D24" s="47"/>
      <c r="E24" s="47"/>
      <c r="F24" s="90"/>
      <c r="G24" s="47">
        <v>0</v>
      </c>
      <c r="H24" s="90"/>
      <c r="I24" s="30">
        <v>-315055</v>
      </c>
      <c r="J24" s="90"/>
      <c r="K24" s="47">
        <v>0</v>
      </c>
      <c r="L24" s="90"/>
      <c r="M24" s="30">
        <v>0</v>
      </c>
      <c r="N24" s="31"/>
      <c r="O24" s="47">
        <v>0</v>
      </c>
      <c r="P24" s="47"/>
      <c r="Q24" s="47"/>
      <c r="R24" s="124"/>
      <c r="S24" s="47">
        <f t="shared" ref="S24" si="6">SUM(O24)</f>
        <v>0</v>
      </c>
      <c r="T24" s="31"/>
      <c r="U24" s="30">
        <v>-315055</v>
      </c>
      <c r="V24" s="47"/>
      <c r="W24" s="30">
        <v>-460395</v>
      </c>
      <c r="X24" s="30"/>
      <c r="Y24" s="30">
        <v>256733</v>
      </c>
      <c r="Z24" s="90"/>
      <c r="AA24" s="59">
        <f>SUM(U24:Y24)</f>
        <v>-518717</v>
      </c>
    </row>
    <row r="25" spans="1:27" s="79" customFormat="1" ht="20.149999999999999" customHeight="1" x14ac:dyDescent="0.3">
      <c r="A25" s="81" t="s">
        <v>48</v>
      </c>
      <c r="B25" s="10"/>
      <c r="C25" s="67">
        <f>SUM(C20:C24)</f>
        <v>0</v>
      </c>
      <c r="D25" s="68"/>
      <c r="E25" s="67">
        <f>E24</f>
        <v>0</v>
      </c>
      <c r="F25" s="68"/>
      <c r="G25" s="67">
        <f>SUM(G20:G24)</f>
        <v>0</v>
      </c>
      <c r="H25" s="68"/>
      <c r="I25" s="67">
        <f>SUM(I20:I24)</f>
        <v>-315055</v>
      </c>
      <c r="J25" s="68"/>
      <c r="K25" s="67">
        <f>SUM(K20:K24)</f>
        <v>0</v>
      </c>
      <c r="L25" s="68"/>
      <c r="M25" s="67">
        <f>SUM(M20:M24)</f>
        <v>-719992</v>
      </c>
      <c r="N25" s="68"/>
      <c r="O25" s="67">
        <f>SUM(O20:O24)</f>
        <v>0</v>
      </c>
      <c r="P25" s="68"/>
      <c r="Q25" s="67">
        <f>Q24</f>
        <v>0</v>
      </c>
      <c r="R25" s="68"/>
      <c r="S25" s="67">
        <f>SUM(S20:S24)</f>
        <v>0</v>
      </c>
      <c r="T25" s="68"/>
      <c r="U25" s="67">
        <f>SUM(U20:U24)</f>
        <v>-1035047</v>
      </c>
      <c r="V25" s="68"/>
      <c r="W25" s="67">
        <f>SUM(W20:W24)</f>
        <v>-495585</v>
      </c>
      <c r="X25" s="68"/>
      <c r="Y25" s="67">
        <f>SUM(Y20:Y24)</f>
        <v>207774</v>
      </c>
      <c r="Z25" s="87"/>
      <c r="AA25" s="67">
        <f>SUM(AA20:AA24)</f>
        <v>-1322858</v>
      </c>
    </row>
    <row r="26" spans="1:27" ht="20.149999999999999" customHeight="1" x14ac:dyDescent="0.3">
      <c r="A26" s="83"/>
      <c r="B26" s="83"/>
      <c r="C26" s="59"/>
      <c r="D26" s="59"/>
      <c r="E26" s="59"/>
      <c r="F26" s="30"/>
      <c r="G26" s="59"/>
      <c r="H26" s="30"/>
      <c r="I26" s="59"/>
      <c r="J26" s="30"/>
      <c r="K26" s="59"/>
      <c r="L26" s="30"/>
      <c r="M26" s="59"/>
      <c r="N26" s="30"/>
      <c r="O26" s="59"/>
      <c r="P26" s="59"/>
      <c r="Q26" s="59"/>
      <c r="R26" s="30"/>
      <c r="S26" s="59"/>
      <c r="T26" s="30"/>
      <c r="U26" s="59"/>
      <c r="V26" s="59"/>
      <c r="W26" s="59"/>
      <c r="X26" s="30"/>
      <c r="Y26" s="59"/>
      <c r="Z26" s="30"/>
      <c r="AA26" s="59"/>
    </row>
    <row r="27" spans="1:27" s="81" customFormat="1" ht="20.149999999999999" customHeight="1" x14ac:dyDescent="0.3">
      <c r="A27" s="7" t="s">
        <v>18</v>
      </c>
      <c r="B27" s="7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</row>
    <row r="28" spans="1:27" s="81" customFormat="1" ht="20.149999999999999" customHeight="1" x14ac:dyDescent="0.3">
      <c r="A28" s="8" t="s">
        <v>133</v>
      </c>
      <c r="B28" s="8"/>
      <c r="C28" s="59">
        <v>0</v>
      </c>
      <c r="D28" s="59"/>
      <c r="E28" s="59"/>
      <c r="F28" s="30"/>
      <c r="G28" s="59">
        <v>0</v>
      </c>
      <c r="H28" s="30"/>
      <c r="I28" s="59">
        <v>0</v>
      </c>
      <c r="J28" s="68"/>
      <c r="K28" s="59">
        <v>0</v>
      </c>
      <c r="L28" s="68"/>
      <c r="M28" s="59">
        <v>599410</v>
      </c>
      <c r="N28" s="68"/>
      <c r="O28" s="59">
        <v>0</v>
      </c>
      <c r="P28" s="59"/>
      <c r="Q28" s="59"/>
      <c r="R28" s="68"/>
      <c r="S28" s="59">
        <f t="shared" ref="S28:S29" si="7">SUM(O28)</f>
        <v>0</v>
      </c>
      <c r="T28" s="68"/>
      <c r="U28" s="59">
        <f t="shared" ref="U28:U29" si="8">SUM(C28:M28,S28)</f>
        <v>599410</v>
      </c>
      <c r="V28" s="59"/>
      <c r="W28" s="59">
        <v>30985</v>
      </c>
      <c r="X28" s="68"/>
      <c r="Y28" s="59">
        <v>12939</v>
      </c>
      <c r="Z28" s="68"/>
      <c r="AA28" s="59">
        <f t="shared" ref="AA28:AA29" si="9">SUM(U28:Y28)</f>
        <v>643334</v>
      </c>
    </row>
    <row r="29" spans="1:27" s="81" customFormat="1" ht="20.149999999999999" customHeight="1" x14ac:dyDescent="0.3">
      <c r="A29" s="8" t="s">
        <v>155</v>
      </c>
      <c r="B29" s="8"/>
      <c r="C29" s="59">
        <v>0</v>
      </c>
      <c r="D29" s="59"/>
      <c r="E29" s="59"/>
      <c r="F29" s="68"/>
      <c r="G29" s="59">
        <v>0</v>
      </c>
      <c r="H29" s="68"/>
      <c r="I29" s="59">
        <v>0</v>
      </c>
      <c r="J29" s="68"/>
      <c r="K29" s="59">
        <v>0</v>
      </c>
      <c r="L29" s="68"/>
      <c r="M29" s="33">
        <v>-1148</v>
      </c>
      <c r="N29" s="68"/>
      <c r="O29" s="33">
        <v>49941</v>
      </c>
      <c r="P29" s="30"/>
      <c r="Q29" s="30"/>
      <c r="R29" s="30"/>
      <c r="S29" s="33">
        <f t="shared" si="7"/>
        <v>49941</v>
      </c>
      <c r="T29" s="68"/>
      <c r="U29" s="59">
        <f t="shared" si="8"/>
        <v>48793</v>
      </c>
      <c r="V29" s="59"/>
      <c r="W29" s="59">
        <v>6715</v>
      </c>
      <c r="X29" s="68"/>
      <c r="Y29" s="59">
        <v>-1103</v>
      </c>
      <c r="Z29" s="68"/>
      <c r="AA29" s="59">
        <f t="shared" si="9"/>
        <v>54405</v>
      </c>
    </row>
    <row r="30" spans="1:27" s="81" customFormat="1" ht="20.149999999999999" customHeight="1" x14ac:dyDescent="0.3">
      <c r="A30" s="7" t="s">
        <v>231</v>
      </c>
      <c r="B30" s="7"/>
      <c r="C30" s="67">
        <f>SUM(C28:C29)</f>
        <v>0</v>
      </c>
      <c r="D30" s="68"/>
      <c r="E30" s="67">
        <f>SUM(E28:E29)</f>
        <v>0</v>
      </c>
      <c r="F30" s="68"/>
      <c r="G30" s="67">
        <f>SUM(G28:G29)</f>
        <v>0</v>
      </c>
      <c r="H30" s="68"/>
      <c r="I30" s="67">
        <f>SUM(I28:I29)</f>
        <v>0</v>
      </c>
      <c r="J30" s="68"/>
      <c r="K30" s="67">
        <f>SUM(K28:K29)</f>
        <v>0</v>
      </c>
      <c r="L30" s="68"/>
      <c r="M30" s="76">
        <f>SUM(M28:M29)</f>
        <v>598262</v>
      </c>
      <c r="N30" s="68"/>
      <c r="O30" s="76">
        <f>SUM(O28:O29)</f>
        <v>49941</v>
      </c>
      <c r="P30" s="68"/>
      <c r="Q30" s="76">
        <f>SUM(Q28:Q29)</f>
        <v>0</v>
      </c>
      <c r="R30" s="68"/>
      <c r="S30" s="76">
        <f>SUM(S28:S29)</f>
        <v>49941</v>
      </c>
      <c r="T30" s="68"/>
      <c r="U30" s="67">
        <f>SUM(U28:U29)</f>
        <v>648203</v>
      </c>
      <c r="V30" s="68"/>
      <c r="W30" s="67">
        <f>SUM(W28:W29)</f>
        <v>37700</v>
      </c>
      <c r="X30" s="68"/>
      <c r="Y30" s="67">
        <f>SUM(Y28:Y29)</f>
        <v>11836</v>
      </c>
      <c r="Z30" s="68"/>
      <c r="AA30" s="67">
        <f>SUM(AA28:AA29)</f>
        <v>697739</v>
      </c>
    </row>
    <row r="31" spans="1:27" s="81" customFormat="1" ht="20.149999999999999" customHeight="1" x14ac:dyDescent="0.3">
      <c r="A31" s="7"/>
      <c r="B31" s="7"/>
      <c r="C31" s="89"/>
      <c r="D31" s="68"/>
      <c r="E31" s="89"/>
      <c r="F31" s="68"/>
      <c r="G31" s="89"/>
      <c r="H31" s="68"/>
      <c r="I31" s="89"/>
      <c r="J31" s="68"/>
      <c r="K31" s="89"/>
      <c r="L31" s="68"/>
      <c r="M31" s="68"/>
      <c r="N31" s="68"/>
      <c r="O31" s="68"/>
      <c r="P31" s="68"/>
      <c r="Q31" s="68"/>
      <c r="R31" s="68"/>
      <c r="S31" s="68"/>
      <c r="T31" s="68"/>
      <c r="U31" s="89"/>
      <c r="V31" s="68"/>
      <c r="W31" s="89"/>
      <c r="X31" s="68"/>
      <c r="Y31" s="89"/>
      <c r="Z31" s="68"/>
      <c r="AA31" s="89"/>
    </row>
    <row r="32" spans="1:27" s="81" customFormat="1" ht="20.149999999999999" customHeight="1" x14ac:dyDescent="0.3">
      <c r="A32" s="6" t="s">
        <v>201</v>
      </c>
      <c r="B32" s="6"/>
      <c r="C32" s="33">
        <v>0</v>
      </c>
      <c r="D32" s="30"/>
      <c r="E32" s="62"/>
      <c r="F32" s="30"/>
      <c r="G32" s="33">
        <v>0</v>
      </c>
      <c r="H32" s="30"/>
      <c r="I32" s="33">
        <v>0</v>
      </c>
      <c r="J32" s="30"/>
      <c r="K32" s="30">
        <v>0</v>
      </c>
      <c r="L32" s="30"/>
      <c r="M32" s="30">
        <v>18658</v>
      </c>
      <c r="N32" s="30"/>
      <c r="O32" s="30">
        <v>-18658</v>
      </c>
      <c r="P32" s="30"/>
      <c r="Q32" s="30"/>
      <c r="R32" s="30"/>
      <c r="S32" s="30">
        <f>O32</f>
        <v>-18658</v>
      </c>
      <c r="T32" s="30"/>
      <c r="U32" s="30">
        <v>0</v>
      </c>
      <c r="V32" s="30"/>
      <c r="W32" s="33">
        <v>0</v>
      </c>
      <c r="X32" s="30"/>
      <c r="Y32" s="33">
        <v>0</v>
      </c>
      <c r="Z32" s="30"/>
      <c r="AA32" s="33">
        <v>0</v>
      </c>
    </row>
    <row r="33" spans="1:27" ht="20.149999999999999" customHeight="1" thickBot="1" x14ac:dyDescent="0.35">
      <c r="A33" s="7" t="s">
        <v>175</v>
      </c>
      <c r="B33" s="7"/>
      <c r="C33" s="88">
        <f>C30+C20+C25+C15+C32</f>
        <v>300000</v>
      </c>
      <c r="D33" s="87"/>
      <c r="E33" s="88" t="e">
        <f>E30+#REF!+E15</f>
        <v>#REF!</v>
      </c>
      <c r="F33" s="87"/>
      <c r="G33" s="88">
        <f>G30+G20+G25+G15+G32</f>
        <v>1606754</v>
      </c>
      <c r="H33" s="87"/>
      <c r="I33" s="94">
        <f>I30+I20+I25+I15+I32</f>
        <v>-247123</v>
      </c>
      <c r="J33" s="87"/>
      <c r="K33" s="88">
        <f>K30+K20+K25+K15+K32</f>
        <v>30000</v>
      </c>
      <c r="L33" s="87"/>
      <c r="M33" s="71">
        <f>M30+M25+M15+M32</f>
        <v>426109</v>
      </c>
      <c r="N33" s="64"/>
      <c r="O33" s="71">
        <f>O30+O25+O15+O32</f>
        <v>173788</v>
      </c>
      <c r="P33" s="64"/>
      <c r="Q33" s="71" t="e">
        <f>Q30+#REF!+Q15</f>
        <v>#REF!</v>
      </c>
      <c r="R33" s="64"/>
      <c r="S33" s="71">
        <f>S30+S25+S15+S32</f>
        <v>173788</v>
      </c>
      <c r="T33" s="64"/>
      <c r="U33" s="71">
        <f>U30+U25+U15+U32</f>
        <v>2289528</v>
      </c>
      <c r="V33" s="64"/>
      <c r="W33" s="70">
        <f>W30+W25+W15+W32</f>
        <v>0</v>
      </c>
      <c r="X33" s="64"/>
      <c r="Y33" s="71">
        <f>Y30+Y25+Y15+Y32</f>
        <v>555152</v>
      </c>
      <c r="Z33" s="87"/>
      <c r="AA33" s="88">
        <f>AA30+AA25+AA15+AA32</f>
        <v>2844680</v>
      </c>
    </row>
    <row r="34" spans="1:27" ht="20.149999999999999" customHeight="1" thickTop="1" x14ac:dyDescent="0.3">
      <c r="A34" s="7"/>
      <c r="B34" s="7"/>
      <c r="C34" s="87"/>
      <c r="D34" s="87"/>
      <c r="E34" s="87"/>
      <c r="F34" s="90"/>
      <c r="G34" s="87"/>
      <c r="H34" s="90"/>
      <c r="I34" s="87"/>
      <c r="J34" s="90"/>
      <c r="K34" s="87"/>
      <c r="L34" s="90"/>
      <c r="M34" s="64"/>
      <c r="N34" s="31"/>
      <c r="O34" s="64"/>
      <c r="P34" s="64"/>
      <c r="Q34" s="64"/>
      <c r="R34" s="31"/>
      <c r="S34" s="64"/>
      <c r="T34" s="31"/>
      <c r="U34" s="64"/>
      <c r="V34" s="64"/>
      <c r="W34" s="64"/>
      <c r="X34" s="31"/>
      <c r="Y34" s="64"/>
      <c r="Z34" s="90"/>
      <c r="AA34" s="87"/>
    </row>
    <row r="35" spans="1:27" ht="20.149999999999999" customHeight="1" x14ac:dyDescent="0.35">
      <c r="A35" s="4" t="s">
        <v>177</v>
      </c>
      <c r="B35" s="4"/>
      <c r="C35" s="47"/>
      <c r="D35" s="47"/>
      <c r="E35" s="47"/>
      <c r="F35" s="90"/>
      <c r="G35" s="47"/>
      <c r="I35" s="47"/>
    </row>
    <row r="36" spans="1:27" ht="20.149999999999999" customHeight="1" x14ac:dyDescent="0.3">
      <c r="A36" s="5" t="s">
        <v>2</v>
      </c>
      <c r="B36" s="5"/>
    </row>
    <row r="37" spans="1:27" ht="20.149999999999999" customHeight="1" x14ac:dyDescent="0.3">
      <c r="A37" s="91"/>
      <c r="B37" s="91"/>
      <c r="C37" s="128" t="s">
        <v>185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</row>
    <row r="38" spans="1:27" ht="20.149999999999999" customHeight="1" x14ac:dyDescent="0.3">
      <c r="C38" s="9"/>
      <c r="D38" s="9"/>
      <c r="E38" s="9"/>
      <c r="F38" s="97"/>
      <c r="G38" s="9"/>
      <c r="H38" s="9"/>
      <c r="I38" s="9"/>
      <c r="J38" s="9"/>
      <c r="K38" s="131" t="s">
        <v>134</v>
      </c>
      <c r="L38" s="131"/>
      <c r="M38" s="131"/>
      <c r="N38" s="118"/>
      <c r="O38" s="132" t="s">
        <v>65</v>
      </c>
      <c r="P38" s="132"/>
      <c r="Q38" s="132"/>
      <c r="R38" s="132"/>
      <c r="S38" s="132"/>
      <c r="T38" s="116"/>
      <c r="U38" s="116"/>
      <c r="V38" s="115"/>
      <c r="W38" s="115"/>
      <c r="Y38" s="115"/>
    </row>
    <row r="39" spans="1:27" ht="20.149999999999999" customHeight="1" x14ac:dyDescent="0.3">
      <c r="C39" s="9"/>
      <c r="D39" s="9"/>
      <c r="E39" s="9"/>
      <c r="F39" s="97"/>
      <c r="G39" s="9"/>
      <c r="H39" s="9"/>
      <c r="I39" s="9"/>
      <c r="J39" s="9"/>
      <c r="K39" s="9"/>
      <c r="L39" s="9"/>
      <c r="M39" s="118"/>
      <c r="N39" s="118"/>
      <c r="O39" s="118" t="s">
        <v>164</v>
      </c>
      <c r="P39" s="74"/>
      <c r="Q39" s="74"/>
      <c r="R39" s="118"/>
      <c r="S39" s="118"/>
      <c r="T39" s="116"/>
      <c r="U39" s="116"/>
      <c r="V39" s="115"/>
      <c r="W39" s="115"/>
      <c r="X39" s="118"/>
      <c r="Y39" s="115"/>
    </row>
    <row r="40" spans="1:27" ht="20.149999999999999" customHeight="1" x14ac:dyDescent="0.3">
      <c r="C40" s="9"/>
      <c r="D40" s="9"/>
      <c r="E40" s="9"/>
      <c r="F40" s="97"/>
      <c r="G40" s="9"/>
      <c r="H40" s="9"/>
      <c r="I40" s="9"/>
      <c r="J40" s="9"/>
      <c r="K40" s="9"/>
      <c r="L40" s="9"/>
      <c r="M40" s="118"/>
      <c r="N40" s="118"/>
      <c r="O40" s="118" t="s">
        <v>79</v>
      </c>
      <c r="P40" s="118"/>
      <c r="Q40" s="118"/>
      <c r="R40" s="118"/>
      <c r="S40" s="118"/>
      <c r="T40" s="116"/>
      <c r="U40" s="116"/>
      <c r="V40" s="115"/>
      <c r="W40" s="115"/>
      <c r="X40" s="118"/>
      <c r="Y40" s="115"/>
    </row>
    <row r="41" spans="1:27" ht="20.149999999999999" customHeight="1" x14ac:dyDescent="0.3">
      <c r="C41" s="9"/>
      <c r="D41" s="9"/>
      <c r="E41" s="9"/>
      <c r="F41" s="97"/>
      <c r="G41" s="9"/>
      <c r="H41" s="9"/>
      <c r="I41" s="9" t="s">
        <v>183</v>
      </c>
      <c r="J41" s="9"/>
      <c r="K41" s="9"/>
      <c r="L41" s="9"/>
      <c r="M41" s="118"/>
      <c r="N41" s="118"/>
      <c r="O41" s="118" t="s">
        <v>80</v>
      </c>
      <c r="P41" s="118"/>
      <c r="Q41" s="118" t="s">
        <v>186</v>
      </c>
      <c r="R41" s="118"/>
      <c r="S41" s="118"/>
      <c r="T41" s="116"/>
      <c r="U41" s="116"/>
      <c r="V41" s="115"/>
      <c r="W41" s="115"/>
      <c r="X41" s="118"/>
      <c r="Y41" s="115"/>
    </row>
    <row r="42" spans="1:27" ht="20.149999999999999" customHeight="1" x14ac:dyDescent="0.3">
      <c r="C42" s="9" t="s">
        <v>81</v>
      </c>
      <c r="D42" s="9"/>
      <c r="E42" s="86" t="s">
        <v>179</v>
      </c>
      <c r="F42" s="97"/>
      <c r="G42" s="9"/>
      <c r="H42" s="9"/>
      <c r="I42" s="9" t="s">
        <v>184</v>
      </c>
      <c r="J42" s="9"/>
      <c r="K42" s="9"/>
      <c r="L42" s="9"/>
      <c r="M42" s="118"/>
      <c r="N42" s="118"/>
      <c r="O42" s="118" t="s">
        <v>82</v>
      </c>
      <c r="P42" s="118"/>
      <c r="Q42" s="74" t="s">
        <v>187</v>
      </c>
      <c r="R42" s="118"/>
      <c r="S42" s="118" t="s">
        <v>83</v>
      </c>
      <c r="T42" s="116"/>
      <c r="U42" s="118"/>
      <c r="V42" s="115"/>
      <c r="W42" s="118"/>
      <c r="X42" s="118"/>
      <c r="Y42" s="115"/>
    </row>
    <row r="43" spans="1:27" ht="20.149999999999999" customHeight="1" x14ac:dyDescent="0.3">
      <c r="C43" s="9" t="s">
        <v>84</v>
      </c>
      <c r="D43" s="9"/>
      <c r="E43" s="86" t="s">
        <v>180</v>
      </c>
      <c r="F43" s="97"/>
      <c r="G43" s="9"/>
      <c r="H43" s="9"/>
      <c r="I43" s="9" t="s">
        <v>85</v>
      </c>
      <c r="J43" s="9"/>
      <c r="K43" s="9"/>
      <c r="L43" s="9"/>
      <c r="M43" s="118"/>
      <c r="N43" s="118"/>
      <c r="O43" s="118" t="s">
        <v>86</v>
      </c>
      <c r="P43" s="118"/>
      <c r="Q43" s="74" t="s">
        <v>188</v>
      </c>
      <c r="R43" s="118"/>
      <c r="S43" s="118" t="s">
        <v>87</v>
      </c>
      <c r="T43" s="118"/>
      <c r="U43" s="118" t="s">
        <v>88</v>
      </c>
      <c r="V43" s="118"/>
      <c r="W43" s="118"/>
      <c r="X43" s="118"/>
      <c r="Y43" s="118"/>
    </row>
    <row r="44" spans="1:27" ht="20.149999999999999" customHeight="1" x14ac:dyDescent="0.3">
      <c r="C44" s="9" t="s">
        <v>89</v>
      </c>
      <c r="D44" s="9"/>
      <c r="E44" s="86" t="s">
        <v>181</v>
      </c>
      <c r="F44" s="9"/>
      <c r="H44" s="9"/>
      <c r="I44" s="9" t="s">
        <v>91</v>
      </c>
      <c r="J44" s="9"/>
      <c r="K44" s="9"/>
      <c r="L44" s="9"/>
      <c r="M44" s="118"/>
      <c r="N44" s="118"/>
      <c r="O44" s="118" t="s">
        <v>87</v>
      </c>
      <c r="P44" s="118"/>
      <c r="Q44" s="74" t="s">
        <v>189</v>
      </c>
      <c r="R44" s="118"/>
      <c r="S44" s="118" t="s">
        <v>92</v>
      </c>
      <c r="T44" s="118"/>
      <c r="U44" s="118" t="s">
        <v>93</v>
      </c>
      <c r="V44" s="118"/>
      <c r="W44" s="118" t="s">
        <v>94</v>
      </c>
      <c r="X44" s="118"/>
      <c r="Y44" s="118"/>
    </row>
    <row r="45" spans="1:27" ht="20.149999999999999" customHeight="1" x14ac:dyDescent="0.3">
      <c r="C45" s="9" t="s">
        <v>95</v>
      </c>
      <c r="D45" s="9"/>
      <c r="E45" s="86" t="s">
        <v>85</v>
      </c>
      <c r="F45" s="9"/>
      <c r="G45" s="9" t="s">
        <v>90</v>
      </c>
      <c r="H45" s="9"/>
      <c r="I45" s="9" t="s">
        <v>97</v>
      </c>
      <c r="J45" s="9"/>
      <c r="K45" s="9" t="s">
        <v>98</v>
      </c>
      <c r="L45" s="9"/>
      <c r="N45" s="118"/>
      <c r="O45" s="118" t="s">
        <v>100</v>
      </c>
      <c r="P45" s="118"/>
      <c r="Q45" s="74" t="s">
        <v>190</v>
      </c>
      <c r="R45" s="118"/>
      <c r="S45" s="118" t="s">
        <v>101</v>
      </c>
      <c r="T45" s="118"/>
      <c r="U45" s="118" t="s">
        <v>102</v>
      </c>
      <c r="V45" s="118"/>
      <c r="W45" s="118" t="s">
        <v>103</v>
      </c>
      <c r="X45" s="118"/>
      <c r="Y45" s="118" t="s">
        <v>83</v>
      </c>
    </row>
    <row r="46" spans="1:27" ht="20.149999999999999" customHeight="1" x14ac:dyDescent="0.3">
      <c r="B46" s="98" t="s">
        <v>7</v>
      </c>
      <c r="C46" s="9" t="s">
        <v>104</v>
      </c>
      <c r="D46" s="9"/>
      <c r="E46" s="86" t="s">
        <v>182</v>
      </c>
      <c r="F46" s="9"/>
      <c r="G46" s="9" t="s">
        <v>96</v>
      </c>
      <c r="H46" s="9"/>
      <c r="I46" s="92" t="s">
        <v>105</v>
      </c>
      <c r="J46" s="9"/>
      <c r="K46" s="9" t="s">
        <v>106</v>
      </c>
      <c r="L46" s="9"/>
      <c r="M46" s="118" t="s">
        <v>99</v>
      </c>
      <c r="N46" s="118"/>
      <c r="O46" s="118" t="s">
        <v>107</v>
      </c>
      <c r="P46" s="118"/>
      <c r="Q46" s="74"/>
      <c r="R46" s="118"/>
      <c r="S46" s="118" t="s">
        <v>108</v>
      </c>
      <c r="T46" s="118"/>
      <c r="U46" s="118" t="s">
        <v>109</v>
      </c>
      <c r="V46" s="118"/>
      <c r="W46" s="118" t="s">
        <v>110</v>
      </c>
      <c r="X46" s="118"/>
      <c r="Y46" s="118" t="s">
        <v>108</v>
      </c>
    </row>
    <row r="47" spans="1:27" ht="20.149999999999999" customHeight="1" x14ac:dyDescent="0.3">
      <c r="A47" s="6"/>
      <c r="B47" s="6"/>
      <c r="C47" s="130" t="s">
        <v>72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</row>
    <row r="48" spans="1:27" ht="20.149999999999999" customHeight="1" x14ac:dyDescent="0.3">
      <c r="A48" s="100" t="s">
        <v>205</v>
      </c>
      <c r="B48" s="100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</row>
    <row r="49" spans="1:25" s="81" customFormat="1" ht="20.149999999999999" customHeight="1" x14ac:dyDescent="0.3">
      <c r="A49" s="100" t="s">
        <v>206</v>
      </c>
      <c r="B49" s="100"/>
      <c r="C49" s="87">
        <v>300000</v>
      </c>
      <c r="D49" s="87"/>
      <c r="E49" s="87"/>
      <c r="F49" s="87"/>
      <c r="G49" s="87">
        <v>1606754</v>
      </c>
      <c r="H49" s="87"/>
      <c r="I49" s="87">
        <v>-247123</v>
      </c>
      <c r="J49" s="87"/>
      <c r="K49" s="87">
        <v>30000</v>
      </c>
      <c r="L49" s="87"/>
      <c r="M49" s="64">
        <v>636019</v>
      </c>
      <c r="N49" s="64"/>
      <c r="O49" s="64">
        <v>244636</v>
      </c>
      <c r="P49" s="64"/>
      <c r="Q49" s="64"/>
      <c r="R49" s="31"/>
      <c r="S49" s="64">
        <f t="shared" ref="S49" si="10">SUM(O49)</f>
        <v>244636</v>
      </c>
      <c r="T49" s="123"/>
      <c r="U49" s="64">
        <f>SUM(C49:M49,S49)</f>
        <v>2570286</v>
      </c>
      <c r="V49" s="64"/>
      <c r="W49" s="64">
        <v>587465</v>
      </c>
      <c r="X49" s="64"/>
      <c r="Y49" s="64">
        <f>SUM(U49:W49)</f>
        <v>3157751</v>
      </c>
    </row>
    <row r="50" spans="1:25" s="81" customFormat="1" ht="20.149999999999999" customHeight="1" x14ac:dyDescent="0.3">
      <c r="A50" s="100"/>
      <c r="B50" s="100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106"/>
    </row>
    <row r="51" spans="1:25" ht="20.149999999999999" customHeight="1" x14ac:dyDescent="0.3">
      <c r="A51" s="100" t="s">
        <v>47</v>
      </c>
      <c r="B51" s="100"/>
      <c r="C51" s="59"/>
      <c r="D51" s="59"/>
      <c r="E51" s="59"/>
      <c r="F51" s="30"/>
      <c r="G51" s="59"/>
      <c r="H51" s="30"/>
      <c r="I51" s="59"/>
      <c r="J51" s="30"/>
      <c r="K51" s="59"/>
      <c r="L51" s="30"/>
      <c r="M51" s="59"/>
      <c r="N51" s="30"/>
      <c r="O51" s="59"/>
      <c r="P51" s="59"/>
      <c r="Q51" s="59"/>
      <c r="R51" s="30"/>
      <c r="S51" s="59"/>
      <c r="T51" s="30"/>
      <c r="U51" s="59"/>
      <c r="V51" s="30"/>
      <c r="W51" s="59"/>
      <c r="X51" s="30"/>
      <c r="Y51" s="106"/>
    </row>
    <row r="52" spans="1:25" ht="20.149999999999999" customHeight="1" x14ac:dyDescent="0.3">
      <c r="A52" s="10" t="s">
        <v>120</v>
      </c>
      <c r="B52" s="10"/>
      <c r="C52" s="59"/>
      <c r="D52" s="59"/>
      <c r="E52" s="59"/>
      <c r="F52" s="68"/>
      <c r="G52" s="59"/>
      <c r="H52" s="68"/>
      <c r="I52" s="59"/>
      <c r="J52" s="68"/>
      <c r="K52" s="59"/>
      <c r="L52" s="68"/>
      <c r="M52" s="11"/>
      <c r="N52" s="68"/>
      <c r="O52" s="59"/>
      <c r="P52" s="59"/>
      <c r="Q52" s="59"/>
      <c r="R52" s="68"/>
      <c r="S52" s="11"/>
      <c r="T52" s="68"/>
      <c r="U52" s="106"/>
      <c r="V52" s="68"/>
      <c r="W52" s="11"/>
      <c r="X52" s="68"/>
      <c r="Y52" s="106"/>
    </row>
    <row r="53" spans="1:25" ht="20.149999999999999" customHeight="1" x14ac:dyDescent="0.3">
      <c r="A53" s="8" t="s">
        <v>154</v>
      </c>
      <c r="B53" s="98">
        <v>18</v>
      </c>
      <c r="C53" s="47">
        <v>0</v>
      </c>
      <c r="D53" s="47"/>
      <c r="E53" s="47"/>
      <c r="F53" s="87"/>
      <c r="G53" s="47">
        <v>0</v>
      </c>
      <c r="H53" s="87"/>
      <c r="I53" s="47">
        <v>0</v>
      </c>
      <c r="J53" s="87"/>
      <c r="K53" s="47">
        <v>0</v>
      </c>
      <c r="L53" s="87"/>
      <c r="M53" s="59">
        <v>-599995</v>
      </c>
      <c r="N53" s="64"/>
      <c r="O53" s="47">
        <v>0</v>
      </c>
      <c r="P53" s="47"/>
      <c r="Q53" s="47"/>
      <c r="R53" s="124"/>
      <c r="S53" s="47">
        <v>0</v>
      </c>
      <c r="T53" s="64"/>
      <c r="U53" s="93">
        <f>SUM(C53:M53,S53)</f>
        <v>-599995</v>
      </c>
      <c r="V53" s="125"/>
      <c r="W53" s="47">
        <v>0</v>
      </c>
      <c r="X53" s="125"/>
      <c r="Y53" s="93">
        <f>SUM(U53:W53)</f>
        <v>-599995</v>
      </c>
    </row>
    <row r="54" spans="1:25" ht="20.149999999999999" customHeight="1" x14ac:dyDescent="0.3">
      <c r="A54" s="8" t="s">
        <v>219</v>
      </c>
      <c r="B54" s="107"/>
      <c r="C54" s="47">
        <v>0</v>
      </c>
      <c r="D54" s="47"/>
      <c r="E54" s="47"/>
      <c r="F54" s="87"/>
      <c r="G54" s="47">
        <v>0</v>
      </c>
      <c r="H54" s="87"/>
      <c r="I54" s="47">
        <v>0</v>
      </c>
      <c r="J54" s="87"/>
      <c r="K54" s="47">
        <v>0</v>
      </c>
      <c r="L54" s="87"/>
      <c r="M54" s="59">
        <v>0</v>
      </c>
      <c r="N54" s="64"/>
      <c r="O54" s="47">
        <v>0</v>
      </c>
      <c r="P54" s="47"/>
      <c r="Q54" s="47"/>
      <c r="R54" s="124"/>
      <c r="S54" s="47">
        <v>0</v>
      </c>
      <c r="T54" s="64"/>
      <c r="U54" s="47">
        <v>0</v>
      </c>
      <c r="V54" s="125"/>
      <c r="W54" s="105">
        <v>-79768</v>
      </c>
      <c r="X54" s="125"/>
      <c r="Y54" s="105">
        <v>-79768</v>
      </c>
    </row>
    <row r="55" spans="1:25" s="97" customFormat="1" ht="20.149999999999999" customHeight="1" x14ac:dyDescent="0.3">
      <c r="A55" s="25" t="s">
        <v>153</v>
      </c>
      <c r="B55" s="10"/>
      <c r="C55" s="67">
        <f>SUM(C53:C54)</f>
        <v>0</v>
      </c>
      <c r="D55" s="68"/>
      <c r="E55" s="67">
        <f>E53</f>
        <v>0</v>
      </c>
      <c r="F55" s="68"/>
      <c r="G55" s="67">
        <f>SUM(G53:G54)</f>
        <v>0</v>
      </c>
      <c r="H55" s="68"/>
      <c r="I55" s="67">
        <f>SUM(I53:I54)</f>
        <v>0</v>
      </c>
      <c r="J55" s="68"/>
      <c r="K55" s="67">
        <f>SUM(K53:K54)</f>
        <v>0</v>
      </c>
      <c r="L55" s="68"/>
      <c r="M55" s="67">
        <f>SUM(M53:M54)</f>
        <v>-599995</v>
      </c>
      <c r="N55" s="68"/>
      <c r="O55" s="67">
        <f>SUM(O53:O54)</f>
        <v>0</v>
      </c>
      <c r="P55" s="68"/>
      <c r="Q55" s="67">
        <f>Q53</f>
        <v>0</v>
      </c>
      <c r="R55" s="68"/>
      <c r="S55" s="67">
        <f>SUM(S53:S54)</f>
        <v>0</v>
      </c>
      <c r="T55" s="68"/>
      <c r="U55" s="67">
        <f>SUM(U53:U54)</f>
        <v>-599995</v>
      </c>
      <c r="V55" s="68"/>
      <c r="W55" s="67">
        <f>SUM(W53:W54)</f>
        <v>-79768</v>
      </c>
      <c r="X55" s="64"/>
      <c r="Y55" s="67">
        <f>SUM(Y53:Y54)</f>
        <v>-679763</v>
      </c>
    </row>
    <row r="56" spans="1:25" s="97" customFormat="1" ht="20.149999999999999" customHeight="1" x14ac:dyDescent="0.3">
      <c r="A56" s="100"/>
      <c r="B56" s="100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</row>
    <row r="57" spans="1:25" s="51" customFormat="1" ht="19" customHeight="1" x14ac:dyDescent="0.3">
      <c r="A57" s="109" t="s">
        <v>239</v>
      </c>
      <c r="B57" s="25"/>
      <c r="C57" s="59"/>
      <c r="D57" s="59"/>
      <c r="E57" s="59"/>
      <c r="F57" s="68"/>
      <c r="G57" s="59"/>
      <c r="H57" s="68"/>
      <c r="I57" s="59"/>
      <c r="J57" s="68"/>
      <c r="K57" s="59"/>
      <c r="L57" s="68"/>
      <c r="M57" s="11"/>
      <c r="N57" s="68"/>
      <c r="O57" s="59"/>
      <c r="P57" s="59"/>
      <c r="Q57" s="59"/>
      <c r="R57" s="68"/>
      <c r="S57" s="11"/>
      <c r="T57" s="68"/>
      <c r="U57" s="11"/>
      <c r="V57" s="68"/>
      <c r="W57" s="11"/>
      <c r="X57" s="68"/>
      <c r="Y57" s="11"/>
    </row>
    <row r="58" spans="1:25" s="51" customFormat="1" ht="18.75" customHeight="1" x14ac:dyDescent="0.3">
      <c r="A58" s="24" t="s">
        <v>251</v>
      </c>
      <c r="B58" s="111">
        <v>11</v>
      </c>
      <c r="C58" s="59">
        <v>0</v>
      </c>
      <c r="D58" s="59"/>
      <c r="E58" s="59"/>
      <c r="F58" s="68"/>
      <c r="G58" s="59">
        <v>0</v>
      </c>
      <c r="H58" s="68"/>
      <c r="I58" s="59">
        <v>0</v>
      </c>
      <c r="J58" s="68"/>
      <c r="K58" s="59">
        <v>0</v>
      </c>
      <c r="L58" s="68"/>
      <c r="M58" s="11">
        <v>0</v>
      </c>
      <c r="N58" s="68"/>
      <c r="O58" s="59">
        <v>0</v>
      </c>
      <c r="P58" s="59"/>
      <c r="Q58" s="59"/>
      <c r="R58" s="68"/>
      <c r="S58" s="11">
        <v>0</v>
      </c>
      <c r="T58" s="68"/>
      <c r="U58" s="11">
        <v>0</v>
      </c>
      <c r="V58" s="68"/>
      <c r="W58" s="11">
        <v>18370</v>
      </c>
      <c r="X58" s="68"/>
      <c r="Y58" s="11">
        <f>SUM(S58:W58)</f>
        <v>18370</v>
      </c>
    </row>
    <row r="59" spans="1:25" s="104" customFormat="1" ht="19" customHeight="1" x14ac:dyDescent="0.3">
      <c r="A59" s="52" t="s">
        <v>48</v>
      </c>
      <c r="B59" s="25"/>
      <c r="C59" s="67">
        <f>SUM(C55:C58)</f>
        <v>0</v>
      </c>
      <c r="D59" s="68"/>
      <c r="E59" s="67" t="e">
        <f>#REF!</f>
        <v>#REF!</v>
      </c>
      <c r="F59" s="68"/>
      <c r="G59" s="67">
        <f>SUM(G55:G58)</f>
        <v>0</v>
      </c>
      <c r="H59" s="68"/>
      <c r="I59" s="67">
        <f>SUM(I55:I58)</f>
        <v>0</v>
      </c>
      <c r="J59" s="68"/>
      <c r="K59" s="67">
        <f>SUM(K55:K58)</f>
        <v>0</v>
      </c>
      <c r="L59" s="68"/>
      <c r="M59" s="67">
        <v>0</v>
      </c>
      <c r="N59" s="68"/>
      <c r="O59" s="67">
        <f>SUM(O55:O58)</f>
        <v>0</v>
      </c>
      <c r="P59" s="68"/>
      <c r="Q59" s="67" t="e">
        <f>#REF!</f>
        <v>#REF!</v>
      </c>
      <c r="R59" s="68"/>
      <c r="S59" s="67">
        <f>SUM(S55:S58)</f>
        <v>0</v>
      </c>
      <c r="T59" s="68"/>
      <c r="U59" s="67">
        <v>0</v>
      </c>
      <c r="V59" s="68"/>
      <c r="W59" s="67">
        <f>SUM(W58:W58)</f>
        <v>18370</v>
      </c>
      <c r="X59" s="64"/>
      <c r="Y59" s="67">
        <f>SUM(Y58:Y58)</f>
        <v>18370</v>
      </c>
    </row>
    <row r="60" spans="1:25" s="104" customFormat="1" ht="19" customHeight="1" x14ac:dyDescent="0.3">
      <c r="A60" s="52"/>
      <c r="B60" s="25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4"/>
      <c r="Y60" s="68"/>
    </row>
    <row r="61" spans="1:25" s="81" customFormat="1" ht="20.149999999999999" customHeight="1" x14ac:dyDescent="0.3">
      <c r="A61" s="100" t="s">
        <v>18</v>
      </c>
      <c r="B61" s="100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</row>
    <row r="62" spans="1:25" s="81" customFormat="1" ht="20.149999999999999" customHeight="1" x14ac:dyDescent="0.3">
      <c r="A62" s="8" t="s">
        <v>133</v>
      </c>
      <c r="B62" s="8"/>
      <c r="C62" s="59">
        <v>0</v>
      </c>
      <c r="D62" s="59"/>
      <c r="E62" s="59"/>
      <c r="F62" s="30"/>
      <c r="G62" s="59">
        <v>0</v>
      </c>
      <c r="H62" s="30"/>
      <c r="I62" s="59">
        <v>0</v>
      </c>
      <c r="J62" s="68"/>
      <c r="K62" s="59">
        <v>0</v>
      </c>
      <c r="L62" s="68"/>
      <c r="M62" s="59">
        <f>'PL_4-5'!D92</f>
        <v>598615</v>
      </c>
      <c r="N62" s="68"/>
      <c r="O62" s="59">
        <v>0</v>
      </c>
      <c r="P62" s="59"/>
      <c r="Q62" s="59"/>
      <c r="R62" s="68"/>
      <c r="S62" s="59">
        <v>0</v>
      </c>
      <c r="T62" s="68"/>
      <c r="U62" s="31">
        <f>SUM(C62:M62,S62)</f>
        <v>598615</v>
      </c>
      <c r="V62" s="68"/>
      <c r="W62" s="59">
        <v>14296</v>
      </c>
      <c r="X62" s="68"/>
      <c r="Y62" s="31">
        <f>SUM(U62:W62)</f>
        <v>612911</v>
      </c>
    </row>
    <row r="63" spans="1:25" s="81" customFormat="1" ht="20.149999999999999" customHeight="1" x14ac:dyDescent="0.3">
      <c r="A63" s="8" t="s">
        <v>155</v>
      </c>
      <c r="B63" s="8"/>
      <c r="C63" s="59">
        <v>0</v>
      </c>
      <c r="D63" s="59"/>
      <c r="E63" s="59"/>
      <c r="F63" s="68"/>
      <c r="G63" s="59">
        <v>0</v>
      </c>
      <c r="H63" s="68"/>
      <c r="I63" s="59">
        <v>0</v>
      </c>
      <c r="J63" s="68"/>
      <c r="K63" s="59">
        <v>0</v>
      </c>
      <c r="L63" s="68"/>
      <c r="M63" s="33">
        <f>'PL_4-5'!D86</f>
        <v>-980</v>
      </c>
      <c r="N63" s="68"/>
      <c r="O63" s="33">
        <f>'PL_4-5'!D85</f>
        <v>-31006</v>
      </c>
      <c r="P63" s="30"/>
      <c r="Q63" s="30"/>
      <c r="R63" s="30"/>
      <c r="S63" s="34">
        <f t="shared" ref="S63" si="11">SUM(O63)</f>
        <v>-31006</v>
      </c>
      <c r="T63" s="68"/>
      <c r="U63" s="31">
        <f>SUM(C63:M63,S63)</f>
        <v>-31986</v>
      </c>
      <c r="V63" s="68"/>
      <c r="W63" s="59">
        <v>0</v>
      </c>
      <c r="X63" s="68"/>
      <c r="Y63" s="31">
        <f>SUM(U63:W63)</f>
        <v>-31986</v>
      </c>
    </row>
    <row r="64" spans="1:25" s="81" customFormat="1" ht="20.149999999999999" customHeight="1" x14ac:dyDescent="0.3">
      <c r="A64" s="100" t="s">
        <v>78</v>
      </c>
      <c r="B64" s="100"/>
      <c r="C64" s="67">
        <f>SUM(C62:C63)</f>
        <v>0</v>
      </c>
      <c r="D64" s="68"/>
      <c r="E64" s="67">
        <f>SUM(E62:E63)</f>
        <v>0</v>
      </c>
      <c r="F64" s="68"/>
      <c r="G64" s="67">
        <f>SUM(G62:G63)</f>
        <v>0</v>
      </c>
      <c r="H64" s="68"/>
      <c r="I64" s="67">
        <f>SUM(I62:I63)</f>
        <v>0</v>
      </c>
      <c r="J64" s="68"/>
      <c r="K64" s="67">
        <f>SUM(K62:K63)</f>
        <v>0</v>
      </c>
      <c r="L64" s="68"/>
      <c r="M64" s="76">
        <f>SUM(M62:M63)</f>
        <v>597635</v>
      </c>
      <c r="N64" s="68"/>
      <c r="O64" s="76">
        <f>SUM(O62:O63)</f>
        <v>-31006</v>
      </c>
      <c r="P64" s="68"/>
      <c r="Q64" s="76">
        <f>SUM(Q62:Q63)</f>
        <v>0</v>
      </c>
      <c r="R64" s="68"/>
      <c r="S64" s="76">
        <f>SUM(S62:S63)</f>
        <v>-31006</v>
      </c>
      <c r="T64" s="68"/>
      <c r="U64" s="67">
        <f>SUM(U62:U63)</f>
        <v>566629</v>
      </c>
      <c r="V64" s="68"/>
      <c r="W64" s="67">
        <f>SUM(W62:W63)</f>
        <v>14296</v>
      </c>
      <c r="X64" s="68"/>
      <c r="Y64" s="67">
        <f>SUM(Y62:Y63)</f>
        <v>580925</v>
      </c>
    </row>
    <row r="65" spans="1:25" s="81" customFormat="1" ht="20.149999999999999" customHeight="1" x14ac:dyDescent="0.3">
      <c r="A65" s="100"/>
      <c r="B65" s="100"/>
      <c r="C65" s="89"/>
      <c r="D65" s="68"/>
      <c r="E65" s="89"/>
      <c r="F65" s="68"/>
      <c r="G65" s="89"/>
      <c r="H65" s="68"/>
      <c r="I65" s="89"/>
      <c r="J65" s="68"/>
      <c r="K65" s="89"/>
      <c r="L65" s="68"/>
      <c r="M65" s="68"/>
      <c r="N65" s="68"/>
      <c r="O65" s="68"/>
      <c r="P65" s="68"/>
      <c r="Q65" s="68"/>
      <c r="R65" s="68"/>
      <c r="S65" s="68"/>
      <c r="T65" s="68"/>
      <c r="U65" s="89"/>
      <c r="V65" s="68"/>
      <c r="W65" s="89"/>
      <c r="X65" s="68"/>
      <c r="Y65" s="89"/>
    </row>
    <row r="66" spans="1:25" s="81" customFormat="1" ht="20.149999999999999" customHeight="1" x14ac:dyDescent="0.3">
      <c r="A66" s="6" t="s">
        <v>201</v>
      </c>
      <c r="B66" s="6"/>
      <c r="C66" s="33">
        <v>0</v>
      </c>
      <c r="D66" s="30"/>
      <c r="E66" s="62"/>
      <c r="F66" s="30"/>
      <c r="G66" s="33">
        <v>0</v>
      </c>
      <c r="H66" s="30"/>
      <c r="I66" s="33">
        <v>0</v>
      </c>
      <c r="J66" s="30"/>
      <c r="K66" s="30">
        <v>0</v>
      </c>
      <c r="L66" s="30"/>
      <c r="M66" s="30">
        <v>72940</v>
      </c>
      <c r="N66" s="30"/>
      <c r="O66" s="30">
        <v>-72940</v>
      </c>
      <c r="P66" s="30"/>
      <c r="Q66" s="30"/>
      <c r="R66" s="30"/>
      <c r="S66" s="31">
        <f t="shared" ref="S66" si="12">SUM(O66)</f>
        <v>-72940</v>
      </c>
      <c r="T66" s="30"/>
      <c r="U66" s="33">
        <v>0</v>
      </c>
      <c r="V66" s="30"/>
      <c r="W66" s="33">
        <v>0</v>
      </c>
      <c r="X66" s="30"/>
      <c r="Y66" s="33">
        <v>0</v>
      </c>
    </row>
    <row r="67" spans="1:25" ht="20.149999999999999" customHeight="1" thickBot="1" x14ac:dyDescent="0.35">
      <c r="A67" s="100" t="s">
        <v>207</v>
      </c>
      <c r="B67" s="100"/>
      <c r="C67" s="88">
        <f>C64+C49+C66+C55+C59</f>
        <v>300000</v>
      </c>
      <c r="D67" s="87"/>
      <c r="E67" s="88" t="e">
        <f>E64+#REF!+E49</f>
        <v>#REF!</v>
      </c>
      <c r="F67" s="87"/>
      <c r="G67" s="88">
        <f>G64+G49+G66+G55+G59</f>
        <v>1606754</v>
      </c>
      <c r="H67" s="87"/>
      <c r="I67" s="88">
        <f>I64+I49+I66+I55+I59</f>
        <v>-247123</v>
      </c>
      <c r="J67" s="87"/>
      <c r="K67" s="88">
        <f>K64+K49+K66+K55+K59</f>
        <v>30000</v>
      </c>
      <c r="L67" s="87"/>
      <c r="M67" s="71">
        <f>M64+M49+M66+M55+M59</f>
        <v>706599</v>
      </c>
      <c r="N67" s="64"/>
      <c r="O67" s="71">
        <f>O64+O49+O66+O55+O59</f>
        <v>140690</v>
      </c>
      <c r="P67" s="64"/>
      <c r="Q67" s="71" t="e">
        <f>Q64+#REF!+Q49</f>
        <v>#REF!</v>
      </c>
      <c r="R67" s="64"/>
      <c r="S67" s="71">
        <f>S64+S49+S66+S55+S59</f>
        <v>140690</v>
      </c>
      <c r="T67" s="64"/>
      <c r="U67" s="71">
        <f>U64+U49+U66+U55+U59</f>
        <v>2536920</v>
      </c>
      <c r="V67" s="64"/>
      <c r="W67" s="71">
        <f>W64+W49+W66+W55+W59</f>
        <v>540363</v>
      </c>
      <c r="X67" s="64"/>
      <c r="Y67" s="71">
        <f>Y64+Y49+Y66+Y55+Y59</f>
        <v>3077283</v>
      </c>
    </row>
    <row r="68" spans="1:25" ht="20.149999999999999" customHeight="1" thickTop="1" x14ac:dyDescent="0.3">
      <c r="A68" s="100"/>
      <c r="B68" s="100"/>
      <c r="C68" s="87"/>
      <c r="D68" s="87"/>
      <c r="E68" s="87"/>
      <c r="F68" s="90"/>
      <c r="G68" s="87"/>
      <c r="H68" s="90"/>
      <c r="I68" s="87"/>
      <c r="J68" s="90"/>
      <c r="K68" s="87"/>
      <c r="L68" s="90"/>
      <c r="M68" s="64"/>
      <c r="N68" s="31"/>
      <c r="O68" s="64"/>
      <c r="P68" s="64"/>
      <c r="Q68" s="64"/>
      <c r="R68" s="31"/>
      <c r="S68" s="64"/>
      <c r="T68" s="31"/>
      <c r="U68" s="64"/>
      <c r="V68" s="31"/>
      <c r="W68" s="64"/>
      <c r="X68" s="31"/>
      <c r="Y68" s="64"/>
    </row>
  </sheetData>
  <mergeCells count="8">
    <mergeCell ref="C47:Y47"/>
    <mergeCell ref="C3:AA3"/>
    <mergeCell ref="K38:M38"/>
    <mergeCell ref="O38:S38"/>
    <mergeCell ref="K4:M4"/>
    <mergeCell ref="O4:S4"/>
    <mergeCell ref="C13:AA13"/>
    <mergeCell ref="C37:Y37"/>
  </mergeCells>
  <pageMargins left="0.65" right="0.5" top="0.48" bottom="0.5" header="0.5" footer="0.5"/>
  <pageSetup paperSize="9" scale="66" firstPageNumber="6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8"/>
  <sheetViews>
    <sheetView topLeftCell="A46" zoomScale="70" zoomScaleNormal="70" zoomScaleSheetLayoutView="70" workbookViewId="0">
      <selection activeCell="B55" sqref="B55"/>
    </sheetView>
  </sheetViews>
  <sheetFormatPr defaultColWidth="9.09765625" defaultRowHeight="20.9" customHeight="1" x14ac:dyDescent="0.65"/>
  <cols>
    <col min="1" max="1" width="55.09765625" style="2" customWidth="1"/>
    <col min="2" max="2" width="8.69921875" style="1" customWidth="1"/>
    <col min="3" max="3" width="15.09765625" style="3" customWidth="1"/>
    <col min="4" max="4" width="1" style="3" customWidth="1"/>
    <col min="5" max="5" width="15.3984375" style="3" customWidth="1"/>
    <col min="6" max="6" width="1" style="3" customWidth="1"/>
    <col min="7" max="7" width="16.09765625" style="3" customWidth="1"/>
    <col min="8" max="8" width="1" style="3" customWidth="1"/>
    <col min="9" max="9" width="15.69921875" style="3" customWidth="1"/>
    <col min="10" max="10" width="1" style="3" customWidth="1"/>
    <col min="11" max="11" width="18.69921875" style="3" customWidth="1"/>
    <col min="12" max="12" width="1" style="3" customWidth="1"/>
    <col min="13" max="13" width="15.09765625" style="3" customWidth="1"/>
    <col min="14" max="14" width="1" style="3" customWidth="1"/>
    <col min="15" max="15" width="14" style="3" customWidth="1"/>
    <col min="16" max="16" width="1.3984375" style="3" hidden="1" customWidth="1"/>
    <col min="17" max="17" width="10.69921875" style="3" hidden="1" customWidth="1"/>
    <col min="18" max="18" width="1.3984375" style="3" hidden="1" customWidth="1"/>
    <col min="19" max="19" width="8.69921875" style="3" hidden="1" customWidth="1"/>
    <col min="20" max="20" width="1.3984375" style="3" hidden="1" customWidth="1"/>
    <col min="21" max="21" width="10.69921875" style="3" hidden="1" customWidth="1"/>
    <col min="22" max="22" width="1.3984375" style="3" hidden="1" customWidth="1"/>
    <col min="23" max="52" width="0" style="3" hidden="1" customWidth="1"/>
    <col min="53" max="54" width="1.09765625" style="3" customWidth="1"/>
    <col min="55" max="16384" width="9.09765625" style="3"/>
  </cols>
  <sheetData>
    <row r="1" spans="1:23" s="21" customFormat="1" ht="20.9" customHeight="1" x14ac:dyDescent="0.35">
      <c r="A1" s="48" t="s">
        <v>177</v>
      </c>
      <c r="B1" s="19"/>
    </row>
    <row r="2" spans="1:23" s="21" customFormat="1" ht="20.9" customHeight="1" x14ac:dyDescent="0.3">
      <c r="A2" s="49" t="s">
        <v>2</v>
      </c>
      <c r="B2" s="19"/>
    </row>
    <row r="3" spans="1:23" s="21" customFormat="1" ht="20.9" customHeight="1" x14ac:dyDescent="0.3">
      <c r="A3" s="133"/>
      <c r="B3" s="133"/>
      <c r="C3" s="133"/>
      <c r="D3" s="133"/>
      <c r="E3" s="133"/>
    </row>
    <row r="4" spans="1:23" s="21" customFormat="1" ht="20.9" customHeight="1" x14ac:dyDescent="0.3">
      <c r="A4" s="24"/>
      <c r="B4" s="19"/>
      <c r="C4" s="126" t="s">
        <v>41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27"/>
      <c r="Q4" s="27"/>
      <c r="R4" s="27"/>
      <c r="S4" s="27"/>
      <c r="T4" s="27"/>
      <c r="U4" s="27"/>
      <c r="V4" s="27"/>
    </row>
    <row r="5" spans="1:23" s="21" customFormat="1" ht="20.9" customHeight="1" x14ac:dyDescent="0.3">
      <c r="A5" s="24"/>
      <c r="B5" s="73"/>
      <c r="D5" s="22"/>
      <c r="E5" s="22"/>
      <c r="F5" s="22"/>
      <c r="G5" s="132" t="s">
        <v>134</v>
      </c>
      <c r="H5" s="132"/>
      <c r="I5" s="132"/>
      <c r="K5" s="132" t="s">
        <v>65</v>
      </c>
      <c r="L5" s="132"/>
      <c r="M5" s="132"/>
      <c r="P5" s="18"/>
      <c r="Q5" s="18"/>
      <c r="R5" s="23"/>
      <c r="S5" s="23"/>
      <c r="U5" s="23"/>
      <c r="V5" s="23"/>
      <c r="W5" s="23"/>
    </row>
    <row r="6" spans="1:23" s="21" customFormat="1" ht="20.9" customHeight="1" x14ac:dyDescent="0.3">
      <c r="A6" s="24"/>
      <c r="B6" s="24"/>
      <c r="D6" s="23"/>
      <c r="E6" s="22"/>
      <c r="F6" s="22"/>
      <c r="G6" s="22"/>
      <c r="H6" s="22"/>
      <c r="I6" s="22"/>
      <c r="K6" s="74" t="s">
        <v>164</v>
      </c>
      <c r="L6" s="22"/>
      <c r="M6" s="22"/>
      <c r="P6" s="18"/>
      <c r="Q6" s="18"/>
      <c r="R6" s="23"/>
      <c r="S6" s="23"/>
      <c r="U6" s="23"/>
      <c r="V6" s="23"/>
      <c r="W6" s="23"/>
    </row>
    <row r="7" spans="1:23" s="21" customFormat="1" ht="20.9" customHeight="1" x14ac:dyDescent="0.3">
      <c r="A7" s="24"/>
      <c r="B7" s="24"/>
      <c r="D7" s="23"/>
      <c r="E7" s="22"/>
      <c r="F7" s="22"/>
      <c r="G7" s="22"/>
      <c r="H7" s="22"/>
      <c r="I7" s="22"/>
      <c r="K7" s="22" t="s">
        <v>79</v>
      </c>
      <c r="L7" s="22"/>
      <c r="M7" s="22"/>
      <c r="P7" s="18"/>
      <c r="Q7" s="18"/>
      <c r="R7" s="23"/>
      <c r="S7" s="23"/>
      <c r="U7" s="23"/>
      <c r="V7" s="23"/>
      <c r="W7" s="23"/>
    </row>
    <row r="8" spans="1:23" s="21" customFormat="1" ht="20.9" customHeight="1" x14ac:dyDescent="0.3">
      <c r="A8" s="24"/>
      <c r="B8" s="24"/>
      <c r="D8" s="23"/>
      <c r="E8" s="22"/>
      <c r="F8" s="22"/>
      <c r="G8" s="22"/>
      <c r="H8" s="22"/>
      <c r="I8" s="22"/>
      <c r="K8" s="22" t="s">
        <v>80</v>
      </c>
      <c r="L8" s="22"/>
      <c r="M8" s="22"/>
      <c r="P8" s="18"/>
      <c r="Q8" s="18"/>
      <c r="R8" s="23"/>
      <c r="S8" s="23"/>
      <c r="U8" s="23"/>
      <c r="V8" s="23"/>
      <c r="W8" s="23"/>
    </row>
    <row r="9" spans="1:23" s="21" customFormat="1" ht="20.9" customHeight="1" x14ac:dyDescent="0.3">
      <c r="A9" s="24"/>
      <c r="B9" s="24"/>
      <c r="C9" s="22" t="s">
        <v>81</v>
      </c>
      <c r="D9" s="23"/>
      <c r="E9" s="22"/>
      <c r="F9" s="22"/>
      <c r="G9" s="22"/>
      <c r="H9" s="22"/>
      <c r="I9" s="22"/>
      <c r="K9" s="22" t="s">
        <v>82</v>
      </c>
      <c r="L9" s="22"/>
      <c r="M9" s="22" t="s">
        <v>83</v>
      </c>
      <c r="P9" s="18"/>
      <c r="Q9" s="18"/>
      <c r="R9" s="23"/>
      <c r="S9" s="23"/>
      <c r="U9" s="23"/>
      <c r="V9" s="23"/>
      <c r="W9" s="23"/>
    </row>
    <row r="10" spans="1:23" s="21" customFormat="1" ht="20.9" customHeight="1" x14ac:dyDescent="0.3">
      <c r="A10" s="24"/>
      <c r="B10" s="24"/>
      <c r="C10" s="22" t="s">
        <v>84</v>
      </c>
      <c r="D10" s="23"/>
      <c r="E10" s="22"/>
      <c r="F10" s="22"/>
      <c r="G10" s="22"/>
      <c r="H10" s="22"/>
      <c r="I10" s="22"/>
      <c r="K10" s="22" t="s">
        <v>86</v>
      </c>
      <c r="L10" s="22"/>
      <c r="M10" s="22" t="s">
        <v>87</v>
      </c>
      <c r="P10" s="18"/>
      <c r="Q10" s="18"/>
      <c r="R10" s="23"/>
      <c r="S10" s="23"/>
      <c r="U10" s="23"/>
      <c r="V10" s="23"/>
      <c r="W10" s="23"/>
    </row>
    <row r="11" spans="1:23" s="21" customFormat="1" ht="20.9" customHeight="1" x14ac:dyDescent="0.3">
      <c r="A11" s="24"/>
      <c r="B11" s="24"/>
      <c r="C11" s="22" t="s">
        <v>89</v>
      </c>
      <c r="F11" s="22"/>
      <c r="G11" s="22"/>
      <c r="I11" s="22"/>
      <c r="J11" s="22"/>
      <c r="K11" s="22" t="s">
        <v>87</v>
      </c>
      <c r="M11" s="22" t="s">
        <v>92</v>
      </c>
      <c r="N11" s="18"/>
      <c r="O11" s="22"/>
      <c r="P11" s="23"/>
      <c r="Q11" s="23"/>
      <c r="R11" s="23"/>
    </row>
    <row r="12" spans="1:23" s="21" customFormat="1" ht="20.9" customHeight="1" x14ac:dyDescent="0.3">
      <c r="A12" s="24"/>
      <c r="B12" s="24"/>
      <c r="C12" s="22" t="s">
        <v>95</v>
      </c>
      <c r="E12" s="22" t="s">
        <v>90</v>
      </c>
      <c r="F12" s="22"/>
      <c r="G12" s="22" t="s">
        <v>98</v>
      </c>
      <c r="H12" s="22"/>
      <c r="J12" s="22"/>
      <c r="K12" s="22" t="s">
        <v>100</v>
      </c>
      <c r="L12" s="22"/>
      <c r="M12" s="22" t="s">
        <v>101</v>
      </c>
      <c r="O12" s="22" t="s">
        <v>83</v>
      </c>
      <c r="P12" s="22"/>
      <c r="Q12" s="22"/>
      <c r="R12" s="22"/>
    </row>
    <row r="13" spans="1:23" s="21" customFormat="1" ht="20.9" customHeight="1" x14ac:dyDescent="0.3">
      <c r="A13" s="24"/>
      <c r="B13" s="18" t="s">
        <v>7</v>
      </c>
      <c r="C13" s="22" t="s">
        <v>104</v>
      </c>
      <c r="E13" s="22" t="s">
        <v>96</v>
      </c>
      <c r="F13" s="22"/>
      <c r="G13" s="22" t="s">
        <v>106</v>
      </c>
      <c r="H13" s="22"/>
      <c r="I13" s="22" t="s">
        <v>99</v>
      </c>
      <c r="J13" s="22"/>
      <c r="K13" s="22" t="s">
        <v>107</v>
      </c>
      <c r="L13" s="22"/>
      <c r="M13" s="22" t="s">
        <v>108</v>
      </c>
      <c r="O13" s="22" t="s">
        <v>108</v>
      </c>
      <c r="P13" s="22"/>
      <c r="Q13" s="22"/>
      <c r="R13" s="22"/>
    </row>
    <row r="14" spans="1:23" s="21" customFormat="1" ht="20.9" customHeight="1" x14ac:dyDescent="0.3">
      <c r="B14" s="24"/>
      <c r="C14" s="127" t="s">
        <v>72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60"/>
      <c r="Q14" s="60"/>
      <c r="R14" s="60"/>
      <c r="S14" s="60"/>
      <c r="T14" s="60"/>
      <c r="U14" s="22"/>
    </row>
    <row r="15" spans="1:23" s="21" customFormat="1" ht="20.9" customHeight="1" x14ac:dyDescent="0.3">
      <c r="A15" s="19" t="s">
        <v>173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60"/>
      <c r="Q15" s="60"/>
      <c r="R15" s="60"/>
      <c r="S15" s="60"/>
      <c r="T15" s="60"/>
      <c r="U15" s="22"/>
    </row>
    <row r="16" spans="1:23" s="27" customFormat="1" ht="20.9" customHeight="1" x14ac:dyDescent="0.3">
      <c r="A16" s="19" t="s">
        <v>174</v>
      </c>
      <c r="B16" s="19"/>
      <c r="C16" s="64">
        <v>300000</v>
      </c>
      <c r="D16" s="64"/>
      <c r="E16" s="64">
        <v>1606754</v>
      </c>
      <c r="F16" s="64"/>
      <c r="G16" s="64">
        <v>30000</v>
      </c>
      <c r="H16" s="64"/>
      <c r="I16" s="64">
        <v>345372</v>
      </c>
      <c r="J16" s="64"/>
      <c r="K16" s="64">
        <v>142505</v>
      </c>
      <c r="L16" s="31"/>
      <c r="M16" s="64">
        <f>SUM(K16)</f>
        <v>142505</v>
      </c>
      <c r="N16" s="31"/>
      <c r="O16" s="64">
        <f>SUM(C16:I16,M16)</f>
        <v>2424631</v>
      </c>
      <c r="P16" s="64"/>
      <c r="Q16" s="64"/>
    </row>
    <row r="17" spans="1:19" s="27" customFormat="1" ht="20.9" customHeight="1" x14ac:dyDescent="0.3">
      <c r="A17" s="19"/>
      <c r="B17" s="19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21" customFormat="1" ht="20.9" customHeight="1" x14ac:dyDescent="0.3">
      <c r="A18" s="19" t="s">
        <v>47</v>
      </c>
      <c r="B18" s="19"/>
      <c r="C18" s="31"/>
      <c r="D18" s="31"/>
      <c r="E18" s="31"/>
      <c r="F18" s="31"/>
      <c r="G18" s="47"/>
      <c r="H18" s="31"/>
      <c r="I18" s="47"/>
      <c r="J18" s="77"/>
      <c r="K18" s="47"/>
      <c r="L18" s="47"/>
      <c r="M18" s="47"/>
      <c r="N18" s="77"/>
      <c r="O18" s="31"/>
      <c r="P18" s="31"/>
      <c r="Q18" s="64"/>
    </row>
    <row r="19" spans="1:19" s="21" customFormat="1" ht="20.9" customHeight="1" x14ac:dyDescent="0.3">
      <c r="A19" s="25" t="s">
        <v>135</v>
      </c>
      <c r="B19" s="19"/>
      <c r="C19" s="31"/>
      <c r="D19" s="31"/>
      <c r="E19" s="31"/>
      <c r="F19" s="31"/>
      <c r="G19" s="47"/>
      <c r="H19" s="31"/>
      <c r="I19" s="47"/>
      <c r="J19" s="77"/>
      <c r="K19" s="47"/>
      <c r="L19" s="47"/>
      <c r="M19" s="47"/>
      <c r="N19" s="77"/>
      <c r="O19" s="31"/>
      <c r="P19" s="31"/>
      <c r="Q19" s="64"/>
    </row>
    <row r="20" spans="1:19" s="21" customFormat="1" ht="20.9" customHeight="1" x14ac:dyDescent="0.3">
      <c r="A20" s="24" t="s">
        <v>119</v>
      </c>
      <c r="B20" s="18">
        <v>18</v>
      </c>
      <c r="C20" s="47">
        <v>0</v>
      </c>
      <c r="D20" s="64"/>
      <c r="E20" s="47">
        <v>0</v>
      </c>
      <c r="F20" s="64"/>
      <c r="G20" s="47">
        <v>0</v>
      </c>
      <c r="H20" s="64"/>
      <c r="I20" s="59">
        <v>-719991</v>
      </c>
      <c r="J20" s="64"/>
      <c r="K20" s="47">
        <v>0</v>
      </c>
      <c r="L20" s="31"/>
      <c r="M20" s="47">
        <v>0</v>
      </c>
      <c r="N20" s="31"/>
      <c r="O20" s="59">
        <f>SUM(C20:I20,M20)</f>
        <v>-719991</v>
      </c>
      <c r="P20" s="31"/>
    </row>
    <row r="21" spans="1:19" s="21" customFormat="1" ht="20.9" customHeight="1" x14ac:dyDescent="0.3">
      <c r="A21" s="25" t="s">
        <v>252</v>
      </c>
      <c r="B21" s="24"/>
      <c r="C21" s="67">
        <f>C20</f>
        <v>0</v>
      </c>
      <c r="D21" s="68"/>
      <c r="E21" s="67">
        <f>E20</f>
        <v>0</v>
      </c>
      <c r="F21" s="68"/>
      <c r="G21" s="67">
        <f>G20</f>
        <v>0</v>
      </c>
      <c r="H21" s="68"/>
      <c r="I21" s="67">
        <f>I20</f>
        <v>-719991</v>
      </c>
      <c r="J21" s="64"/>
      <c r="K21" s="78">
        <f>K20</f>
        <v>0</v>
      </c>
      <c r="L21" s="31"/>
      <c r="M21" s="78">
        <f>SUM(K21)</f>
        <v>0</v>
      </c>
      <c r="N21" s="31"/>
      <c r="O21" s="67">
        <f>SUM(C21:I21,M21)</f>
        <v>-719991</v>
      </c>
      <c r="P21" s="64"/>
    </row>
    <row r="22" spans="1:19" s="23" customFormat="1" ht="20.9" customHeight="1" x14ac:dyDescent="0.3">
      <c r="A22" s="19"/>
      <c r="B22" s="25"/>
      <c r="C22" s="64"/>
      <c r="D22" s="64"/>
      <c r="E22" s="64"/>
      <c r="F22" s="64"/>
      <c r="G22" s="64"/>
      <c r="H22" s="64"/>
      <c r="I22" s="77"/>
      <c r="J22" s="64"/>
      <c r="K22" s="77"/>
      <c r="L22" s="77"/>
      <c r="M22" s="77"/>
      <c r="N22" s="31"/>
      <c r="O22" s="64"/>
      <c r="P22" s="64"/>
    </row>
    <row r="23" spans="1:19" s="27" customFormat="1" ht="20.9" customHeight="1" x14ac:dyDescent="0.3">
      <c r="A23" s="19" t="s">
        <v>18</v>
      </c>
      <c r="B23" s="19"/>
      <c r="P23" s="64"/>
      <c r="Q23" s="64"/>
    </row>
    <row r="24" spans="1:19" s="27" customFormat="1" ht="20.9" customHeight="1" x14ac:dyDescent="0.3">
      <c r="A24" s="24" t="s">
        <v>133</v>
      </c>
      <c r="B24" s="40"/>
      <c r="C24" s="47">
        <v>0</v>
      </c>
      <c r="D24" s="31"/>
      <c r="E24" s="47">
        <v>0</v>
      </c>
      <c r="F24" s="31"/>
      <c r="G24" s="47">
        <v>0</v>
      </c>
      <c r="H24" s="64"/>
      <c r="I24" s="59">
        <v>416007</v>
      </c>
      <c r="J24" s="64"/>
      <c r="K24" s="47">
        <v>0</v>
      </c>
      <c r="L24" s="64"/>
      <c r="M24" s="47">
        <v>0</v>
      </c>
      <c r="N24" s="64"/>
      <c r="O24" s="59">
        <f t="shared" ref="O24:O25" si="0">SUM(C24:I24,M24)</f>
        <v>416007</v>
      </c>
      <c r="P24" s="31"/>
      <c r="Q24" s="64"/>
    </row>
    <row r="25" spans="1:19" s="27" customFormat="1" ht="20.9" customHeight="1" x14ac:dyDescent="0.3">
      <c r="A25" s="24" t="s">
        <v>237</v>
      </c>
      <c r="B25" s="42"/>
      <c r="C25" s="47">
        <v>0</v>
      </c>
      <c r="D25" s="64"/>
      <c r="E25" s="47">
        <v>0</v>
      </c>
      <c r="F25" s="64"/>
      <c r="G25" s="47">
        <v>0</v>
      </c>
      <c r="H25" s="64"/>
      <c r="I25" s="33">
        <v>0</v>
      </c>
      <c r="J25" s="64"/>
      <c r="K25" s="33">
        <v>49941</v>
      </c>
      <c r="L25" s="31"/>
      <c r="M25" s="34">
        <f>SUM(K25)</f>
        <v>49941</v>
      </c>
      <c r="N25" s="64"/>
      <c r="O25" s="59">
        <f t="shared" si="0"/>
        <v>49941</v>
      </c>
      <c r="P25" s="31"/>
      <c r="Q25" s="64"/>
    </row>
    <row r="26" spans="1:19" s="27" customFormat="1" ht="20.9" customHeight="1" x14ac:dyDescent="0.3">
      <c r="A26" s="19" t="s">
        <v>231</v>
      </c>
      <c r="B26" s="19"/>
      <c r="C26" s="75">
        <f>SUM(C24:C25)</f>
        <v>0</v>
      </c>
      <c r="D26" s="64"/>
      <c r="E26" s="75">
        <f>SUM(E24:E25)</f>
        <v>0</v>
      </c>
      <c r="F26" s="64"/>
      <c r="G26" s="75">
        <f>SUM(G24:G25)</f>
        <v>0</v>
      </c>
      <c r="H26" s="64"/>
      <c r="I26" s="76">
        <f>SUM(I24:I25)</f>
        <v>416007</v>
      </c>
      <c r="J26" s="68"/>
      <c r="K26" s="76">
        <f>SUM(K24:K25)</f>
        <v>49941</v>
      </c>
      <c r="L26" s="68"/>
      <c r="M26" s="76">
        <f>SUM(K26)</f>
        <v>49941</v>
      </c>
      <c r="N26" s="64"/>
      <c r="O26" s="67">
        <f>SUM(C26:I26,M26)</f>
        <v>465948</v>
      </c>
      <c r="P26" s="64"/>
      <c r="Q26" s="64"/>
    </row>
    <row r="27" spans="1:19" s="21" customFormat="1" ht="20.9" customHeight="1" x14ac:dyDescent="0.3">
      <c r="A27" s="24" t="s">
        <v>201</v>
      </c>
      <c r="B27" s="24"/>
      <c r="C27" s="96">
        <v>0</v>
      </c>
      <c r="D27" s="31"/>
      <c r="E27" s="96">
        <v>0</v>
      </c>
      <c r="F27" s="31"/>
      <c r="G27" s="96">
        <v>0</v>
      </c>
      <c r="H27" s="31"/>
      <c r="I27" s="30">
        <v>18658</v>
      </c>
      <c r="J27" s="30"/>
      <c r="K27" s="30">
        <v>-18658</v>
      </c>
      <c r="L27" s="30"/>
      <c r="M27" s="30">
        <v>-18658</v>
      </c>
      <c r="N27" s="31"/>
      <c r="O27" s="62">
        <v>0</v>
      </c>
      <c r="P27" s="31"/>
      <c r="Q27" s="31"/>
    </row>
    <row r="28" spans="1:19" s="21" customFormat="1" ht="20.9" customHeight="1" thickBot="1" x14ac:dyDescent="0.35">
      <c r="A28" s="19" t="s">
        <v>175</v>
      </c>
      <c r="B28" s="24"/>
      <c r="C28" s="71">
        <f>C16+C21+C26</f>
        <v>300000</v>
      </c>
      <c r="D28" s="64"/>
      <c r="E28" s="71">
        <f>E16+E21+E26</f>
        <v>1606754</v>
      </c>
      <c r="F28" s="64"/>
      <c r="G28" s="71">
        <f>G16+G21+G26</f>
        <v>30000</v>
      </c>
      <c r="H28" s="64"/>
      <c r="I28" s="71">
        <f>I16+I21+I26+I27</f>
        <v>60046</v>
      </c>
      <c r="J28" s="64"/>
      <c r="K28" s="71">
        <f>K16+K26+K27</f>
        <v>173788</v>
      </c>
      <c r="L28" s="64"/>
      <c r="M28" s="71">
        <f>SUM(K28)</f>
        <v>173788</v>
      </c>
      <c r="N28" s="68"/>
      <c r="O28" s="70">
        <f>SUM(C28:I28,M28)</f>
        <v>2170588</v>
      </c>
      <c r="P28" s="31"/>
      <c r="Q28" s="31"/>
      <c r="R28" s="31"/>
      <c r="S28" s="31"/>
    </row>
    <row r="29" spans="1:19" s="21" customFormat="1" ht="20.9" customHeight="1" thickTop="1" x14ac:dyDescent="0.3">
      <c r="A29" s="19"/>
      <c r="B29" s="19"/>
      <c r="C29" s="64"/>
      <c r="D29" s="31"/>
      <c r="E29" s="64"/>
      <c r="F29" s="31"/>
      <c r="G29" s="64"/>
      <c r="H29" s="31"/>
      <c r="I29" s="64"/>
      <c r="J29" s="31"/>
      <c r="K29" s="64"/>
      <c r="L29" s="31"/>
      <c r="M29" s="64"/>
      <c r="N29" s="31"/>
      <c r="O29" s="64"/>
      <c r="P29" s="31"/>
      <c r="Q29" s="31"/>
      <c r="R29" s="31"/>
      <c r="S29" s="31"/>
    </row>
    <row r="30" spans="1:19" s="21" customFormat="1" ht="20.9" customHeight="1" x14ac:dyDescent="0.35">
      <c r="A30" s="48" t="s">
        <v>177</v>
      </c>
      <c r="B30" s="101"/>
    </row>
    <row r="31" spans="1:19" s="21" customFormat="1" ht="20.9" customHeight="1" x14ac:dyDescent="0.3">
      <c r="A31" s="49" t="s">
        <v>2</v>
      </c>
      <c r="B31" s="101"/>
    </row>
    <row r="32" spans="1:19" s="21" customFormat="1" ht="20.9" customHeight="1" x14ac:dyDescent="0.3">
      <c r="A32" s="133"/>
      <c r="B32" s="133"/>
      <c r="C32" s="133"/>
      <c r="D32" s="133"/>
      <c r="E32" s="133"/>
    </row>
    <row r="33" spans="1:23" s="21" customFormat="1" ht="20.9" customHeight="1" x14ac:dyDescent="0.3">
      <c r="A33" s="24"/>
      <c r="B33" s="101"/>
      <c r="C33" s="126" t="s">
        <v>41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27"/>
      <c r="Q33" s="27"/>
      <c r="R33" s="27"/>
      <c r="S33" s="27"/>
      <c r="T33" s="27"/>
      <c r="U33" s="27"/>
      <c r="V33" s="27"/>
    </row>
    <row r="34" spans="1:23" s="21" customFormat="1" ht="20.9" customHeight="1" x14ac:dyDescent="0.3">
      <c r="A34" s="24"/>
      <c r="B34" s="73"/>
      <c r="D34" s="103"/>
      <c r="E34" s="103"/>
      <c r="F34" s="103"/>
      <c r="G34" s="132" t="s">
        <v>134</v>
      </c>
      <c r="H34" s="132"/>
      <c r="I34" s="132"/>
      <c r="K34" s="132" t="s">
        <v>65</v>
      </c>
      <c r="L34" s="132"/>
      <c r="M34" s="132"/>
      <c r="P34" s="99"/>
      <c r="Q34" s="99"/>
      <c r="R34" s="102"/>
      <c r="S34" s="102"/>
      <c r="U34" s="102"/>
      <c r="V34" s="102"/>
      <c r="W34" s="102"/>
    </row>
    <row r="35" spans="1:23" s="21" customFormat="1" ht="20.9" customHeight="1" x14ac:dyDescent="0.3">
      <c r="A35" s="24"/>
      <c r="B35" s="24"/>
      <c r="D35" s="102"/>
      <c r="E35" s="103"/>
      <c r="F35" s="103"/>
      <c r="G35" s="103"/>
      <c r="H35" s="103"/>
      <c r="I35" s="103"/>
      <c r="K35" s="74" t="s">
        <v>164</v>
      </c>
      <c r="L35" s="103"/>
      <c r="M35" s="103"/>
      <c r="P35" s="99"/>
      <c r="Q35" s="99"/>
      <c r="R35" s="102"/>
      <c r="S35" s="102"/>
      <c r="U35" s="102"/>
      <c r="V35" s="102"/>
      <c r="W35" s="102"/>
    </row>
    <row r="36" spans="1:23" s="21" customFormat="1" ht="20.9" customHeight="1" x14ac:dyDescent="0.3">
      <c r="A36" s="24"/>
      <c r="B36" s="24"/>
      <c r="D36" s="102"/>
      <c r="E36" s="103"/>
      <c r="F36" s="103"/>
      <c r="G36" s="103"/>
      <c r="H36" s="103"/>
      <c r="I36" s="103"/>
      <c r="K36" s="103" t="s">
        <v>79</v>
      </c>
      <c r="L36" s="103"/>
      <c r="M36" s="103"/>
      <c r="P36" s="99"/>
      <c r="Q36" s="99"/>
      <c r="R36" s="102"/>
      <c r="S36" s="102"/>
      <c r="U36" s="102"/>
      <c r="V36" s="102"/>
      <c r="W36" s="102"/>
    </row>
    <row r="37" spans="1:23" s="21" customFormat="1" ht="20.9" customHeight="1" x14ac:dyDescent="0.3">
      <c r="A37" s="24"/>
      <c r="B37" s="24"/>
      <c r="D37" s="102"/>
      <c r="E37" s="103"/>
      <c r="F37" s="103"/>
      <c r="G37" s="103"/>
      <c r="H37" s="103"/>
      <c r="I37" s="103"/>
      <c r="K37" s="103" t="s">
        <v>80</v>
      </c>
      <c r="L37" s="103"/>
      <c r="M37" s="103"/>
      <c r="P37" s="99"/>
      <c r="Q37" s="99"/>
      <c r="R37" s="102"/>
      <c r="S37" s="102"/>
      <c r="U37" s="102"/>
      <c r="V37" s="102"/>
      <c r="W37" s="102"/>
    </row>
    <row r="38" spans="1:23" s="21" customFormat="1" ht="20.9" customHeight="1" x14ac:dyDescent="0.3">
      <c r="A38" s="24"/>
      <c r="B38" s="24"/>
      <c r="C38" s="103" t="s">
        <v>81</v>
      </c>
      <c r="D38" s="102"/>
      <c r="E38" s="103"/>
      <c r="F38" s="103"/>
      <c r="G38" s="103"/>
      <c r="H38" s="103"/>
      <c r="I38" s="103"/>
      <c r="K38" s="103" t="s">
        <v>82</v>
      </c>
      <c r="L38" s="103"/>
      <c r="M38" s="103" t="s">
        <v>83</v>
      </c>
      <c r="P38" s="99"/>
      <c r="Q38" s="99"/>
      <c r="R38" s="102"/>
      <c r="S38" s="102"/>
      <c r="U38" s="102"/>
      <c r="V38" s="102"/>
      <c r="W38" s="102"/>
    </row>
    <row r="39" spans="1:23" s="21" customFormat="1" ht="20.9" customHeight="1" x14ac:dyDescent="0.3">
      <c r="A39" s="24"/>
      <c r="B39" s="24"/>
      <c r="C39" s="103" t="s">
        <v>84</v>
      </c>
      <c r="D39" s="102"/>
      <c r="E39" s="103"/>
      <c r="F39" s="103"/>
      <c r="G39" s="103"/>
      <c r="H39" s="103"/>
      <c r="I39" s="103"/>
      <c r="K39" s="103" t="s">
        <v>86</v>
      </c>
      <c r="L39" s="103"/>
      <c r="M39" s="103" t="s">
        <v>87</v>
      </c>
      <c r="P39" s="99"/>
      <c r="Q39" s="99"/>
      <c r="R39" s="102"/>
      <c r="S39" s="102"/>
      <c r="U39" s="102"/>
      <c r="V39" s="102"/>
      <c r="W39" s="102"/>
    </row>
    <row r="40" spans="1:23" s="21" customFormat="1" ht="20.9" customHeight="1" x14ac:dyDescent="0.3">
      <c r="A40" s="24"/>
      <c r="B40" s="24"/>
      <c r="C40" s="103" t="s">
        <v>89</v>
      </c>
      <c r="F40" s="103"/>
      <c r="G40" s="103"/>
      <c r="I40" s="103"/>
      <c r="J40" s="103"/>
      <c r="K40" s="103" t="s">
        <v>87</v>
      </c>
      <c r="M40" s="103" t="s">
        <v>92</v>
      </c>
      <c r="N40" s="99"/>
      <c r="O40" s="103"/>
      <c r="P40" s="102"/>
      <c r="Q40" s="102"/>
      <c r="R40" s="102"/>
    </row>
    <row r="41" spans="1:23" s="21" customFormat="1" ht="20.9" customHeight="1" x14ac:dyDescent="0.3">
      <c r="A41" s="24"/>
      <c r="B41" s="24"/>
      <c r="C41" s="103" t="s">
        <v>95</v>
      </c>
      <c r="E41" s="103" t="s">
        <v>90</v>
      </c>
      <c r="F41" s="103"/>
      <c r="G41" s="103" t="s">
        <v>98</v>
      </c>
      <c r="H41" s="103"/>
      <c r="J41" s="103"/>
      <c r="K41" s="103" t="s">
        <v>100</v>
      </c>
      <c r="L41" s="103"/>
      <c r="M41" s="103" t="s">
        <v>101</v>
      </c>
      <c r="O41" s="103" t="s">
        <v>83</v>
      </c>
      <c r="P41" s="103"/>
      <c r="Q41" s="103"/>
      <c r="R41" s="103"/>
    </row>
    <row r="42" spans="1:23" s="21" customFormat="1" ht="20.9" customHeight="1" x14ac:dyDescent="0.3">
      <c r="A42" s="24"/>
      <c r="B42" s="99" t="s">
        <v>7</v>
      </c>
      <c r="C42" s="103" t="s">
        <v>104</v>
      </c>
      <c r="E42" s="103" t="s">
        <v>96</v>
      </c>
      <c r="F42" s="103"/>
      <c r="G42" s="103" t="s">
        <v>106</v>
      </c>
      <c r="H42" s="103"/>
      <c r="I42" s="103" t="s">
        <v>99</v>
      </c>
      <c r="J42" s="103"/>
      <c r="K42" s="103" t="s">
        <v>107</v>
      </c>
      <c r="L42" s="103"/>
      <c r="M42" s="103" t="s">
        <v>108</v>
      </c>
      <c r="O42" s="103" t="s">
        <v>108</v>
      </c>
      <c r="P42" s="103"/>
      <c r="Q42" s="103"/>
      <c r="R42" s="103"/>
    </row>
    <row r="43" spans="1:23" s="21" customFormat="1" ht="20.9" customHeight="1" x14ac:dyDescent="0.3">
      <c r="B43" s="24"/>
      <c r="C43" s="127" t="s">
        <v>72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60"/>
      <c r="Q43" s="60"/>
      <c r="R43" s="60"/>
      <c r="S43" s="60"/>
      <c r="T43" s="60"/>
      <c r="U43" s="103"/>
    </row>
    <row r="44" spans="1:23" s="21" customFormat="1" ht="20.9" customHeight="1" x14ac:dyDescent="0.3">
      <c r="A44" s="101" t="s">
        <v>205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60"/>
      <c r="Q44" s="60"/>
      <c r="R44" s="60"/>
      <c r="S44" s="60"/>
      <c r="T44" s="60"/>
      <c r="U44" s="103"/>
    </row>
    <row r="45" spans="1:23" s="27" customFormat="1" ht="20.9" customHeight="1" x14ac:dyDescent="0.3">
      <c r="A45" s="101" t="s">
        <v>206</v>
      </c>
      <c r="B45" s="101"/>
      <c r="C45" s="64">
        <v>300000</v>
      </c>
      <c r="D45" s="64"/>
      <c r="E45" s="64">
        <v>1606754</v>
      </c>
      <c r="F45" s="64"/>
      <c r="G45" s="64">
        <v>30000</v>
      </c>
      <c r="H45" s="64"/>
      <c r="I45" s="64">
        <v>358237</v>
      </c>
      <c r="J45" s="64"/>
      <c r="K45" s="64">
        <v>244636</v>
      </c>
      <c r="L45" s="31"/>
      <c r="M45" s="64">
        <f>SUM(K45)</f>
        <v>244636</v>
      </c>
      <c r="N45" s="31"/>
      <c r="O45" s="64">
        <f>SUM(C45:I45,M45)</f>
        <v>2539627</v>
      </c>
      <c r="P45" s="64"/>
      <c r="Q45" s="64"/>
    </row>
    <row r="46" spans="1:23" s="27" customFormat="1" ht="20.9" customHeight="1" x14ac:dyDescent="0.3">
      <c r="A46" s="101"/>
      <c r="B46" s="101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23" s="21" customFormat="1" ht="20.9" customHeight="1" x14ac:dyDescent="0.3">
      <c r="A47" s="101" t="s">
        <v>47</v>
      </c>
      <c r="B47" s="101"/>
      <c r="C47" s="31"/>
      <c r="D47" s="31"/>
      <c r="E47" s="31"/>
      <c r="F47" s="31"/>
      <c r="G47" s="47"/>
      <c r="H47" s="31"/>
      <c r="I47" s="47"/>
      <c r="J47" s="77"/>
      <c r="K47" s="47"/>
      <c r="L47" s="47"/>
      <c r="M47" s="47"/>
      <c r="N47" s="77"/>
      <c r="O47" s="31"/>
      <c r="P47" s="31"/>
      <c r="Q47" s="64"/>
    </row>
    <row r="48" spans="1:23" s="21" customFormat="1" ht="20.9" customHeight="1" x14ac:dyDescent="0.3">
      <c r="A48" s="25" t="s">
        <v>135</v>
      </c>
      <c r="B48" s="101"/>
      <c r="C48" s="31"/>
      <c r="D48" s="31"/>
      <c r="E48" s="31"/>
      <c r="F48" s="31"/>
      <c r="G48" s="47"/>
      <c r="H48" s="31"/>
      <c r="I48" s="47"/>
      <c r="J48" s="77"/>
      <c r="K48" s="47"/>
      <c r="L48" s="47"/>
      <c r="M48" s="47"/>
      <c r="N48" s="77"/>
      <c r="O48" s="31"/>
      <c r="P48" s="31"/>
      <c r="Q48" s="64"/>
    </row>
    <row r="49" spans="1:19" s="21" customFormat="1" ht="20.9" customHeight="1" x14ac:dyDescent="0.3">
      <c r="A49" s="24" t="s">
        <v>119</v>
      </c>
      <c r="B49" s="99">
        <v>18</v>
      </c>
      <c r="C49" s="47">
        <v>0</v>
      </c>
      <c r="D49" s="64"/>
      <c r="E49" s="47">
        <v>0</v>
      </c>
      <c r="F49" s="64"/>
      <c r="G49" s="47">
        <v>0</v>
      </c>
      <c r="H49" s="64"/>
      <c r="I49" s="59">
        <v>-599995</v>
      </c>
      <c r="J49" s="64"/>
      <c r="K49" s="47">
        <v>0</v>
      </c>
      <c r="L49" s="31"/>
      <c r="M49" s="47">
        <v>0</v>
      </c>
      <c r="N49" s="31"/>
      <c r="O49" s="31">
        <f>SUM(C49:I49,M49)</f>
        <v>-599995</v>
      </c>
      <c r="P49" s="31"/>
    </row>
    <row r="50" spans="1:19" s="21" customFormat="1" ht="20.9" customHeight="1" x14ac:dyDescent="0.3">
      <c r="A50" s="25" t="s">
        <v>252</v>
      </c>
      <c r="B50" s="24"/>
      <c r="C50" s="67">
        <f>C49</f>
        <v>0</v>
      </c>
      <c r="D50" s="68"/>
      <c r="E50" s="67">
        <f>E49</f>
        <v>0</v>
      </c>
      <c r="F50" s="68"/>
      <c r="G50" s="67">
        <f>G49</f>
        <v>0</v>
      </c>
      <c r="H50" s="68"/>
      <c r="I50" s="67">
        <f>I49</f>
        <v>-599995</v>
      </c>
      <c r="J50" s="64"/>
      <c r="K50" s="78">
        <f>K49</f>
        <v>0</v>
      </c>
      <c r="L50" s="31"/>
      <c r="M50" s="78">
        <f>SUM(K50)</f>
        <v>0</v>
      </c>
      <c r="N50" s="31"/>
      <c r="O50" s="67">
        <f>SUM(C50:I50,M50)</f>
        <v>-599995</v>
      </c>
      <c r="P50" s="64"/>
    </row>
    <row r="51" spans="1:19" s="102" customFormat="1" ht="20.9" customHeight="1" x14ac:dyDescent="0.3">
      <c r="A51" s="101"/>
      <c r="B51" s="25"/>
      <c r="C51" s="64"/>
      <c r="D51" s="64"/>
      <c r="E51" s="64"/>
      <c r="F51" s="64"/>
      <c r="G51" s="64"/>
      <c r="H51" s="64"/>
      <c r="I51" s="77"/>
      <c r="J51" s="64"/>
      <c r="K51" s="77"/>
      <c r="L51" s="77"/>
      <c r="M51" s="77"/>
      <c r="N51" s="31"/>
      <c r="O51" s="64"/>
      <c r="P51" s="64"/>
    </row>
    <row r="52" spans="1:19" s="27" customFormat="1" ht="20.9" customHeight="1" x14ac:dyDescent="0.3">
      <c r="A52" s="101" t="s">
        <v>18</v>
      </c>
      <c r="B52" s="101"/>
      <c r="P52" s="64"/>
      <c r="Q52" s="64"/>
    </row>
    <row r="53" spans="1:19" s="27" customFormat="1" ht="20.9" customHeight="1" x14ac:dyDescent="0.3">
      <c r="A53" s="24" t="s">
        <v>133</v>
      </c>
      <c r="B53" s="40"/>
      <c r="C53" s="47">
        <v>0</v>
      </c>
      <c r="D53" s="31"/>
      <c r="E53" s="47">
        <v>0</v>
      </c>
      <c r="F53" s="31"/>
      <c r="G53" s="47">
        <v>0</v>
      </c>
      <c r="H53" s="64"/>
      <c r="I53" s="59">
        <f>'PL_4-5'!H79</f>
        <v>336324</v>
      </c>
      <c r="J53" s="64"/>
      <c r="K53" s="47">
        <v>0</v>
      </c>
      <c r="L53" s="64"/>
      <c r="M53" s="106">
        <f t="shared" ref="M53:M56" si="1">SUM(K53)</f>
        <v>0</v>
      </c>
      <c r="N53" s="31"/>
      <c r="O53" s="31">
        <f t="shared" ref="O53:O56" si="2">SUM(C53:I53,M53)</f>
        <v>336324</v>
      </c>
      <c r="P53" s="31"/>
      <c r="Q53" s="64"/>
    </row>
    <row r="54" spans="1:19" s="27" customFormat="1" ht="20.9" customHeight="1" x14ac:dyDescent="0.3">
      <c r="A54" s="24" t="s">
        <v>155</v>
      </c>
      <c r="B54" s="42"/>
      <c r="C54" s="47">
        <v>0</v>
      </c>
      <c r="D54" s="64"/>
      <c r="E54" s="47">
        <v>0</v>
      </c>
      <c r="F54" s="64"/>
      <c r="G54" s="47">
        <v>0</v>
      </c>
      <c r="H54" s="64"/>
      <c r="I54" s="33">
        <v>0</v>
      </c>
      <c r="J54" s="64"/>
      <c r="K54" s="33">
        <f>'PL_4-5'!H85</f>
        <v>-31006</v>
      </c>
      <c r="L54" s="31"/>
      <c r="M54" s="34">
        <f t="shared" si="1"/>
        <v>-31006</v>
      </c>
      <c r="N54" s="31"/>
      <c r="O54" s="31">
        <f t="shared" si="2"/>
        <v>-31006</v>
      </c>
      <c r="P54" s="31"/>
      <c r="Q54" s="64"/>
    </row>
    <row r="55" spans="1:19" s="27" customFormat="1" ht="20.9" customHeight="1" x14ac:dyDescent="0.3">
      <c r="A55" s="101" t="s">
        <v>78</v>
      </c>
      <c r="B55" s="101"/>
      <c r="C55" s="75">
        <f>SUM(C53:C54)</f>
        <v>0</v>
      </c>
      <c r="D55" s="64"/>
      <c r="E55" s="75">
        <f>SUM(E53:E54)</f>
        <v>0</v>
      </c>
      <c r="F55" s="64"/>
      <c r="G55" s="75">
        <f>SUM(G53:G54)</f>
        <v>0</v>
      </c>
      <c r="H55" s="64"/>
      <c r="I55" s="76">
        <f>SUM(I53:I54)</f>
        <v>336324</v>
      </c>
      <c r="J55" s="68"/>
      <c r="K55" s="76">
        <f>SUM(K53:K54)</f>
        <v>-31006</v>
      </c>
      <c r="L55" s="68"/>
      <c r="M55" s="76">
        <f>SUM(K55)</f>
        <v>-31006</v>
      </c>
      <c r="N55" s="64"/>
      <c r="O55" s="67">
        <f>SUM(C55:I55,M55)</f>
        <v>305318</v>
      </c>
      <c r="P55" s="64"/>
      <c r="Q55" s="64"/>
    </row>
    <row r="56" spans="1:19" s="21" customFormat="1" ht="20.9" customHeight="1" x14ac:dyDescent="0.3">
      <c r="A56" s="24" t="s">
        <v>201</v>
      </c>
      <c r="B56" s="24"/>
      <c r="C56" s="96">
        <v>0</v>
      </c>
      <c r="D56" s="31"/>
      <c r="E56" s="96">
        <v>0</v>
      </c>
      <c r="F56" s="31"/>
      <c r="G56" s="96">
        <v>0</v>
      </c>
      <c r="H56" s="31"/>
      <c r="I56" s="30">
        <v>72940</v>
      </c>
      <c r="J56" s="30"/>
      <c r="K56" s="30">
        <v>-72940</v>
      </c>
      <c r="L56" s="30"/>
      <c r="M56" s="31">
        <f t="shared" si="1"/>
        <v>-72940</v>
      </c>
      <c r="N56" s="31"/>
      <c r="O56" s="106">
        <f t="shared" si="2"/>
        <v>0</v>
      </c>
      <c r="P56" s="31"/>
      <c r="Q56" s="31"/>
    </row>
    <row r="57" spans="1:19" s="21" customFormat="1" ht="20.9" customHeight="1" thickBot="1" x14ac:dyDescent="0.35">
      <c r="A57" s="101" t="s">
        <v>207</v>
      </c>
      <c r="B57" s="24"/>
      <c r="C57" s="71">
        <f>C45+C50+C55</f>
        <v>300000</v>
      </c>
      <c r="D57" s="64"/>
      <c r="E57" s="71">
        <f>E45+E50+E55</f>
        <v>1606754</v>
      </c>
      <c r="F57" s="64"/>
      <c r="G57" s="71">
        <f>G45+G50+G55</f>
        <v>30000</v>
      </c>
      <c r="H57" s="64"/>
      <c r="I57" s="71">
        <f>I45+I50+I55+I56</f>
        <v>167506</v>
      </c>
      <c r="J57" s="64"/>
      <c r="K57" s="71">
        <f>K45+K55+K56</f>
        <v>140690</v>
      </c>
      <c r="L57" s="64"/>
      <c r="M57" s="71">
        <f>SUM(K57)</f>
        <v>140690</v>
      </c>
      <c r="N57" s="68"/>
      <c r="O57" s="70">
        <f>SUM(C57:I57,M57)</f>
        <v>2244950</v>
      </c>
      <c r="P57" s="31"/>
      <c r="Q57" s="31"/>
      <c r="R57" s="31"/>
      <c r="S57" s="31"/>
    </row>
    <row r="58" spans="1:19" s="21" customFormat="1" ht="20.9" customHeight="1" thickTop="1" x14ac:dyDescent="0.3">
      <c r="A58" s="101"/>
      <c r="B58" s="101"/>
      <c r="C58" s="64"/>
      <c r="D58" s="31"/>
      <c r="E58" s="64"/>
      <c r="F58" s="31"/>
      <c r="G58" s="64"/>
      <c r="H58" s="31"/>
      <c r="I58" s="64"/>
      <c r="J58" s="31"/>
      <c r="K58" s="64"/>
      <c r="L58" s="31"/>
      <c r="M58" s="64"/>
      <c r="N58" s="31"/>
      <c r="O58" s="64"/>
      <c r="P58" s="31"/>
      <c r="Q58" s="31"/>
      <c r="R58" s="31"/>
      <c r="S58" s="31"/>
    </row>
  </sheetData>
  <mergeCells count="10">
    <mergeCell ref="C4:O4"/>
    <mergeCell ref="G5:I5"/>
    <mergeCell ref="K5:M5"/>
    <mergeCell ref="C14:O14"/>
    <mergeCell ref="A3:E3"/>
    <mergeCell ref="A32:E32"/>
    <mergeCell ref="C33:O33"/>
    <mergeCell ref="G34:I34"/>
    <mergeCell ref="K34:M34"/>
    <mergeCell ref="C43:O43"/>
  </mergeCells>
  <pageMargins left="0.65" right="0.5" top="0.88500000000000001" bottom="0.5" header="0.5" footer="0.5"/>
  <pageSetup paperSize="9" scale="79" firstPageNumber="8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5"/>
  <sheetViews>
    <sheetView tabSelected="1" topLeftCell="A94" zoomScale="70" zoomScaleNormal="70" zoomScaleSheetLayoutView="70" workbookViewId="0">
      <selection activeCell="A8" sqref="A8"/>
    </sheetView>
  </sheetViews>
  <sheetFormatPr defaultColWidth="35" defaultRowHeight="20.5" customHeight="1" x14ac:dyDescent="0.3"/>
  <cols>
    <col min="1" max="1" width="64" style="21" customWidth="1"/>
    <col min="2" max="2" width="10" style="21" customWidth="1"/>
    <col min="3" max="3" width="1.3984375" style="21" customWidth="1"/>
    <col min="4" max="4" width="15.09765625" style="56" customWidth="1"/>
    <col min="5" max="5" width="1.3984375" style="21" customWidth="1"/>
    <col min="6" max="6" width="15.09765625" style="56" customWidth="1"/>
    <col min="7" max="7" width="1.3984375" style="21" customWidth="1"/>
    <col min="8" max="8" width="15.09765625" style="21" customWidth="1"/>
    <col min="9" max="9" width="1.3984375" style="21" customWidth="1"/>
    <col min="10" max="10" width="14.3984375" style="21" customWidth="1"/>
    <col min="11" max="11" width="7.09765625" style="21" customWidth="1"/>
    <col min="12" max="16384" width="35" style="21"/>
  </cols>
  <sheetData>
    <row r="1" spans="1:10" ht="20.5" customHeight="1" x14ac:dyDescent="0.35">
      <c r="A1" s="48" t="s">
        <v>177</v>
      </c>
    </row>
    <row r="2" spans="1:10" ht="20.5" customHeight="1" x14ac:dyDescent="0.3">
      <c r="A2" s="72" t="s">
        <v>1</v>
      </c>
    </row>
    <row r="3" spans="1:10" ht="20.5" customHeight="1" x14ac:dyDescent="0.3">
      <c r="A3" s="72"/>
    </row>
    <row r="4" spans="1:10" s="6" customFormat="1" ht="20.5" customHeight="1" x14ac:dyDescent="0.3">
      <c r="A4" s="21"/>
      <c r="B4" s="118"/>
      <c r="C4" s="118"/>
      <c r="D4" s="126" t="s">
        <v>165</v>
      </c>
      <c r="E4" s="126"/>
      <c r="F4" s="126"/>
      <c r="H4" s="128" t="s">
        <v>166</v>
      </c>
      <c r="I4" s="128"/>
      <c r="J4" s="128"/>
    </row>
    <row r="5" spans="1:10" s="6" customFormat="1" ht="20.5" customHeight="1" x14ac:dyDescent="0.3">
      <c r="A5" s="21"/>
      <c r="B5" s="118"/>
      <c r="C5" s="118"/>
      <c r="D5" s="126" t="s">
        <v>167</v>
      </c>
      <c r="E5" s="126"/>
      <c r="F5" s="126"/>
      <c r="G5" s="81"/>
      <c r="H5" s="128" t="s">
        <v>167</v>
      </c>
      <c r="I5" s="128"/>
      <c r="J5" s="128"/>
    </row>
    <row r="6" spans="1:10" ht="20.5" customHeight="1" x14ac:dyDescent="0.3">
      <c r="A6" s="72"/>
      <c r="D6" s="129" t="s">
        <v>198</v>
      </c>
      <c r="E6" s="134"/>
      <c r="F6" s="134"/>
      <c r="G6" s="23"/>
      <c r="H6" s="129" t="s">
        <v>198</v>
      </c>
      <c r="I6" s="129"/>
      <c r="J6" s="129"/>
    </row>
    <row r="7" spans="1:10" ht="20.5" customHeight="1" x14ac:dyDescent="0.3">
      <c r="A7" s="72"/>
      <c r="D7" s="129" t="s">
        <v>172</v>
      </c>
      <c r="E7" s="134"/>
      <c r="F7" s="134"/>
      <c r="G7" s="23"/>
      <c r="H7" s="129" t="s">
        <v>172</v>
      </c>
      <c r="I7" s="129"/>
      <c r="J7" s="129"/>
    </row>
    <row r="8" spans="1:10" ht="20.5" customHeight="1" x14ac:dyDescent="0.3">
      <c r="B8" s="116" t="s">
        <v>7</v>
      </c>
      <c r="C8" s="118"/>
      <c r="D8" s="118">
        <v>2023</v>
      </c>
      <c r="E8" s="118"/>
      <c r="F8" s="118">
        <v>2022</v>
      </c>
      <c r="G8" s="9"/>
      <c r="H8" s="9">
        <v>2023</v>
      </c>
      <c r="I8" s="9"/>
      <c r="J8" s="9">
        <v>2022</v>
      </c>
    </row>
    <row r="9" spans="1:10" s="6" customFormat="1" ht="20.5" customHeight="1" x14ac:dyDescent="0.3">
      <c r="A9" s="21"/>
      <c r="B9" s="116"/>
      <c r="C9" s="116"/>
      <c r="D9" s="118"/>
      <c r="E9" s="118"/>
      <c r="F9" s="118"/>
      <c r="G9" s="9"/>
      <c r="H9" s="9"/>
      <c r="I9" s="9"/>
      <c r="J9" s="9"/>
    </row>
    <row r="10" spans="1:10" ht="20.5" customHeight="1" x14ac:dyDescent="0.3">
      <c r="B10" s="118"/>
      <c r="C10" s="118"/>
      <c r="D10" s="127" t="s">
        <v>72</v>
      </c>
      <c r="E10" s="127"/>
      <c r="F10" s="127"/>
      <c r="G10" s="127"/>
      <c r="H10" s="127"/>
      <c r="I10" s="127"/>
      <c r="J10" s="127"/>
    </row>
    <row r="11" spans="1:10" ht="20.5" customHeight="1" x14ac:dyDescent="0.3">
      <c r="A11" s="57" t="s">
        <v>14</v>
      </c>
      <c r="B11" s="116"/>
      <c r="C11" s="118"/>
      <c r="D11" s="31"/>
      <c r="E11" s="58"/>
      <c r="F11" s="31"/>
      <c r="G11" s="58"/>
      <c r="H11" s="58"/>
      <c r="I11" s="58"/>
      <c r="J11" s="58"/>
    </row>
    <row r="12" spans="1:10" ht="20.5" customHeight="1" x14ac:dyDescent="0.3">
      <c r="A12" s="21" t="s">
        <v>122</v>
      </c>
      <c r="B12" s="116"/>
      <c r="C12" s="118"/>
      <c r="D12" s="59">
        <v>612911</v>
      </c>
      <c r="E12" s="58"/>
      <c r="F12" s="59">
        <v>643334</v>
      </c>
      <c r="G12" s="58"/>
      <c r="H12" s="59">
        <v>336324</v>
      </c>
      <c r="I12" s="58"/>
      <c r="J12" s="59">
        <v>416007</v>
      </c>
    </row>
    <row r="13" spans="1:10" ht="20.5" customHeight="1" x14ac:dyDescent="0.3">
      <c r="A13" s="60" t="s">
        <v>15</v>
      </c>
      <c r="B13" s="118"/>
      <c r="C13" s="118"/>
      <c r="D13" s="59"/>
      <c r="E13" s="58"/>
      <c r="F13" s="59"/>
      <c r="G13" s="58"/>
      <c r="H13" s="59"/>
      <c r="I13" s="58"/>
      <c r="J13" s="59"/>
    </row>
    <row r="14" spans="1:10" ht="20.5" customHeight="1" x14ac:dyDescent="0.3">
      <c r="A14" s="21" t="s">
        <v>121</v>
      </c>
      <c r="B14" s="116"/>
      <c r="C14" s="118"/>
      <c r="D14" s="59">
        <v>165629</v>
      </c>
      <c r="E14" s="58"/>
      <c r="F14" s="59">
        <v>164132</v>
      </c>
      <c r="G14" s="58"/>
      <c r="H14" s="59">
        <v>1112</v>
      </c>
      <c r="I14" s="58"/>
      <c r="J14" s="59">
        <v>98</v>
      </c>
    </row>
    <row r="15" spans="1:10" ht="20.5" customHeight="1" x14ac:dyDescent="0.3">
      <c r="A15" s="24" t="s">
        <v>16</v>
      </c>
      <c r="B15" s="116"/>
      <c r="C15" s="118"/>
      <c r="D15" s="59">
        <v>12577</v>
      </c>
      <c r="E15" s="58"/>
      <c r="F15" s="59">
        <v>1610</v>
      </c>
      <c r="G15" s="58"/>
      <c r="H15" s="59">
        <v>1047</v>
      </c>
      <c r="I15" s="58"/>
      <c r="J15" s="59">
        <v>433</v>
      </c>
    </row>
    <row r="16" spans="1:10" ht="20.5" customHeight="1" x14ac:dyDescent="0.3">
      <c r="A16" s="21" t="s">
        <v>17</v>
      </c>
      <c r="B16" s="116"/>
      <c r="C16" s="118"/>
      <c r="D16" s="59">
        <v>174140</v>
      </c>
      <c r="E16" s="58"/>
      <c r="F16" s="59">
        <v>171753</v>
      </c>
      <c r="G16" s="58"/>
      <c r="H16" s="59">
        <v>19</v>
      </c>
      <c r="I16" s="58"/>
      <c r="J16" s="59">
        <v>15</v>
      </c>
    </row>
    <row r="17" spans="1:10" ht="20.5" customHeight="1" x14ac:dyDescent="0.3">
      <c r="A17" s="61" t="s">
        <v>225</v>
      </c>
      <c r="B17" s="116"/>
      <c r="C17" s="118"/>
      <c r="D17" s="59">
        <v>1021</v>
      </c>
      <c r="E17" s="58"/>
      <c r="F17" s="59">
        <v>396</v>
      </c>
      <c r="G17" s="58"/>
      <c r="H17" s="59">
        <v>0</v>
      </c>
      <c r="I17" s="58"/>
      <c r="J17" s="59">
        <v>490</v>
      </c>
    </row>
    <row r="18" spans="1:10" ht="20.5" customHeight="1" x14ac:dyDescent="0.3">
      <c r="A18" s="53" t="s">
        <v>128</v>
      </c>
      <c r="B18" s="116"/>
      <c r="C18" s="118"/>
      <c r="D18" s="59">
        <v>12584</v>
      </c>
      <c r="E18" s="58"/>
      <c r="F18" s="59">
        <v>11184</v>
      </c>
      <c r="G18" s="58"/>
      <c r="H18" s="59">
        <v>0</v>
      </c>
      <c r="I18" s="58"/>
      <c r="J18" s="59">
        <v>0</v>
      </c>
    </row>
    <row r="19" spans="1:10" ht="20.5" customHeight="1" x14ac:dyDescent="0.3">
      <c r="A19" s="21" t="s">
        <v>226</v>
      </c>
      <c r="B19" s="116"/>
      <c r="C19" s="118"/>
      <c r="D19" s="59">
        <v>6617</v>
      </c>
      <c r="E19" s="58"/>
      <c r="F19" s="59">
        <v>825</v>
      </c>
      <c r="G19" s="58"/>
      <c r="H19" s="59">
        <v>0</v>
      </c>
      <c r="I19" s="58"/>
      <c r="J19" s="59">
        <v>0</v>
      </c>
    </row>
    <row r="20" spans="1:10" ht="20.5" customHeight="1" x14ac:dyDescent="0.3">
      <c r="A20" s="24" t="s">
        <v>213</v>
      </c>
      <c r="B20" s="28"/>
      <c r="C20" s="118"/>
      <c r="D20" s="59"/>
      <c r="E20" s="58"/>
      <c r="F20" s="59"/>
      <c r="G20" s="58"/>
      <c r="H20" s="59"/>
      <c r="I20" s="58"/>
      <c r="J20" s="59"/>
    </row>
    <row r="21" spans="1:10" ht="20.5" customHeight="1" x14ac:dyDescent="0.3">
      <c r="A21" s="24" t="s">
        <v>36</v>
      </c>
      <c r="B21" s="28"/>
      <c r="C21" s="118"/>
      <c r="D21" s="59">
        <v>3741</v>
      </c>
      <c r="E21" s="58"/>
      <c r="F21" s="59">
        <v>-1</v>
      </c>
      <c r="G21" s="58"/>
      <c r="H21" s="59">
        <v>0</v>
      </c>
      <c r="I21" s="58"/>
      <c r="J21" s="59">
        <v>349</v>
      </c>
    </row>
    <row r="22" spans="1:10" ht="20.5" customHeight="1" x14ac:dyDescent="0.3">
      <c r="A22" s="24" t="s">
        <v>227</v>
      </c>
      <c r="B22" s="28"/>
      <c r="C22" s="118"/>
      <c r="D22" s="59">
        <v>-1358</v>
      </c>
      <c r="E22" s="58"/>
      <c r="F22" s="59">
        <v>-1227</v>
      </c>
      <c r="G22" s="58"/>
      <c r="H22" s="59">
        <v>0</v>
      </c>
      <c r="I22" s="58"/>
      <c r="J22" s="59">
        <v>0</v>
      </c>
    </row>
    <row r="23" spans="1:10" ht="20.5" customHeight="1" x14ac:dyDescent="0.3">
      <c r="A23" s="24" t="s">
        <v>224</v>
      </c>
      <c r="B23" s="28"/>
      <c r="C23" s="118"/>
      <c r="D23" s="59">
        <v>0</v>
      </c>
      <c r="E23" s="58"/>
      <c r="F23" s="59">
        <v>0</v>
      </c>
      <c r="G23" s="58"/>
      <c r="H23" s="59">
        <v>-113</v>
      </c>
      <c r="I23" s="58"/>
      <c r="J23" s="59">
        <v>-1227</v>
      </c>
    </row>
    <row r="24" spans="1:10" ht="20.5" customHeight="1" x14ac:dyDescent="0.3">
      <c r="A24" s="24" t="s">
        <v>228</v>
      </c>
      <c r="B24" s="28"/>
      <c r="C24" s="118"/>
      <c r="D24" s="59">
        <v>-662</v>
      </c>
      <c r="E24" s="58"/>
      <c r="F24" s="59">
        <v>-1410</v>
      </c>
      <c r="G24" s="58"/>
      <c r="H24" s="59">
        <v>0</v>
      </c>
      <c r="I24" s="58"/>
      <c r="J24" s="59">
        <v>0</v>
      </c>
    </row>
    <row r="25" spans="1:10" ht="20.5" customHeight="1" x14ac:dyDescent="0.3">
      <c r="A25" s="24" t="s">
        <v>248</v>
      </c>
      <c r="B25" s="28"/>
      <c r="C25" s="118"/>
      <c r="D25" s="59">
        <v>-97</v>
      </c>
      <c r="E25" s="58"/>
      <c r="F25" s="59">
        <v>0</v>
      </c>
      <c r="G25" s="58"/>
      <c r="H25" s="59">
        <v>0</v>
      </c>
      <c r="I25" s="58"/>
      <c r="J25" s="59">
        <v>0</v>
      </c>
    </row>
    <row r="26" spans="1:10" ht="20.5" customHeight="1" x14ac:dyDescent="0.3">
      <c r="A26" s="24" t="s">
        <v>246</v>
      </c>
      <c r="B26" s="28"/>
      <c r="C26" s="118"/>
      <c r="D26" s="59"/>
      <c r="E26" s="58"/>
      <c r="F26" s="59"/>
      <c r="G26" s="58"/>
      <c r="H26" s="59"/>
      <c r="I26" s="58"/>
      <c r="J26" s="59"/>
    </row>
    <row r="27" spans="1:10" ht="20.5" customHeight="1" x14ac:dyDescent="0.3">
      <c r="A27" s="24" t="s">
        <v>247</v>
      </c>
      <c r="B27" s="28"/>
      <c r="C27" s="118"/>
      <c r="D27" s="59">
        <v>1690</v>
      </c>
      <c r="E27" s="58"/>
      <c r="F27" s="59">
        <v>0</v>
      </c>
      <c r="G27" s="58"/>
      <c r="H27" s="59">
        <v>0</v>
      </c>
      <c r="I27" s="58"/>
      <c r="J27" s="59">
        <v>0</v>
      </c>
    </row>
    <row r="28" spans="1:10" ht="20.5" customHeight="1" x14ac:dyDescent="0.3">
      <c r="A28" s="21" t="s">
        <v>37</v>
      </c>
      <c r="B28" s="28"/>
      <c r="C28" s="118"/>
      <c r="D28" s="59">
        <v>-8566</v>
      </c>
      <c r="E28" s="11"/>
      <c r="F28" s="59">
        <v>-8324</v>
      </c>
      <c r="G28" s="58"/>
      <c r="H28" s="59">
        <v>-330701</v>
      </c>
      <c r="I28" s="11"/>
      <c r="J28" s="59">
        <v>-433888</v>
      </c>
    </row>
    <row r="29" spans="1:10" ht="20.5" customHeight="1" x14ac:dyDescent="0.3">
      <c r="A29" s="21" t="s">
        <v>22</v>
      </c>
      <c r="B29" s="28"/>
      <c r="C29" s="118"/>
      <c r="D29" s="59">
        <v>-20065</v>
      </c>
      <c r="E29" s="58"/>
      <c r="F29" s="59">
        <v>-10413</v>
      </c>
      <c r="G29" s="58"/>
      <c r="H29" s="59">
        <v>-2883</v>
      </c>
      <c r="I29" s="58"/>
      <c r="J29" s="59">
        <v>-6403</v>
      </c>
    </row>
    <row r="30" spans="1:10" ht="20.5" customHeight="1" x14ac:dyDescent="0.3">
      <c r="B30" s="28"/>
      <c r="C30" s="118"/>
      <c r="D30" s="62">
        <f>SUM(D12:D29)</f>
        <v>960162</v>
      </c>
      <c r="E30" s="58"/>
      <c r="F30" s="62">
        <f>SUM(F12:F29)</f>
        <v>971859</v>
      </c>
      <c r="G30" s="58"/>
      <c r="H30" s="62">
        <f>SUM(H12:H29)</f>
        <v>4805</v>
      </c>
      <c r="I30" s="58"/>
      <c r="J30" s="62">
        <f>SUM(J12:J29)</f>
        <v>-24126</v>
      </c>
    </row>
    <row r="31" spans="1:10" ht="20.5" customHeight="1" x14ac:dyDescent="0.3">
      <c r="A31" s="63" t="s">
        <v>39</v>
      </c>
      <c r="B31" s="28"/>
      <c r="C31" s="118"/>
      <c r="D31" s="31"/>
      <c r="E31" s="58"/>
      <c r="F31" s="31"/>
      <c r="G31" s="58"/>
      <c r="H31" s="58"/>
      <c r="I31" s="58"/>
      <c r="J31" s="58"/>
    </row>
    <row r="32" spans="1:10" ht="20.5" customHeight="1" x14ac:dyDescent="0.3">
      <c r="A32" s="21" t="s">
        <v>125</v>
      </c>
      <c r="B32" s="116"/>
      <c r="C32" s="118"/>
      <c r="D32" s="59">
        <v>-119047</v>
      </c>
      <c r="E32" s="58"/>
      <c r="F32" s="59">
        <v>-140380</v>
      </c>
      <c r="G32" s="58"/>
      <c r="H32" s="59">
        <v>0</v>
      </c>
      <c r="I32" s="58"/>
      <c r="J32" s="59">
        <v>0</v>
      </c>
    </row>
    <row r="33" spans="1:11" ht="20.5" customHeight="1" x14ac:dyDescent="0.3">
      <c r="A33" s="51" t="s">
        <v>168</v>
      </c>
      <c r="B33" s="116"/>
      <c r="C33" s="118"/>
      <c r="D33" s="59">
        <v>304</v>
      </c>
      <c r="E33" s="58"/>
      <c r="F33" s="59">
        <v>0</v>
      </c>
      <c r="G33" s="58"/>
      <c r="H33" s="59">
        <v>0</v>
      </c>
      <c r="I33" s="58"/>
      <c r="J33" s="59">
        <v>0</v>
      </c>
    </row>
    <row r="34" spans="1:11" ht="20.5" customHeight="1" x14ac:dyDescent="0.3">
      <c r="A34" s="21" t="s">
        <v>147</v>
      </c>
      <c r="B34" s="118"/>
      <c r="C34" s="118"/>
      <c r="D34" s="59">
        <v>-3558</v>
      </c>
      <c r="E34" s="58"/>
      <c r="F34" s="59">
        <v>-156753</v>
      </c>
      <c r="G34" s="58"/>
      <c r="H34" s="59">
        <v>-927</v>
      </c>
      <c r="I34" s="58"/>
      <c r="J34" s="59">
        <v>-645</v>
      </c>
    </row>
    <row r="35" spans="1:11" ht="20.5" customHeight="1" x14ac:dyDescent="0.3">
      <c r="A35" s="21" t="s">
        <v>148</v>
      </c>
      <c r="B35" s="116"/>
      <c r="C35" s="118"/>
      <c r="D35" s="59">
        <v>200</v>
      </c>
      <c r="E35" s="58"/>
      <c r="F35" s="59">
        <v>869</v>
      </c>
      <c r="G35" s="58"/>
      <c r="H35" s="59">
        <v>0</v>
      </c>
      <c r="I35" s="58"/>
      <c r="J35" s="59">
        <v>0</v>
      </c>
    </row>
    <row r="36" spans="1:11" ht="20.5" customHeight="1" x14ac:dyDescent="0.3">
      <c r="A36" s="21" t="s">
        <v>111</v>
      </c>
      <c r="B36" s="116"/>
      <c r="C36" s="118"/>
      <c r="D36" s="59">
        <v>-1821</v>
      </c>
      <c r="E36" s="58"/>
      <c r="F36" s="59">
        <v>-242</v>
      </c>
      <c r="G36" s="58"/>
      <c r="H36" s="59">
        <v>0</v>
      </c>
      <c r="I36" s="58"/>
      <c r="J36" s="59">
        <v>0</v>
      </c>
    </row>
    <row r="37" spans="1:11" ht="20.5" customHeight="1" x14ac:dyDescent="0.3">
      <c r="A37" s="21" t="s">
        <v>126</v>
      </c>
      <c r="B37" s="116"/>
      <c r="C37" s="118"/>
      <c r="D37" s="59">
        <v>21822</v>
      </c>
      <c r="E37" s="58"/>
      <c r="F37" s="59">
        <v>-95434</v>
      </c>
      <c r="G37" s="58"/>
      <c r="H37" s="59">
        <v>1539</v>
      </c>
      <c r="I37" s="58"/>
      <c r="J37" s="59">
        <v>1998</v>
      </c>
      <c r="K37" s="58"/>
    </row>
    <row r="38" spans="1:11" ht="20.5" customHeight="1" x14ac:dyDescent="0.3">
      <c r="A38" s="21" t="s">
        <v>149</v>
      </c>
      <c r="B38" s="116"/>
      <c r="C38" s="118"/>
      <c r="D38" s="59">
        <v>14045</v>
      </c>
      <c r="E38" s="58"/>
      <c r="F38" s="59">
        <v>39101</v>
      </c>
      <c r="G38" s="58"/>
      <c r="H38" s="59">
        <v>0</v>
      </c>
      <c r="I38" s="58"/>
      <c r="J38" s="59">
        <v>0</v>
      </c>
      <c r="K38" s="58"/>
    </row>
    <row r="39" spans="1:11" ht="20.5" customHeight="1" x14ac:dyDescent="0.3">
      <c r="A39" s="24"/>
      <c r="B39" s="118"/>
      <c r="C39" s="118"/>
      <c r="D39" s="64"/>
      <c r="E39" s="20"/>
      <c r="F39" s="64" t="s">
        <v>200</v>
      </c>
      <c r="G39" s="20"/>
      <c r="H39" s="20"/>
      <c r="I39" s="20"/>
      <c r="J39" s="20"/>
    </row>
    <row r="40" spans="1:11" ht="20.5" customHeight="1" x14ac:dyDescent="0.35">
      <c r="A40" s="48" t="s">
        <v>177</v>
      </c>
    </row>
    <row r="41" spans="1:11" ht="20.5" customHeight="1" x14ac:dyDescent="0.3">
      <c r="A41" s="72" t="s">
        <v>1</v>
      </c>
    </row>
    <row r="42" spans="1:11" ht="20.5" customHeight="1" x14ac:dyDescent="0.3">
      <c r="A42" s="72"/>
    </row>
    <row r="43" spans="1:11" s="6" customFormat="1" ht="20.5" customHeight="1" x14ac:dyDescent="0.3">
      <c r="A43" s="21"/>
      <c r="B43" s="118"/>
      <c r="C43" s="118"/>
      <c r="D43" s="126" t="s">
        <v>165</v>
      </c>
      <c r="E43" s="126"/>
      <c r="F43" s="126"/>
      <c r="H43" s="128" t="s">
        <v>166</v>
      </c>
      <c r="I43" s="128"/>
      <c r="J43" s="128"/>
    </row>
    <row r="44" spans="1:11" s="6" customFormat="1" ht="20.5" customHeight="1" x14ac:dyDescent="0.3">
      <c r="A44" s="21"/>
      <c r="B44" s="118"/>
      <c r="C44" s="118"/>
      <c r="D44" s="126" t="s">
        <v>167</v>
      </c>
      <c r="E44" s="126"/>
      <c r="F44" s="126"/>
      <c r="G44" s="81"/>
      <c r="H44" s="128" t="s">
        <v>167</v>
      </c>
      <c r="I44" s="128"/>
      <c r="J44" s="128"/>
    </row>
    <row r="45" spans="1:11" ht="20.5" customHeight="1" x14ac:dyDescent="0.3">
      <c r="A45" s="72"/>
      <c r="D45" s="129" t="s">
        <v>198</v>
      </c>
      <c r="E45" s="134"/>
      <c r="F45" s="134"/>
      <c r="G45" s="82"/>
      <c r="H45" s="129" t="s">
        <v>198</v>
      </c>
      <c r="I45" s="129"/>
      <c r="J45" s="129"/>
    </row>
    <row r="46" spans="1:11" ht="20.5" customHeight="1" x14ac:dyDescent="0.3">
      <c r="A46" s="72"/>
      <c r="D46" s="129" t="s">
        <v>172</v>
      </c>
      <c r="E46" s="129"/>
      <c r="F46" s="129"/>
      <c r="G46" s="23"/>
      <c r="H46" s="129" t="s">
        <v>172</v>
      </c>
      <c r="I46" s="129"/>
      <c r="J46" s="129"/>
    </row>
    <row r="47" spans="1:11" ht="20.5" customHeight="1" x14ac:dyDescent="0.3">
      <c r="A47" s="72"/>
      <c r="B47" s="116" t="s">
        <v>7</v>
      </c>
      <c r="D47" s="118">
        <v>2023</v>
      </c>
      <c r="E47" s="118"/>
      <c r="F47" s="118">
        <v>2022</v>
      </c>
      <c r="G47" s="9"/>
      <c r="H47" s="9">
        <v>2023</v>
      </c>
      <c r="I47" s="9"/>
      <c r="J47" s="9">
        <v>2022</v>
      </c>
    </row>
    <row r="48" spans="1:11" ht="20.5" customHeight="1" x14ac:dyDescent="0.3">
      <c r="B48" s="116"/>
      <c r="C48" s="118"/>
      <c r="D48" s="127" t="s">
        <v>72</v>
      </c>
      <c r="E48" s="127"/>
      <c r="F48" s="127"/>
      <c r="G48" s="127"/>
      <c r="H48" s="127"/>
      <c r="I48" s="127"/>
      <c r="J48" s="127"/>
    </row>
    <row r="49" spans="1:10" ht="20.5" customHeight="1" x14ac:dyDescent="0.3">
      <c r="A49" s="65" t="s">
        <v>151</v>
      </c>
      <c r="B49" s="116"/>
      <c r="C49" s="118"/>
      <c r="D49" s="31"/>
      <c r="E49" s="58"/>
      <c r="F49" s="31"/>
      <c r="G49" s="58"/>
      <c r="H49" s="58"/>
      <c r="I49" s="58"/>
      <c r="J49" s="58"/>
    </row>
    <row r="50" spans="1:10" ht="20.5" customHeight="1" x14ac:dyDescent="0.3">
      <c r="A50" s="21" t="s">
        <v>44</v>
      </c>
      <c r="B50" s="116"/>
      <c r="C50" s="118"/>
      <c r="D50" s="30">
        <v>8530</v>
      </c>
      <c r="E50" s="66"/>
      <c r="F50" s="30">
        <v>21951</v>
      </c>
      <c r="G50" s="66"/>
      <c r="H50" s="37">
        <v>11856</v>
      </c>
      <c r="I50" s="66"/>
      <c r="J50" s="37">
        <v>14851</v>
      </c>
    </row>
    <row r="51" spans="1:10" ht="20.5" customHeight="1" x14ac:dyDescent="0.3">
      <c r="A51" s="24" t="s">
        <v>212</v>
      </c>
      <c r="B51" s="116"/>
      <c r="C51" s="118"/>
      <c r="D51" s="30">
        <v>1042</v>
      </c>
      <c r="E51" s="66"/>
      <c r="F51" s="30">
        <v>0</v>
      </c>
      <c r="G51" s="66"/>
      <c r="H51" s="37">
        <v>0</v>
      </c>
      <c r="I51" s="66"/>
      <c r="J51" s="37">
        <v>0</v>
      </c>
    </row>
    <row r="52" spans="1:10" ht="20.5" customHeight="1" x14ac:dyDescent="0.3">
      <c r="A52" s="21" t="s">
        <v>139</v>
      </c>
      <c r="B52" s="116"/>
      <c r="C52" s="118"/>
      <c r="D52" s="33">
        <v>0</v>
      </c>
      <c r="E52" s="58"/>
      <c r="F52" s="33">
        <v>5</v>
      </c>
      <c r="G52" s="58"/>
      <c r="H52" s="17">
        <v>0</v>
      </c>
      <c r="I52" s="58"/>
      <c r="J52" s="17">
        <v>0</v>
      </c>
    </row>
    <row r="53" spans="1:10" ht="20.5" customHeight="1" x14ac:dyDescent="0.3">
      <c r="A53" s="24" t="s">
        <v>220</v>
      </c>
      <c r="B53" s="116"/>
      <c r="C53" s="118"/>
      <c r="D53" s="59">
        <f>SUM(D30:D38)+D50+D51</f>
        <v>881679</v>
      </c>
      <c r="E53" s="58"/>
      <c r="F53" s="59">
        <f>SUM(F52,F50,F30:F38)</f>
        <v>640976</v>
      </c>
      <c r="G53" s="58"/>
      <c r="H53" s="59">
        <f>SUM(H52,H50,H30:H38)</f>
        <v>17273</v>
      </c>
      <c r="I53" s="58"/>
      <c r="J53" s="59">
        <f>SUM(J52,J50,J30:J38)</f>
        <v>-7922</v>
      </c>
    </row>
    <row r="54" spans="1:10" ht="20.5" customHeight="1" x14ac:dyDescent="0.3">
      <c r="A54" s="24" t="s">
        <v>194</v>
      </c>
      <c r="B54" s="116"/>
      <c r="C54" s="118"/>
      <c r="D54" s="59">
        <v>0</v>
      </c>
      <c r="E54" s="58"/>
      <c r="F54" s="59">
        <v>-1074</v>
      </c>
      <c r="G54" s="58"/>
      <c r="H54" s="59">
        <v>0</v>
      </c>
      <c r="I54" s="58"/>
      <c r="J54" s="59">
        <v>0</v>
      </c>
    </row>
    <row r="55" spans="1:10" ht="20.5" customHeight="1" x14ac:dyDescent="0.3">
      <c r="A55" s="24" t="s">
        <v>112</v>
      </c>
      <c r="B55" s="116"/>
      <c r="C55" s="118"/>
      <c r="D55" s="59">
        <v>6958</v>
      </c>
      <c r="E55" s="58"/>
      <c r="F55" s="59">
        <v>2115</v>
      </c>
      <c r="G55" s="58"/>
      <c r="H55" s="59">
        <v>0</v>
      </c>
      <c r="I55" s="58"/>
      <c r="J55" s="59">
        <v>0</v>
      </c>
    </row>
    <row r="56" spans="1:10" ht="20.5" customHeight="1" x14ac:dyDescent="0.3">
      <c r="A56" s="21" t="s">
        <v>46</v>
      </c>
      <c r="B56" s="116"/>
      <c r="C56" s="118"/>
      <c r="D56" s="59">
        <v>-218830</v>
      </c>
      <c r="E56" s="58"/>
      <c r="F56" s="59">
        <v>-240092</v>
      </c>
      <c r="G56" s="58"/>
      <c r="H56" s="59">
        <v>-1694</v>
      </c>
      <c r="I56" s="58"/>
      <c r="J56" s="59">
        <v>-132</v>
      </c>
    </row>
    <row r="57" spans="1:10" ht="20.5" customHeight="1" x14ac:dyDescent="0.3">
      <c r="A57" s="117" t="s">
        <v>221</v>
      </c>
      <c r="B57" s="118"/>
      <c r="C57" s="118"/>
      <c r="D57" s="67">
        <f>SUM(D53:D56)</f>
        <v>669807</v>
      </c>
      <c r="E57" s="20"/>
      <c r="F57" s="67">
        <f>SUM(F53:F56)</f>
        <v>401925</v>
      </c>
      <c r="G57" s="20"/>
      <c r="H57" s="12">
        <f>SUM(H53:H56)</f>
        <v>15579</v>
      </c>
      <c r="I57" s="20"/>
      <c r="J57" s="12">
        <f>SUM(J53:J56)</f>
        <v>-8054</v>
      </c>
    </row>
    <row r="58" spans="1:10" ht="20.5" customHeight="1" x14ac:dyDescent="0.3">
      <c r="A58" s="117"/>
      <c r="B58" s="116"/>
      <c r="C58" s="118"/>
      <c r="D58" s="64"/>
      <c r="E58" s="20"/>
      <c r="F58" s="64"/>
      <c r="G58" s="20"/>
      <c r="H58" s="20"/>
      <c r="I58" s="20"/>
      <c r="J58" s="20"/>
    </row>
    <row r="59" spans="1:10" ht="20.5" customHeight="1" x14ac:dyDescent="0.3">
      <c r="A59" s="57" t="s">
        <v>123</v>
      </c>
      <c r="B59" s="118"/>
      <c r="C59" s="118"/>
      <c r="D59" s="31"/>
      <c r="E59" s="58"/>
      <c r="F59" s="31"/>
      <c r="G59" s="58"/>
      <c r="H59" s="58"/>
      <c r="I59" s="58"/>
      <c r="J59" s="58"/>
    </row>
    <row r="60" spans="1:10" ht="20.5" customHeight="1" x14ac:dyDescent="0.3">
      <c r="A60" s="21" t="s">
        <v>195</v>
      </c>
      <c r="B60" s="118"/>
      <c r="C60" s="118"/>
      <c r="D60" s="59">
        <v>94</v>
      </c>
      <c r="E60" s="58"/>
      <c r="F60" s="93">
        <v>-4</v>
      </c>
      <c r="G60" s="58"/>
      <c r="H60" s="14">
        <v>0</v>
      </c>
      <c r="I60" s="58"/>
      <c r="J60" s="14">
        <v>0</v>
      </c>
    </row>
    <row r="61" spans="1:10" ht="20.5" customHeight="1" x14ac:dyDescent="0.3">
      <c r="A61" s="21" t="s">
        <v>140</v>
      </c>
      <c r="B61" s="116"/>
      <c r="C61" s="118"/>
      <c r="D61" s="59">
        <v>-397954</v>
      </c>
      <c r="E61" s="58"/>
      <c r="F61" s="59">
        <v>-58997</v>
      </c>
      <c r="G61" s="58"/>
      <c r="H61" s="59">
        <v>0</v>
      </c>
      <c r="I61" s="58"/>
      <c r="J61" s="59">
        <v>0</v>
      </c>
    </row>
    <row r="62" spans="1:10" ht="20.5" customHeight="1" x14ac:dyDescent="0.3">
      <c r="A62" s="21" t="s">
        <v>141</v>
      </c>
      <c r="B62" s="116"/>
      <c r="C62" s="118"/>
      <c r="D62" s="30">
        <v>332222</v>
      </c>
      <c r="E62" s="58"/>
      <c r="F62" s="30">
        <v>499398</v>
      </c>
      <c r="G62" s="58"/>
      <c r="H62" s="37">
        <v>0</v>
      </c>
      <c r="I62" s="58"/>
      <c r="J62" s="37">
        <v>478396</v>
      </c>
    </row>
    <row r="63" spans="1:10" ht="20.5" customHeight="1" x14ac:dyDescent="0.3">
      <c r="A63" s="21" t="s">
        <v>113</v>
      </c>
      <c r="B63" s="116"/>
      <c r="C63" s="118"/>
      <c r="D63" s="30">
        <v>0</v>
      </c>
      <c r="E63" s="58"/>
      <c r="F63" s="30">
        <v>-456</v>
      </c>
      <c r="G63" s="58"/>
      <c r="H63" s="37">
        <v>0</v>
      </c>
      <c r="I63" s="58"/>
      <c r="J63" s="37">
        <v>0</v>
      </c>
    </row>
    <row r="64" spans="1:10" ht="20.5" customHeight="1" x14ac:dyDescent="0.3">
      <c r="A64" s="21" t="s">
        <v>203</v>
      </c>
      <c r="B64" s="116"/>
      <c r="C64" s="118"/>
      <c r="D64" s="30">
        <v>201842</v>
      </c>
      <c r="E64" s="58"/>
      <c r="F64" s="30">
        <v>250322</v>
      </c>
      <c r="G64" s="58"/>
      <c r="H64" s="37">
        <v>103105</v>
      </c>
      <c r="I64" s="58"/>
      <c r="J64" s="37">
        <v>254344</v>
      </c>
    </row>
    <row r="65" spans="1:10" ht="20.5" customHeight="1" x14ac:dyDescent="0.3">
      <c r="A65" s="21" t="s">
        <v>137</v>
      </c>
      <c r="B65" s="116"/>
      <c r="C65" s="118"/>
      <c r="D65" s="59">
        <v>0</v>
      </c>
      <c r="E65" s="58"/>
      <c r="F65" s="59">
        <v>-520200</v>
      </c>
      <c r="G65" s="58"/>
      <c r="H65" s="59">
        <v>-32000</v>
      </c>
      <c r="I65" s="58"/>
      <c r="J65" s="59">
        <v>-530200</v>
      </c>
    </row>
    <row r="66" spans="1:10" ht="20.5" customHeight="1" x14ac:dyDescent="0.3">
      <c r="A66" s="21" t="s">
        <v>156</v>
      </c>
      <c r="B66" s="116"/>
      <c r="C66" s="118"/>
      <c r="D66" s="59">
        <v>0</v>
      </c>
      <c r="E66" s="58"/>
      <c r="F66" s="59">
        <v>-247089</v>
      </c>
      <c r="G66" s="58"/>
      <c r="H66" s="59">
        <v>0</v>
      </c>
      <c r="I66" s="58"/>
      <c r="J66" s="59">
        <v>-247089</v>
      </c>
    </row>
    <row r="67" spans="1:10" ht="20.5" customHeight="1" x14ac:dyDescent="0.3">
      <c r="A67" s="21" t="s">
        <v>222</v>
      </c>
      <c r="B67" s="116"/>
      <c r="C67" s="118"/>
      <c r="D67" s="59">
        <v>-300000</v>
      </c>
      <c r="E67" s="58"/>
      <c r="F67" s="59">
        <v>0</v>
      </c>
      <c r="G67" s="58"/>
      <c r="H67" s="59">
        <v>-300000</v>
      </c>
      <c r="I67" s="58"/>
      <c r="J67" s="59">
        <v>0</v>
      </c>
    </row>
    <row r="68" spans="1:10" ht="20.5" customHeight="1" x14ac:dyDescent="0.3">
      <c r="A68" s="21" t="s">
        <v>196</v>
      </c>
      <c r="B68" s="116"/>
      <c r="C68" s="118"/>
      <c r="D68" s="59">
        <v>370</v>
      </c>
      <c r="E68" s="58"/>
      <c r="F68" s="59">
        <v>4000</v>
      </c>
      <c r="G68" s="58"/>
      <c r="H68" s="59">
        <v>0</v>
      </c>
      <c r="I68" s="58"/>
      <c r="J68" s="59">
        <v>0</v>
      </c>
    </row>
    <row r="69" spans="1:10" ht="20.5" customHeight="1" x14ac:dyDescent="0.3">
      <c r="A69" s="21" t="s">
        <v>124</v>
      </c>
      <c r="B69" s="118"/>
      <c r="C69" s="118"/>
      <c r="D69" s="30">
        <v>964</v>
      </c>
      <c r="E69" s="58"/>
      <c r="F69" s="30">
        <v>1451</v>
      </c>
      <c r="G69" s="58"/>
      <c r="H69" s="37">
        <v>0</v>
      </c>
      <c r="I69" s="58"/>
      <c r="J69" s="37">
        <v>0</v>
      </c>
    </row>
    <row r="70" spans="1:10" ht="20.5" customHeight="1" x14ac:dyDescent="0.3">
      <c r="A70" s="21" t="s">
        <v>114</v>
      </c>
      <c r="B70" s="118"/>
      <c r="C70" s="118"/>
      <c r="D70" s="30">
        <v>-69392</v>
      </c>
      <c r="E70" s="58"/>
      <c r="F70" s="30">
        <v>-23738</v>
      </c>
      <c r="G70" s="58"/>
      <c r="H70" s="37">
        <v>0</v>
      </c>
      <c r="I70" s="58"/>
      <c r="J70" s="37">
        <v>-38</v>
      </c>
    </row>
    <row r="71" spans="1:10" ht="20.5" customHeight="1" x14ac:dyDescent="0.3">
      <c r="A71" s="21" t="s">
        <v>160</v>
      </c>
      <c r="B71" s="118"/>
      <c r="C71" s="118"/>
      <c r="D71" s="30">
        <v>-10383</v>
      </c>
      <c r="E71" s="58"/>
      <c r="F71" s="30">
        <v>-19453</v>
      </c>
      <c r="G71" s="58"/>
      <c r="H71" s="37">
        <v>0</v>
      </c>
      <c r="I71" s="58"/>
      <c r="J71" s="37">
        <v>-15</v>
      </c>
    </row>
    <row r="72" spans="1:10" ht="20.5" customHeight="1" x14ac:dyDescent="0.3">
      <c r="A72" s="21" t="s">
        <v>136</v>
      </c>
      <c r="B72" s="116"/>
      <c r="C72" s="118"/>
      <c r="D72" s="59">
        <v>0</v>
      </c>
      <c r="F72" s="59">
        <v>3200</v>
      </c>
      <c r="H72" s="11">
        <v>0</v>
      </c>
      <c r="J72" s="11">
        <v>40000</v>
      </c>
    </row>
    <row r="73" spans="1:10" ht="20.5" customHeight="1" x14ac:dyDescent="0.3">
      <c r="A73" s="21" t="s">
        <v>37</v>
      </c>
      <c r="B73" s="118"/>
      <c r="C73" s="118"/>
      <c r="D73" s="59">
        <v>8566</v>
      </c>
      <c r="E73" s="58"/>
      <c r="F73" s="59">
        <v>8323</v>
      </c>
      <c r="G73" s="58"/>
      <c r="H73" s="11">
        <v>2885</v>
      </c>
      <c r="I73" s="58"/>
      <c r="J73" s="11">
        <v>737888</v>
      </c>
    </row>
    <row r="74" spans="1:10" ht="20.5" customHeight="1" x14ac:dyDescent="0.3">
      <c r="A74" s="21" t="s">
        <v>58</v>
      </c>
      <c r="B74" s="116"/>
      <c r="C74" s="118"/>
      <c r="D74" s="59">
        <v>19912</v>
      </c>
      <c r="E74" s="58"/>
      <c r="F74" s="59">
        <v>15846</v>
      </c>
      <c r="G74" s="58"/>
      <c r="H74" s="11">
        <v>630701</v>
      </c>
      <c r="I74" s="58"/>
      <c r="J74" s="11">
        <v>11208</v>
      </c>
    </row>
    <row r="75" spans="1:10" ht="20.5" customHeight="1" x14ac:dyDescent="0.3">
      <c r="A75" s="117" t="s">
        <v>59</v>
      </c>
      <c r="B75" s="118"/>
      <c r="C75" s="118"/>
      <c r="D75" s="67">
        <f>SUM(D60:D74)</f>
        <v>-213759</v>
      </c>
      <c r="E75" s="20"/>
      <c r="F75" s="67">
        <f>SUM(F60:F74)</f>
        <v>-87397</v>
      </c>
      <c r="G75" s="20"/>
      <c r="H75" s="67">
        <f>SUM(H60:H74)</f>
        <v>404691</v>
      </c>
      <c r="I75" s="20"/>
      <c r="J75" s="67">
        <f>SUM(J60:J74)</f>
        <v>744494</v>
      </c>
    </row>
    <row r="76" spans="1:10" ht="20.5" customHeight="1" x14ac:dyDescent="0.3">
      <c r="A76" s="117"/>
      <c r="B76" s="118"/>
      <c r="C76" s="118"/>
      <c r="D76" s="64"/>
      <c r="E76" s="20"/>
      <c r="F76" s="64"/>
      <c r="G76" s="20"/>
      <c r="H76" s="20"/>
      <c r="I76" s="20"/>
      <c r="J76" s="20"/>
    </row>
    <row r="77" spans="1:10" ht="20.5" customHeight="1" x14ac:dyDescent="0.35">
      <c r="A77" s="48" t="s">
        <v>177</v>
      </c>
    </row>
    <row r="78" spans="1:10" ht="20.5" customHeight="1" x14ac:dyDescent="0.3">
      <c r="A78" s="72" t="s">
        <v>1</v>
      </c>
    </row>
    <row r="79" spans="1:10" ht="20.5" customHeight="1" x14ac:dyDescent="0.3">
      <c r="A79" s="72"/>
    </row>
    <row r="80" spans="1:10" s="6" customFormat="1" ht="20.5" customHeight="1" x14ac:dyDescent="0.3">
      <c r="A80" s="21"/>
      <c r="B80" s="118"/>
      <c r="C80" s="118"/>
      <c r="D80" s="126" t="s">
        <v>165</v>
      </c>
      <c r="E80" s="126"/>
      <c r="F80" s="126"/>
      <c r="H80" s="128" t="s">
        <v>166</v>
      </c>
      <c r="I80" s="128"/>
      <c r="J80" s="128"/>
    </row>
    <row r="81" spans="1:10" s="6" customFormat="1" ht="20.5" customHeight="1" x14ac:dyDescent="0.3">
      <c r="A81" s="21"/>
      <c r="B81" s="118"/>
      <c r="C81" s="118"/>
      <c r="D81" s="126" t="s">
        <v>167</v>
      </c>
      <c r="E81" s="126"/>
      <c r="F81" s="126"/>
      <c r="G81" s="81"/>
      <c r="H81" s="128" t="s">
        <v>167</v>
      </c>
      <c r="I81" s="128"/>
      <c r="J81" s="128"/>
    </row>
    <row r="82" spans="1:10" ht="20.5" customHeight="1" x14ac:dyDescent="0.3">
      <c r="A82" s="72"/>
      <c r="D82" s="129" t="s">
        <v>198</v>
      </c>
      <c r="E82" s="134"/>
      <c r="F82" s="134"/>
      <c r="G82" s="82"/>
      <c r="H82" s="129" t="s">
        <v>198</v>
      </c>
      <c r="I82" s="129"/>
      <c r="J82" s="129"/>
    </row>
    <row r="83" spans="1:10" ht="20.5" customHeight="1" x14ac:dyDescent="0.3">
      <c r="A83" s="72"/>
      <c r="D83" s="129" t="s">
        <v>172</v>
      </c>
      <c r="E83" s="129"/>
      <c r="F83" s="129"/>
      <c r="G83" s="23"/>
      <c r="H83" s="129" t="s">
        <v>172</v>
      </c>
      <c r="I83" s="129"/>
      <c r="J83" s="129"/>
    </row>
    <row r="84" spans="1:10" ht="20.5" customHeight="1" x14ac:dyDescent="0.3">
      <c r="A84" s="72"/>
      <c r="B84" s="116" t="s">
        <v>7</v>
      </c>
      <c r="D84" s="118">
        <v>2023</v>
      </c>
      <c r="E84" s="118"/>
      <c r="F84" s="118">
        <v>2022</v>
      </c>
      <c r="G84" s="9"/>
      <c r="H84" s="9">
        <v>2023</v>
      </c>
      <c r="I84" s="9"/>
      <c r="J84" s="9">
        <v>2022</v>
      </c>
    </row>
    <row r="85" spans="1:10" ht="20.5" customHeight="1" x14ac:dyDescent="0.3">
      <c r="B85" s="116"/>
      <c r="C85" s="116"/>
      <c r="D85" s="127" t="s">
        <v>72</v>
      </c>
      <c r="E85" s="127"/>
      <c r="F85" s="127"/>
      <c r="G85" s="127"/>
      <c r="H85" s="127"/>
      <c r="I85" s="127"/>
      <c r="J85" s="127"/>
    </row>
    <row r="86" spans="1:10" ht="20.5" customHeight="1" x14ac:dyDescent="0.3">
      <c r="A86" s="57" t="s">
        <v>60</v>
      </c>
      <c r="C86" s="118"/>
      <c r="D86" s="21"/>
      <c r="F86" s="21"/>
    </row>
    <row r="87" spans="1:10" ht="20.5" customHeight="1" x14ac:dyDescent="0.3">
      <c r="A87" s="21" t="s">
        <v>241</v>
      </c>
      <c r="C87" s="118"/>
      <c r="D87" s="21"/>
      <c r="F87" s="21"/>
    </row>
    <row r="88" spans="1:10" ht="20.5" customHeight="1" x14ac:dyDescent="0.3">
      <c r="A88" s="21" t="s">
        <v>242</v>
      </c>
      <c r="C88" s="118"/>
      <c r="D88" s="110">
        <v>18000</v>
      </c>
      <c r="E88" s="110"/>
      <c r="F88" s="110">
        <v>0</v>
      </c>
      <c r="G88" s="110"/>
      <c r="H88" s="110">
        <v>0</v>
      </c>
      <c r="I88" s="110"/>
      <c r="J88" s="110">
        <v>0</v>
      </c>
    </row>
    <row r="89" spans="1:10" ht="20.5" customHeight="1" x14ac:dyDescent="0.3">
      <c r="A89" s="21" t="s">
        <v>197</v>
      </c>
      <c r="B89" s="116"/>
      <c r="C89" s="118"/>
      <c r="D89" s="59">
        <v>-20000</v>
      </c>
      <c r="E89" s="58"/>
      <c r="F89" s="59">
        <v>220000</v>
      </c>
      <c r="G89" s="58"/>
      <c r="H89" s="59">
        <v>0</v>
      </c>
      <c r="I89" s="58"/>
      <c r="J89" s="59">
        <v>0</v>
      </c>
    </row>
    <row r="90" spans="1:10" ht="20.5" customHeight="1" x14ac:dyDescent="0.3">
      <c r="A90" s="21" t="s">
        <v>223</v>
      </c>
      <c r="B90" s="116"/>
      <c r="C90" s="118"/>
      <c r="D90" s="59">
        <v>3000</v>
      </c>
      <c r="E90" s="58"/>
      <c r="F90" s="59">
        <v>0</v>
      </c>
      <c r="G90" s="58"/>
      <c r="H90" s="59">
        <v>0</v>
      </c>
      <c r="I90" s="58"/>
      <c r="J90" s="59">
        <v>0</v>
      </c>
    </row>
    <row r="91" spans="1:10" ht="20.5" customHeight="1" x14ac:dyDescent="0.3">
      <c r="A91" s="24" t="s">
        <v>217</v>
      </c>
      <c r="B91" s="116"/>
      <c r="C91" s="118"/>
      <c r="D91" s="59">
        <v>300000</v>
      </c>
      <c r="E91" s="58"/>
      <c r="F91" s="59">
        <v>0</v>
      </c>
      <c r="G91" s="58"/>
      <c r="H91" s="59">
        <v>300000</v>
      </c>
      <c r="I91" s="58"/>
      <c r="J91" s="59">
        <v>0</v>
      </c>
    </row>
    <row r="92" spans="1:10" ht="20.5" customHeight="1" x14ac:dyDescent="0.3">
      <c r="A92" s="21" t="s">
        <v>61</v>
      </c>
      <c r="B92" s="116"/>
      <c r="C92" s="118"/>
      <c r="D92" s="59">
        <v>-78377</v>
      </c>
      <c r="E92" s="58"/>
      <c r="F92" s="59">
        <v>-74796</v>
      </c>
      <c r="G92" s="58"/>
      <c r="H92" s="59">
        <v>0</v>
      </c>
      <c r="I92" s="58"/>
      <c r="J92" s="59">
        <v>0</v>
      </c>
    </row>
    <row r="93" spans="1:10" ht="20.5" customHeight="1" x14ac:dyDescent="0.3">
      <c r="A93" s="21" t="s">
        <v>157</v>
      </c>
      <c r="B93" s="116"/>
      <c r="C93" s="118"/>
      <c r="D93" s="59">
        <v>-12571</v>
      </c>
      <c r="E93" s="58"/>
      <c r="F93" s="59">
        <v>-1610</v>
      </c>
      <c r="G93" s="58"/>
      <c r="H93" s="59">
        <v>-1046</v>
      </c>
      <c r="I93" s="58"/>
      <c r="J93" s="59">
        <v>-433</v>
      </c>
    </row>
    <row r="94" spans="1:10" ht="20.5" customHeight="1" x14ac:dyDescent="0.3">
      <c r="A94" s="21" t="s">
        <v>150</v>
      </c>
      <c r="B94" s="116">
        <v>18</v>
      </c>
      <c r="C94" s="118"/>
      <c r="D94" s="59">
        <v>-679763</v>
      </c>
      <c r="E94" s="58"/>
      <c r="F94" s="59">
        <v>-804111</v>
      </c>
      <c r="G94" s="58"/>
      <c r="H94" s="59">
        <v>-599995</v>
      </c>
      <c r="I94" s="58"/>
      <c r="J94" s="59">
        <v>-719991</v>
      </c>
    </row>
    <row r="95" spans="1:10" ht="20.5" customHeight="1" x14ac:dyDescent="0.3">
      <c r="A95" s="117" t="s">
        <v>142</v>
      </c>
      <c r="B95" s="116"/>
      <c r="C95" s="118"/>
      <c r="D95" s="67">
        <f>SUM(D88:D94)</f>
        <v>-469711</v>
      </c>
      <c r="E95" s="20"/>
      <c r="F95" s="67">
        <f>SUM(F88:F94)</f>
        <v>-660517</v>
      </c>
      <c r="G95" s="20"/>
      <c r="H95" s="67">
        <f>SUM(H88:H94)</f>
        <v>-301041</v>
      </c>
      <c r="I95" s="20"/>
      <c r="J95" s="67">
        <f>SUM(J88:J94)</f>
        <v>-720424</v>
      </c>
    </row>
    <row r="96" spans="1:10" ht="20.5" customHeight="1" x14ac:dyDescent="0.3">
      <c r="A96" s="117"/>
      <c r="B96" s="116"/>
      <c r="C96" s="118"/>
      <c r="D96" s="68"/>
      <c r="E96" s="20"/>
      <c r="F96" s="68"/>
      <c r="G96" s="20"/>
      <c r="H96" s="16"/>
      <c r="I96" s="20"/>
      <c r="J96" s="16"/>
    </row>
    <row r="97" spans="1:10" ht="20.5" customHeight="1" x14ac:dyDescent="0.3">
      <c r="A97" s="117" t="s">
        <v>204</v>
      </c>
      <c r="B97" s="118"/>
      <c r="C97" s="118"/>
      <c r="D97" s="69">
        <f>D57+D75+D95</f>
        <v>-13663</v>
      </c>
      <c r="E97" s="20"/>
      <c r="F97" s="69">
        <f>F57+F75+F95</f>
        <v>-345989</v>
      </c>
      <c r="G97" s="20"/>
      <c r="H97" s="69">
        <f>H57+H75+H95</f>
        <v>119229</v>
      </c>
      <c r="I97" s="20"/>
      <c r="J97" s="69">
        <f>J57+J75+J95</f>
        <v>16016</v>
      </c>
    </row>
    <row r="98" spans="1:10" ht="20.5" customHeight="1" x14ac:dyDescent="0.3">
      <c r="A98" s="24" t="s">
        <v>69</v>
      </c>
      <c r="B98" s="118"/>
      <c r="C98" s="118"/>
      <c r="D98" s="59">
        <v>729085</v>
      </c>
      <c r="E98" s="58"/>
      <c r="F98" s="59">
        <v>952594</v>
      </c>
      <c r="G98" s="58"/>
      <c r="H98" s="59">
        <v>56837</v>
      </c>
      <c r="I98" s="58"/>
      <c r="J98" s="59">
        <v>58851</v>
      </c>
    </row>
    <row r="99" spans="1:10" ht="20.5" customHeight="1" thickBot="1" x14ac:dyDescent="0.35">
      <c r="A99" s="117" t="s">
        <v>161</v>
      </c>
      <c r="B99" s="116"/>
      <c r="C99" s="118"/>
      <c r="D99" s="70">
        <f>D98+D97</f>
        <v>715422</v>
      </c>
      <c r="E99" s="20"/>
      <c r="F99" s="70">
        <f>F98+F97</f>
        <v>606605</v>
      </c>
      <c r="G99" s="20"/>
      <c r="H99" s="70">
        <f>H98+H97</f>
        <v>176066</v>
      </c>
      <c r="I99" s="20"/>
      <c r="J99" s="70">
        <f>J98+J97</f>
        <v>74867</v>
      </c>
    </row>
    <row r="100" spans="1:10" ht="20.5" customHeight="1" thickTop="1" x14ac:dyDescent="0.3">
      <c r="D100" s="59"/>
      <c r="E100" s="58"/>
      <c r="F100" s="59"/>
      <c r="G100" s="58"/>
      <c r="H100" s="11"/>
      <c r="I100" s="58"/>
      <c r="J100" s="11"/>
    </row>
    <row r="101" spans="1:10" ht="20.5" customHeight="1" x14ac:dyDescent="0.3">
      <c r="A101" s="25" t="s">
        <v>71</v>
      </c>
      <c r="D101" s="59"/>
      <c r="F101" s="59"/>
      <c r="H101" s="59"/>
      <c r="J101" s="59"/>
    </row>
    <row r="102" spans="1:10" ht="20.5" customHeight="1" x14ac:dyDescent="0.3">
      <c r="A102" s="24" t="s">
        <v>115</v>
      </c>
      <c r="D102" s="59">
        <v>-11834</v>
      </c>
      <c r="F102" s="59">
        <v>-3390</v>
      </c>
      <c r="H102" s="59">
        <v>0</v>
      </c>
      <c r="J102" s="59">
        <v>0</v>
      </c>
    </row>
    <row r="103" spans="1:10" ht="20.5" customHeight="1" x14ac:dyDescent="0.3">
      <c r="A103" s="24" t="s">
        <v>116</v>
      </c>
      <c r="D103" s="59">
        <v>-10</v>
      </c>
      <c r="F103" s="59">
        <v>3</v>
      </c>
      <c r="H103" s="59">
        <v>0</v>
      </c>
      <c r="J103" s="59">
        <v>0</v>
      </c>
    </row>
    <row r="104" spans="1:10" ht="20.5" customHeight="1" x14ac:dyDescent="0.3">
      <c r="A104" s="24" t="s">
        <v>158</v>
      </c>
      <c r="D104" s="59">
        <v>153450</v>
      </c>
      <c r="F104" s="59">
        <v>7106</v>
      </c>
      <c r="H104" s="59">
        <v>0</v>
      </c>
      <c r="J104" s="59">
        <v>0</v>
      </c>
    </row>
    <row r="105" spans="1:10" ht="20.5" customHeight="1" x14ac:dyDescent="0.3">
      <c r="A105" s="117"/>
      <c r="B105" s="116"/>
      <c r="C105" s="118"/>
      <c r="D105" s="64"/>
      <c r="E105" s="20"/>
      <c r="F105" s="64"/>
      <c r="G105" s="20"/>
      <c r="H105" s="20"/>
      <c r="I105" s="20"/>
      <c r="J105" s="20"/>
    </row>
  </sheetData>
  <mergeCells count="27">
    <mergeCell ref="D10:J10"/>
    <mergeCell ref="D45:F45"/>
    <mergeCell ref="H4:J4"/>
    <mergeCell ref="H5:J5"/>
    <mergeCell ref="D6:F6"/>
    <mergeCell ref="H6:J6"/>
    <mergeCell ref="D7:F7"/>
    <mergeCell ref="H7:J7"/>
    <mergeCell ref="H43:J43"/>
    <mergeCell ref="H44:J44"/>
    <mergeCell ref="H45:J45"/>
    <mergeCell ref="D5:F5"/>
    <mergeCell ref="D4:F4"/>
    <mergeCell ref="D44:F44"/>
    <mergeCell ref="D43:F43"/>
    <mergeCell ref="D46:F46"/>
    <mergeCell ref="H46:J46"/>
    <mergeCell ref="H80:J80"/>
    <mergeCell ref="D85:J85"/>
    <mergeCell ref="D48:J48"/>
    <mergeCell ref="H81:J81"/>
    <mergeCell ref="D82:F82"/>
    <mergeCell ref="H82:J82"/>
    <mergeCell ref="D83:F83"/>
    <mergeCell ref="H83:J83"/>
    <mergeCell ref="D81:F81"/>
    <mergeCell ref="D80:F80"/>
  </mergeCells>
  <pageMargins left="0.90500000000000003" right="0.5" top="0.48" bottom="0.5" header="0.5" footer="0.5"/>
  <pageSetup paperSize="9" scale="70" firstPageNumber="10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2" manualBreakCount="2">
    <brk id="39" max="16383" man="1"/>
    <brk id="76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2-3</vt:lpstr>
      <vt:lpstr>PL_4-5</vt:lpstr>
      <vt:lpstr>CH-Consol FS 6-7</vt:lpstr>
      <vt:lpstr>CH-Separate FS 8-9</vt:lpstr>
      <vt:lpstr>CF 10-12 </vt:lpstr>
      <vt:lpstr>'BS 2-3'!Print_Area</vt:lpstr>
      <vt:lpstr>'CH-Consol FS 6-7'!Print_Area</vt:lpstr>
      <vt:lpstr>'CH-Separate FS 8-9'!Print_Area</vt:lpstr>
      <vt:lpstr>'PL_4-5'!Print_Area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Somjai, Nigonyanont</cp:lastModifiedBy>
  <cp:lastPrinted>2023-11-13T12:12:25Z</cp:lastPrinted>
  <dcterms:created xsi:type="dcterms:W3CDTF">2021-03-19T03:12:51Z</dcterms:created>
  <dcterms:modified xsi:type="dcterms:W3CDTF">2023-11-13T12:12:32Z</dcterms:modified>
</cp:coreProperties>
</file>