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3\Qtr3'2023\"/>
    </mc:Choice>
  </mc:AlternateContent>
  <xr:revisionPtr revIDLastSave="0" documentId="13_ncr:1_{E6616513-BD74-4F10-8457-31CE21F9DF37}" xr6:coauthVersionLast="47" xr6:coauthVersionMax="47" xr10:uidLastSave="{00000000-0000-0000-0000-000000000000}"/>
  <bookViews>
    <workbookView xWindow="105" yWindow="0" windowWidth="12030" windowHeight="12840" tabRatio="647" activeTab="4" xr2:uid="{00000000-000D-0000-FFFF-FFFF00000000}"/>
  </bookViews>
  <sheets>
    <sheet name="BS" sheetId="5" r:id="rId1"/>
    <sheet name="PL" sheetId="14" r:id="rId2"/>
    <sheet name="consolidated" sheetId="15" r:id="rId3"/>
    <sheet name="separate" sheetId="16" r:id="rId4"/>
    <sheet name="Cashflow" sheetId="17" r:id="rId5"/>
  </sheets>
  <definedNames>
    <definedName name="_xlnm.Print_Area" localSheetId="0">BS!$A$1:$M$93</definedName>
    <definedName name="_xlnm.Print_Area" localSheetId="4">Cashflow!$A$1:$M$79</definedName>
    <definedName name="_xlnm.Print_Area" localSheetId="2">consolidated!$A$1:$Q$26</definedName>
    <definedName name="_xlnm.Print_Area" localSheetId="1">PL!$A$1:$N$92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2" i="14" l="1"/>
  <c r="G31" i="14" l="1"/>
  <c r="G26" i="14" l="1"/>
  <c r="G26" i="5"/>
  <c r="K69" i="14" l="1"/>
  <c r="K15" i="5" l="1"/>
  <c r="K68" i="17" l="1"/>
  <c r="G68" i="17"/>
  <c r="J24" i="16" l="1"/>
  <c r="N23" i="16"/>
  <c r="L23" i="16"/>
  <c r="J23" i="16"/>
  <c r="H24" i="16"/>
  <c r="H23" i="16"/>
  <c r="F24" i="16"/>
  <c r="F23" i="16"/>
  <c r="D24" i="16"/>
  <c r="D23" i="16"/>
  <c r="P24" i="15"/>
  <c r="N24" i="15"/>
  <c r="L24" i="15"/>
  <c r="J25" i="15"/>
  <c r="J24" i="15"/>
  <c r="D25" i="15"/>
  <c r="D24" i="15"/>
  <c r="H25" i="15"/>
  <c r="H24" i="15"/>
  <c r="F25" i="15"/>
  <c r="F24" i="15"/>
  <c r="K16" i="5"/>
  <c r="N17" i="16"/>
  <c r="P18" i="15"/>
  <c r="N22" i="15"/>
  <c r="P22" i="15" s="1"/>
  <c r="N18" i="15"/>
  <c r="N15" i="15"/>
  <c r="P15" i="15" s="1"/>
  <c r="N11" i="15"/>
  <c r="M66" i="17"/>
  <c r="M62" i="17"/>
  <c r="I66" i="17"/>
  <c r="I62" i="17"/>
  <c r="N14" i="16"/>
  <c r="J13" i="16"/>
  <c r="J15" i="16" s="1"/>
  <c r="H13" i="16"/>
  <c r="H15" i="16" s="1"/>
  <c r="F13" i="16"/>
  <c r="F15" i="16" s="1"/>
  <c r="D13" i="16"/>
  <c r="D15" i="16" s="1"/>
  <c r="N12" i="16"/>
  <c r="J14" i="15"/>
  <c r="J16" i="15" s="1"/>
  <c r="H14" i="15"/>
  <c r="H16" i="15" s="1"/>
  <c r="F14" i="15"/>
  <c r="F16" i="15" s="1"/>
  <c r="D14" i="15"/>
  <c r="D16" i="15" s="1"/>
  <c r="N13" i="15"/>
  <c r="M76" i="14"/>
  <c r="M66" i="14"/>
  <c r="M61" i="14"/>
  <c r="I76" i="14"/>
  <c r="I66" i="14"/>
  <c r="I61" i="14"/>
  <c r="M20" i="14"/>
  <c r="M15" i="14"/>
  <c r="M21" i="14" s="1"/>
  <c r="M25" i="14" s="1"/>
  <c r="M27" i="14" s="1"/>
  <c r="I20" i="14"/>
  <c r="I15" i="14"/>
  <c r="K66" i="17"/>
  <c r="G66" i="17"/>
  <c r="K62" i="17"/>
  <c r="G62" i="17"/>
  <c r="N21" i="16"/>
  <c r="H20" i="16"/>
  <c r="H22" i="16" s="1"/>
  <c r="F20" i="16"/>
  <c r="F22" i="16" s="1"/>
  <c r="D20" i="16"/>
  <c r="D22" i="16" s="1"/>
  <c r="J21" i="15"/>
  <c r="J23" i="15" s="1"/>
  <c r="H21" i="15"/>
  <c r="H23" i="15" s="1"/>
  <c r="F21" i="15"/>
  <c r="F23" i="15" s="1"/>
  <c r="D21" i="15"/>
  <c r="D23" i="15" s="1"/>
  <c r="L20" i="15"/>
  <c r="N20" i="15" s="1"/>
  <c r="L19" i="16"/>
  <c r="N19" i="16" s="1"/>
  <c r="K66" i="14"/>
  <c r="G66" i="14"/>
  <c r="K61" i="14"/>
  <c r="G61" i="14"/>
  <c r="K20" i="14"/>
  <c r="G20" i="14"/>
  <c r="K15" i="14"/>
  <c r="G15" i="14"/>
  <c r="P20" i="15" l="1"/>
  <c r="P13" i="15"/>
  <c r="M67" i="14"/>
  <c r="M71" i="14" s="1"/>
  <c r="M73" i="14" s="1"/>
  <c r="I67" i="14"/>
  <c r="I71" i="14" s="1"/>
  <c r="I73" i="14" s="1"/>
  <c r="L12" i="15" s="1"/>
  <c r="N12" i="15" s="1"/>
  <c r="P12" i="15" s="1"/>
  <c r="I21" i="14"/>
  <c r="I25" i="14" s="1"/>
  <c r="I27" i="14" s="1"/>
  <c r="K67" i="14"/>
  <c r="K71" i="14" s="1"/>
  <c r="K9" i="17" s="1"/>
  <c r="K25" i="17" s="1"/>
  <c r="K40" i="17" s="1"/>
  <c r="K42" i="17" s="1"/>
  <c r="K67" i="17" s="1"/>
  <c r="K69" i="17" s="1"/>
  <c r="K70" i="17" s="1"/>
  <c r="G67" i="14"/>
  <c r="G71" i="14" s="1"/>
  <c r="G73" i="14" s="1"/>
  <c r="K21" i="14"/>
  <c r="K25" i="14" s="1"/>
  <c r="K27" i="14" s="1"/>
  <c r="K31" i="14" s="1"/>
  <c r="K39" i="14" s="1"/>
  <c r="K44" i="14" s="1"/>
  <c r="G21" i="14"/>
  <c r="G25" i="14" s="1"/>
  <c r="G27" i="14" s="1"/>
  <c r="G39" i="14" s="1"/>
  <c r="G41" i="14" s="1"/>
  <c r="G44" i="14" s="1"/>
  <c r="M34" i="14"/>
  <c r="M31" i="14"/>
  <c r="M39" i="14" s="1"/>
  <c r="M44" i="14" s="1"/>
  <c r="I34" i="14"/>
  <c r="I36" i="14" s="1"/>
  <c r="I31" i="14"/>
  <c r="I39" i="14" s="1"/>
  <c r="I41" i="14" s="1"/>
  <c r="I44" i="14" s="1"/>
  <c r="M80" i="14" l="1"/>
  <c r="L11" i="16"/>
  <c r="L14" i="15"/>
  <c r="N14" i="15" s="1"/>
  <c r="L16" i="15"/>
  <c r="N16" i="15" s="1"/>
  <c r="P14" i="15"/>
  <c r="P16" i="15" s="1"/>
  <c r="I80" i="14"/>
  <c r="I82" i="14" s="1"/>
  <c r="I77" i="14"/>
  <c r="I85" i="14" s="1"/>
  <c r="I87" i="14" s="1"/>
  <c r="I90" i="14" s="1"/>
  <c r="M9" i="17"/>
  <c r="M25" i="17" s="1"/>
  <c r="M40" i="17" s="1"/>
  <c r="M42" i="17" s="1"/>
  <c r="M67" i="17" s="1"/>
  <c r="M69" i="17" s="1"/>
  <c r="I9" i="17"/>
  <c r="I25" i="17" s="1"/>
  <c r="I40" i="17" s="1"/>
  <c r="I42" i="17" s="1"/>
  <c r="I67" i="17" s="1"/>
  <c r="I69" i="17" s="1"/>
  <c r="M77" i="14"/>
  <c r="M85" i="14" s="1"/>
  <c r="M90" i="14" s="1"/>
  <c r="K73" i="14"/>
  <c r="G9" i="17"/>
  <c r="G25" i="17" s="1"/>
  <c r="G40" i="17" s="1"/>
  <c r="G42" i="17" s="1"/>
  <c r="G67" i="17" s="1"/>
  <c r="G69" i="17" s="1"/>
  <c r="G70" i="17" s="1"/>
  <c r="K34" i="14"/>
  <c r="G34" i="14"/>
  <c r="G36" i="14" s="1"/>
  <c r="G80" i="14"/>
  <c r="G82" i="14" s="1"/>
  <c r="G77" i="14"/>
  <c r="N11" i="16" l="1"/>
  <c r="N13" i="16" s="1"/>
  <c r="N15" i="16" s="1"/>
  <c r="L13" i="16"/>
  <c r="L15" i="16" s="1"/>
  <c r="K80" i="14"/>
  <c r="J20" i="16"/>
  <c r="J22" i="16" s="1"/>
  <c r="G85" i="14"/>
  <c r="G87" i="14" s="1"/>
  <c r="G90" i="14" s="1"/>
  <c r="L19" i="15"/>
  <c r="K77" i="14"/>
  <c r="N19" i="15" l="1"/>
  <c r="L21" i="15"/>
  <c r="L23" i="15" s="1"/>
  <c r="K85" i="14"/>
  <c r="K90" i="14" s="1"/>
  <c r="L18" i="16"/>
  <c r="P19" i="15"/>
  <c r="N21" i="15" l="1"/>
  <c r="P21" i="15" s="1"/>
  <c r="P23" i="15" s="1"/>
  <c r="N23" i="15"/>
  <c r="L25" i="15"/>
  <c r="N18" i="16"/>
  <c r="N20" i="16" s="1"/>
  <c r="N22" i="16" s="1"/>
  <c r="L20" i="16"/>
  <c r="L22" i="16" s="1"/>
  <c r="L24" i="16" s="1"/>
  <c r="G16" i="5" l="1"/>
  <c r="G27" i="5"/>
  <c r="G47" i="5"/>
  <c r="G61" i="5"/>
  <c r="G84" i="5"/>
  <c r="N25" i="15" s="1"/>
  <c r="K27" i="5"/>
  <c r="K47" i="5"/>
  <c r="K61" i="5"/>
  <c r="K84" i="5"/>
  <c r="N24" i="16" s="1"/>
  <c r="K85" i="5" l="1"/>
  <c r="G85" i="5"/>
  <c r="P25" i="15" s="1"/>
  <c r="G62" i="5"/>
  <c r="K62" i="5"/>
  <c r="K86" i="5" s="1"/>
  <c r="G28" i="5"/>
  <c r="K28" i="5"/>
  <c r="G86" i="5" l="1"/>
  <c r="G87" i="5" s="1"/>
  <c r="K87" i="5"/>
  <c r="I27" i="5" l="1"/>
  <c r="M84" i="5" l="1"/>
  <c r="M85" i="5" s="1"/>
  <c r="I84" i="5"/>
  <c r="I85" i="5" s="1"/>
  <c r="M61" i="5"/>
  <c r="M47" i="5"/>
  <c r="I61" i="5"/>
  <c r="I47" i="5"/>
  <c r="M27" i="5"/>
  <c r="M16" i="5"/>
  <c r="I16" i="5"/>
  <c r="I28" i="5" s="1"/>
  <c r="M62" i="5" l="1"/>
  <c r="I62" i="5"/>
  <c r="M28" i="5"/>
  <c r="I86" i="5" l="1"/>
  <c r="I87" i="5" s="1"/>
  <c r="M86" i="5"/>
  <c r="M87" i="5" s="1"/>
</calcChain>
</file>

<file path=xl/sharedStrings.xml><?xml version="1.0" encoding="utf-8"?>
<sst xmlns="http://schemas.openxmlformats.org/spreadsheetml/2006/main" count="344" uniqueCount="186">
  <si>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</si>
  <si>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</si>
  <si>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</si>
  <si>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</si>
  <si>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</si>
  <si>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</si>
  <si>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</si>
  <si>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</si>
  <si>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</si>
  <si>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</si>
  <si>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</si>
  <si>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</si>
  <si>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</si>
  <si>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</si>
  <si>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</si>
  <si>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</si>
  <si>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</si>
  <si>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</si>
  <si>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</si>
  <si>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</si>
  <si>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</si>
  <si>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</si>
  <si>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</si>
  <si>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</si>
  <si>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</si>
  <si>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</si>
  <si>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</si>
  <si>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</si>
  <si>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</si>
  <si>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</si>
  <si>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</si>
  <si>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งบแสดงฐานะการเงิน</t>
  </si>
  <si>
    <t>งบแสดงฐานะการเงิน (ต่อ)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</si>
  <si>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</si>
  <si>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</si>
  <si>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</si>
  <si>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</si>
  <si>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</si>
  <si>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</si>
  <si>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</si>
  <si>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</si>
  <si>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</si>
  <si>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</si>
  <si>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</si>
  <si>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</si>
  <si>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</si>
  <si>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</si>
  <si>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</si>
  <si>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</si>
  <si>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</si>
  <si>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</si>
  <si>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</si>
  <si>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</si>
  <si>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</si>
  <si>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</si>
  <si>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</si>
  <si>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</si>
  <si>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</si>
  <si>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</si>
  <si>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</si>
  <si>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</si>
  <si>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</si>
  <si>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</si>
  <si>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</si>
  <si>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</si>
  <si>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</si>
  <si>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</si>
  <si>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</si>
  <si>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</si>
  <si>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</si>
  <si>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</si>
  <si>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</si>
  <si>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</si>
  <si>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</si>
  <si>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</si>
  <si>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</si>
  <si>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</si>
  <si>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</si>
  <si>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</si>
  <si>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</si>
  <si>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</si>
  <si>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</si>
  <si>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</si>
  <si>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</si>
  <si>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</si>
  <si>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</si>
  <si>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</si>
  <si>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</si>
  <si>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</si>
  <si>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</si>
  <si>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</si>
  <si>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</si>
  <si>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</si>
  <si>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</si>
  <si>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</si>
  <si>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</si>
  <si>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</si>
  <si>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</si>
  <si>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</si>
  <si>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</si>
  <si>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</si>
  <si>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</si>
  <si>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</si>
  <si>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</si>
  <si>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</si>
  <si>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</si>
  <si>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</si>
  <si>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</si>
  <si>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</si>
  <si>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</si>
  <si>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</si>
  <si>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</si>
  <si>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</si>
  <si>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</si>
  <si>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</si>
  <si>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</si>
  <si>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</si>
  <si>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</si>
  <si>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</si>
  <si>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</si>
  <si>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</si>
  <si>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</si>
  <si>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</si>
  <si>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</si>
  <si>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</si>
  <si>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</si>
  <si>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</si>
  <si>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</si>
  <si>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</si>
  <si>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เงินสดรับจากการจำหน่ายอุปกรณ์</t>
  </si>
  <si>
    <t>หนี้สินภาษีเงินได้รอการตัดบัญชี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</si>
  <si>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</si>
  <si>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</si>
  <si>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</si>
  <si>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เงินสดรับดอกเบี้ย</t>
  </si>
  <si>
    <t>จ่ายเงินปันผล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</si>
  <si>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</si>
  <si>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</si>
  <si>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</si>
  <si>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 xml:space="preserve">   ต้นทุนทางการเงิน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</si>
  <si>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</si>
  <si>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</si>
  <si>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</si>
  <si>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</si>
  <si>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</si>
  <si>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</si>
  <si>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โอนเปลี่ยนประเภทสินทรัพย์</t>
  </si>
  <si>
    <t xml:space="preserve">   การเปลี่ยนแปลงสัญญาเช่า</t>
  </si>
  <si>
    <t>ยอดคงเหลือ ณ วันที่ 1 มกราคม 2565</t>
  </si>
  <si>
    <t>5, 6</t>
  </si>
  <si>
    <t>เงินสดสุทธิจาก (ใช้ไปใน) กิจกรรมดำเนินงาน</t>
  </si>
  <si>
    <t>จัดสรรแล้ว -</t>
  </si>
  <si>
    <t>31 ธันวาคม 2565</t>
  </si>
  <si>
    <t>หนี้สินไม่หมุนเวียนอื่น</t>
  </si>
  <si>
    <t>ยอดคงเหลือ ณ วันที่ 1 มกราคม 2566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</si>
  <si>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</si>
  <si>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</si>
  <si>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เงินสดจาก (ใช้ไปใน) กิจกรรมดำเนินงาน</t>
  </si>
  <si>
    <t xml:space="preserve">   โอนทรัพย์สินไปเป็นเงินลงทุนในบริษัทย่อย</t>
  </si>
  <si>
    <t xml:space="preserve">   หนี้สินตามสัญญาเช่าเพิ่มขึ้น</t>
  </si>
  <si>
    <t>เงินปันผลจ่าย</t>
  </si>
  <si>
    <t xml:space="preserve">   รายได้ที่ยังไม่ได้เรียกชำระ </t>
  </si>
  <si>
    <t>เงินสดจ่ายซื้อสินทรัพย์ไม่มีตัวตน</t>
  </si>
  <si>
    <t>ยอดคงเหลือ ณ วันที่ 30 กันยายน 2565</t>
  </si>
  <si>
    <t xml:space="preserve">   ขาดทุนจากการขายตราสารหนี้ที่วัดมูลค่าด้วยมูลค่ายุติธรรมผ่านกำไรขาดทุน</t>
  </si>
  <si>
    <t xml:space="preserve">   เงินฝากธนาคารที่มีภาระค้ำประกัน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</si>
  <si>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</si>
  <si>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</si>
  <si>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</si>
  <si>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</si>
  <si>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</si>
  <si>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กำไร (ขาดทุน) จากการดำเนินงาน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</si>
  <si>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</si>
  <si>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</si>
  <si>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</si>
  <si>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ขาดทุนจากการจำหน่ายและตัดจำหน่ายสินทรัพย์ถาวร</t>
  </si>
  <si>
    <t xml:space="preserve">   กำไรจากการปรับมูลค่ายุติธรรมของสินทรัพย์ทางการเงินหมุนเวียนอื่น - หุ้นกู้</t>
  </si>
  <si>
    <t xml:space="preserve">   กำไรจากการปรับมูลค่ายุติธรรมของสินทรัพย์ทางการเงินไม่หมุนเวียนอื่น - หุ้นกู้</t>
  </si>
  <si>
    <t>เงินสดจ่ายซื้ออาคารและอุปกรณ์</t>
  </si>
  <si>
    <t>เงินปันผลรับจากเงินลงทุนในการร่วมค้า</t>
  </si>
  <si>
    <t>รายได้ค่าบริการ</t>
  </si>
  <si>
    <t xml:space="preserve">   กลับรายการผลขาดทุนด้านเครดิตที่คาดว่าจะเกิดขึ้น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</si>
  <si>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</si>
  <si>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 xml:space="preserve">   เจ้าหนี้อื่นเพิ่ม (ลดลง) ขึ้นจากการซื้ออาคารและอุปกรณ์</t>
  </si>
  <si>
    <t>ต้นทุนค่าบริการ</t>
  </si>
  <si>
    <t>เงินสดจ่ายจากการลงทุนในบริษัทย่อย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</si>
</sst>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_);_(* \(#,##0.0\);_(* &quot;-&quot;??_);_(@_)"/>
    <numFmt numFmtId="171" formatCode="_([$€-2]\ * #,##0.00_);_([$€-2]\ * \(#,##0.00\);_([$€-2]\ * &quot;-&quot;??_);_(@_)"/>
    <numFmt numFmtId="172" formatCode="#,##0.000_);\(#,##0.000\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2"/>
      <color theme="1"/>
      <name val="Angsana New"/>
      <family val="1"/>
    </font>
    <font>
      <i/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0" fillId="0" borderId="0" applyFont="0" applyFill="0" applyBorder="0" applyAlignment="0" applyProtection="0"/>
    <xf numFmtId="168" fontId="11" fillId="0" borderId="0"/>
    <xf numFmtId="43" fontId="12" fillId="0" borderId="0" applyFont="0" applyFill="0" applyBorder="0" applyAlignment="0" applyProtection="0"/>
    <xf numFmtId="168" fontId="12" fillId="0" borderId="0"/>
    <xf numFmtId="169" fontId="1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2" fillId="0" borderId="2" xfId="1" applyNumberFormat="1" applyFont="1" applyFill="1" applyBorder="1" applyAlignment="1">
      <alignment horizontal="center"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1" fontId="7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170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Border="1" applyAlignment="1">
      <alignment vertical="center"/>
    </xf>
    <xf numFmtId="170" fontId="2" fillId="0" borderId="0" xfId="1" applyNumberFormat="1" applyFont="1" applyFill="1" applyAlignment="1">
      <alignment horizontal="center" vertical="center"/>
    </xf>
    <xf numFmtId="9" fontId="2" fillId="0" borderId="0" xfId="13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2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 wrapText="1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164" fontId="7" fillId="0" borderId="0" xfId="1" applyNumberFormat="1" applyFont="1" applyFill="1"/>
    <xf numFmtId="37" fontId="2" fillId="0" borderId="0" xfId="5" applyNumberFormat="1" applyFont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43" fontId="7" fillId="0" borderId="0" xfId="1" applyFont="1" applyFill="1"/>
    <xf numFmtId="171" fontId="1" fillId="0" borderId="0" xfId="0" applyNumberFormat="1" applyFont="1" applyAlignment="1">
      <alignment vertical="center"/>
    </xf>
    <xf numFmtId="0" fontId="7" fillId="0" borderId="0" xfId="0" applyFont="1"/>
    <xf numFmtId="171" fontId="2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top"/>
    </xf>
    <xf numFmtId="38" fontId="4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top"/>
    </xf>
    <xf numFmtId="172" fontId="2" fillId="0" borderId="0" xfId="0" applyNumberFormat="1" applyFont="1" applyAlignment="1">
      <alignment vertical="center"/>
    </xf>
    <xf numFmtId="43" fontId="14" fillId="0" borderId="0" xfId="1" applyFont="1" applyFill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37" fontId="2" fillId="0" borderId="5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41" fontId="2" fillId="0" borderId="1" xfId="5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67" fontId="2" fillId="0" borderId="0" xfId="0" quotePrefix="1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9"/>
  <sheetViews>
    <sheetView showGridLines="0" view="pageBreakPreview" zoomScale="80" zoomScaleNormal="60" zoomScaleSheetLayoutView="80" workbookViewId="0">
      <selection activeCell="K21" sqref="K21"/>
    </sheetView>
  </sheetViews>
  <sheetFormatPr defaultColWidth="9.140625" defaultRowHeight="24" customHeight="1"/>
  <cols>
    <col min="1" max="1" width="11" style="4" customWidth="1"/>
    <col min="2" max="2" width="11.85546875" style="4" customWidth="1"/>
    <col min="3" max="3" width="24.85546875" style="4" customWidth="1"/>
    <col min="4" max="4" width="1.85546875" style="4" customWidth="1"/>
    <col min="5" max="5" width="8.85546875" style="4" customWidth="1"/>
    <col min="6" max="6" width="1.85546875" style="4" customWidth="1"/>
    <col min="7" max="7" width="13.85546875" style="9" customWidth="1"/>
    <col min="8" max="8" width="1.85546875" style="4" customWidth="1"/>
    <col min="9" max="9" width="13.85546875" style="4" customWidth="1"/>
    <col min="10" max="10" width="1.85546875" style="4" customWidth="1"/>
    <col min="11" max="11" width="13.85546875" style="9" customWidth="1"/>
    <col min="12" max="12" width="2" style="12" customWidth="1"/>
    <col min="13" max="13" width="13.85546875" style="12" customWidth="1"/>
    <col min="14" max="14" width="1.140625" style="4" customWidth="1"/>
    <col min="15" max="15" width="15.85546875" style="4" customWidth="1"/>
    <col min="16" max="16" width="16.42578125" style="4" customWidth="1"/>
    <col min="17" max="17" width="14.85546875" style="4" customWidth="1"/>
    <col min="18" max="18" width="11.85546875" style="4" bestFit="1" customWidth="1"/>
    <col min="19" max="16384" width="9.140625" style="4"/>
  </cols>
  <sheetData>
    <row r="1" spans="1:17" ht="24" customHeight="1">
      <c r="A1" s="34" t="s">
        <v>94</v>
      </c>
      <c r="B1" s="3"/>
      <c r="C1" s="3"/>
      <c r="D1" s="3"/>
      <c r="E1" s="3"/>
      <c r="F1" s="3"/>
      <c r="G1" s="40"/>
      <c r="H1" s="3"/>
      <c r="I1" s="3"/>
      <c r="J1" s="3"/>
      <c r="K1" s="40"/>
      <c r="L1" s="3"/>
      <c r="M1" s="3"/>
    </row>
    <row r="2" spans="1:17" ht="24" customHeight="1">
      <c r="A2" s="34" t="s">
        <v>31</v>
      </c>
      <c r="B2" s="3"/>
      <c r="C2" s="3"/>
      <c r="D2" s="3"/>
      <c r="E2" s="3"/>
      <c r="F2" s="3"/>
      <c r="G2" s="40"/>
      <c r="H2" s="3"/>
      <c r="I2" s="3"/>
      <c r="J2" s="3"/>
      <c r="K2" s="40"/>
      <c r="L2" s="3"/>
      <c r="M2" s="3"/>
    </row>
    <row r="3" spans="1:17" ht="24" customHeight="1">
      <c r="A3" s="34" t="s">
        <v>166</v>
      </c>
      <c r="B3" s="3"/>
      <c r="C3" s="3"/>
      <c r="D3" s="3"/>
      <c r="E3" s="3"/>
      <c r="F3" s="3"/>
      <c r="G3" s="40"/>
      <c r="H3" s="3"/>
      <c r="I3" s="3"/>
      <c r="J3" s="3"/>
      <c r="K3" s="40"/>
      <c r="L3" s="3"/>
      <c r="M3" s="3"/>
    </row>
    <row r="4" spans="1:17" ht="24" customHeight="1">
      <c r="B4" s="12"/>
      <c r="C4" s="12"/>
      <c r="D4" s="12"/>
      <c r="E4" s="12"/>
      <c r="F4" s="12"/>
      <c r="H4" s="12"/>
      <c r="I4" s="12"/>
      <c r="J4" s="12"/>
      <c r="M4" s="25" t="s">
        <v>100</v>
      </c>
    </row>
    <row r="5" spans="1:17" ht="24" customHeight="1">
      <c r="B5" s="12"/>
      <c r="C5" s="12"/>
      <c r="D5" s="12"/>
      <c r="E5" s="12"/>
      <c r="F5" s="12"/>
      <c r="G5" s="161" t="s">
        <v>78</v>
      </c>
      <c r="H5" s="161"/>
      <c r="I5" s="161"/>
      <c r="K5" s="161" t="s">
        <v>79</v>
      </c>
      <c r="L5" s="161"/>
      <c r="M5" s="161"/>
    </row>
    <row r="6" spans="1:17" s="1" customFormat="1" ht="24" customHeight="1">
      <c r="C6" s="2"/>
      <c r="D6" s="2"/>
      <c r="E6" s="26" t="s">
        <v>0</v>
      </c>
      <c r="G6" s="43" t="s">
        <v>167</v>
      </c>
      <c r="H6" s="44"/>
      <c r="I6" s="43" t="s">
        <v>152</v>
      </c>
      <c r="J6" s="4"/>
      <c r="K6" s="43" t="s">
        <v>167</v>
      </c>
      <c r="L6" s="44"/>
      <c r="M6" s="43" t="s">
        <v>152</v>
      </c>
      <c r="O6" s="2"/>
      <c r="P6" s="2"/>
    </row>
    <row r="7" spans="1:17" s="1" customFormat="1" ht="24" customHeight="1">
      <c r="C7" s="2"/>
      <c r="D7" s="2"/>
      <c r="E7" s="30"/>
      <c r="G7" s="45" t="s">
        <v>107</v>
      </c>
      <c r="H7" s="44"/>
      <c r="I7" s="45" t="s">
        <v>109</v>
      </c>
      <c r="J7" s="4"/>
      <c r="K7" s="45" t="s">
        <v>107</v>
      </c>
      <c r="L7" s="44"/>
      <c r="M7" s="45" t="s">
        <v>109</v>
      </c>
    </row>
    <row r="8" spans="1:17" s="1" customFormat="1" ht="24" customHeight="1">
      <c r="C8" s="2"/>
      <c r="D8" s="2"/>
      <c r="E8" s="30"/>
      <c r="G8" s="45" t="s">
        <v>108</v>
      </c>
      <c r="H8" s="44"/>
      <c r="I8" s="7"/>
      <c r="J8" s="4"/>
      <c r="K8" s="45" t="s">
        <v>108</v>
      </c>
      <c r="L8" s="44"/>
      <c r="M8" s="7"/>
    </row>
    <row r="9" spans="1:17" ht="24" customHeight="1">
      <c r="A9" s="3" t="s">
        <v>1</v>
      </c>
      <c r="K9" s="89"/>
      <c r="L9" s="5"/>
      <c r="M9" s="5"/>
    </row>
    <row r="10" spans="1:17" ht="24" customHeight="1">
      <c r="A10" s="3" t="s">
        <v>2</v>
      </c>
      <c r="D10" s="6"/>
      <c r="K10" s="89"/>
      <c r="L10" s="5"/>
      <c r="M10" s="5"/>
    </row>
    <row r="11" spans="1:17" ht="24" customHeight="1">
      <c r="A11" s="4" t="s">
        <v>3</v>
      </c>
      <c r="D11" s="6"/>
      <c r="E11" s="8"/>
      <c r="G11" s="36">
        <v>464431</v>
      </c>
      <c r="H11" s="7"/>
      <c r="I11" s="36">
        <v>364553</v>
      </c>
      <c r="K11" s="36">
        <v>73151</v>
      </c>
      <c r="L11" s="7"/>
      <c r="M11" s="89">
        <v>170627</v>
      </c>
      <c r="O11" s="39"/>
      <c r="P11" s="39"/>
      <c r="Q11" s="31"/>
    </row>
    <row r="12" spans="1:17" ht="24" customHeight="1">
      <c r="A12" s="91" t="s">
        <v>38</v>
      </c>
      <c r="D12" s="6"/>
      <c r="E12" s="8" t="s">
        <v>128</v>
      </c>
      <c r="G12" s="9">
        <v>29512</v>
      </c>
      <c r="H12" s="13"/>
      <c r="I12" s="36">
        <v>93486</v>
      </c>
      <c r="K12" s="36">
        <v>27036</v>
      </c>
      <c r="L12" s="13"/>
      <c r="M12" s="89">
        <v>2516</v>
      </c>
      <c r="O12" s="39"/>
      <c r="P12" s="39"/>
      <c r="Q12" s="31"/>
    </row>
    <row r="13" spans="1:17" ht="24" customHeight="1">
      <c r="A13" s="4" t="s">
        <v>4</v>
      </c>
      <c r="D13" s="6"/>
      <c r="E13" s="8"/>
      <c r="G13" s="9">
        <v>11900</v>
      </c>
      <c r="H13" s="13"/>
      <c r="I13" s="9">
        <v>7311</v>
      </c>
      <c r="K13" s="7">
        <v>0</v>
      </c>
      <c r="L13" s="7"/>
      <c r="M13" s="7">
        <v>0</v>
      </c>
      <c r="O13" s="39"/>
      <c r="P13" s="39"/>
      <c r="Q13" s="31"/>
    </row>
    <row r="14" spans="1:17" ht="24" customHeight="1">
      <c r="A14" s="4" t="s">
        <v>110</v>
      </c>
      <c r="D14" s="6"/>
      <c r="E14" s="8">
        <v>4</v>
      </c>
      <c r="G14" s="9">
        <v>530155</v>
      </c>
      <c r="H14" s="13"/>
      <c r="I14" s="9">
        <v>445116</v>
      </c>
      <c r="K14" s="36">
        <v>515155</v>
      </c>
      <c r="L14" s="7"/>
      <c r="M14" s="28">
        <v>385116</v>
      </c>
      <c r="O14" s="39"/>
      <c r="P14" s="39"/>
      <c r="Q14" s="31"/>
    </row>
    <row r="15" spans="1:17" ht="24" customHeight="1">
      <c r="A15" s="4" t="s">
        <v>5</v>
      </c>
      <c r="E15" s="8"/>
      <c r="F15" s="6"/>
      <c r="G15" s="9">
        <v>23596</v>
      </c>
      <c r="H15" s="13"/>
      <c r="I15" s="9">
        <v>15492</v>
      </c>
      <c r="J15" s="6"/>
      <c r="K15" s="36">
        <f>1375</f>
        <v>1375</v>
      </c>
      <c r="L15" s="13"/>
      <c r="M15" s="89">
        <v>6118</v>
      </c>
      <c r="O15" s="39"/>
      <c r="P15" s="39"/>
      <c r="Q15" s="31"/>
    </row>
    <row r="16" spans="1:17" ht="24" customHeight="1">
      <c r="A16" s="3" t="s">
        <v>6</v>
      </c>
      <c r="E16" s="6"/>
      <c r="F16" s="6"/>
      <c r="G16" s="92">
        <f>SUM(G11:G15)</f>
        <v>1059594</v>
      </c>
      <c r="H16" s="7"/>
      <c r="I16" s="60">
        <f>SUM(I11:I15)</f>
        <v>925958</v>
      </c>
      <c r="J16" s="6"/>
      <c r="K16" s="93">
        <f>SUM(K11:K15)</f>
        <v>616717</v>
      </c>
      <c r="L16" s="7"/>
      <c r="M16" s="88">
        <f>SUM(M11:M15)</f>
        <v>564377</v>
      </c>
      <c r="O16" s="39"/>
      <c r="P16" s="39"/>
      <c r="Q16" s="31"/>
    </row>
    <row r="17" spans="1:19" ht="24" customHeight="1">
      <c r="A17" s="3" t="s">
        <v>7</v>
      </c>
      <c r="E17" s="6"/>
      <c r="F17" s="6"/>
      <c r="G17" s="36"/>
      <c r="H17" s="7"/>
      <c r="I17" s="36"/>
      <c r="J17" s="6"/>
      <c r="K17" s="89"/>
      <c r="L17" s="7"/>
      <c r="M17" s="89"/>
      <c r="O17" s="39"/>
      <c r="P17" s="39"/>
      <c r="Q17" s="31"/>
    </row>
    <row r="18" spans="1:19" ht="24" customHeight="1">
      <c r="A18" s="4" t="s">
        <v>76</v>
      </c>
      <c r="E18" s="6"/>
      <c r="F18" s="6"/>
      <c r="G18" s="36">
        <v>1596</v>
      </c>
      <c r="H18" s="7"/>
      <c r="I18" s="36">
        <v>1596</v>
      </c>
      <c r="J18" s="6"/>
      <c r="K18" s="36">
        <v>1596</v>
      </c>
      <c r="L18" s="7"/>
      <c r="M18" s="89">
        <v>1596</v>
      </c>
      <c r="O18" s="39"/>
      <c r="P18" s="39"/>
      <c r="Q18" s="31"/>
    </row>
    <row r="19" spans="1:19" ht="24" customHeight="1">
      <c r="A19" s="4" t="s">
        <v>121</v>
      </c>
      <c r="E19" s="8">
        <v>4</v>
      </c>
      <c r="F19" s="6"/>
      <c r="G19" s="36">
        <v>15924</v>
      </c>
      <c r="H19" s="7"/>
      <c r="I19" s="36">
        <v>14622</v>
      </c>
      <c r="J19" s="6"/>
      <c r="K19" s="7">
        <v>0</v>
      </c>
      <c r="L19" s="7"/>
      <c r="M19" s="7">
        <v>0</v>
      </c>
      <c r="O19" s="39"/>
      <c r="P19" s="39"/>
      <c r="Q19" s="31"/>
    </row>
    <row r="20" spans="1:19" ht="24" customHeight="1">
      <c r="A20" s="4" t="s">
        <v>89</v>
      </c>
      <c r="E20" s="8">
        <v>5</v>
      </c>
      <c r="F20" s="6"/>
      <c r="G20" s="7">
        <v>0</v>
      </c>
      <c r="H20" s="7"/>
      <c r="I20" s="7">
        <v>0</v>
      </c>
      <c r="J20" s="6"/>
      <c r="K20" s="89">
        <v>1949664</v>
      </c>
      <c r="L20" s="7"/>
      <c r="M20" s="89">
        <v>903416</v>
      </c>
      <c r="O20" s="120"/>
      <c r="P20" s="39"/>
      <c r="Q20" s="31"/>
    </row>
    <row r="21" spans="1:19" ht="24" customHeight="1">
      <c r="A21" s="4" t="s">
        <v>90</v>
      </c>
      <c r="E21" s="8">
        <v>6</v>
      </c>
      <c r="F21" s="6"/>
      <c r="G21" s="7">
        <v>53638</v>
      </c>
      <c r="H21" s="7"/>
      <c r="I21" s="7">
        <v>60466</v>
      </c>
      <c r="J21" s="6"/>
      <c r="K21" s="89">
        <v>53638</v>
      </c>
      <c r="L21" s="7"/>
      <c r="M21" s="89">
        <v>60466</v>
      </c>
      <c r="O21" s="120"/>
      <c r="P21" s="39"/>
      <c r="Q21" s="31"/>
    </row>
    <row r="22" spans="1:19" ht="24" customHeight="1">
      <c r="A22" s="4" t="s">
        <v>80</v>
      </c>
      <c r="E22" s="8">
        <v>7</v>
      </c>
      <c r="F22" s="6"/>
      <c r="G22" s="7">
        <v>0</v>
      </c>
      <c r="H22" s="7"/>
      <c r="I22" s="7">
        <v>0</v>
      </c>
      <c r="J22" s="6"/>
      <c r="K22" s="7">
        <v>0</v>
      </c>
      <c r="L22" s="7"/>
      <c r="M22" s="89">
        <v>7969</v>
      </c>
      <c r="O22" s="120"/>
      <c r="P22" s="39"/>
      <c r="Q22" s="31"/>
    </row>
    <row r="23" spans="1:19" ht="24" customHeight="1">
      <c r="A23" s="4" t="s">
        <v>87</v>
      </c>
      <c r="E23" s="8">
        <v>8</v>
      </c>
      <c r="F23" s="6"/>
      <c r="G23" s="7">
        <v>2952726</v>
      </c>
      <c r="H23" s="7"/>
      <c r="I23" s="7">
        <v>2493355</v>
      </c>
      <c r="J23" s="6"/>
      <c r="K23" s="89">
        <v>61029</v>
      </c>
      <c r="L23" s="7"/>
      <c r="M23" s="89">
        <v>841494</v>
      </c>
      <c r="O23" s="39"/>
      <c r="P23" s="39"/>
      <c r="Q23" s="31"/>
    </row>
    <row r="24" spans="1:19" ht="24" customHeight="1">
      <c r="A24" s="4" t="s">
        <v>111</v>
      </c>
      <c r="E24" s="8"/>
      <c r="F24" s="6"/>
      <c r="G24" s="7">
        <v>322865</v>
      </c>
      <c r="H24" s="7"/>
      <c r="I24" s="7">
        <v>338867</v>
      </c>
      <c r="J24" s="6"/>
      <c r="K24" s="89">
        <v>17532</v>
      </c>
      <c r="L24" s="7"/>
      <c r="M24" s="89">
        <v>18387</v>
      </c>
      <c r="O24" s="39"/>
      <c r="P24" s="39"/>
      <c r="Q24" s="31"/>
    </row>
    <row r="25" spans="1:19" ht="24" customHeight="1">
      <c r="A25" s="10" t="s">
        <v>64</v>
      </c>
      <c r="E25" s="8"/>
      <c r="F25" s="8"/>
      <c r="G25" s="7">
        <v>4749</v>
      </c>
      <c r="H25" s="7"/>
      <c r="I25" s="7">
        <v>973</v>
      </c>
      <c r="J25" s="6"/>
      <c r="K25" s="89">
        <v>740</v>
      </c>
      <c r="L25" s="7"/>
      <c r="M25" s="89">
        <v>955</v>
      </c>
      <c r="O25" s="39"/>
      <c r="P25" s="39"/>
      <c r="Q25" s="31"/>
    </row>
    <row r="26" spans="1:19" ht="24" customHeight="1">
      <c r="A26" s="91" t="s">
        <v>8</v>
      </c>
      <c r="D26" s="6"/>
      <c r="E26" s="8"/>
      <c r="G26" s="7">
        <f>35935</f>
        <v>35935</v>
      </c>
      <c r="H26" s="7"/>
      <c r="I26" s="7">
        <v>78622</v>
      </c>
      <c r="J26" s="6"/>
      <c r="K26" s="89">
        <v>16904</v>
      </c>
      <c r="L26" s="7"/>
      <c r="M26" s="89">
        <v>61152</v>
      </c>
      <c r="O26" s="39"/>
      <c r="P26" s="39"/>
      <c r="Q26" s="31"/>
    </row>
    <row r="27" spans="1:19" ht="24" customHeight="1">
      <c r="A27" s="3" t="s">
        <v>9</v>
      </c>
      <c r="D27" s="6"/>
      <c r="G27" s="92">
        <f>SUM(G18:G26)</f>
        <v>3387433</v>
      </c>
      <c r="H27" s="7"/>
      <c r="I27" s="60">
        <f>SUM(I18:I26)</f>
        <v>2988501</v>
      </c>
      <c r="K27" s="93">
        <f>SUM(K18:K26)</f>
        <v>2101103</v>
      </c>
      <c r="L27" s="7"/>
      <c r="M27" s="88">
        <f>SUM(M18:M26)</f>
        <v>1895435</v>
      </c>
      <c r="O27" s="39"/>
      <c r="P27" s="39"/>
      <c r="Q27" s="31"/>
    </row>
    <row r="28" spans="1:19" ht="24" customHeight="1" thickBot="1">
      <c r="A28" s="3" t="s">
        <v>10</v>
      </c>
      <c r="D28" s="6"/>
      <c r="G28" s="94">
        <f>SUM(G16,G27)</f>
        <v>4447027</v>
      </c>
      <c r="H28" s="7"/>
      <c r="I28" s="95">
        <f>SUM(I16,I27)</f>
        <v>3914459</v>
      </c>
      <c r="K28" s="96">
        <f>SUM(K16,K27)</f>
        <v>2717820</v>
      </c>
      <c r="L28" s="7"/>
      <c r="M28" s="97">
        <f>SUM(M16,M27)</f>
        <v>2459812</v>
      </c>
      <c r="O28" s="39"/>
      <c r="P28" s="39"/>
      <c r="Q28" s="31"/>
    </row>
    <row r="29" spans="1:19" ht="24" customHeight="1" thickTop="1">
      <c r="A29" s="3"/>
      <c r="D29" s="6"/>
      <c r="G29" s="37"/>
      <c r="H29" s="7"/>
      <c r="I29" s="37"/>
      <c r="K29" s="98"/>
      <c r="L29" s="7"/>
      <c r="M29" s="98"/>
      <c r="O29" s="39"/>
      <c r="Q29" s="31"/>
    </row>
    <row r="30" spans="1:19" ht="24" customHeight="1">
      <c r="A30" s="4" t="s">
        <v>132</v>
      </c>
      <c r="D30" s="6"/>
      <c r="O30" s="39"/>
      <c r="Q30" s="31"/>
      <c r="S30" s="90"/>
    </row>
    <row r="31" spans="1:19" ht="24" customHeight="1">
      <c r="A31" s="34" t="s">
        <v>94</v>
      </c>
      <c r="B31" s="3"/>
      <c r="C31" s="3"/>
      <c r="D31" s="3"/>
      <c r="E31" s="3"/>
      <c r="F31" s="3"/>
      <c r="G31" s="40"/>
      <c r="H31" s="3"/>
      <c r="I31" s="3"/>
      <c r="J31" s="3"/>
      <c r="K31" s="40"/>
      <c r="L31" s="3"/>
      <c r="M31" s="3"/>
      <c r="O31" s="39"/>
      <c r="Q31" s="31"/>
      <c r="S31" s="90"/>
    </row>
    <row r="32" spans="1:19" ht="24" customHeight="1">
      <c r="A32" s="34" t="s">
        <v>32</v>
      </c>
      <c r="B32" s="3"/>
      <c r="C32" s="3"/>
      <c r="D32" s="3"/>
      <c r="E32" s="3"/>
      <c r="F32" s="3"/>
      <c r="G32" s="40"/>
      <c r="H32" s="3"/>
      <c r="I32" s="3"/>
      <c r="J32" s="3"/>
      <c r="K32" s="40"/>
      <c r="L32" s="3"/>
      <c r="M32" s="3"/>
      <c r="O32" s="39"/>
      <c r="Q32" s="31"/>
    </row>
    <row r="33" spans="1:17" ht="24" customHeight="1">
      <c r="A33" s="34" t="s">
        <v>166</v>
      </c>
      <c r="B33" s="3"/>
      <c r="C33" s="3"/>
      <c r="D33" s="3"/>
      <c r="E33" s="3"/>
      <c r="F33" s="3"/>
      <c r="G33" s="40"/>
      <c r="H33" s="3"/>
      <c r="I33" s="3"/>
      <c r="J33" s="3"/>
      <c r="K33" s="40"/>
      <c r="L33" s="3"/>
      <c r="M33" s="3"/>
      <c r="O33" s="39"/>
      <c r="Q33" s="31"/>
    </row>
    <row r="34" spans="1:17" ht="24" customHeight="1">
      <c r="B34" s="12"/>
      <c r="C34" s="12"/>
      <c r="D34" s="12"/>
      <c r="E34" s="12"/>
      <c r="F34" s="12"/>
      <c r="H34" s="12"/>
      <c r="I34" s="12"/>
      <c r="J34" s="12"/>
      <c r="M34" s="25" t="s">
        <v>100</v>
      </c>
      <c r="O34" s="39"/>
      <c r="Q34" s="31"/>
    </row>
    <row r="35" spans="1:17" ht="24" customHeight="1">
      <c r="B35" s="12"/>
      <c r="C35" s="12"/>
      <c r="D35" s="12"/>
      <c r="E35" s="12"/>
      <c r="F35" s="12"/>
      <c r="G35" s="161" t="s">
        <v>78</v>
      </c>
      <c r="H35" s="161"/>
      <c r="I35" s="161"/>
      <c r="K35" s="161" t="s">
        <v>79</v>
      </c>
      <c r="L35" s="161"/>
      <c r="M35" s="161"/>
      <c r="O35" s="39"/>
      <c r="Q35" s="31"/>
    </row>
    <row r="36" spans="1:17" s="1" customFormat="1" ht="24" customHeight="1">
      <c r="C36" s="2"/>
      <c r="D36" s="2"/>
      <c r="E36" s="26" t="s">
        <v>0</v>
      </c>
      <c r="G36" s="43" t="s">
        <v>167</v>
      </c>
      <c r="H36" s="44"/>
      <c r="I36" s="43" t="s">
        <v>152</v>
      </c>
      <c r="J36" s="4"/>
      <c r="K36" s="43" t="s">
        <v>167</v>
      </c>
      <c r="L36" s="44"/>
      <c r="M36" s="43" t="s">
        <v>152</v>
      </c>
      <c r="O36" s="39"/>
      <c r="Q36" s="31"/>
    </row>
    <row r="37" spans="1:17" s="1" customFormat="1" ht="24" customHeight="1">
      <c r="C37" s="2"/>
      <c r="D37" s="2"/>
      <c r="E37" s="30"/>
      <c r="G37" s="45" t="s">
        <v>107</v>
      </c>
      <c r="H37" s="44"/>
      <c r="I37" s="45" t="s">
        <v>109</v>
      </c>
      <c r="J37" s="4"/>
      <c r="K37" s="45" t="s">
        <v>107</v>
      </c>
      <c r="L37" s="44"/>
      <c r="M37" s="45" t="s">
        <v>109</v>
      </c>
      <c r="O37" s="39"/>
      <c r="Q37" s="31"/>
    </row>
    <row r="38" spans="1:17" s="1" customFormat="1" ht="24" customHeight="1">
      <c r="C38" s="2"/>
      <c r="D38" s="2"/>
      <c r="E38" s="30"/>
      <c r="G38" s="45" t="s">
        <v>108</v>
      </c>
      <c r="H38" s="44"/>
      <c r="I38" s="7"/>
      <c r="J38" s="4"/>
      <c r="K38" s="45" t="s">
        <v>108</v>
      </c>
      <c r="L38" s="44"/>
      <c r="M38" s="7"/>
      <c r="O38" s="39"/>
      <c r="Q38" s="31"/>
    </row>
    <row r="39" spans="1:17" ht="24" customHeight="1">
      <c r="A39" s="18" t="s">
        <v>11</v>
      </c>
      <c r="I39" s="7"/>
      <c r="K39" s="89"/>
      <c r="L39" s="101"/>
      <c r="M39" s="7"/>
      <c r="O39" s="39"/>
      <c r="Q39" s="31"/>
    </row>
    <row r="40" spans="1:17" ht="24" customHeight="1">
      <c r="A40" s="3" t="s">
        <v>12</v>
      </c>
      <c r="D40" s="6"/>
      <c r="K40" s="89"/>
      <c r="O40" s="39"/>
      <c r="Q40" s="31"/>
    </row>
    <row r="41" spans="1:17" ht="24" customHeight="1">
      <c r="A41" s="91" t="s">
        <v>37</v>
      </c>
      <c r="D41" s="6"/>
      <c r="E41" s="8">
        <v>2</v>
      </c>
      <c r="G41" s="9">
        <v>100336</v>
      </c>
      <c r="H41" s="19"/>
      <c r="I41" s="9">
        <v>148642</v>
      </c>
      <c r="K41" s="89">
        <v>69833</v>
      </c>
      <c r="L41" s="19"/>
      <c r="M41" s="89">
        <v>104965</v>
      </c>
      <c r="O41" s="39"/>
      <c r="P41" s="39"/>
      <c r="Q41" s="31"/>
    </row>
    <row r="42" spans="1:17" ht="24" customHeight="1">
      <c r="A42" s="91" t="s">
        <v>85</v>
      </c>
      <c r="D42" s="6"/>
      <c r="E42" s="8"/>
      <c r="G42" s="36">
        <v>901585</v>
      </c>
      <c r="H42" s="7"/>
      <c r="I42" s="36">
        <v>664740</v>
      </c>
      <c r="K42" s="7">
        <v>0</v>
      </c>
      <c r="L42" s="7"/>
      <c r="M42" s="7">
        <v>0</v>
      </c>
      <c r="O42" s="39"/>
      <c r="P42" s="39"/>
      <c r="Q42" s="31"/>
    </row>
    <row r="43" spans="1:17" ht="24" customHeight="1">
      <c r="A43" s="10" t="s">
        <v>112</v>
      </c>
      <c r="D43" s="6"/>
      <c r="E43" s="8"/>
      <c r="G43" s="36">
        <v>13786</v>
      </c>
      <c r="H43" s="7"/>
      <c r="I43" s="36">
        <v>13883</v>
      </c>
      <c r="K43" s="7">
        <v>3815</v>
      </c>
      <c r="L43" s="7"/>
      <c r="M43" s="7">
        <v>4257</v>
      </c>
      <c r="O43" s="39"/>
      <c r="P43" s="39"/>
      <c r="Q43" s="31"/>
    </row>
    <row r="44" spans="1:17" ht="24" customHeight="1">
      <c r="A44" s="10" t="s">
        <v>67</v>
      </c>
      <c r="D44" s="6"/>
      <c r="E44" s="8"/>
      <c r="G44" s="36">
        <v>30575</v>
      </c>
      <c r="H44" s="7"/>
      <c r="I44" s="36">
        <v>23335</v>
      </c>
      <c r="K44" s="7">
        <v>0</v>
      </c>
      <c r="L44" s="7"/>
      <c r="M44" s="7">
        <v>0</v>
      </c>
      <c r="O44" s="39"/>
      <c r="P44" s="39"/>
      <c r="Q44" s="31"/>
    </row>
    <row r="45" spans="1:17" ht="24" customHeight="1">
      <c r="A45" s="10" t="s">
        <v>63</v>
      </c>
      <c r="D45" s="6"/>
      <c r="E45" s="8"/>
      <c r="G45" s="36">
        <v>346</v>
      </c>
      <c r="H45" s="7"/>
      <c r="I45" s="36">
        <v>753</v>
      </c>
      <c r="K45" s="7">
        <v>0</v>
      </c>
      <c r="L45" s="7"/>
      <c r="M45" s="7">
        <v>0</v>
      </c>
      <c r="O45" s="39"/>
      <c r="P45" s="39"/>
      <c r="Q45" s="31"/>
    </row>
    <row r="46" spans="1:17" ht="24" customHeight="1">
      <c r="A46" s="4" t="s">
        <v>13</v>
      </c>
      <c r="D46" s="6"/>
      <c r="E46" s="8"/>
      <c r="G46" s="38">
        <v>25896</v>
      </c>
      <c r="H46" s="7"/>
      <c r="I46" s="38">
        <v>7609</v>
      </c>
      <c r="K46" s="14">
        <v>21218</v>
      </c>
      <c r="L46" s="7"/>
      <c r="M46" s="14">
        <v>4073</v>
      </c>
      <c r="O46" s="39"/>
      <c r="P46" s="39"/>
      <c r="Q46" s="31"/>
    </row>
    <row r="47" spans="1:17" ht="24" customHeight="1">
      <c r="A47" s="3" t="s">
        <v>14</v>
      </c>
      <c r="D47" s="6"/>
      <c r="G47" s="22">
        <f>SUM(G41:G46)</f>
        <v>1072524</v>
      </c>
      <c r="H47" s="7"/>
      <c r="I47" s="38">
        <f>SUM(I41:I46)</f>
        <v>858962</v>
      </c>
      <c r="K47" s="32">
        <f>SUM(K41:K46)</f>
        <v>94866</v>
      </c>
      <c r="L47" s="7"/>
      <c r="M47" s="99">
        <f>SUM(M41:M46)</f>
        <v>113295</v>
      </c>
      <c r="O47" s="39"/>
      <c r="P47" s="39"/>
      <c r="Q47" s="31"/>
    </row>
    <row r="48" spans="1:17" ht="24" customHeight="1">
      <c r="A48" s="3" t="s">
        <v>33</v>
      </c>
      <c r="D48" s="6"/>
      <c r="G48" s="36" t="s">
        <v>30</v>
      </c>
      <c r="H48" s="7"/>
      <c r="I48" s="36" t="s">
        <v>30</v>
      </c>
      <c r="K48" s="147" t="s">
        <v>30</v>
      </c>
      <c r="L48" s="7"/>
      <c r="M48" s="89" t="s">
        <v>30</v>
      </c>
      <c r="O48" s="39"/>
      <c r="P48" s="39"/>
      <c r="Q48" s="31"/>
    </row>
    <row r="49" spans="1:18" ht="24" customHeight="1">
      <c r="A49" s="10" t="s">
        <v>122</v>
      </c>
      <c r="D49" s="6"/>
      <c r="G49" s="36"/>
      <c r="H49" s="7"/>
      <c r="I49" s="36"/>
      <c r="K49" s="89"/>
      <c r="L49" s="7"/>
      <c r="M49" s="89"/>
      <c r="O49" s="39"/>
      <c r="P49" s="39"/>
      <c r="Q49" s="31"/>
    </row>
    <row r="50" spans="1:18" ht="24" customHeight="1">
      <c r="A50" s="10" t="s">
        <v>123</v>
      </c>
      <c r="D50" s="6"/>
      <c r="E50" s="8"/>
      <c r="G50" s="36">
        <v>185434</v>
      </c>
      <c r="H50" s="7"/>
      <c r="I50" s="36">
        <v>159361</v>
      </c>
      <c r="K50" s="7">
        <v>0</v>
      </c>
      <c r="L50" s="7"/>
      <c r="M50" s="7">
        <v>0</v>
      </c>
      <c r="O50" s="39"/>
      <c r="P50" s="39"/>
      <c r="Q50" s="31"/>
    </row>
    <row r="51" spans="1:18" ht="24" customHeight="1">
      <c r="A51" s="4" t="s">
        <v>124</v>
      </c>
      <c r="D51" s="6"/>
      <c r="E51" s="8"/>
      <c r="H51" s="7"/>
      <c r="I51" s="36"/>
      <c r="L51" s="7"/>
      <c r="M51" s="7"/>
      <c r="O51" s="39"/>
      <c r="P51" s="39"/>
      <c r="Q51" s="31"/>
    </row>
    <row r="52" spans="1:18" ht="24" customHeight="1">
      <c r="A52" s="4" t="s">
        <v>123</v>
      </c>
      <c r="D52" s="6"/>
      <c r="E52" s="8"/>
      <c r="G52" s="36">
        <v>434683</v>
      </c>
      <c r="H52" s="7"/>
      <c r="I52" s="9">
        <v>442407</v>
      </c>
      <c r="K52" s="7">
        <v>16662</v>
      </c>
      <c r="L52" s="7"/>
      <c r="M52" s="28">
        <v>17254</v>
      </c>
      <c r="O52" s="39"/>
      <c r="P52" s="39"/>
      <c r="Q52" s="31"/>
    </row>
    <row r="53" spans="1:18" ht="24" customHeight="1">
      <c r="A53" s="10" t="s">
        <v>125</v>
      </c>
      <c r="D53" s="6"/>
      <c r="E53" s="8"/>
      <c r="H53" s="7"/>
      <c r="I53" s="9"/>
      <c r="L53" s="7"/>
      <c r="M53" s="28"/>
      <c r="O53" s="39"/>
      <c r="P53" s="39"/>
      <c r="Q53" s="31"/>
    </row>
    <row r="54" spans="1:18" ht="24" customHeight="1">
      <c r="A54" s="4" t="s">
        <v>123</v>
      </c>
      <c r="D54" s="6"/>
      <c r="E54" s="8"/>
      <c r="G54" s="36">
        <v>120620</v>
      </c>
      <c r="H54" s="7"/>
      <c r="I54" s="9">
        <v>88640</v>
      </c>
      <c r="K54" s="7">
        <v>0</v>
      </c>
      <c r="L54" s="7"/>
      <c r="M54" s="7">
        <v>0</v>
      </c>
      <c r="O54" s="39"/>
      <c r="P54" s="39"/>
      <c r="Q54" s="31"/>
    </row>
    <row r="55" spans="1:18" ht="24" customHeight="1">
      <c r="A55" s="4" t="s">
        <v>74</v>
      </c>
      <c r="D55" s="6"/>
      <c r="E55" s="8"/>
      <c r="G55" s="9">
        <v>13615</v>
      </c>
      <c r="H55" s="7"/>
      <c r="I55" s="9">
        <v>13420</v>
      </c>
      <c r="K55" s="28">
        <v>877</v>
      </c>
      <c r="L55" s="7"/>
      <c r="M55" s="89">
        <v>870</v>
      </c>
      <c r="O55" s="39"/>
      <c r="P55" s="39"/>
      <c r="Q55" s="31"/>
    </row>
    <row r="56" spans="1:18" ht="24" customHeight="1">
      <c r="A56" s="4" t="s">
        <v>34</v>
      </c>
      <c r="D56" s="6"/>
      <c r="E56" s="8"/>
      <c r="G56" s="9">
        <v>37429</v>
      </c>
      <c r="H56" s="7"/>
      <c r="I56" s="36">
        <v>34835</v>
      </c>
      <c r="K56" s="7">
        <v>11046</v>
      </c>
      <c r="L56" s="7"/>
      <c r="M56" s="89">
        <v>10221</v>
      </c>
      <c r="O56" s="39"/>
      <c r="P56" s="39"/>
      <c r="Q56" s="31"/>
      <c r="R56" s="17"/>
    </row>
    <row r="57" spans="1:18" ht="24" customHeight="1">
      <c r="A57" s="4" t="s">
        <v>130</v>
      </c>
      <c r="D57" s="6"/>
      <c r="E57" s="8"/>
      <c r="G57" s="9">
        <v>382</v>
      </c>
      <c r="H57" s="7"/>
      <c r="I57" s="36">
        <v>700</v>
      </c>
      <c r="K57" s="89">
        <v>164</v>
      </c>
      <c r="L57" s="7"/>
      <c r="M57" s="7">
        <v>94</v>
      </c>
      <c r="O57" s="39"/>
      <c r="P57" s="39"/>
      <c r="Q57" s="31"/>
    </row>
    <row r="58" spans="1:18" ht="24" customHeight="1">
      <c r="A58" s="4" t="s">
        <v>144</v>
      </c>
      <c r="D58" s="6"/>
      <c r="E58" s="8"/>
      <c r="G58" s="39"/>
      <c r="H58" s="7"/>
      <c r="I58" s="36"/>
      <c r="L58" s="7"/>
      <c r="M58" s="7"/>
      <c r="O58" s="39"/>
      <c r="P58" s="39"/>
      <c r="Q58" s="31"/>
    </row>
    <row r="59" spans="1:18" ht="24" customHeight="1">
      <c r="A59" s="4" t="s">
        <v>145</v>
      </c>
      <c r="D59" s="6"/>
      <c r="E59" s="8">
        <v>5</v>
      </c>
      <c r="G59" s="7">
        <v>0</v>
      </c>
      <c r="H59" s="7"/>
      <c r="I59" s="7">
        <v>0</v>
      </c>
      <c r="K59" s="89">
        <v>11865</v>
      </c>
      <c r="L59" s="7"/>
      <c r="M59" s="7">
        <v>1944</v>
      </c>
      <c r="O59" s="39"/>
      <c r="P59" s="39"/>
      <c r="Q59" s="31"/>
    </row>
    <row r="60" spans="1:18" ht="24" customHeight="1">
      <c r="A60" s="4" t="s">
        <v>153</v>
      </c>
      <c r="D60" s="6"/>
      <c r="E60" s="8"/>
      <c r="G60" s="7">
        <v>0</v>
      </c>
      <c r="H60" s="7"/>
      <c r="I60" s="7">
        <v>26388</v>
      </c>
      <c r="K60" s="7">
        <v>0</v>
      </c>
      <c r="L60" s="7"/>
      <c r="M60" s="7">
        <v>26388</v>
      </c>
      <c r="O60" s="39"/>
      <c r="P60" s="39"/>
      <c r="Q60" s="31"/>
    </row>
    <row r="61" spans="1:18" ht="24" customHeight="1">
      <c r="A61" s="3" t="s">
        <v>35</v>
      </c>
      <c r="D61" s="6"/>
      <c r="G61" s="92">
        <f>SUM(G50:G60)</f>
        <v>792163</v>
      </c>
      <c r="H61" s="7"/>
      <c r="I61" s="60">
        <f>SUM(I50:I60)</f>
        <v>765751</v>
      </c>
      <c r="K61" s="93">
        <f>SUM(K50:K60)</f>
        <v>40614</v>
      </c>
      <c r="L61" s="7"/>
      <c r="M61" s="88">
        <f>SUM(M50:M60)</f>
        <v>56771</v>
      </c>
      <c r="O61" s="39"/>
      <c r="P61" s="39"/>
      <c r="Q61" s="31"/>
    </row>
    <row r="62" spans="1:18" ht="24" customHeight="1">
      <c r="A62" s="3" t="s">
        <v>36</v>
      </c>
      <c r="D62" s="6"/>
      <c r="G62" s="92">
        <f>SUM(G47,G61)</f>
        <v>1864687</v>
      </c>
      <c r="H62" s="7"/>
      <c r="I62" s="60">
        <f>SUM(I47,I61)</f>
        <v>1624713</v>
      </c>
      <c r="K62" s="93">
        <f>SUM(K47,K61)</f>
        <v>135480</v>
      </c>
      <c r="L62" s="7"/>
      <c r="M62" s="88">
        <f>SUM(M47,M61)</f>
        <v>170066</v>
      </c>
      <c r="O62" s="39"/>
      <c r="P62" s="39"/>
      <c r="Q62" s="31"/>
    </row>
    <row r="63" spans="1:18" ht="24" customHeight="1">
      <c r="D63" s="6"/>
      <c r="K63" s="29"/>
      <c r="L63" s="11"/>
      <c r="M63" s="11"/>
      <c r="O63" s="39"/>
      <c r="Q63" s="31"/>
    </row>
    <row r="64" spans="1:18" ht="24" customHeight="1">
      <c r="A64" s="4" t="s">
        <v>132</v>
      </c>
      <c r="D64" s="6"/>
      <c r="O64" s="39"/>
      <c r="Q64" s="31"/>
    </row>
    <row r="65" spans="1:17" ht="24" customHeight="1">
      <c r="A65" s="34" t="s">
        <v>94</v>
      </c>
      <c r="B65" s="3"/>
      <c r="C65" s="3"/>
      <c r="D65" s="3"/>
      <c r="E65" s="3"/>
      <c r="F65" s="3"/>
      <c r="G65" s="40"/>
      <c r="H65" s="3"/>
      <c r="I65" s="3"/>
      <c r="J65" s="3"/>
      <c r="K65" s="40"/>
      <c r="L65" s="3"/>
      <c r="M65" s="3"/>
      <c r="O65" s="39"/>
      <c r="Q65" s="31"/>
    </row>
    <row r="66" spans="1:17" ht="24" customHeight="1">
      <c r="A66" s="34" t="s">
        <v>32</v>
      </c>
      <c r="B66" s="3"/>
      <c r="C66" s="3"/>
      <c r="D66" s="3"/>
      <c r="E66" s="3"/>
      <c r="F66" s="3"/>
      <c r="G66" s="40"/>
      <c r="H66" s="3"/>
      <c r="I66" s="3"/>
      <c r="J66" s="3"/>
      <c r="K66" s="40"/>
      <c r="L66" s="3"/>
      <c r="M66" s="3"/>
      <c r="O66" s="39"/>
      <c r="Q66" s="31"/>
    </row>
    <row r="67" spans="1:17" ht="24" customHeight="1">
      <c r="A67" s="34" t="s">
        <v>166</v>
      </c>
      <c r="B67" s="3"/>
      <c r="C67" s="3"/>
      <c r="D67" s="3"/>
      <c r="E67" s="3"/>
      <c r="F67" s="3"/>
      <c r="G67" s="40"/>
      <c r="H67" s="3"/>
      <c r="I67" s="3"/>
      <c r="J67" s="3"/>
      <c r="K67" s="40"/>
      <c r="L67" s="3"/>
      <c r="M67" s="3"/>
      <c r="O67" s="39"/>
      <c r="Q67" s="31"/>
    </row>
    <row r="68" spans="1:17" ht="24" customHeight="1">
      <c r="B68" s="12"/>
      <c r="C68" s="12"/>
      <c r="D68" s="12"/>
      <c r="E68" s="12"/>
      <c r="F68" s="12"/>
      <c r="H68" s="12"/>
      <c r="I68" s="12"/>
      <c r="J68" s="12"/>
      <c r="M68" s="25" t="s">
        <v>100</v>
      </c>
      <c r="O68" s="39"/>
      <c r="Q68" s="31"/>
    </row>
    <row r="69" spans="1:17" ht="24" customHeight="1">
      <c r="B69" s="12"/>
      <c r="C69" s="12"/>
      <c r="D69" s="12"/>
      <c r="E69" s="12"/>
      <c r="F69" s="12"/>
      <c r="G69" s="161" t="s">
        <v>78</v>
      </c>
      <c r="H69" s="161"/>
      <c r="I69" s="161"/>
      <c r="K69" s="161" t="s">
        <v>79</v>
      </c>
      <c r="L69" s="161"/>
      <c r="M69" s="161"/>
      <c r="O69" s="39"/>
      <c r="Q69" s="31"/>
    </row>
    <row r="70" spans="1:17" s="1" customFormat="1" ht="24" customHeight="1">
      <c r="C70" s="2"/>
      <c r="D70" s="2"/>
      <c r="E70" s="26" t="s">
        <v>0</v>
      </c>
      <c r="G70" s="43" t="s">
        <v>167</v>
      </c>
      <c r="H70" s="44"/>
      <c r="I70" s="43" t="s">
        <v>152</v>
      </c>
      <c r="J70" s="4"/>
      <c r="K70" s="43" t="s">
        <v>167</v>
      </c>
      <c r="L70" s="44"/>
      <c r="M70" s="43" t="s">
        <v>152</v>
      </c>
      <c r="O70" s="39"/>
      <c r="Q70" s="31"/>
    </row>
    <row r="71" spans="1:17" s="1" customFormat="1" ht="24" customHeight="1">
      <c r="C71" s="2"/>
      <c r="D71" s="2"/>
      <c r="E71" s="30"/>
      <c r="G71" s="45" t="s">
        <v>107</v>
      </c>
      <c r="H71" s="44"/>
      <c r="I71" s="45" t="s">
        <v>109</v>
      </c>
      <c r="J71" s="4"/>
      <c r="K71" s="45" t="s">
        <v>107</v>
      </c>
      <c r="L71" s="44"/>
      <c r="M71" s="45" t="s">
        <v>109</v>
      </c>
      <c r="O71" s="39"/>
      <c r="Q71" s="31"/>
    </row>
    <row r="72" spans="1:17" s="1" customFormat="1" ht="24" customHeight="1">
      <c r="C72" s="2"/>
      <c r="D72" s="2"/>
      <c r="E72" s="30"/>
      <c r="G72" s="45" t="s">
        <v>108</v>
      </c>
      <c r="H72" s="44"/>
      <c r="I72" s="7"/>
      <c r="J72" s="4"/>
      <c r="K72" s="45" t="s">
        <v>108</v>
      </c>
      <c r="L72" s="44"/>
      <c r="M72" s="7"/>
      <c r="O72" s="39"/>
      <c r="Q72" s="31"/>
    </row>
    <row r="73" spans="1:17" ht="24" customHeight="1">
      <c r="A73" s="3" t="s">
        <v>15</v>
      </c>
      <c r="D73" s="6"/>
      <c r="I73" s="7"/>
      <c r="K73" s="89"/>
      <c r="L73" s="7"/>
      <c r="M73" s="7"/>
      <c r="O73" s="39"/>
      <c r="Q73" s="31"/>
    </row>
    <row r="74" spans="1:17" ht="24" customHeight="1">
      <c r="A74" s="4" t="s">
        <v>16</v>
      </c>
      <c r="D74" s="6"/>
      <c r="E74" s="8"/>
      <c r="K74" s="89"/>
      <c r="L74" s="7"/>
      <c r="M74" s="7"/>
      <c r="O74" s="39"/>
      <c r="Q74" s="31"/>
    </row>
    <row r="75" spans="1:17" ht="24" customHeight="1">
      <c r="A75" s="4" t="s">
        <v>39</v>
      </c>
      <c r="D75" s="6"/>
      <c r="K75" s="89"/>
      <c r="L75" s="7"/>
      <c r="M75" s="7"/>
      <c r="O75" s="39"/>
      <c r="Q75" s="31"/>
    </row>
    <row r="76" spans="1:17" ht="24" customHeight="1" thickBot="1">
      <c r="A76" s="4" t="s">
        <v>95</v>
      </c>
      <c r="D76" s="6"/>
      <c r="G76" s="95">
        <v>470000</v>
      </c>
      <c r="H76" s="7"/>
      <c r="I76" s="95">
        <v>470000</v>
      </c>
      <c r="J76" s="7"/>
      <c r="K76" s="95">
        <v>470000</v>
      </c>
      <c r="L76" s="4"/>
      <c r="M76" s="95">
        <v>470000</v>
      </c>
      <c r="O76" s="39"/>
      <c r="P76" s="39"/>
      <c r="Q76" s="31"/>
    </row>
    <row r="77" spans="1:17" ht="24" customHeight="1" thickTop="1">
      <c r="A77" s="4" t="s">
        <v>156</v>
      </c>
      <c r="D77" s="6"/>
      <c r="G77" s="36"/>
      <c r="H77" s="7"/>
      <c r="I77" s="36"/>
      <c r="K77" s="89"/>
      <c r="L77" s="7"/>
      <c r="M77" s="36"/>
      <c r="O77" s="39"/>
      <c r="P77" s="39"/>
      <c r="Q77" s="31"/>
    </row>
    <row r="78" spans="1:17" ht="24" customHeight="1">
      <c r="A78" s="4" t="s">
        <v>95</v>
      </c>
      <c r="D78" s="6"/>
      <c r="G78" s="36">
        <v>470000</v>
      </c>
      <c r="H78" s="7"/>
      <c r="I78" s="36">
        <v>470000</v>
      </c>
      <c r="K78" s="36">
        <v>470000</v>
      </c>
      <c r="L78" s="7"/>
      <c r="M78" s="36">
        <v>470000</v>
      </c>
      <c r="O78" s="39"/>
      <c r="P78" s="39"/>
      <c r="Q78" s="31"/>
    </row>
    <row r="79" spans="1:17" ht="24" customHeight="1">
      <c r="A79" s="10" t="s">
        <v>126</v>
      </c>
      <c r="D79" s="6"/>
      <c r="G79" s="36">
        <v>1000</v>
      </c>
      <c r="H79" s="7"/>
      <c r="I79" s="36">
        <v>1000</v>
      </c>
      <c r="K79" s="36">
        <v>1000</v>
      </c>
      <c r="L79" s="7"/>
      <c r="M79" s="36">
        <v>1000</v>
      </c>
      <c r="O79" s="39"/>
      <c r="P79" s="39"/>
      <c r="Q79" s="31"/>
    </row>
    <row r="80" spans="1:17" ht="24" customHeight="1">
      <c r="A80" s="10" t="s">
        <v>127</v>
      </c>
      <c r="D80" s="6"/>
      <c r="E80" s="8"/>
      <c r="G80" s="36">
        <v>1127018</v>
      </c>
      <c r="H80" s="7"/>
      <c r="I80" s="36">
        <v>1127018</v>
      </c>
      <c r="K80" s="36">
        <v>1127018</v>
      </c>
      <c r="L80" s="7"/>
      <c r="M80" s="36">
        <v>1127018</v>
      </c>
      <c r="O80" s="39"/>
      <c r="P80" s="39"/>
      <c r="Q80" s="31"/>
    </row>
    <row r="81" spans="1:17" ht="24" customHeight="1">
      <c r="A81" s="12" t="s">
        <v>113</v>
      </c>
      <c r="D81" s="6"/>
      <c r="E81" s="8"/>
      <c r="G81" s="36"/>
      <c r="H81" s="7"/>
      <c r="I81" s="36"/>
      <c r="K81" s="36"/>
      <c r="L81" s="7"/>
      <c r="M81" s="36"/>
      <c r="O81" s="39"/>
      <c r="P81" s="39"/>
      <c r="Q81" s="31"/>
    </row>
    <row r="82" spans="1:17" ht="24" customHeight="1">
      <c r="A82" s="12" t="s">
        <v>18</v>
      </c>
      <c r="D82" s="6"/>
      <c r="E82" s="8"/>
      <c r="G82" s="36">
        <v>47000</v>
      </c>
      <c r="H82" s="7"/>
      <c r="I82" s="36">
        <v>47000</v>
      </c>
      <c r="K82" s="36">
        <v>47000</v>
      </c>
      <c r="L82" s="7"/>
      <c r="M82" s="36">
        <v>47000</v>
      </c>
      <c r="O82" s="39"/>
      <c r="P82" s="39"/>
      <c r="Q82" s="31"/>
    </row>
    <row r="83" spans="1:17" ht="24" customHeight="1">
      <c r="A83" s="12" t="s">
        <v>19</v>
      </c>
      <c r="D83" s="6"/>
      <c r="G83" s="38">
        <v>937322</v>
      </c>
      <c r="H83" s="7"/>
      <c r="I83" s="38">
        <v>644728</v>
      </c>
      <c r="K83" s="38">
        <v>937322</v>
      </c>
      <c r="L83" s="7"/>
      <c r="M83" s="38">
        <v>644728</v>
      </c>
      <c r="O83" s="39"/>
      <c r="P83" s="39"/>
      <c r="Q83" s="31"/>
    </row>
    <row r="84" spans="1:17" ht="24" customHeight="1">
      <c r="A84" s="12" t="s">
        <v>81</v>
      </c>
      <c r="D84" s="6"/>
      <c r="G84" s="24">
        <f>SUM(G78:G83)</f>
        <v>2582340</v>
      </c>
      <c r="H84" s="7"/>
      <c r="I84" s="100">
        <f>SUM(I78:I83)</f>
        <v>2289746</v>
      </c>
      <c r="K84" s="24">
        <f>SUM(K78:K83)</f>
        <v>2582340</v>
      </c>
      <c r="L84" s="7"/>
      <c r="M84" s="88">
        <f>SUM(M78:M83)</f>
        <v>2289746</v>
      </c>
      <c r="O84" s="39"/>
      <c r="P84" s="39"/>
      <c r="Q84" s="31"/>
    </row>
    <row r="85" spans="1:17" ht="24" customHeight="1">
      <c r="A85" s="18" t="s">
        <v>20</v>
      </c>
      <c r="D85" s="6"/>
      <c r="G85" s="22">
        <f>SUM(G84)</f>
        <v>2582340</v>
      </c>
      <c r="H85" s="7"/>
      <c r="I85" s="38">
        <f>SUM(I84)</f>
        <v>2289746</v>
      </c>
      <c r="K85" s="22">
        <f>SUM(K84)</f>
        <v>2582340</v>
      </c>
      <c r="L85" s="7"/>
      <c r="M85" s="38">
        <f>SUM(M84)</f>
        <v>2289746</v>
      </c>
      <c r="O85" s="39"/>
      <c r="P85" s="39"/>
      <c r="Q85" s="31"/>
    </row>
    <row r="86" spans="1:17" ht="24" customHeight="1" thickBot="1">
      <c r="A86" s="15" t="s">
        <v>21</v>
      </c>
      <c r="D86" s="6"/>
      <c r="G86" s="94">
        <f>SUM(G85,G62)</f>
        <v>4447027</v>
      </c>
      <c r="H86" s="7"/>
      <c r="I86" s="95">
        <f>SUM(I85,I62)</f>
        <v>3914459</v>
      </c>
      <c r="K86" s="94">
        <f>SUM(K85,K62)</f>
        <v>2717820</v>
      </c>
      <c r="L86" s="7"/>
      <c r="M86" s="95">
        <f>SUM(M85,M62)</f>
        <v>2459812</v>
      </c>
      <c r="O86" s="39"/>
      <c r="P86" s="39"/>
      <c r="Q86" s="31"/>
    </row>
    <row r="87" spans="1:17" ht="24" customHeight="1" thickTop="1">
      <c r="D87" s="6"/>
      <c r="G87" s="20">
        <f>G86-G28</f>
        <v>0</v>
      </c>
      <c r="H87" s="7"/>
      <c r="I87" s="20">
        <f>I86-I28</f>
        <v>0</v>
      </c>
      <c r="K87" s="20">
        <f>K86-K28</f>
        <v>0</v>
      </c>
      <c r="L87" s="7"/>
      <c r="M87" s="20">
        <f>M86-M28</f>
        <v>0</v>
      </c>
      <c r="Q87" s="31"/>
    </row>
    <row r="88" spans="1:17" ht="24" customHeight="1">
      <c r="A88" s="4" t="s">
        <v>132</v>
      </c>
      <c r="D88" s="6"/>
      <c r="K88" s="36"/>
      <c r="L88" s="5"/>
      <c r="M88" s="36"/>
    </row>
    <row r="89" spans="1:17" ht="24" customHeight="1">
      <c r="D89" s="6"/>
      <c r="K89" s="36"/>
      <c r="L89" s="5"/>
      <c r="M89" s="36"/>
    </row>
    <row r="90" spans="1:17" ht="24" customHeight="1">
      <c r="A90" s="16"/>
      <c r="B90" s="16"/>
      <c r="C90" s="16"/>
      <c r="D90" s="6"/>
      <c r="M90" s="9"/>
    </row>
    <row r="91" spans="1:17" ht="24" customHeight="1">
      <c r="D91" s="6"/>
      <c r="M91" s="9"/>
    </row>
    <row r="92" spans="1:17" ht="24" customHeight="1">
      <c r="D92" s="10" t="s">
        <v>22</v>
      </c>
      <c r="M92" s="9"/>
    </row>
    <row r="93" spans="1:17" ht="24" customHeight="1">
      <c r="A93" s="16"/>
      <c r="B93" s="16"/>
      <c r="C93" s="16"/>
      <c r="M93" s="9"/>
    </row>
    <row r="94" spans="1:17" ht="24" customHeight="1">
      <c r="M94" s="9"/>
    </row>
    <row r="95" spans="1:17" ht="24" customHeight="1">
      <c r="M95" s="9"/>
    </row>
    <row r="96" spans="1:17" ht="24" customHeight="1">
      <c r="M96" s="9"/>
    </row>
    <row r="97" spans="13:13" ht="24" customHeight="1">
      <c r="M97" s="9"/>
    </row>
    <row r="98" spans="13:13" ht="24" customHeight="1">
      <c r="M98" s="9"/>
    </row>
    <row r="99" spans="13:13" ht="24" customHeight="1">
      <c r="M99" s="9"/>
    </row>
  </sheetData>
  <mergeCells count="6">
    <mergeCell ref="K5:M5"/>
    <mergeCell ref="K35:M35"/>
    <mergeCell ref="K69:M69"/>
    <mergeCell ref="G5:I5"/>
    <mergeCell ref="G35:I35"/>
    <mergeCell ref="G69:I69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0F8F4-1E36-45C8-B0AE-64BBD323272C}">
  <dimension ref="A1:V92"/>
  <sheetViews>
    <sheetView showGridLines="0" view="pageBreakPreview" topLeftCell="A49" zoomScale="70" zoomScaleNormal="70" zoomScaleSheetLayoutView="70" workbookViewId="0">
      <selection activeCell="A64" sqref="A64"/>
    </sheetView>
  </sheetViews>
  <sheetFormatPr defaultColWidth="9.140625" defaultRowHeight="21.75" customHeight="1"/>
  <cols>
    <col min="1" max="1" width="11" style="46" customWidth="1"/>
    <col min="2" max="2" width="26.42578125" style="46" customWidth="1"/>
    <col min="3" max="3" width="14.5703125" style="46" customWidth="1"/>
    <col min="4" max="4" width="1.85546875" style="46" customWidth="1"/>
    <col min="5" max="5" width="8.85546875" style="46" customWidth="1"/>
    <col min="6" max="6" width="1.85546875" style="46" customWidth="1"/>
    <col min="7" max="7" width="14.85546875" style="46" customWidth="1"/>
    <col min="8" max="8" width="1.85546875" style="46" customWidth="1"/>
    <col min="9" max="9" width="14.85546875" style="46" customWidth="1"/>
    <col min="10" max="10" width="1.85546875" style="46" customWidth="1"/>
    <col min="11" max="11" width="14.85546875" style="58" customWidth="1"/>
    <col min="12" max="12" width="1.85546875" style="58" customWidth="1"/>
    <col min="13" max="13" width="14.85546875" style="58" customWidth="1"/>
    <col min="14" max="14" width="1.85546875" style="46" customWidth="1"/>
    <col min="15" max="15" width="6.140625" style="46" customWidth="1"/>
    <col min="16" max="16" width="22.140625" style="102" customWidth="1"/>
    <col min="17" max="17" width="15.140625" style="102" customWidth="1"/>
    <col min="18" max="18" width="17.5703125" style="46" customWidth="1"/>
    <col min="19" max="19" width="12.85546875" style="46" customWidth="1"/>
    <col min="20" max="20" width="15.5703125" style="46" customWidth="1"/>
    <col min="21" max="21" width="10.140625" style="46" customWidth="1"/>
    <col min="22" max="22" width="10.42578125" style="46" bestFit="1" customWidth="1"/>
    <col min="23" max="16384" width="9.140625" style="46"/>
  </cols>
  <sheetData>
    <row r="1" spans="1:22" ht="21.75" customHeigh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5" t="s">
        <v>106</v>
      </c>
    </row>
    <row r="2" spans="1:22" ht="21.75" customHeight="1">
      <c r="A2" s="50" t="s">
        <v>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22" ht="21.75" customHeight="1">
      <c r="A3" s="50" t="s">
        <v>60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22" ht="21.75" customHeight="1">
      <c r="A4" s="50" t="s">
        <v>168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22" ht="21.75" customHeight="1">
      <c r="K5" s="46"/>
      <c r="L5" s="46"/>
      <c r="M5" s="63" t="s">
        <v>100</v>
      </c>
    </row>
    <row r="6" spans="1:22" ht="21.75" customHeight="1">
      <c r="G6" s="162" t="s">
        <v>78</v>
      </c>
      <c r="H6" s="162"/>
      <c r="I6" s="162"/>
      <c r="J6" s="58"/>
      <c r="K6" s="162" t="s">
        <v>79</v>
      </c>
      <c r="L6" s="162"/>
      <c r="M6" s="162"/>
    </row>
    <row r="7" spans="1:22" ht="21.75" customHeight="1">
      <c r="C7" s="52"/>
      <c r="D7" s="52"/>
      <c r="E7" s="64" t="s">
        <v>0</v>
      </c>
      <c r="F7" s="52"/>
      <c r="G7" s="65">
        <v>2566</v>
      </c>
      <c r="H7" s="66"/>
      <c r="I7" s="65">
        <v>2565</v>
      </c>
      <c r="K7" s="65">
        <v>2566</v>
      </c>
      <c r="L7" s="66"/>
      <c r="M7" s="65">
        <v>2565</v>
      </c>
    </row>
    <row r="8" spans="1:22" ht="21.75" customHeight="1">
      <c r="C8" s="52"/>
      <c r="D8" s="52"/>
      <c r="E8" s="123"/>
      <c r="F8" s="52"/>
      <c r="G8" s="66"/>
      <c r="H8" s="66"/>
      <c r="I8" s="54"/>
      <c r="K8" s="66"/>
      <c r="L8" s="66"/>
      <c r="M8" s="54"/>
      <c r="P8" s="39"/>
      <c r="Q8" s="39"/>
      <c r="R8" s="39"/>
      <c r="S8" s="39"/>
      <c r="T8" s="39"/>
      <c r="U8" s="39"/>
      <c r="V8" s="39"/>
    </row>
    <row r="9" spans="1:22" ht="21.75" customHeight="1">
      <c r="A9" s="50" t="s">
        <v>61</v>
      </c>
      <c r="C9" s="52"/>
      <c r="D9" s="52"/>
      <c r="F9" s="67"/>
      <c r="G9" s="67"/>
      <c r="H9" s="67"/>
      <c r="I9" s="124"/>
      <c r="K9" s="52"/>
      <c r="L9" s="52"/>
      <c r="M9" s="124"/>
      <c r="P9" s="39"/>
      <c r="Q9" s="39"/>
      <c r="R9" s="39"/>
      <c r="S9" s="39"/>
      <c r="T9" s="39"/>
      <c r="U9" s="39"/>
      <c r="V9" s="39"/>
    </row>
    <row r="10" spans="1:22" ht="21.75" customHeight="1">
      <c r="A10" s="50" t="s">
        <v>23</v>
      </c>
      <c r="D10" s="52"/>
      <c r="E10" s="53"/>
      <c r="K10" s="39"/>
      <c r="P10" s="39"/>
      <c r="Q10" s="39"/>
      <c r="R10" s="39"/>
      <c r="S10" s="39"/>
      <c r="T10" s="39"/>
      <c r="U10" s="39"/>
      <c r="V10" s="39"/>
    </row>
    <row r="11" spans="1:22" ht="21.75" customHeight="1">
      <c r="A11" s="68" t="s">
        <v>75</v>
      </c>
      <c r="D11" s="52"/>
      <c r="F11" s="53"/>
      <c r="G11" s="125">
        <v>471342</v>
      </c>
      <c r="H11" s="83"/>
      <c r="I11" s="125">
        <v>337207</v>
      </c>
      <c r="J11" s="83"/>
      <c r="K11" s="86">
        <v>0</v>
      </c>
      <c r="L11" s="83"/>
      <c r="M11" s="86">
        <v>0</v>
      </c>
      <c r="P11" s="35"/>
      <c r="Q11" s="126"/>
      <c r="R11" s="35"/>
      <c r="S11" s="35"/>
      <c r="T11" s="126"/>
      <c r="U11" s="39"/>
      <c r="V11" s="39"/>
    </row>
    <row r="12" spans="1:22" ht="21.75" customHeight="1">
      <c r="A12" s="68" t="s">
        <v>180</v>
      </c>
      <c r="D12" s="52"/>
      <c r="E12" s="53">
        <v>2</v>
      </c>
      <c r="F12" s="53"/>
      <c r="G12" s="151">
        <v>0</v>
      </c>
      <c r="H12" s="17"/>
      <c r="I12" s="151">
        <v>0</v>
      </c>
      <c r="J12" s="17"/>
      <c r="K12" s="17">
        <v>22618</v>
      </c>
      <c r="L12" s="83"/>
      <c r="M12" s="83">
        <v>19668</v>
      </c>
      <c r="P12" s="35"/>
      <c r="Q12" s="126"/>
      <c r="R12" s="35"/>
      <c r="S12" s="35"/>
      <c r="T12" s="126"/>
      <c r="U12" s="39"/>
      <c r="V12" s="39"/>
    </row>
    <row r="13" spans="1:22" ht="21.75" customHeight="1">
      <c r="A13" s="68" t="s">
        <v>68</v>
      </c>
      <c r="D13" s="52"/>
      <c r="E13" s="53">
        <v>2</v>
      </c>
      <c r="F13" s="53"/>
      <c r="G13" s="125">
        <v>6225</v>
      </c>
      <c r="H13" s="17"/>
      <c r="I13" s="125">
        <v>4348</v>
      </c>
      <c r="J13" s="17"/>
      <c r="K13" s="151">
        <v>0</v>
      </c>
      <c r="L13" s="83"/>
      <c r="M13" s="86">
        <v>0</v>
      </c>
      <c r="P13" s="35"/>
      <c r="Q13" s="126"/>
      <c r="R13" s="35"/>
      <c r="S13" s="35"/>
      <c r="T13" s="126"/>
      <c r="U13" s="39"/>
      <c r="V13" s="39"/>
    </row>
    <row r="14" spans="1:22" ht="21.75" customHeight="1">
      <c r="A14" s="46" t="s">
        <v>24</v>
      </c>
      <c r="D14" s="52"/>
      <c r="E14" s="53">
        <v>2</v>
      </c>
      <c r="F14" s="53"/>
      <c r="G14" s="150">
        <v>15040</v>
      </c>
      <c r="H14" s="17"/>
      <c r="I14" s="150">
        <v>6317</v>
      </c>
      <c r="J14" s="17"/>
      <c r="K14" s="150">
        <v>1375</v>
      </c>
      <c r="L14" s="83"/>
      <c r="M14" s="127">
        <v>791</v>
      </c>
      <c r="P14" s="35"/>
      <c r="Q14" s="126"/>
      <c r="R14" s="126"/>
      <c r="S14" s="126"/>
      <c r="T14" s="126"/>
      <c r="U14" s="39"/>
      <c r="V14" s="39"/>
    </row>
    <row r="15" spans="1:22" ht="21.75" customHeight="1">
      <c r="A15" s="50" t="s">
        <v>25</v>
      </c>
      <c r="D15" s="52"/>
      <c r="G15" s="150">
        <f>SUM(G11:G14)</f>
        <v>492607</v>
      </c>
      <c r="H15" s="17"/>
      <c r="I15" s="150">
        <f>SUM(I11:I14)</f>
        <v>347872</v>
      </c>
      <c r="J15" s="17"/>
      <c r="K15" s="150">
        <f>SUM(K11:K14)</f>
        <v>23993</v>
      </c>
      <c r="L15" s="83"/>
      <c r="M15" s="127">
        <f>SUM(M11:M14)</f>
        <v>20459</v>
      </c>
      <c r="P15" s="35"/>
      <c r="Q15" s="126"/>
      <c r="R15" s="39"/>
      <c r="S15" s="39"/>
      <c r="T15" s="39"/>
      <c r="U15" s="39"/>
      <c r="V15" s="39"/>
    </row>
    <row r="16" spans="1:22" ht="21.75" customHeight="1">
      <c r="A16" s="50" t="s">
        <v>26</v>
      </c>
      <c r="D16" s="52"/>
      <c r="G16" s="17"/>
      <c r="H16" s="17"/>
      <c r="I16" s="17"/>
      <c r="J16" s="17"/>
      <c r="K16" s="125"/>
      <c r="L16" s="83"/>
      <c r="M16" s="125"/>
      <c r="P16" s="103"/>
      <c r="S16" s="102"/>
      <c r="T16" s="102"/>
    </row>
    <row r="17" spans="1:22" ht="21.75" customHeight="1">
      <c r="A17" s="46" t="s">
        <v>77</v>
      </c>
      <c r="D17" s="52"/>
      <c r="F17" s="53"/>
      <c r="G17" s="17">
        <v>266141</v>
      </c>
      <c r="H17" s="17"/>
      <c r="I17" s="17">
        <v>171920</v>
      </c>
      <c r="J17" s="152"/>
      <c r="K17" s="151">
        <v>0</v>
      </c>
      <c r="L17" s="83"/>
      <c r="M17" s="86">
        <v>0</v>
      </c>
      <c r="P17" s="29"/>
      <c r="Q17" s="36"/>
      <c r="R17" s="36"/>
      <c r="S17" s="36"/>
      <c r="T17" s="36"/>
      <c r="U17" s="9"/>
      <c r="V17" s="9"/>
    </row>
    <row r="18" spans="1:22" ht="21.75" customHeight="1">
      <c r="A18" s="46" t="s">
        <v>184</v>
      </c>
      <c r="D18" s="52"/>
      <c r="F18" s="53"/>
      <c r="G18" s="151">
        <v>0</v>
      </c>
      <c r="H18" s="17"/>
      <c r="I18" s="151">
        <v>0</v>
      </c>
      <c r="J18" s="152"/>
      <c r="K18" s="17">
        <v>18917</v>
      </c>
      <c r="L18" s="83"/>
      <c r="M18" s="83">
        <v>15549</v>
      </c>
      <c r="P18" s="128"/>
      <c r="Q18" s="128"/>
      <c r="R18" s="128"/>
      <c r="S18" s="128"/>
      <c r="T18" s="128"/>
      <c r="U18" s="9"/>
      <c r="V18" s="9"/>
    </row>
    <row r="19" spans="1:22" ht="21.75" customHeight="1">
      <c r="A19" s="46" t="s">
        <v>27</v>
      </c>
      <c r="D19" s="52"/>
      <c r="F19" s="53"/>
      <c r="G19" s="150">
        <v>98756</v>
      </c>
      <c r="H19" s="17"/>
      <c r="I19" s="150">
        <v>72168</v>
      </c>
      <c r="J19" s="152"/>
      <c r="K19" s="150">
        <v>4608</v>
      </c>
      <c r="L19" s="83"/>
      <c r="M19" s="127">
        <v>7968</v>
      </c>
      <c r="P19" s="128"/>
      <c r="Q19" s="128"/>
      <c r="R19" s="128"/>
      <c r="S19" s="128"/>
      <c r="T19" s="128"/>
      <c r="U19" s="9"/>
      <c r="V19" s="9"/>
    </row>
    <row r="20" spans="1:22" ht="21.75" customHeight="1">
      <c r="A20" s="50" t="s">
        <v>28</v>
      </c>
      <c r="D20" s="52"/>
      <c r="G20" s="150">
        <f>SUM(G17:G19)</f>
        <v>364897</v>
      </c>
      <c r="H20" s="17"/>
      <c r="I20" s="150">
        <f>SUM(I17:I19)</f>
        <v>244088</v>
      </c>
      <c r="J20" s="17"/>
      <c r="K20" s="150">
        <f>SUM(K17:K19)</f>
        <v>23525</v>
      </c>
      <c r="L20" s="83"/>
      <c r="M20" s="127">
        <f>SUM(M17:M19)</f>
        <v>23517</v>
      </c>
      <c r="P20" s="128"/>
      <c r="Q20" s="128"/>
      <c r="R20" s="128"/>
      <c r="S20" s="128"/>
      <c r="T20" s="128"/>
      <c r="U20" s="9"/>
      <c r="V20" s="9"/>
    </row>
    <row r="21" spans="1:22" ht="21.75" customHeight="1">
      <c r="A21" s="71" t="s">
        <v>171</v>
      </c>
      <c r="D21" s="52"/>
      <c r="G21" s="17">
        <f>SUM(G15-G20)</f>
        <v>127710</v>
      </c>
      <c r="H21" s="17"/>
      <c r="I21" s="17">
        <f>SUM(I15-I20)</f>
        <v>103784</v>
      </c>
      <c r="J21" s="17"/>
      <c r="K21" s="17">
        <f>SUM(K15-K20)</f>
        <v>468</v>
      </c>
      <c r="L21" s="83"/>
      <c r="M21" s="83">
        <f>SUM(M15-M20)</f>
        <v>-3058</v>
      </c>
      <c r="P21" s="128"/>
      <c r="Q21" s="128"/>
      <c r="R21" s="128"/>
      <c r="S21" s="128"/>
      <c r="T21" s="128"/>
      <c r="U21" s="9"/>
      <c r="V21" s="9"/>
    </row>
    <row r="22" spans="1:22" ht="21.75" customHeight="1">
      <c r="A22" s="58" t="s">
        <v>138</v>
      </c>
      <c r="D22" s="52"/>
      <c r="E22" s="53" t="s">
        <v>149</v>
      </c>
      <c r="G22" s="148">
        <v>5207</v>
      </c>
      <c r="H22" s="148"/>
      <c r="I22" s="148">
        <v>1531</v>
      </c>
      <c r="J22" s="17"/>
      <c r="K22" s="130">
        <v>126627</v>
      </c>
      <c r="L22" s="129"/>
      <c r="M22" s="130">
        <v>102268</v>
      </c>
      <c r="P22" s="128"/>
      <c r="Q22" s="128"/>
      <c r="R22" s="128"/>
      <c r="S22" s="128"/>
      <c r="T22" s="128"/>
      <c r="U22" s="9"/>
      <c r="V22" s="9"/>
    </row>
    <row r="23" spans="1:22" ht="21.75" customHeight="1">
      <c r="A23" s="58" t="s">
        <v>136</v>
      </c>
      <c r="D23" s="52"/>
      <c r="G23" s="148">
        <v>2372</v>
      </c>
      <c r="H23" s="148"/>
      <c r="I23" s="148">
        <v>1064</v>
      </c>
      <c r="J23" s="17"/>
      <c r="K23" s="130">
        <v>1724</v>
      </c>
      <c r="L23" s="129"/>
      <c r="M23" s="130">
        <v>565</v>
      </c>
      <c r="P23" s="128"/>
      <c r="Q23" s="128"/>
      <c r="R23" s="128"/>
      <c r="S23" s="128"/>
      <c r="T23" s="128"/>
      <c r="U23" s="9"/>
      <c r="V23" s="9"/>
    </row>
    <row r="24" spans="1:22" ht="21.75" customHeight="1">
      <c r="A24" s="56" t="s">
        <v>115</v>
      </c>
      <c r="D24" s="52"/>
      <c r="G24" s="150">
        <v>-6659</v>
      </c>
      <c r="H24" s="17"/>
      <c r="I24" s="150">
        <v>-6474</v>
      </c>
      <c r="J24" s="17"/>
      <c r="K24" s="150">
        <v>-265</v>
      </c>
      <c r="L24" s="83"/>
      <c r="M24" s="127">
        <v>-241</v>
      </c>
      <c r="P24" s="128"/>
      <c r="Q24" s="128"/>
      <c r="R24" s="128"/>
      <c r="S24" s="128"/>
      <c r="T24" s="128"/>
      <c r="U24" s="9"/>
      <c r="V24" s="9"/>
    </row>
    <row r="25" spans="1:22" ht="21.75" customHeight="1">
      <c r="A25" s="57" t="s">
        <v>41</v>
      </c>
      <c r="D25" s="52"/>
      <c r="G25" s="17">
        <f>SUM(G21:G24)</f>
        <v>128630</v>
      </c>
      <c r="H25" s="17"/>
      <c r="I25" s="17">
        <f>SUM(I21:I24)</f>
        <v>99905</v>
      </c>
      <c r="J25" s="17"/>
      <c r="K25" s="17">
        <f>SUM(K21:K24)</f>
        <v>128554</v>
      </c>
      <c r="L25" s="83"/>
      <c r="M25" s="83">
        <f>SUM(M21:M24)</f>
        <v>99534</v>
      </c>
      <c r="P25" s="128"/>
      <c r="Q25" s="128"/>
      <c r="R25" s="128"/>
      <c r="S25" s="128"/>
      <c r="T25" s="128"/>
      <c r="U25" s="9"/>
      <c r="V25" s="9"/>
    </row>
    <row r="26" spans="1:22" ht="21.75" customHeight="1">
      <c r="A26" s="46" t="s">
        <v>40</v>
      </c>
      <c r="D26" s="52"/>
      <c r="E26" s="53">
        <v>9</v>
      </c>
      <c r="F26" s="53"/>
      <c r="G26" s="131">
        <f>-99</f>
        <v>-99</v>
      </c>
      <c r="H26" s="17"/>
      <c r="I26" s="131">
        <v>-467</v>
      </c>
      <c r="J26" s="152"/>
      <c r="K26" s="131">
        <v>-23</v>
      </c>
      <c r="L26" s="83"/>
      <c r="M26" s="131">
        <v>-96</v>
      </c>
      <c r="N26" s="73"/>
      <c r="P26" s="128"/>
      <c r="Q26" s="128"/>
      <c r="R26" s="128"/>
      <c r="S26" s="128"/>
      <c r="T26" s="128"/>
      <c r="U26" s="9"/>
      <c r="V26" s="9"/>
    </row>
    <row r="27" spans="1:22" ht="21.75" customHeight="1">
      <c r="A27" s="59" t="s">
        <v>101</v>
      </c>
      <c r="D27" s="52"/>
      <c r="E27" s="53"/>
      <c r="G27" s="132">
        <f>SUM(G25:G26)</f>
        <v>128531</v>
      </c>
      <c r="H27" s="83"/>
      <c r="I27" s="132">
        <f>SUM(I25:I26)</f>
        <v>99438</v>
      </c>
      <c r="J27" s="83"/>
      <c r="K27" s="132">
        <f>SUM(K25:K26)</f>
        <v>128531</v>
      </c>
      <c r="L27" s="83"/>
      <c r="M27" s="132">
        <f>SUM(M25:M26)</f>
        <v>99438</v>
      </c>
      <c r="P27" s="133"/>
      <c r="Q27" s="133"/>
      <c r="R27" s="133"/>
      <c r="S27" s="133"/>
      <c r="T27" s="133"/>
      <c r="U27" s="39"/>
      <c r="V27" s="39"/>
    </row>
    <row r="28" spans="1:22" ht="21.75" customHeight="1">
      <c r="A28" s="75"/>
      <c r="D28" s="52"/>
      <c r="E28" s="134"/>
      <c r="G28" s="83"/>
      <c r="H28" s="83"/>
      <c r="I28" s="83"/>
      <c r="J28" s="83"/>
      <c r="K28" s="125"/>
      <c r="L28" s="125"/>
      <c r="M28" s="125"/>
      <c r="P28" s="135"/>
      <c r="Q28" s="135"/>
      <c r="R28" s="135"/>
      <c r="S28" s="135"/>
      <c r="T28" s="135"/>
    </row>
    <row r="29" spans="1:22" ht="21.75" customHeight="1">
      <c r="A29" s="76" t="s">
        <v>59</v>
      </c>
      <c r="D29" s="52"/>
      <c r="E29" s="136"/>
      <c r="G29" s="83"/>
      <c r="H29" s="83"/>
      <c r="I29" s="83"/>
      <c r="J29" s="83"/>
      <c r="K29" s="130"/>
      <c r="L29" s="130"/>
      <c r="M29" s="130"/>
      <c r="P29" s="135"/>
      <c r="Q29" s="135"/>
      <c r="R29" s="135"/>
      <c r="S29" s="135"/>
      <c r="T29" s="135"/>
    </row>
    <row r="30" spans="1:22" ht="21.75" customHeight="1">
      <c r="A30" s="75" t="s">
        <v>102</v>
      </c>
      <c r="D30" s="52"/>
      <c r="E30" s="136"/>
      <c r="G30" s="87">
        <v>0</v>
      </c>
      <c r="H30" s="83"/>
      <c r="I30" s="87">
        <v>0</v>
      </c>
      <c r="J30" s="130"/>
      <c r="K30" s="87">
        <v>0</v>
      </c>
      <c r="L30" s="83"/>
      <c r="M30" s="87">
        <v>0</v>
      </c>
      <c r="S30" s="102"/>
      <c r="T30" s="102"/>
    </row>
    <row r="31" spans="1:22" ht="21.75" customHeight="1" thickBot="1">
      <c r="A31" s="76" t="s">
        <v>103</v>
      </c>
      <c r="D31" s="52"/>
      <c r="E31" s="136"/>
      <c r="G31" s="137">
        <f>G27+G30</f>
        <v>128531</v>
      </c>
      <c r="H31" s="138"/>
      <c r="I31" s="137">
        <f>I27+I30</f>
        <v>99438</v>
      </c>
      <c r="J31" s="83"/>
      <c r="K31" s="137">
        <f>K27+K30</f>
        <v>128531</v>
      </c>
      <c r="L31" s="138"/>
      <c r="M31" s="137">
        <f>M27+M30</f>
        <v>99438</v>
      </c>
      <c r="S31" s="102"/>
      <c r="T31" s="102"/>
    </row>
    <row r="32" spans="1:22" ht="21.75" customHeight="1" thickTop="1">
      <c r="A32" s="75"/>
      <c r="D32" s="52"/>
      <c r="E32" s="136"/>
      <c r="G32" s="83"/>
      <c r="H32" s="83"/>
      <c r="I32" s="83"/>
      <c r="J32" s="83"/>
      <c r="K32" s="83"/>
      <c r="L32" s="83"/>
      <c r="M32" s="83"/>
      <c r="S32" s="102"/>
      <c r="T32" s="102"/>
    </row>
    <row r="33" spans="1:20" ht="21.75" customHeight="1">
      <c r="A33" s="76" t="s">
        <v>82</v>
      </c>
      <c r="B33" s="58"/>
      <c r="C33" s="139"/>
      <c r="D33" s="139"/>
      <c r="E33" s="136"/>
      <c r="G33" s="83"/>
      <c r="H33" s="83"/>
      <c r="I33" s="83"/>
      <c r="J33" s="83"/>
      <c r="K33" s="83"/>
      <c r="L33" s="83"/>
      <c r="M33" s="83"/>
      <c r="S33" s="102"/>
      <c r="T33" s="102"/>
    </row>
    <row r="34" spans="1:20" ht="21.75" customHeight="1" thickBot="1">
      <c r="A34" s="75" t="s">
        <v>83</v>
      </c>
      <c r="B34" s="58"/>
      <c r="C34" s="139"/>
      <c r="D34" s="139"/>
      <c r="E34" s="136"/>
      <c r="G34" s="83">
        <f>SUM(G27-G35)</f>
        <v>128531</v>
      </c>
      <c r="H34" s="83"/>
      <c r="I34" s="83">
        <f>SUM(I27-I35)</f>
        <v>99438</v>
      </c>
      <c r="J34" s="83"/>
      <c r="K34" s="137">
        <f>SUM(K27-K35)</f>
        <v>128531</v>
      </c>
      <c r="L34" s="83"/>
      <c r="M34" s="137">
        <f>SUM(M27-M35)</f>
        <v>99438</v>
      </c>
      <c r="S34" s="102"/>
      <c r="T34" s="102"/>
    </row>
    <row r="35" spans="1:20" ht="21.75" customHeight="1" thickTop="1">
      <c r="A35" s="75" t="s">
        <v>91</v>
      </c>
      <c r="B35" s="58"/>
      <c r="C35" s="139"/>
      <c r="D35" s="139"/>
      <c r="E35" s="136"/>
      <c r="G35" s="87">
        <v>0</v>
      </c>
      <c r="H35" s="83"/>
      <c r="I35" s="87">
        <v>0</v>
      </c>
      <c r="J35" s="83"/>
      <c r="K35" s="83"/>
      <c r="L35" s="83"/>
      <c r="M35" s="83"/>
      <c r="S35" s="102"/>
      <c r="T35" s="102"/>
    </row>
    <row r="36" spans="1:20" ht="21.75" customHeight="1" thickBot="1">
      <c r="A36" s="58"/>
      <c r="B36" s="58"/>
      <c r="C36" s="139"/>
      <c r="D36" s="139"/>
      <c r="E36" s="136"/>
      <c r="G36" s="137">
        <f>SUM(G34:G35)</f>
        <v>128531</v>
      </c>
      <c r="H36" s="83"/>
      <c r="I36" s="137">
        <f>SUM(I34:I35)</f>
        <v>99438</v>
      </c>
      <c r="J36" s="83"/>
      <c r="K36" s="83"/>
      <c r="L36" s="83"/>
      <c r="M36" s="83"/>
      <c r="S36" s="102"/>
      <c r="T36" s="102"/>
    </row>
    <row r="37" spans="1:20" ht="21.75" customHeight="1" thickTop="1">
      <c r="A37" s="58"/>
      <c r="B37" s="58"/>
      <c r="C37" s="139"/>
      <c r="D37" s="139"/>
      <c r="E37" s="136"/>
      <c r="G37" s="83"/>
      <c r="H37" s="83"/>
      <c r="I37" s="83"/>
      <c r="J37" s="83"/>
      <c r="K37" s="83"/>
      <c r="L37" s="83"/>
      <c r="M37" s="83"/>
      <c r="S37" s="102"/>
      <c r="T37" s="102"/>
    </row>
    <row r="38" spans="1:20" ht="21.75" customHeight="1">
      <c r="A38" s="76" t="s">
        <v>84</v>
      </c>
      <c r="B38" s="58"/>
      <c r="C38" s="139"/>
      <c r="D38" s="139"/>
      <c r="E38" s="136"/>
      <c r="G38" s="83"/>
      <c r="H38" s="83"/>
      <c r="I38" s="83"/>
      <c r="J38" s="83"/>
      <c r="K38" s="83"/>
      <c r="L38" s="83"/>
      <c r="M38" s="83"/>
      <c r="S38" s="102"/>
      <c r="T38" s="102"/>
    </row>
    <row r="39" spans="1:20" ht="21.75" customHeight="1" thickBot="1">
      <c r="A39" s="75" t="s">
        <v>83</v>
      </c>
      <c r="B39" s="58"/>
      <c r="C39" s="139"/>
      <c r="D39" s="139"/>
      <c r="E39" s="136"/>
      <c r="G39" s="83">
        <f>SUM(G31-G40)</f>
        <v>128531</v>
      </c>
      <c r="H39" s="83"/>
      <c r="I39" s="83">
        <f>SUM(I31-I40)</f>
        <v>99438</v>
      </c>
      <c r="J39" s="83"/>
      <c r="K39" s="137">
        <f>+K31</f>
        <v>128531</v>
      </c>
      <c r="L39" s="83"/>
      <c r="M39" s="137">
        <f>+M31</f>
        <v>99438</v>
      </c>
      <c r="S39" s="102"/>
      <c r="T39" s="102"/>
    </row>
    <row r="40" spans="1:20" ht="21.75" customHeight="1" thickTop="1">
      <c r="A40" s="75" t="s">
        <v>91</v>
      </c>
      <c r="B40" s="58"/>
      <c r="C40" s="139"/>
      <c r="D40" s="139"/>
      <c r="E40" s="136"/>
      <c r="G40" s="87">
        <v>0</v>
      </c>
      <c r="H40" s="83"/>
      <c r="I40" s="87">
        <v>0</v>
      </c>
      <c r="J40" s="83"/>
      <c r="K40" s="83"/>
      <c r="L40" s="83"/>
      <c r="M40" s="83"/>
      <c r="S40" s="102"/>
      <c r="T40" s="102"/>
    </row>
    <row r="41" spans="1:20" ht="21.75" customHeight="1" thickBot="1">
      <c r="A41" s="58"/>
      <c r="B41" s="58"/>
      <c r="C41" s="139"/>
      <c r="D41" s="139"/>
      <c r="E41" s="136"/>
      <c r="G41" s="137">
        <f>SUM(G39:G40)</f>
        <v>128531</v>
      </c>
      <c r="H41" s="83"/>
      <c r="I41" s="137">
        <f>SUM(I39:I40)</f>
        <v>99438</v>
      </c>
      <c r="J41" s="83"/>
      <c r="K41" s="83"/>
      <c r="L41" s="83"/>
      <c r="M41" s="83"/>
      <c r="S41" s="102"/>
      <c r="T41" s="102"/>
    </row>
    <row r="42" spans="1:20" ht="21.75" customHeight="1" thickTop="1">
      <c r="A42" s="80" t="s">
        <v>104</v>
      </c>
      <c r="B42" s="58"/>
      <c r="C42" s="139"/>
      <c r="D42" s="139"/>
      <c r="E42" s="53"/>
      <c r="G42" s="48"/>
      <c r="H42" s="48"/>
      <c r="I42" s="48"/>
      <c r="K42" s="48"/>
      <c r="L42" s="48"/>
      <c r="M42" s="48"/>
      <c r="S42" s="102"/>
      <c r="T42" s="102"/>
    </row>
    <row r="43" spans="1:20" ht="21.75" customHeight="1">
      <c r="A43" s="82" t="s">
        <v>93</v>
      </c>
      <c r="D43" s="52"/>
      <c r="E43" s="53"/>
      <c r="F43" s="81"/>
      <c r="G43" s="48"/>
      <c r="H43" s="48"/>
      <c r="I43" s="48"/>
      <c r="K43" s="48"/>
      <c r="L43" s="48"/>
      <c r="M43" s="48"/>
      <c r="S43" s="102"/>
      <c r="T43" s="102"/>
    </row>
    <row r="44" spans="1:20" ht="21.75" customHeight="1" thickBot="1">
      <c r="A44" s="82" t="s">
        <v>105</v>
      </c>
      <c r="D44" s="52"/>
      <c r="E44" s="53"/>
      <c r="G44" s="61">
        <f>G41/940000</f>
        <v>0.13673510638297873</v>
      </c>
      <c r="H44" s="62"/>
      <c r="I44" s="61">
        <f>I41/940000</f>
        <v>0.10578510638297872</v>
      </c>
      <c r="J44" s="140"/>
      <c r="K44" s="61">
        <f>K39/940000</f>
        <v>0.13673510638297873</v>
      </c>
      <c r="L44" s="141"/>
      <c r="M44" s="61">
        <f>M39/940000</f>
        <v>0.10578510638297872</v>
      </c>
      <c r="S44" s="102"/>
      <c r="T44" s="102"/>
    </row>
    <row r="45" spans="1:20" ht="21.75" customHeight="1" thickTop="1">
      <c r="D45" s="52"/>
      <c r="E45" s="53"/>
      <c r="K45" s="51"/>
      <c r="L45" s="51"/>
      <c r="M45" s="51"/>
    </row>
    <row r="46" spans="1:20" ht="21.75" customHeight="1">
      <c r="A46" s="46" t="s">
        <v>132</v>
      </c>
      <c r="D46" s="52"/>
      <c r="K46" s="83"/>
      <c r="L46" s="83"/>
      <c r="M46" s="83"/>
    </row>
    <row r="47" spans="1:20" ht="21.75" customHeight="1"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5" t="s">
        <v>106</v>
      </c>
    </row>
    <row r="48" spans="1:20" ht="21.75" customHeight="1">
      <c r="A48" s="50" t="s">
        <v>94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</row>
    <row r="49" spans="1:22" ht="21.75" customHeight="1">
      <c r="A49" s="50" t="s">
        <v>60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</row>
    <row r="50" spans="1:22" ht="21.75" customHeight="1">
      <c r="A50" s="50" t="s">
        <v>169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22" ht="21.75" customHeight="1">
      <c r="K51" s="46"/>
      <c r="L51" s="46"/>
      <c r="M51" s="63" t="s">
        <v>100</v>
      </c>
    </row>
    <row r="52" spans="1:22" ht="21.75" customHeight="1">
      <c r="G52" s="162" t="s">
        <v>78</v>
      </c>
      <c r="H52" s="162"/>
      <c r="I52" s="162"/>
      <c r="J52" s="58"/>
      <c r="K52" s="162" t="s">
        <v>79</v>
      </c>
      <c r="L52" s="162"/>
      <c r="M52" s="162"/>
    </row>
    <row r="53" spans="1:22" ht="21.75" customHeight="1">
      <c r="C53" s="52"/>
      <c r="D53" s="52"/>
      <c r="E53" s="64" t="s">
        <v>0</v>
      </c>
      <c r="F53" s="52"/>
      <c r="G53" s="65">
        <v>2566</v>
      </c>
      <c r="H53" s="66"/>
      <c r="I53" s="65">
        <v>2565</v>
      </c>
      <c r="K53" s="65">
        <v>2566</v>
      </c>
      <c r="L53" s="66"/>
      <c r="M53" s="65">
        <v>2565</v>
      </c>
      <c r="P53" s="52"/>
      <c r="Q53" s="142"/>
      <c r="R53" s="52"/>
      <c r="S53" s="142"/>
    </row>
    <row r="54" spans="1:22" ht="21.75" customHeight="1">
      <c r="C54" s="52"/>
      <c r="D54" s="52"/>
      <c r="E54" s="52"/>
      <c r="F54" s="52"/>
      <c r="G54" s="66"/>
      <c r="H54" s="66"/>
      <c r="I54" s="54"/>
      <c r="K54" s="66"/>
      <c r="L54" s="66"/>
      <c r="M54" s="54"/>
      <c r="P54" s="39"/>
      <c r="Q54" s="126"/>
      <c r="R54" s="39"/>
      <c r="S54" s="39"/>
    </row>
    <row r="55" spans="1:22" ht="21.75" customHeight="1">
      <c r="A55" s="50" t="s">
        <v>61</v>
      </c>
      <c r="C55" s="52"/>
      <c r="D55" s="52"/>
      <c r="E55" s="67"/>
      <c r="F55" s="67"/>
      <c r="G55" s="67"/>
      <c r="H55" s="67"/>
      <c r="I55" s="124"/>
      <c r="K55" s="52"/>
      <c r="L55" s="52"/>
      <c r="M55" s="124"/>
      <c r="Q55" s="126"/>
      <c r="S55" s="39"/>
    </row>
    <row r="56" spans="1:22" ht="21.75" customHeight="1">
      <c r="A56" s="50" t="s">
        <v>23</v>
      </c>
      <c r="D56" s="52"/>
      <c r="K56" s="39"/>
      <c r="Q56" s="126"/>
      <c r="S56" s="39"/>
    </row>
    <row r="57" spans="1:22" ht="21.75" customHeight="1">
      <c r="A57" s="68" t="s">
        <v>75</v>
      </c>
      <c r="D57" s="52"/>
      <c r="E57" s="53"/>
      <c r="F57" s="53"/>
      <c r="G57" s="72">
        <v>1314222</v>
      </c>
      <c r="H57" s="54"/>
      <c r="I57" s="72">
        <v>921893</v>
      </c>
      <c r="K57" s="54">
        <v>0</v>
      </c>
      <c r="L57" s="54"/>
      <c r="M57" s="54">
        <v>0</v>
      </c>
      <c r="P57" s="103"/>
      <c r="Q57" s="126"/>
      <c r="R57" s="39"/>
      <c r="S57" s="39"/>
      <c r="U57" s="48"/>
    </row>
    <row r="58" spans="1:22" ht="21.75" customHeight="1">
      <c r="A58" s="68" t="s">
        <v>180</v>
      </c>
      <c r="D58" s="52"/>
      <c r="E58" s="53">
        <v>2</v>
      </c>
      <c r="F58" s="53"/>
      <c r="G58" s="54">
        <v>0</v>
      </c>
      <c r="H58" s="54"/>
      <c r="I58" s="54">
        <v>0</v>
      </c>
      <c r="K58" s="36">
        <v>66720</v>
      </c>
      <c r="L58" s="54"/>
      <c r="M58" s="36">
        <v>58228</v>
      </c>
      <c r="P58" s="103"/>
      <c r="Q58" s="126"/>
      <c r="R58" s="29"/>
      <c r="S58" s="39"/>
      <c r="U58" s="48"/>
    </row>
    <row r="59" spans="1:22" ht="21.75" customHeight="1">
      <c r="A59" s="68" t="s">
        <v>68</v>
      </c>
      <c r="D59" s="52"/>
      <c r="E59" s="53">
        <v>2</v>
      </c>
      <c r="F59" s="53"/>
      <c r="G59" s="72">
        <v>12464</v>
      </c>
      <c r="H59" s="54"/>
      <c r="I59" s="72">
        <v>7117</v>
      </c>
      <c r="K59" s="54">
        <v>0</v>
      </c>
      <c r="L59" s="54"/>
      <c r="M59" s="54">
        <v>0</v>
      </c>
      <c r="P59" s="103"/>
      <c r="Q59" s="126"/>
      <c r="R59" s="29"/>
      <c r="S59" s="39"/>
      <c r="U59" s="48"/>
    </row>
    <row r="60" spans="1:22" ht="21.75" customHeight="1">
      <c r="A60" s="46" t="s">
        <v>24</v>
      </c>
      <c r="D60" s="52"/>
      <c r="E60" s="53">
        <v>2</v>
      </c>
      <c r="F60" s="53"/>
      <c r="G60" s="14">
        <v>32766</v>
      </c>
      <c r="H60" s="7"/>
      <c r="I60" s="14">
        <v>14422</v>
      </c>
      <c r="J60" s="4"/>
      <c r="K60" s="14">
        <v>1747</v>
      </c>
      <c r="L60" s="54"/>
      <c r="M60" s="69">
        <v>1706</v>
      </c>
      <c r="P60" s="104"/>
      <c r="Q60" s="126"/>
      <c r="R60" s="29"/>
      <c r="S60" s="39"/>
      <c r="U60" s="48"/>
    </row>
    <row r="61" spans="1:22" ht="21.75" customHeight="1">
      <c r="A61" s="50" t="s">
        <v>25</v>
      </c>
      <c r="D61" s="52"/>
      <c r="G61" s="14">
        <f>SUM(G57:G60)</f>
        <v>1359452</v>
      </c>
      <c r="H61" s="7"/>
      <c r="I61" s="14">
        <f>SUM(I57:I60)</f>
        <v>943432</v>
      </c>
      <c r="J61" s="4"/>
      <c r="K61" s="14">
        <f>SUM(K57:K60)</f>
        <v>68467</v>
      </c>
      <c r="L61" s="54"/>
      <c r="M61" s="69">
        <f>SUM(M57:M60)</f>
        <v>59934</v>
      </c>
      <c r="R61" s="102"/>
      <c r="S61" s="102"/>
      <c r="U61" s="48"/>
    </row>
    <row r="62" spans="1:22" ht="21.75" customHeight="1">
      <c r="A62" s="50" t="s">
        <v>26</v>
      </c>
      <c r="D62" s="52"/>
      <c r="G62" s="7"/>
      <c r="H62" s="7"/>
      <c r="I62" s="7"/>
      <c r="J62" s="4"/>
      <c r="K62" s="36"/>
      <c r="L62" s="54"/>
      <c r="M62" s="36"/>
      <c r="Q62" s="126"/>
      <c r="R62" s="39"/>
      <c r="S62" s="39"/>
      <c r="T62" s="47"/>
      <c r="U62" s="48"/>
    </row>
    <row r="63" spans="1:22" ht="21.75" customHeight="1">
      <c r="A63" s="46" t="s">
        <v>77</v>
      </c>
      <c r="D63" s="52"/>
      <c r="E63" s="53"/>
      <c r="F63" s="53"/>
      <c r="G63" s="149">
        <v>636765</v>
      </c>
      <c r="H63" s="7"/>
      <c r="I63" s="149">
        <v>471149</v>
      </c>
      <c r="J63" s="8"/>
      <c r="K63" s="54">
        <v>0</v>
      </c>
      <c r="L63" s="54"/>
      <c r="M63" s="54">
        <v>0</v>
      </c>
      <c r="P63" s="104"/>
      <c r="Q63" s="126"/>
      <c r="R63" s="39"/>
      <c r="S63" s="39"/>
      <c r="U63" s="48"/>
      <c r="V63" s="105"/>
    </row>
    <row r="64" spans="1:22" ht="21.75" customHeight="1">
      <c r="A64" s="46" t="s">
        <v>184</v>
      </c>
      <c r="D64" s="52"/>
      <c r="E64" s="53"/>
      <c r="F64" s="53"/>
      <c r="G64" s="54">
        <v>0</v>
      </c>
      <c r="H64" s="7"/>
      <c r="I64" s="54">
        <v>0</v>
      </c>
      <c r="J64" s="8"/>
      <c r="K64" s="36">
        <v>52412</v>
      </c>
      <c r="L64" s="54"/>
      <c r="M64" s="36">
        <v>44587</v>
      </c>
      <c r="P64" s="104"/>
      <c r="Q64" s="126"/>
      <c r="R64" s="126"/>
      <c r="S64" s="39"/>
      <c r="T64" s="105"/>
      <c r="U64" s="48"/>
    </row>
    <row r="65" spans="1:22" ht="23.25">
      <c r="A65" s="46" t="s">
        <v>27</v>
      </c>
      <c r="D65" s="52"/>
      <c r="E65" s="53"/>
      <c r="F65" s="53"/>
      <c r="G65" s="153">
        <v>278246</v>
      </c>
      <c r="H65" s="7"/>
      <c r="I65" s="153">
        <v>217314</v>
      </c>
      <c r="J65" s="8"/>
      <c r="K65" s="38">
        <v>18961</v>
      </c>
      <c r="L65" s="54"/>
      <c r="M65" s="38">
        <v>16419</v>
      </c>
      <c r="P65" s="104"/>
      <c r="Q65" s="126"/>
      <c r="R65" s="126"/>
      <c r="S65" s="39"/>
      <c r="T65" s="105"/>
      <c r="U65" s="48"/>
      <c r="V65" s="105"/>
    </row>
    <row r="66" spans="1:22" ht="21.75" customHeight="1">
      <c r="A66" s="50" t="s">
        <v>28</v>
      </c>
      <c r="D66" s="52"/>
      <c r="G66" s="14">
        <f>SUM(G63:G65)</f>
        <v>915011</v>
      </c>
      <c r="H66" s="7"/>
      <c r="I66" s="14">
        <f>SUM(I63:I65)</f>
        <v>688463</v>
      </c>
      <c r="J66" s="4"/>
      <c r="K66" s="14">
        <f>SUM(K63:K65)</f>
        <v>71373</v>
      </c>
      <c r="L66" s="54"/>
      <c r="M66" s="69">
        <f>SUM(M63:M65)</f>
        <v>61006</v>
      </c>
      <c r="R66" s="102"/>
      <c r="S66" s="102"/>
      <c r="U66" s="48"/>
    </row>
    <row r="67" spans="1:22" ht="21.75" customHeight="1">
      <c r="A67" s="71" t="s">
        <v>171</v>
      </c>
      <c r="D67" s="52"/>
      <c r="G67" s="54">
        <f>SUM(G61-G66)</f>
        <v>444441</v>
      </c>
      <c r="H67" s="54"/>
      <c r="I67" s="54">
        <f>SUM(I61-I66)</f>
        <v>254969</v>
      </c>
      <c r="K67" s="54">
        <f>SUM(K61-K66)</f>
        <v>-2906</v>
      </c>
      <c r="L67" s="54"/>
      <c r="M67" s="54">
        <f>SUM(M61-M66)</f>
        <v>-1072</v>
      </c>
      <c r="Q67" s="126"/>
      <c r="R67" s="39"/>
      <c r="S67" s="39"/>
      <c r="U67" s="48"/>
    </row>
    <row r="68" spans="1:22" ht="21.6" customHeight="1">
      <c r="A68" s="58" t="s">
        <v>138</v>
      </c>
      <c r="D68" s="52"/>
      <c r="E68" s="53" t="s">
        <v>149</v>
      </c>
      <c r="G68" s="72">
        <v>13192</v>
      </c>
      <c r="H68" s="72"/>
      <c r="I68" s="72">
        <v>3024</v>
      </c>
      <c r="K68" s="36">
        <v>442764</v>
      </c>
      <c r="L68" s="72"/>
      <c r="M68" s="36">
        <v>241981</v>
      </c>
      <c r="Q68" s="126"/>
      <c r="R68" s="39"/>
      <c r="S68" s="39"/>
      <c r="U68" s="48"/>
    </row>
    <row r="69" spans="1:22" ht="21.75" customHeight="1">
      <c r="A69" s="58" t="s">
        <v>136</v>
      </c>
      <c r="D69" s="52"/>
      <c r="E69" s="53"/>
      <c r="G69" s="149">
        <v>5477</v>
      </c>
      <c r="H69" s="149"/>
      <c r="I69" s="149">
        <v>2567</v>
      </c>
      <c r="J69" s="4"/>
      <c r="K69" s="36">
        <f>4013-1</f>
        <v>4012</v>
      </c>
      <c r="L69" s="72"/>
      <c r="M69" s="36">
        <v>867</v>
      </c>
      <c r="Q69" s="126"/>
      <c r="R69" s="39"/>
      <c r="S69" s="39"/>
      <c r="U69" s="48"/>
    </row>
    <row r="70" spans="1:22" ht="21.75" customHeight="1">
      <c r="A70" s="56" t="s">
        <v>115</v>
      </c>
      <c r="D70" s="52"/>
      <c r="G70" s="14">
        <v>-19619</v>
      </c>
      <c r="H70" s="7"/>
      <c r="I70" s="14">
        <v>-19069</v>
      </c>
      <c r="J70" s="4"/>
      <c r="K70" s="38">
        <v>-806</v>
      </c>
      <c r="L70" s="54"/>
      <c r="M70" s="38">
        <v>-749</v>
      </c>
      <c r="Q70" s="126"/>
      <c r="R70" s="39"/>
      <c r="S70" s="39"/>
      <c r="U70" s="48"/>
    </row>
    <row r="71" spans="1:22" ht="21.75" customHeight="1">
      <c r="A71" s="57" t="s">
        <v>41</v>
      </c>
      <c r="D71" s="52"/>
      <c r="G71" s="7">
        <f>SUM(G67:G70)</f>
        <v>443491</v>
      </c>
      <c r="H71" s="7"/>
      <c r="I71" s="7">
        <f>SUM(I67:I70)</f>
        <v>241491</v>
      </c>
      <c r="J71" s="4"/>
      <c r="K71" s="7">
        <f>SUM(K67:K70)</f>
        <v>443064</v>
      </c>
      <c r="L71" s="54"/>
      <c r="M71" s="54">
        <f>SUM(M67:M70)</f>
        <v>241027</v>
      </c>
      <c r="Q71" s="126"/>
      <c r="R71" s="102"/>
      <c r="S71" s="39"/>
      <c r="U71" s="48"/>
    </row>
    <row r="72" spans="1:22" ht="21.75" customHeight="1">
      <c r="A72" s="46" t="s">
        <v>40</v>
      </c>
      <c r="D72" s="52"/>
      <c r="E72" s="53">
        <v>9</v>
      </c>
      <c r="F72" s="53"/>
      <c r="G72" s="149">
        <f>-497</f>
        <v>-497</v>
      </c>
      <c r="H72" s="7"/>
      <c r="I72" s="149">
        <v>-560</v>
      </c>
      <c r="J72" s="8"/>
      <c r="K72" s="36">
        <v>-70</v>
      </c>
      <c r="L72" s="54"/>
      <c r="M72" s="36">
        <v>-96</v>
      </c>
      <c r="N72" s="73"/>
      <c r="Q72" s="126"/>
      <c r="R72" s="102"/>
      <c r="S72" s="39"/>
      <c r="T72" s="48"/>
      <c r="U72" s="48"/>
    </row>
    <row r="73" spans="1:22" ht="21.75" customHeight="1">
      <c r="A73" s="59" t="s">
        <v>101</v>
      </c>
      <c r="D73" s="52"/>
      <c r="G73" s="74">
        <f>SUM(G71:G72)</f>
        <v>442994</v>
      </c>
      <c r="H73" s="54"/>
      <c r="I73" s="74">
        <f>SUM(I71:I72)</f>
        <v>240931</v>
      </c>
      <c r="K73" s="74">
        <f>SUM(K71:K72)</f>
        <v>442994</v>
      </c>
      <c r="L73" s="54"/>
      <c r="M73" s="74">
        <f>SUM(M71:M72)</f>
        <v>240931</v>
      </c>
      <c r="R73" s="102"/>
      <c r="S73" s="102"/>
      <c r="U73" s="48"/>
    </row>
    <row r="74" spans="1:22" ht="21.75" customHeight="1">
      <c r="A74" s="75"/>
      <c r="D74" s="52"/>
      <c r="G74" s="48"/>
      <c r="H74" s="48"/>
      <c r="I74" s="48"/>
      <c r="K74" s="9"/>
      <c r="L74" s="39"/>
      <c r="M74" s="9"/>
      <c r="S74" s="48"/>
    </row>
    <row r="75" spans="1:22" ht="21.75" customHeight="1">
      <c r="A75" s="76" t="s">
        <v>59</v>
      </c>
      <c r="D75" s="52"/>
      <c r="G75" s="48"/>
      <c r="H75" s="48"/>
      <c r="I75" s="48"/>
      <c r="K75" s="29"/>
      <c r="L75" s="35"/>
      <c r="M75" s="29"/>
      <c r="S75" s="48"/>
    </row>
    <row r="76" spans="1:22" ht="21.75" customHeight="1">
      <c r="A76" s="75" t="s">
        <v>102</v>
      </c>
      <c r="D76" s="52"/>
      <c r="G76" s="77">
        <v>0</v>
      </c>
      <c r="H76" s="48"/>
      <c r="I76" s="77">
        <f>SUM(I75)</f>
        <v>0</v>
      </c>
      <c r="K76" s="77">
        <v>0</v>
      </c>
      <c r="L76" s="48"/>
      <c r="M76" s="77">
        <f>SUM(M75)</f>
        <v>0</v>
      </c>
      <c r="S76" s="48"/>
    </row>
    <row r="77" spans="1:22" ht="21.75" customHeight="1" thickBot="1">
      <c r="A77" s="76" t="s">
        <v>103</v>
      </c>
      <c r="D77" s="52"/>
      <c r="G77" s="84">
        <f>G73+G76</f>
        <v>442994</v>
      </c>
      <c r="H77" s="79"/>
      <c r="I77" s="84">
        <f>I73+I76</f>
        <v>240931</v>
      </c>
      <c r="K77" s="84">
        <f>K73+K76</f>
        <v>442994</v>
      </c>
      <c r="L77" s="79"/>
      <c r="M77" s="84">
        <f>M73+M76</f>
        <v>240931</v>
      </c>
      <c r="S77" s="48"/>
    </row>
    <row r="78" spans="1:22" ht="21.75" customHeight="1" thickTop="1">
      <c r="A78" s="75"/>
      <c r="D78" s="52"/>
      <c r="G78" s="48"/>
      <c r="H78" s="48"/>
      <c r="I78" s="48"/>
      <c r="K78" s="48"/>
      <c r="L78" s="48"/>
      <c r="M78" s="48"/>
      <c r="S78" s="48"/>
    </row>
    <row r="79" spans="1:22" ht="21.75" customHeight="1">
      <c r="A79" s="76" t="s">
        <v>82</v>
      </c>
      <c r="B79" s="58"/>
      <c r="C79" s="139"/>
      <c r="D79" s="139"/>
      <c r="G79" s="48"/>
      <c r="H79" s="48"/>
      <c r="I79" s="48"/>
      <c r="K79" s="48"/>
      <c r="L79" s="48"/>
      <c r="M79" s="48"/>
      <c r="S79" s="48"/>
    </row>
    <row r="80" spans="1:22" ht="21.75" customHeight="1" thickBot="1">
      <c r="A80" s="75" t="s">
        <v>83</v>
      </c>
      <c r="B80" s="58"/>
      <c r="C80" s="139"/>
      <c r="D80" s="139"/>
      <c r="G80" s="48">
        <f>SUM(G73-G81)</f>
        <v>442994</v>
      </c>
      <c r="H80" s="48"/>
      <c r="I80" s="48">
        <f>SUM(I73-I81)</f>
        <v>240931</v>
      </c>
      <c r="K80" s="78">
        <f>SUM(K73-K81)</f>
        <v>442994</v>
      </c>
      <c r="L80" s="48"/>
      <c r="M80" s="78">
        <f>SUM(M73-M81)</f>
        <v>240931</v>
      </c>
      <c r="S80" s="48"/>
    </row>
    <row r="81" spans="1:19" ht="21.75" customHeight="1" thickTop="1">
      <c r="A81" s="75" t="s">
        <v>91</v>
      </c>
      <c r="B81" s="58"/>
      <c r="C81" s="139"/>
      <c r="D81" s="139"/>
      <c r="G81" s="70">
        <v>0</v>
      </c>
      <c r="H81" s="48"/>
      <c r="I81" s="70">
        <v>0</v>
      </c>
      <c r="K81" s="48"/>
      <c r="L81" s="48"/>
      <c r="M81" s="48"/>
      <c r="S81" s="48"/>
    </row>
    <row r="82" spans="1:19" ht="21.75" customHeight="1" thickBot="1">
      <c r="A82" s="58"/>
      <c r="B82" s="58"/>
      <c r="C82" s="139"/>
      <c r="D82" s="139"/>
      <c r="G82" s="78">
        <f>SUM(G80:G81)</f>
        <v>442994</v>
      </c>
      <c r="H82" s="48"/>
      <c r="I82" s="78">
        <f>SUM(I80:I81)</f>
        <v>240931</v>
      </c>
      <c r="K82" s="48"/>
      <c r="L82" s="48"/>
      <c r="M82" s="48"/>
      <c r="S82" s="48"/>
    </row>
    <row r="83" spans="1:19" ht="21.75" customHeight="1" thickTop="1">
      <c r="A83" s="58"/>
      <c r="B83" s="58"/>
      <c r="C83" s="139"/>
      <c r="D83" s="139"/>
      <c r="G83" s="48"/>
      <c r="H83" s="48"/>
      <c r="I83" s="48"/>
      <c r="K83" s="48"/>
      <c r="L83" s="48"/>
      <c r="M83" s="48"/>
      <c r="S83" s="48"/>
    </row>
    <row r="84" spans="1:19" ht="21.75" customHeight="1">
      <c r="A84" s="76" t="s">
        <v>84</v>
      </c>
      <c r="B84" s="58"/>
      <c r="C84" s="139"/>
      <c r="D84" s="139"/>
      <c r="G84" s="48"/>
      <c r="H84" s="48"/>
      <c r="I84" s="48"/>
      <c r="K84" s="48"/>
      <c r="L84" s="48"/>
      <c r="M84" s="48"/>
      <c r="S84" s="48"/>
    </row>
    <row r="85" spans="1:19" ht="21.75" customHeight="1" thickBot="1">
      <c r="A85" s="75" t="s">
        <v>83</v>
      </c>
      <c r="B85" s="58"/>
      <c r="C85" s="139"/>
      <c r="D85" s="139"/>
      <c r="G85" s="48">
        <f>SUM(G77-G86)</f>
        <v>442994</v>
      </c>
      <c r="H85" s="48"/>
      <c r="I85" s="48">
        <f>SUM(I77-I86)</f>
        <v>240931</v>
      </c>
      <c r="K85" s="78">
        <f>+K77</f>
        <v>442994</v>
      </c>
      <c r="L85" s="48"/>
      <c r="M85" s="78">
        <f>+M77</f>
        <v>240931</v>
      </c>
      <c r="S85" s="48"/>
    </row>
    <row r="86" spans="1:19" ht="21.75" customHeight="1" thickTop="1">
      <c r="A86" s="75" t="s">
        <v>91</v>
      </c>
      <c r="B86" s="58"/>
      <c r="C86" s="139"/>
      <c r="D86" s="139"/>
      <c r="G86" s="70">
        <v>0</v>
      </c>
      <c r="H86" s="48"/>
      <c r="I86" s="70">
        <v>0</v>
      </c>
      <c r="K86" s="48"/>
      <c r="L86" s="48"/>
      <c r="M86" s="48"/>
      <c r="S86" s="48"/>
    </row>
    <row r="87" spans="1:19" ht="21.75" customHeight="1" thickBot="1">
      <c r="A87" s="58"/>
      <c r="B87" s="58"/>
      <c r="C87" s="139"/>
      <c r="D87" s="139"/>
      <c r="G87" s="78">
        <f>SUM(G85:G86)</f>
        <v>442994</v>
      </c>
      <c r="H87" s="48"/>
      <c r="I87" s="78">
        <f>SUM(I85:I86)</f>
        <v>240931</v>
      </c>
      <c r="K87" s="48"/>
      <c r="L87" s="48"/>
      <c r="M87" s="48"/>
      <c r="S87" s="48"/>
    </row>
    <row r="88" spans="1:19" ht="21.75" customHeight="1" thickTop="1">
      <c r="A88" s="80" t="s">
        <v>104</v>
      </c>
      <c r="B88" s="58"/>
      <c r="C88" s="139"/>
      <c r="D88" s="139"/>
      <c r="E88" s="81"/>
      <c r="G88" s="48"/>
      <c r="H88" s="48"/>
      <c r="I88" s="48"/>
      <c r="K88" s="48"/>
      <c r="L88" s="48"/>
      <c r="M88" s="48"/>
      <c r="S88" s="48"/>
    </row>
    <row r="89" spans="1:19" ht="21.75" customHeight="1">
      <c r="A89" s="82" t="s">
        <v>93</v>
      </c>
      <c r="D89" s="52"/>
      <c r="F89" s="81"/>
      <c r="G89" s="48"/>
      <c r="H89" s="48"/>
      <c r="I89" s="48"/>
      <c r="K89" s="48"/>
      <c r="L89" s="48"/>
      <c r="M89" s="48"/>
    </row>
    <row r="90" spans="1:19" ht="21.75" customHeight="1" thickBot="1">
      <c r="A90" s="82" t="s">
        <v>105</v>
      </c>
      <c r="D90" s="52"/>
      <c r="G90" s="61">
        <f>G87/940000</f>
        <v>0.47127021276595743</v>
      </c>
      <c r="H90" s="62"/>
      <c r="I90" s="61">
        <f>I87/940000</f>
        <v>0.25630957446808511</v>
      </c>
      <c r="K90" s="61">
        <f>K85/940000</f>
        <v>0.47127021276595743</v>
      </c>
      <c r="L90" s="62"/>
      <c r="M90" s="61">
        <f>M85/940000</f>
        <v>0.25630957446808511</v>
      </c>
    </row>
    <row r="91" spans="1:19" ht="21.75" customHeight="1" thickTop="1">
      <c r="D91" s="52"/>
      <c r="K91" s="51"/>
      <c r="L91" s="51"/>
      <c r="M91" s="51"/>
    </row>
    <row r="92" spans="1:19" ht="21.75" customHeight="1">
      <c r="A92" s="46" t="s">
        <v>132</v>
      </c>
      <c r="D92" s="52"/>
      <c r="K92" s="83"/>
      <c r="L92" s="83"/>
      <c r="M92" s="83"/>
    </row>
  </sheetData>
  <mergeCells count="4">
    <mergeCell ref="G6:I6"/>
    <mergeCell ref="K6:M6"/>
    <mergeCell ref="G52:I52"/>
    <mergeCell ref="K52:M52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D73DA-742B-43B9-B4E8-4A9E53C4B9EA}">
  <dimension ref="A1:P28"/>
  <sheetViews>
    <sheetView showGridLines="0" view="pageBreakPreview" zoomScale="70" zoomScaleNormal="100" zoomScaleSheetLayoutView="70" workbookViewId="0">
      <selection activeCell="L14" sqref="L14"/>
    </sheetView>
  </sheetViews>
  <sheetFormatPr defaultColWidth="9.140625" defaultRowHeight="24" customHeight="1"/>
  <cols>
    <col min="1" max="1" width="36.42578125" style="83" customWidth="1"/>
    <col min="2" max="2" width="11.140625" style="83" customWidth="1"/>
    <col min="3" max="3" width="1.85546875" style="83" customWidth="1"/>
    <col min="4" max="4" width="15.140625" style="83" customWidth="1"/>
    <col min="5" max="5" width="1.85546875" style="83" customWidth="1"/>
    <col min="6" max="6" width="14.85546875" style="83" customWidth="1"/>
    <col min="7" max="7" width="1.85546875" style="83" customWidth="1"/>
    <col min="8" max="8" width="14.85546875" style="83" customWidth="1"/>
    <col min="9" max="9" width="1.85546875" style="83" customWidth="1"/>
    <col min="10" max="10" width="15.140625" style="83" customWidth="1"/>
    <col min="11" max="11" width="1.85546875" style="83" customWidth="1"/>
    <col min="12" max="12" width="14.85546875" style="108" customWidth="1"/>
    <col min="13" max="13" width="1.85546875" style="58" customWidth="1"/>
    <col min="14" max="14" width="17.140625" style="83" bestFit="1" customWidth="1"/>
    <col min="15" max="15" width="1.85546875" style="58" customWidth="1"/>
    <col min="16" max="16" width="14.85546875" style="83" customWidth="1"/>
    <col min="17" max="17" width="1.85546875" style="83" customWidth="1"/>
    <col min="18" max="16384" width="9.140625" style="83"/>
  </cols>
  <sheetData>
    <row r="1" spans="1:16" ht="24" customHeight="1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P1" s="55" t="s">
        <v>106</v>
      </c>
    </row>
    <row r="2" spans="1:16" ht="24" customHeight="1">
      <c r="A2" s="50" t="s">
        <v>94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P2" s="85"/>
    </row>
    <row r="3" spans="1:16" ht="24" customHeight="1">
      <c r="A3" s="50" t="s">
        <v>98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71"/>
      <c r="N3" s="85"/>
      <c r="O3" s="71"/>
      <c r="P3" s="85"/>
    </row>
    <row r="4" spans="1:16" ht="24" customHeight="1">
      <c r="A4" s="50" t="s">
        <v>169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71"/>
      <c r="N4" s="85"/>
      <c r="O4" s="71"/>
      <c r="P4" s="85"/>
    </row>
    <row r="5" spans="1:16" s="106" customFormat="1" ht="24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71"/>
      <c r="N5" s="71"/>
      <c r="O5" s="71"/>
      <c r="P5" s="55" t="s">
        <v>100</v>
      </c>
    </row>
    <row r="6" spans="1:16" s="106" customFormat="1" ht="24" customHeight="1">
      <c r="C6" s="83"/>
      <c r="D6" s="163" t="s">
        <v>78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s="106" customFormat="1" ht="24" customHeight="1">
      <c r="C7" s="83"/>
      <c r="D7" s="164" t="s">
        <v>81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83"/>
      <c r="P7" s="55"/>
    </row>
    <row r="8" spans="1:16" s="106" customFormat="1" ht="24" customHeight="1">
      <c r="B8" s="107"/>
      <c r="C8" s="83"/>
      <c r="D8" s="107"/>
      <c r="E8" s="107"/>
      <c r="F8" s="107"/>
      <c r="G8" s="107"/>
      <c r="H8" s="107"/>
      <c r="I8" s="83"/>
      <c r="J8" s="165" t="s">
        <v>17</v>
      </c>
      <c r="K8" s="165"/>
      <c r="L8" s="165"/>
      <c r="M8" s="83"/>
      <c r="N8" s="108" t="s">
        <v>29</v>
      </c>
      <c r="O8" s="83"/>
      <c r="P8" s="55"/>
    </row>
    <row r="9" spans="1:16" ht="24" customHeight="1">
      <c r="A9" s="109"/>
      <c r="B9" s="108"/>
      <c r="C9" s="109"/>
      <c r="D9" s="108" t="s">
        <v>88</v>
      </c>
      <c r="E9" s="109"/>
      <c r="F9" s="110" t="s">
        <v>73</v>
      </c>
      <c r="G9" s="109"/>
      <c r="H9" s="110" t="s">
        <v>73</v>
      </c>
      <c r="I9" s="109"/>
      <c r="J9" s="111" t="s">
        <v>151</v>
      </c>
      <c r="K9" s="112"/>
      <c r="L9" s="111"/>
      <c r="M9" s="113"/>
      <c r="N9" s="108" t="s">
        <v>15</v>
      </c>
      <c r="O9" s="113"/>
      <c r="P9" s="109" t="s">
        <v>29</v>
      </c>
    </row>
    <row r="10" spans="1:16" s="108" customFormat="1" ht="24" customHeight="1">
      <c r="B10" s="122" t="s">
        <v>0</v>
      </c>
      <c r="D10" s="122" t="s">
        <v>131</v>
      </c>
      <c r="F10" s="114" t="s">
        <v>70</v>
      </c>
      <c r="H10" s="114" t="s">
        <v>96</v>
      </c>
      <c r="J10" s="122" t="s">
        <v>71</v>
      </c>
      <c r="K10" s="115"/>
      <c r="L10" s="122" t="s">
        <v>72</v>
      </c>
      <c r="M10" s="113"/>
      <c r="N10" s="64" t="s">
        <v>86</v>
      </c>
      <c r="O10" s="113"/>
      <c r="P10" s="121" t="s">
        <v>15</v>
      </c>
    </row>
    <row r="11" spans="1:16" ht="24" customHeight="1">
      <c r="A11" s="116" t="s">
        <v>148</v>
      </c>
      <c r="B11" s="108"/>
      <c r="D11" s="23">
        <v>470000</v>
      </c>
      <c r="E11" s="23"/>
      <c r="F11" s="23">
        <v>1000</v>
      </c>
      <c r="G11" s="23"/>
      <c r="H11" s="23">
        <v>1127018</v>
      </c>
      <c r="I11" s="21"/>
      <c r="J11" s="23">
        <v>30200</v>
      </c>
      <c r="K11" s="23"/>
      <c r="L11" s="23">
        <v>386252</v>
      </c>
      <c r="M11" s="118"/>
      <c r="N11" s="23">
        <f>SUM(D11:L11)</f>
        <v>2014470</v>
      </c>
      <c r="O11" s="118"/>
      <c r="P11" s="27">
        <v>2014470</v>
      </c>
    </row>
    <row r="12" spans="1:16" ht="24" customHeight="1">
      <c r="A12" s="117" t="s">
        <v>101</v>
      </c>
      <c r="B12" s="108"/>
      <c r="D12" s="21">
        <v>0</v>
      </c>
      <c r="E12" s="21"/>
      <c r="F12" s="21">
        <v>0</v>
      </c>
      <c r="G12" s="21"/>
      <c r="H12" s="21">
        <v>0</v>
      </c>
      <c r="I12" s="21"/>
      <c r="J12" s="21">
        <v>0</v>
      </c>
      <c r="K12" s="21"/>
      <c r="L12" s="21">
        <f>PL!I73</f>
        <v>240931</v>
      </c>
      <c r="M12" s="118"/>
      <c r="N12" s="23">
        <f t="shared" ref="N12:N16" si="0">SUM(D12:L12)</f>
        <v>240931</v>
      </c>
      <c r="O12" s="118"/>
      <c r="P12" s="23">
        <f t="shared" ref="P12" si="1">SUM(N12)</f>
        <v>240931</v>
      </c>
    </row>
    <row r="13" spans="1:16" ht="24" customHeight="1">
      <c r="A13" s="117" t="s">
        <v>102</v>
      </c>
      <c r="B13" s="108"/>
      <c r="D13" s="32">
        <v>0</v>
      </c>
      <c r="E13" s="23"/>
      <c r="F13" s="32">
        <v>0</v>
      </c>
      <c r="G13" s="23"/>
      <c r="H13" s="32">
        <v>0</v>
      </c>
      <c r="I13" s="23"/>
      <c r="J13" s="32">
        <v>0</v>
      </c>
      <c r="K13" s="23"/>
      <c r="L13" s="32">
        <v>0</v>
      </c>
      <c r="M13" s="46"/>
      <c r="N13" s="32">
        <f t="shared" si="0"/>
        <v>0</v>
      </c>
      <c r="O13" s="46"/>
      <c r="P13" s="32">
        <f>SUM(N13)</f>
        <v>0</v>
      </c>
    </row>
    <row r="14" spans="1:16" ht="24" customHeight="1">
      <c r="A14" s="117" t="s">
        <v>103</v>
      </c>
      <c r="B14" s="108"/>
      <c r="D14" s="21">
        <f>SUM(D12:D13)</f>
        <v>0</v>
      </c>
      <c r="E14" s="21"/>
      <c r="F14" s="21">
        <f>SUM(F12:F13)</f>
        <v>0</v>
      </c>
      <c r="G14" s="21"/>
      <c r="H14" s="21">
        <f>SUM(H12:H13)</f>
        <v>0</v>
      </c>
      <c r="I14" s="21"/>
      <c r="J14" s="21">
        <f>SUM(J12:J13)</f>
        <v>0</v>
      </c>
      <c r="K14" s="21"/>
      <c r="L14" s="21">
        <f>SUM(L12:L13)</f>
        <v>240931</v>
      </c>
      <c r="M14" s="46"/>
      <c r="N14" s="23">
        <f t="shared" si="0"/>
        <v>240931</v>
      </c>
      <c r="O14" s="46"/>
      <c r="P14" s="21">
        <f t="shared" ref="P14" si="2">SUM(N14)</f>
        <v>240931</v>
      </c>
    </row>
    <row r="15" spans="1:16" ht="24" customHeight="1">
      <c r="A15" s="117" t="s">
        <v>160</v>
      </c>
      <c r="B15" s="81">
        <v>10</v>
      </c>
      <c r="D15" s="32">
        <v>0</v>
      </c>
      <c r="E15" s="23"/>
      <c r="F15" s="32">
        <v>0</v>
      </c>
      <c r="G15" s="23"/>
      <c r="H15" s="32">
        <v>0</v>
      </c>
      <c r="I15" s="23"/>
      <c r="J15" s="32">
        <v>0</v>
      </c>
      <c r="K15" s="21"/>
      <c r="L15" s="21">
        <v>-94000</v>
      </c>
      <c r="M15" s="46"/>
      <c r="N15" s="32">
        <f t="shared" si="0"/>
        <v>-94000</v>
      </c>
      <c r="O15" s="46"/>
      <c r="P15" s="21">
        <f>SUM(N15)</f>
        <v>-94000</v>
      </c>
    </row>
    <row r="16" spans="1:16" ht="24" customHeight="1" thickBot="1">
      <c r="A16" s="85" t="s">
        <v>163</v>
      </c>
      <c r="B16" s="108"/>
      <c r="D16" s="33">
        <f>SUM(D11,D14:D14)</f>
        <v>470000</v>
      </c>
      <c r="E16" s="23"/>
      <c r="F16" s="33">
        <f>SUM(F11,F14:F14)</f>
        <v>1000</v>
      </c>
      <c r="G16" s="23"/>
      <c r="H16" s="33">
        <f>SUM(H11,H14:H14)</f>
        <v>1127018</v>
      </c>
      <c r="I16" s="19"/>
      <c r="J16" s="33">
        <f>SUM(J11,J14:J14)</f>
        <v>30200</v>
      </c>
      <c r="K16" s="23"/>
      <c r="L16" s="33">
        <f>SUM(L11,L14:L15)</f>
        <v>533183</v>
      </c>
      <c r="M16" s="71"/>
      <c r="N16" s="33">
        <f t="shared" si="0"/>
        <v>2161401</v>
      </c>
      <c r="O16" s="71"/>
      <c r="P16" s="42">
        <f>SUM(P11,P14:P15)</f>
        <v>2161401</v>
      </c>
    </row>
    <row r="17" spans="1:16" ht="24" customHeight="1" thickTop="1">
      <c r="A17" s="85"/>
      <c r="B17" s="108"/>
      <c r="C17" s="9"/>
      <c r="D17" s="21"/>
      <c r="E17" s="23"/>
      <c r="F17" s="21"/>
      <c r="G17" s="23"/>
      <c r="H17" s="21"/>
      <c r="I17" s="23"/>
      <c r="J17" s="23"/>
      <c r="K17" s="23"/>
      <c r="L17" s="21"/>
      <c r="M17" s="118"/>
      <c r="N17" s="119"/>
      <c r="O17" s="118"/>
      <c r="P17" s="21"/>
    </row>
    <row r="18" spans="1:16" ht="24" customHeight="1">
      <c r="A18" s="116" t="s">
        <v>154</v>
      </c>
      <c r="B18" s="108"/>
      <c r="D18" s="23">
        <v>470000</v>
      </c>
      <c r="E18" s="23"/>
      <c r="F18" s="23">
        <v>1000</v>
      </c>
      <c r="G18" s="23"/>
      <c r="H18" s="23">
        <v>1127018</v>
      </c>
      <c r="I18" s="21"/>
      <c r="J18" s="23">
        <v>47000</v>
      </c>
      <c r="K18" s="23"/>
      <c r="L18" s="23">
        <v>644728</v>
      </c>
      <c r="M18" s="118"/>
      <c r="N18" s="23">
        <f t="shared" ref="N18:N23" si="3">SUM(D18:L18)</f>
        <v>2289746</v>
      </c>
      <c r="O18" s="118"/>
      <c r="P18" s="23">
        <f t="shared" ref="P18" si="4">SUM(N18)</f>
        <v>2289746</v>
      </c>
    </row>
    <row r="19" spans="1:16" ht="24" customHeight="1">
      <c r="A19" s="117" t="s">
        <v>101</v>
      </c>
      <c r="B19" s="108"/>
      <c r="D19" s="21">
        <v>0</v>
      </c>
      <c r="E19" s="21"/>
      <c r="F19" s="21">
        <v>0</v>
      </c>
      <c r="G19" s="21"/>
      <c r="H19" s="21">
        <v>0</v>
      </c>
      <c r="I19" s="21"/>
      <c r="J19" s="21">
        <v>0</v>
      </c>
      <c r="K19" s="21"/>
      <c r="L19" s="21">
        <f>PL!G77</f>
        <v>442994</v>
      </c>
      <c r="M19" s="118"/>
      <c r="N19" s="23">
        <f t="shared" si="3"/>
        <v>442994</v>
      </c>
      <c r="O19" s="118"/>
      <c r="P19" s="23">
        <f t="shared" ref="P19:P21" si="5">SUM(N19)</f>
        <v>442994</v>
      </c>
    </row>
    <row r="20" spans="1:16" ht="24" customHeight="1">
      <c r="A20" s="117" t="s">
        <v>102</v>
      </c>
      <c r="B20" s="108"/>
      <c r="D20" s="32">
        <v>0</v>
      </c>
      <c r="E20" s="23"/>
      <c r="F20" s="32">
        <v>0</v>
      </c>
      <c r="G20" s="23"/>
      <c r="H20" s="32">
        <v>0</v>
      </c>
      <c r="I20" s="23"/>
      <c r="J20" s="32">
        <v>0</v>
      </c>
      <c r="K20" s="23"/>
      <c r="L20" s="32">
        <f>PL!G76</f>
        <v>0</v>
      </c>
      <c r="M20" s="46"/>
      <c r="N20" s="32">
        <f t="shared" si="3"/>
        <v>0</v>
      </c>
      <c r="O20" s="46"/>
      <c r="P20" s="32">
        <f>SUM(N20)</f>
        <v>0</v>
      </c>
    </row>
    <row r="21" spans="1:16" ht="24" customHeight="1">
      <c r="A21" s="117" t="s">
        <v>103</v>
      </c>
      <c r="B21" s="108"/>
      <c r="D21" s="21">
        <f>SUM(D19:D20)</f>
        <v>0</v>
      </c>
      <c r="E21" s="21"/>
      <c r="F21" s="21">
        <f>SUM(F19:F20)</f>
        <v>0</v>
      </c>
      <c r="G21" s="21"/>
      <c r="H21" s="21">
        <f>SUM(H19:H20)</f>
        <v>0</v>
      </c>
      <c r="I21" s="21"/>
      <c r="J21" s="21">
        <f>SUM(J19:J20)</f>
        <v>0</v>
      </c>
      <c r="K21" s="21"/>
      <c r="L21" s="21">
        <f>SUM(L19:L20)</f>
        <v>442994</v>
      </c>
      <c r="M21" s="46"/>
      <c r="N21" s="23">
        <f t="shared" si="3"/>
        <v>442994</v>
      </c>
      <c r="O21" s="46"/>
      <c r="P21" s="21">
        <f t="shared" si="5"/>
        <v>442994</v>
      </c>
    </row>
    <row r="22" spans="1:16" ht="24" customHeight="1">
      <c r="A22" s="117" t="s">
        <v>160</v>
      </c>
      <c r="B22" s="81">
        <v>10</v>
      </c>
      <c r="D22" s="32">
        <v>0</v>
      </c>
      <c r="E22" s="23"/>
      <c r="F22" s="32">
        <v>0</v>
      </c>
      <c r="G22" s="23"/>
      <c r="H22" s="32">
        <v>0</v>
      </c>
      <c r="I22" s="23"/>
      <c r="J22" s="32">
        <v>0</v>
      </c>
      <c r="K22" s="21"/>
      <c r="L22" s="21">
        <v>-150400</v>
      </c>
      <c r="M22" s="46"/>
      <c r="N22" s="32">
        <f t="shared" si="3"/>
        <v>-150400</v>
      </c>
      <c r="O22" s="46"/>
      <c r="P22" s="21">
        <f>SUM(N22)</f>
        <v>-150400</v>
      </c>
    </row>
    <row r="23" spans="1:16" ht="24" customHeight="1" thickBot="1">
      <c r="A23" s="85" t="s">
        <v>170</v>
      </c>
      <c r="B23" s="108"/>
      <c r="D23" s="33">
        <f>SUM(D18,D21:D21)</f>
        <v>470000</v>
      </c>
      <c r="E23" s="23"/>
      <c r="F23" s="33">
        <f>SUM(F18,F21:F21)</f>
        <v>1000</v>
      </c>
      <c r="G23" s="23"/>
      <c r="H23" s="33">
        <f>SUM(H18,H21:H21)</f>
        <v>1127018</v>
      </c>
      <c r="I23" s="19"/>
      <c r="J23" s="33">
        <f>SUM(J18,J21:J21)</f>
        <v>47000</v>
      </c>
      <c r="K23" s="23"/>
      <c r="L23" s="33">
        <f>SUM(L18,L21:L22)</f>
        <v>937322</v>
      </c>
      <c r="M23" s="71"/>
      <c r="N23" s="33">
        <f t="shared" si="3"/>
        <v>2582340</v>
      </c>
      <c r="O23" s="71"/>
      <c r="P23" s="42">
        <f>SUM(P18,P21:P22)</f>
        <v>2582340</v>
      </c>
    </row>
    <row r="24" spans="1:16" ht="24" customHeight="1" thickTop="1">
      <c r="A24" s="85"/>
      <c r="B24" s="108"/>
      <c r="D24" s="21">
        <f>D18-BS!I78</f>
        <v>0</v>
      </c>
      <c r="E24" s="21"/>
      <c r="F24" s="21">
        <f>F18-BS!I79</f>
        <v>0</v>
      </c>
      <c r="G24" s="21"/>
      <c r="H24" s="21">
        <f>H18-BS!I80</f>
        <v>0</v>
      </c>
      <c r="I24" s="21"/>
      <c r="J24" s="21">
        <f>J18-BS!I82</f>
        <v>0</v>
      </c>
      <c r="K24" s="21"/>
      <c r="L24" s="21">
        <f>L18-BS!I83</f>
        <v>0</v>
      </c>
      <c r="M24" s="21"/>
      <c r="N24" s="21">
        <f>N18-BS!I84</f>
        <v>0</v>
      </c>
      <c r="O24" s="21"/>
      <c r="P24" s="21">
        <f>P18-BS!I85</f>
        <v>0</v>
      </c>
    </row>
    <row r="25" spans="1:16" ht="24" customHeight="1">
      <c r="B25" s="108"/>
      <c r="D25" s="21">
        <f>D23-BS!G78</f>
        <v>0</v>
      </c>
      <c r="E25" s="21"/>
      <c r="F25" s="21">
        <f>F23-BS!G79</f>
        <v>0</v>
      </c>
      <c r="G25" s="21"/>
      <c r="H25" s="21">
        <f>H23-BS!G80</f>
        <v>0</v>
      </c>
      <c r="I25" s="21"/>
      <c r="J25" s="21">
        <f>J23-BS!G82</f>
        <v>0</v>
      </c>
      <c r="K25" s="21"/>
      <c r="L25" s="21">
        <f>L23-BS!G83</f>
        <v>0</v>
      </c>
      <c r="M25" s="21"/>
      <c r="N25" s="21">
        <f>N23-BS!G84</f>
        <v>0</v>
      </c>
      <c r="O25" s="21"/>
      <c r="P25" s="21">
        <f>P23-BS!G85</f>
        <v>0</v>
      </c>
    </row>
    <row r="26" spans="1:16" ht="24" customHeight="1">
      <c r="A26" s="49" t="s">
        <v>132</v>
      </c>
      <c r="I26" s="86"/>
      <c r="M26" s="71"/>
      <c r="N26" s="48"/>
      <c r="O26" s="71"/>
    </row>
    <row r="27" spans="1:16" ht="24" customHeight="1">
      <c r="I27" s="86"/>
    </row>
    <row r="28" spans="1:16" ht="24" customHeight="1">
      <c r="I28" s="86"/>
    </row>
  </sheetData>
  <mergeCells count="3">
    <mergeCell ref="D6:P6"/>
    <mergeCell ref="D7:N7"/>
    <mergeCell ref="J8:L8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0AF6-9539-49A3-8453-19A4152DAD1E}">
  <dimension ref="A1:N27"/>
  <sheetViews>
    <sheetView showGridLines="0" view="pageBreakPreview" topLeftCell="A3" zoomScale="70" zoomScaleNormal="100" zoomScaleSheetLayoutView="70" workbookViewId="0">
      <selection activeCell="L13" sqref="L13"/>
    </sheetView>
  </sheetViews>
  <sheetFormatPr defaultColWidth="9.140625" defaultRowHeight="24" customHeight="1"/>
  <cols>
    <col min="1" max="1" width="41.140625" style="83" customWidth="1"/>
    <col min="2" max="2" width="8.85546875" style="83" customWidth="1"/>
    <col min="3" max="3" width="1.85546875" style="83" customWidth="1"/>
    <col min="4" max="4" width="17.85546875" style="83" customWidth="1"/>
    <col min="5" max="5" width="1.85546875" style="83" customWidth="1"/>
    <col min="6" max="6" width="17.85546875" style="83" customWidth="1"/>
    <col min="7" max="7" width="1.85546875" style="83" customWidth="1"/>
    <col min="8" max="8" width="17.85546875" style="83" customWidth="1"/>
    <col min="9" max="9" width="1.85546875" style="83" customWidth="1"/>
    <col min="10" max="10" width="17.85546875" style="83" customWidth="1"/>
    <col min="11" max="11" width="1.85546875" style="83" customWidth="1"/>
    <col min="12" max="12" width="13.85546875" style="36" bestFit="1" customWidth="1"/>
    <col min="13" max="13" width="1.85546875" style="108" customWidth="1"/>
    <col min="14" max="14" width="17.85546875" style="83" customWidth="1"/>
    <col min="15" max="15" width="1.85546875" style="83" customWidth="1"/>
    <col min="16" max="16384" width="9.140625" style="83"/>
  </cols>
  <sheetData>
    <row r="1" spans="1:14" ht="24" customHeight="1">
      <c r="B1" s="85"/>
      <c r="C1" s="85"/>
      <c r="D1" s="85"/>
      <c r="E1" s="85"/>
      <c r="F1" s="85"/>
      <c r="G1" s="85"/>
      <c r="H1" s="85"/>
      <c r="I1" s="85"/>
      <c r="J1" s="85"/>
      <c r="K1" s="85"/>
      <c r="L1" s="40"/>
      <c r="M1" s="85"/>
      <c r="N1" s="55" t="s">
        <v>106</v>
      </c>
    </row>
    <row r="2" spans="1:14" ht="24" customHeight="1">
      <c r="A2" s="50" t="s">
        <v>94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40"/>
      <c r="M2" s="85"/>
      <c r="N2" s="85"/>
    </row>
    <row r="3" spans="1:14" ht="24" customHeight="1">
      <c r="A3" s="50" t="s">
        <v>99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40"/>
      <c r="M3" s="85"/>
      <c r="N3" s="85"/>
    </row>
    <row r="4" spans="1:14" ht="24" customHeight="1">
      <c r="A4" s="50" t="s">
        <v>169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40"/>
      <c r="M4" s="85"/>
      <c r="N4" s="85"/>
    </row>
    <row r="5" spans="1:14" s="106" customFormat="1" ht="24" customHeight="1">
      <c r="B5" s="83"/>
      <c r="C5" s="83"/>
      <c r="D5" s="83"/>
      <c r="E5" s="83"/>
      <c r="F5" s="83"/>
      <c r="G5" s="83"/>
      <c r="H5" s="83"/>
      <c r="I5" s="83"/>
      <c r="J5" s="83"/>
      <c r="K5" s="83"/>
      <c r="L5" s="9"/>
      <c r="M5" s="83"/>
      <c r="N5" s="55" t="s">
        <v>100</v>
      </c>
    </row>
    <row r="6" spans="1:14" s="106" customFormat="1" ht="24" customHeight="1">
      <c r="C6" s="83"/>
      <c r="D6" s="163" t="s">
        <v>79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s="106" customFormat="1" ht="24" customHeight="1">
      <c r="B7" s="107"/>
      <c r="C7" s="83"/>
      <c r="D7" s="107"/>
      <c r="E7" s="107"/>
      <c r="F7" s="107"/>
      <c r="G7" s="107"/>
      <c r="H7" s="107"/>
      <c r="I7" s="83"/>
      <c r="J7" s="165" t="s">
        <v>17</v>
      </c>
      <c r="K7" s="165"/>
      <c r="L7" s="165"/>
      <c r="M7" s="115"/>
      <c r="N7" s="55"/>
    </row>
    <row r="8" spans="1:14" ht="24" customHeight="1">
      <c r="A8" s="109"/>
      <c r="B8" s="108"/>
      <c r="C8" s="109"/>
      <c r="D8" s="108" t="s">
        <v>88</v>
      </c>
      <c r="E8" s="109"/>
      <c r="F8" s="110" t="s">
        <v>73</v>
      </c>
      <c r="G8" s="109"/>
      <c r="H8" s="110" t="s">
        <v>73</v>
      </c>
      <c r="I8" s="109"/>
      <c r="J8" s="111" t="s">
        <v>151</v>
      </c>
      <c r="K8" s="112"/>
      <c r="L8" s="37"/>
      <c r="M8" s="111"/>
      <c r="N8" s="109" t="s">
        <v>29</v>
      </c>
    </row>
    <row r="9" spans="1:14" s="108" customFormat="1" ht="24" customHeight="1">
      <c r="B9" s="122" t="s">
        <v>0</v>
      </c>
      <c r="D9" s="122" t="s">
        <v>131</v>
      </c>
      <c r="F9" s="114" t="s">
        <v>70</v>
      </c>
      <c r="H9" s="114" t="s">
        <v>96</v>
      </c>
      <c r="J9" s="122" t="s">
        <v>71</v>
      </c>
      <c r="K9" s="115"/>
      <c r="L9" s="38" t="s">
        <v>72</v>
      </c>
      <c r="M9" s="115"/>
      <c r="N9" s="121" t="s">
        <v>15</v>
      </c>
    </row>
    <row r="10" spans="1:14" ht="24" customHeight="1">
      <c r="A10" s="116" t="s">
        <v>148</v>
      </c>
      <c r="B10" s="109"/>
      <c r="D10" s="23">
        <v>470000</v>
      </c>
      <c r="E10" s="27"/>
      <c r="F10" s="23">
        <v>1000</v>
      </c>
      <c r="G10" s="23"/>
      <c r="H10" s="23">
        <v>1127018</v>
      </c>
      <c r="I10" s="21"/>
      <c r="J10" s="23">
        <v>30200</v>
      </c>
      <c r="K10" s="23"/>
      <c r="L10" s="27">
        <v>386252</v>
      </c>
      <c r="M10" s="23"/>
      <c r="N10" s="27">
        <v>2014470</v>
      </c>
    </row>
    <row r="11" spans="1:14" ht="24" customHeight="1">
      <c r="A11" s="117" t="s">
        <v>101</v>
      </c>
      <c r="B11" s="109"/>
      <c r="D11" s="23">
        <v>0</v>
      </c>
      <c r="E11" s="23"/>
      <c r="F11" s="23">
        <v>0</v>
      </c>
      <c r="G11" s="23"/>
      <c r="H11" s="23">
        <v>0</v>
      </c>
      <c r="I11" s="23"/>
      <c r="J11" s="23">
        <v>0</v>
      </c>
      <c r="K11" s="21"/>
      <c r="L11" s="21">
        <f>PL!M73</f>
        <v>240931</v>
      </c>
      <c r="M11" s="21"/>
      <c r="N11" s="23">
        <f t="shared" ref="N11:N12" si="0">SUM(D11:L11)</f>
        <v>240931</v>
      </c>
    </row>
    <row r="12" spans="1:14" ht="24" customHeight="1">
      <c r="A12" s="117" t="s">
        <v>102</v>
      </c>
      <c r="B12" s="109"/>
      <c r="C12" s="29"/>
      <c r="D12" s="32">
        <v>0</v>
      </c>
      <c r="E12" s="23"/>
      <c r="F12" s="32">
        <v>0</v>
      </c>
      <c r="G12" s="23"/>
      <c r="H12" s="32">
        <v>0</v>
      </c>
      <c r="I12" s="23"/>
      <c r="J12" s="32">
        <v>0</v>
      </c>
      <c r="K12" s="23"/>
      <c r="L12" s="32">
        <v>0</v>
      </c>
      <c r="M12" s="21"/>
      <c r="N12" s="32">
        <f t="shared" si="0"/>
        <v>0</v>
      </c>
    </row>
    <row r="13" spans="1:14" ht="24" customHeight="1">
      <c r="A13" s="117" t="s">
        <v>103</v>
      </c>
      <c r="B13" s="109"/>
      <c r="D13" s="23">
        <f>SUM(D11:D12)</f>
        <v>0</v>
      </c>
      <c r="E13" s="23"/>
      <c r="F13" s="23">
        <f>SUM(F11:F12)</f>
        <v>0</v>
      </c>
      <c r="G13" s="23"/>
      <c r="H13" s="23">
        <f>SUM(H11:H12)</f>
        <v>0</v>
      </c>
      <c r="I13" s="21"/>
      <c r="J13" s="23">
        <f>SUM(J11:J12)</f>
        <v>0</v>
      </c>
      <c r="K13" s="23"/>
      <c r="L13" s="23">
        <f>SUM(L11:L12)</f>
        <v>240931</v>
      </c>
      <c r="M13" s="23"/>
      <c r="N13" s="23">
        <f>SUM(N11:N12)</f>
        <v>240931</v>
      </c>
    </row>
    <row r="14" spans="1:14" ht="24" customHeight="1">
      <c r="A14" s="117" t="s">
        <v>160</v>
      </c>
      <c r="B14" s="143">
        <v>10</v>
      </c>
      <c r="D14" s="32">
        <v>0</v>
      </c>
      <c r="E14" s="23"/>
      <c r="F14" s="32">
        <v>0</v>
      </c>
      <c r="G14" s="23"/>
      <c r="H14" s="32">
        <v>0</v>
      </c>
      <c r="I14" s="23"/>
      <c r="J14" s="32">
        <v>0</v>
      </c>
      <c r="K14" s="23"/>
      <c r="L14" s="21">
        <v>-94000</v>
      </c>
      <c r="M14" s="23"/>
      <c r="N14" s="23">
        <f>SUM(D14:L14)</f>
        <v>-94000</v>
      </c>
    </row>
    <row r="15" spans="1:14" ht="24" customHeight="1" thickBot="1">
      <c r="A15" s="85" t="s">
        <v>163</v>
      </c>
      <c r="B15" s="109"/>
      <c r="D15" s="33">
        <f>SUM(D10,D13:D13)</f>
        <v>470000</v>
      </c>
      <c r="E15" s="23"/>
      <c r="F15" s="33">
        <f>SUM(F10,F13:F13)</f>
        <v>1000</v>
      </c>
      <c r="G15" s="23"/>
      <c r="H15" s="33">
        <f>SUM(H10,H13:H13)</f>
        <v>1127018</v>
      </c>
      <c r="I15" s="19"/>
      <c r="J15" s="33">
        <f>SUM(J10,J13:J13)</f>
        <v>30200</v>
      </c>
      <c r="K15" s="23"/>
      <c r="L15" s="33">
        <f>SUM(L10,L13:L14)</f>
        <v>533183</v>
      </c>
      <c r="M15" s="21"/>
      <c r="N15" s="33">
        <f>SUM(N10,N13:N14)</f>
        <v>2161401</v>
      </c>
    </row>
    <row r="16" spans="1:14" ht="24" customHeight="1" thickTop="1">
      <c r="A16" s="85"/>
      <c r="B16" s="109"/>
      <c r="C16" s="9"/>
      <c r="D16" s="21"/>
      <c r="E16" s="23"/>
      <c r="F16" s="21"/>
      <c r="G16" s="23"/>
      <c r="H16" s="21"/>
      <c r="I16" s="23"/>
      <c r="J16" s="23"/>
      <c r="K16" s="23"/>
      <c r="L16" s="41"/>
      <c r="M16" s="21"/>
      <c r="N16" s="21"/>
    </row>
    <row r="17" spans="1:14" ht="24" customHeight="1">
      <c r="A17" s="116" t="s">
        <v>154</v>
      </c>
      <c r="B17" s="109"/>
      <c r="D17" s="23">
        <v>470000</v>
      </c>
      <c r="E17" s="27"/>
      <c r="F17" s="23">
        <v>1000</v>
      </c>
      <c r="G17" s="23"/>
      <c r="H17" s="23">
        <v>1127018</v>
      </c>
      <c r="I17" s="21"/>
      <c r="J17" s="23">
        <v>47000</v>
      </c>
      <c r="K17" s="23"/>
      <c r="L17" s="27">
        <v>644728</v>
      </c>
      <c r="M17" s="23"/>
      <c r="N17" s="23">
        <f>SUM(D17:L17)</f>
        <v>2289746</v>
      </c>
    </row>
    <row r="18" spans="1:14" ht="24" customHeight="1">
      <c r="A18" s="117" t="s">
        <v>101</v>
      </c>
      <c r="B18" s="109"/>
      <c r="D18" s="23">
        <v>0</v>
      </c>
      <c r="E18" s="23"/>
      <c r="F18" s="23">
        <v>0</v>
      </c>
      <c r="G18" s="23"/>
      <c r="H18" s="23">
        <v>0</v>
      </c>
      <c r="I18" s="23"/>
      <c r="J18" s="23">
        <v>0</v>
      </c>
      <c r="K18" s="21"/>
      <c r="L18" s="21">
        <f>PL!K77</f>
        <v>442994</v>
      </c>
      <c r="M18" s="21"/>
      <c r="N18" s="23">
        <f t="shared" ref="N18:N19" si="1">SUM(D18:L18)</f>
        <v>442994</v>
      </c>
    </row>
    <row r="19" spans="1:14" ht="24" customHeight="1">
      <c r="A19" s="117" t="s">
        <v>102</v>
      </c>
      <c r="B19" s="109"/>
      <c r="C19" s="29"/>
      <c r="D19" s="32">
        <v>0</v>
      </c>
      <c r="E19" s="23"/>
      <c r="F19" s="32">
        <v>0</v>
      </c>
      <c r="G19" s="23"/>
      <c r="H19" s="32">
        <v>0</v>
      </c>
      <c r="I19" s="23"/>
      <c r="J19" s="32">
        <v>0</v>
      </c>
      <c r="K19" s="23"/>
      <c r="L19" s="32">
        <f>PL!K76</f>
        <v>0</v>
      </c>
      <c r="M19" s="21"/>
      <c r="N19" s="32">
        <f t="shared" si="1"/>
        <v>0</v>
      </c>
    </row>
    <row r="20" spans="1:14" ht="24" customHeight="1">
      <c r="A20" s="117" t="s">
        <v>103</v>
      </c>
      <c r="B20" s="109"/>
      <c r="D20" s="23">
        <f>SUM(D18:D19)</f>
        <v>0</v>
      </c>
      <c r="E20" s="23"/>
      <c r="F20" s="23">
        <f>SUM(F18:F19)</f>
        <v>0</v>
      </c>
      <c r="G20" s="23"/>
      <c r="H20" s="23">
        <f>SUM(H18:H19)</f>
        <v>0</v>
      </c>
      <c r="I20" s="21"/>
      <c r="J20" s="23">
        <f>SUM(J18:J19)</f>
        <v>0</v>
      </c>
      <c r="K20" s="23"/>
      <c r="L20" s="23">
        <f>SUM(L18:L19)</f>
        <v>442994</v>
      </c>
      <c r="M20" s="23"/>
      <c r="N20" s="23">
        <f>SUM(N18:N19)</f>
        <v>442994</v>
      </c>
    </row>
    <row r="21" spans="1:14" ht="24" customHeight="1">
      <c r="A21" s="117" t="s">
        <v>160</v>
      </c>
      <c r="B21" s="143">
        <v>10</v>
      </c>
      <c r="D21" s="32">
        <v>0</v>
      </c>
      <c r="E21" s="23"/>
      <c r="F21" s="32">
        <v>0</v>
      </c>
      <c r="G21" s="23"/>
      <c r="H21" s="32">
        <v>0</v>
      </c>
      <c r="I21" s="23"/>
      <c r="J21" s="32">
        <v>0</v>
      </c>
      <c r="K21" s="23"/>
      <c r="L21" s="21">
        <v>-150400</v>
      </c>
      <c r="M21" s="23"/>
      <c r="N21" s="23">
        <f>SUM(D21:L21)</f>
        <v>-150400</v>
      </c>
    </row>
    <row r="22" spans="1:14" ht="24" customHeight="1" thickBot="1">
      <c r="A22" s="85" t="s">
        <v>170</v>
      </c>
      <c r="B22" s="109"/>
      <c r="D22" s="33">
        <f>SUM(D17,D20:D20)</f>
        <v>470000</v>
      </c>
      <c r="E22" s="23"/>
      <c r="F22" s="33">
        <f>SUM(F17,F20:F20)</f>
        <v>1000</v>
      </c>
      <c r="G22" s="23"/>
      <c r="H22" s="33">
        <f>SUM(H17,H20:H20)</f>
        <v>1127018</v>
      </c>
      <c r="I22" s="19"/>
      <c r="J22" s="33">
        <f>SUM(J17,J20:J20)</f>
        <v>47000</v>
      </c>
      <c r="K22" s="23"/>
      <c r="L22" s="33">
        <f>SUM(L17,L20:L21)</f>
        <v>937322</v>
      </c>
      <c r="M22" s="21"/>
      <c r="N22" s="33">
        <f>SUM(N17,N20:N21)</f>
        <v>2582340</v>
      </c>
    </row>
    <row r="23" spans="1:14" ht="24" customHeight="1" thickTop="1">
      <c r="A23" s="85"/>
      <c r="B23" s="109"/>
      <c r="D23" s="21">
        <f>D17-BS!M78</f>
        <v>0</v>
      </c>
      <c r="E23" s="23"/>
      <c r="F23" s="21">
        <f>F17-BS!M79</f>
        <v>0</v>
      </c>
      <c r="G23" s="23"/>
      <c r="H23" s="21">
        <f>H17-BS!M80</f>
        <v>0</v>
      </c>
      <c r="I23" s="23"/>
      <c r="J23" s="21">
        <f>J17-BS!M82</f>
        <v>0</v>
      </c>
      <c r="K23" s="23"/>
      <c r="L23" s="21">
        <f>L17-BS!M83</f>
        <v>0</v>
      </c>
      <c r="M23" s="21"/>
      <c r="N23" s="21">
        <f>N17-BS!M84</f>
        <v>0</v>
      </c>
    </row>
    <row r="24" spans="1:14" ht="24" customHeight="1">
      <c r="B24" s="109"/>
      <c r="D24" s="23">
        <f>D22-BS!K78</f>
        <v>0</v>
      </c>
      <c r="E24" s="23"/>
      <c r="F24" s="23">
        <f>F22-BS!K79</f>
        <v>0</v>
      </c>
      <c r="G24" s="23"/>
      <c r="H24" s="23">
        <f>H22-BS!K80</f>
        <v>0</v>
      </c>
      <c r="I24" s="23"/>
      <c r="J24" s="23">
        <f>J22-BS!K82</f>
        <v>0</v>
      </c>
      <c r="K24" s="23"/>
      <c r="L24" s="21">
        <f>L22-BS!K83</f>
        <v>0</v>
      </c>
      <c r="M24" s="23"/>
      <c r="N24" s="23">
        <f>N22-BS!K84</f>
        <v>0</v>
      </c>
    </row>
    <row r="25" spans="1:14" ht="24" customHeight="1">
      <c r="A25" s="49" t="s">
        <v>132</v>
      </c>
      <c r="I25" s="86"/>
      <c r="L25" s="21"/>
    </row>
    <row r="26" spans="1:14" ht="24" customHeight="1">
      <c r="I26" s="86"/>
    </row>
    <row r="27" spans="1:14" ht="24" customHeight="1">
      <c r="I27" s="86"/>
    </row>
  </sheetData>
  <mergeCells count="2">
    <mergeCell ref="D6:N6"/>
    <mergeCell ref="J7:L7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F588-A1D8-422D-8542-71451243FA6A}">
  <dimension ref="A1:M83"/>
  <sheetViews>
    <sheetView showGridLines="0" tabSelected="1" view="pageBreakPreview" topLeftCell="A55" zoomScale="70" zoomScaleNormal="70" zoomScaleSheetLayoutView="70" workbookViewId="0">
      <selection activeCell="K77" sqref="K77"/>
    </sheetView>
  </sheetViews>
  <sheetFormatPr defaultColWidth="9.140625" defaultRowHeight="21.75" customHeight="1"/>
  <cols>
    <col min="1" max="1" width="11" style="4" customWidth="1"/>
    <col min="2" max="2" width="26.42578125" style="4" customWidth="1"/>
    <col min="3" max="3" width="15.5703125" style="4" customWidth="1"/>
    <col min="4" max="4" width="1.85546875" style="4" customWidth="1"/>
    <col min="5" max="5" width="8.85546875" style="4" customWidth="1"/>
    <col min="6" max="6" width="1.85546875" style="4" customWidth="1"/>
    <col min="7" max="7" width="14.85546875" style="4" customWidth="1"/>
    <col min="8" max="8" width="1.85546875" style="4" customWidth="1"/>
    <col min="9" max="9" width="14.85546875" style="4" customWidth="1"/>
    <col min="10" max="10" width="1.85546875" style="4" customWidth="1"/>
    <col min="11" max="11" width="14.85546875" style="12" customWidth="1"/>
    <col min="12" max="12" width="1.85546875" style="12" customWidth="1"/>
    <col min="13" max="13" width="14.85546875" style="12" customWidth="1"/>
    <col min="14" max="14" width="9.140625" style="4"/>
    <col min="15" max="16" width="15.5703125" style="4" customWidth="1"/>
    <col min="17" max="17" width="12.140625" style="4" bestFit="1" customWidth="1"/>
    <col min="18" max="18" width="11.5703125" style="4" bestFit="1" customWidth="1"/>
    <col min="19" max="16384" width="9.140625" style="4"/>
  </cols>
  <sheetData>
    <row r="1" spans="1:13" ht="21.7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8" t="s">
        <v>106</v>
      </c>
    </row>
    <row r="2" spans="1:13" ht="21.75" customHeight="1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.75" customHeight="1">
      <c r="A3" s="3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3" t="s">
        <v>169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75" customHeight="1">
      <c r="K5" s="4"/>
      <c r="L5" s="4"/>
      <c r="M5" s="154" t="s">
        <v>100</v>
      </c>
    </row>
    <row r="6" spans="1:13" ht="21.75" customHeight="1">
      <c r="G6" s="161" t="s">
        <v>78</v>
      </c>
      <c r="H6" s="161"/>
      <c r="I6" s="161"/>
      <c r="J6" s="12"/>
      <c r="K6" s="161" t="s">
        <v>79</v>
      </c>
      <c r="L6" s="161"/>
      <c r="M6" s="161"/>
    </row>
    <row r="7" spans="1:13" ht="21.75" customHeight="1">
      <c r="C7" s="6"/>
      <c r="D7" s="6"/>
      <c r="E7" s="155"/>
      <c r="F7" s="155"/>
      <c r="G7" s="156">
        <v>2566</v>
      </c>
      <c r="H7" s="157"/>
      <c r="I7" s="156">
        <v>2565</v>
      </c>
      <c r="K7" s="156">
        <v>2566</v>
      </c>
      <c r="L7" s="157"/>
      <c r="M7" s="156">
        <v>2565</v>
      </c>
    </row>
    <row r="8" spans="1:13" ht="21.75" customHeight="1">
      <c r="A8" s="158" t="s">
        <v>43</v>
      </c>
      <c r="I8" s="159"/>
      <c r="K8" s="13"/>
      <c r="L8" s="13"/>
      <c r="M8" s="159"/>
    </row>
    <row r="9" spans="1:13" ht="21.75" customHeight="1">
      <c r="A9" s="17" t="s">
        <v>97</v>
      </c>
      <c r="G9" s="28">
        <f>PL!G71</f>
        <v>443491</v>
      </c>
      <c r="H9" s="28"/>
      <c r="I9" s="28">
        <f>PL!I71</f>
        <v>241491</v>
      </c>
      <c r="J9" s="28"/>
      <c r="K9" s="28">
        <f>PL!K71</f>
        <v>443064</v>
      </c>
      <c r="L9" s="28"/>
      <c r="M9" s="28">
        <f>PL!M71</f>
        <v>241027</v>
      </c>
    </row>
    <row r="10" spans="1:13" ht="21.75" customHeight="1">
      <c r="A10" s="17" t="s">
        <v>173</v>
      </c>
      <c r="G10" s="89"/>
      <c r="H10" s="28"/>
      <c r="I10" s="89"/>
      <c r="J10" s="28"/>
      <c r="K10" s="89"/>
      <c r="L10" s="28"/>
      <c r="M10" s="89"/>
    </row>
    <row r="11" spans="1:13" ht="21.75" customHeight="1">
      <c r="A11" s="17" t="s">
        <v>172</v>
      </c>
      <c r="G11" s="89"/>
      <c r="H11" s="28"/>
      <c r="I11" s="89"/>
      <c r="J11" s="28"/>
      <c r="K11" s="89"/>
      <c r="L11" s="28"/>
      <c r="M11" s="89"/>
    </row>
    <row r="12" spans="1:13" ht="21.75" customHeight="1">
      <c r="A12" s="17" t="s">
        <v>44</v>
      </c>
      <c r="G12" s="89">
        <v>135833</v>
      </c>
      <c r="H12" s="28"/>
      <c r="I12" s="89">
        <v>119231</v>
      </c>
      <c r="J12" s="28"/>
      <c r="K12" s="28">
        <v>7268</v>
      </c>
      <c r="L12" s="28"/>
      <c r="M12" s="28">
        <v>5370</v>
      </c>
    </row>
    <row r="13" spans="1:13" ht="21.75" customHeight="1">
      <c r="A13" s="17" t="s">
        <v>181</v>
      </c>
      <c r="G13" s="89">
        <v>-5366</v>
      </c>
      <c r="H13" s="28"/>
      <c r="I13" s="89">
        <v>-388</v>
      </c>
      <c r="J13" s="28"/>
      <c r="K13" s="149">
        <v>0</v>
      </c>
      <c r="L13" s="28"/>
      <c r="M13" s="149">
        <v>0</v>
      </c>
    </row>
    <row r="14" spans="1:13" ht="21.75" customHeight="1">
      <c r="A14" s="17" t="s">
        <v>174</v>
      </c>
      <c r="G14" s="89">
        <v>-1418</v>
      </c>
      <c r="H14" s="28"/>
      <c r="I14" s="89">
        <v>319</v>
      </c>
      <c r="J14" s="28"/>
      <c r="K14" s="149">
        <v>0</v>
      </c>
      <c r="L14" s="28"/>
      <c r="M14" s="149">
        <v>0</v>
      </c>
    </row>
    <row r="15" spans="1:13" ht="21.75" customHeight="1">
      <c r="A15" s="17" t="s">
        <v>175</v>
      </c>
      <c r="G15" s="89">
        <v>307</v>
      </c>
      <c r="H15" s="28"/>
      <c r="I15" s="89">
        <v>2490</v>
      </c>
      <c r="J15" s="28"/>
      <c r="K15" s="28">
        <v>272</v>
      </c>
      <c r="L15" s="28"/>
      <c r="M15" s="28">
        <v>2490</v>
      </c>
    </row>
    <row r="16" spans="1:13" ht="21.75" customHeight="1">
      <c r="A16" s="17" t="s">
        <v>176</v>
      </c>
      <c r="G16" s="149">
        <v>0</v>
      </c>
      <c r="H16" s="28"/>
      <c r="I16" s="89">
        <v>-9</v>
      </c>
      <c r="J16" s="28"/>
      <c r="K16" s="149">
        <v>0</v>
      </c>
      <c r="L16" s="28"/>
      <c r="M16" s="149">
        <v>0</v>
      </c>
    </row>
    <row r="17" spans="1:13" ht="21.75" customHeight="1">
      <c r="A17" s="17" t="s">
        <v>177</v>
      </c>
      <c r="G17" s="149">
        <v>-1302</v>
      </c>
      <c r="H17" s="28"/>
      <c r="I17" s="149">
        <v>0</v>
      </c>
      <c r="J17" s="28"/>
      <c r="K17" s="149">
        <v>0</v>
      </c>
      <c r="L17" s="28"/>
      <c r="M17" s="149">
        <v>0</v>
      </c>
    </row>
    <row r="18" spans="1:13" ht="21.75" customHeight="1">
      <c r="A18" s="17" t="s">
        <v>142</v>
      </c>
      <c r="G18" s="98">
        <v>6000</v>
      </c>
      <c r="H18" s="28"/>
      <c r="I18" s="98">
        <v>3000</v>
      </c>
      <c r="J18" s="28"/>
      <c r="K18" s="28">
        <v>6000</v>
      </c>
      <c r="L18" s="28"/>
      <c r="M18" s="28">
        <v>3000</v>
      </c>
    </row>
    <row r="19" spans="1:13" ht="21.75" customHeight="1">
      <c r="A19" s="17" t="s">
        <v>164</v>
      </c>
      <c r="G19" s="149">
        <v>0</v>
      </c>
      <c r="H19" s="28"/>
      <c r="I19" s="89">
        <v>261</v>
      </c>
      <c r="J19" s="28"/>
      <c r="K19" s="149">
        <v>0</v>
      </c>
      <c r="L19" s="28"/>
      <c r="M19" s="149">
        <v>0</v>
      </c>
    </row>
    <row r="20" spans="1:13" ht="21.75" customHeight="1">
      <c r="A20" s="17" t="s">
        <v>120</v>
      </c>
      <c r="G20" s="144">
        <v>-13192</v>
      </c>
      <c r="H20" s="28"/>
      <c r="I20" s="144">
        <v>-3024</v>
      </c>
      <c r="J20" s="28"/>
      <c r="K20" s="28">
        <v>-442764</v>
      </c>
      <c r="L20" s="28"/>
      <c r="M20" s="28">
        <v>-241981</v>
      </c>
    </row>
    <row r="21" spans="1:13" ht="21.75" customHeight="1">
      <c r="A21" s="17" t="s">
        <v>45</v>
      </c>
      <c r="G21" s="98">
        <v>3609</v>
      </c>
      <c r="H21" s="28"/>
      <c r="I21" s="98">
        <v>4118</v>
      </c>
      <c r="J21" s="28"/>
      <c r="K21" s="28">
        <v>900</v>
      </c>
      <c r="L21" s="28"/>
      <c r="M21" s="28">
        <v>1079</v>
      </c>
    </row>
    <row r="22" spans="1:13" ht="21.75" customHeight="1">
      <c r="A22" s="17" t="s">
        <v>143</v>
      </c>
      <c r="G22" s="98">
        <v>-5477</v>
      </c>
      <c r="H22" s="28"/>
      <c r="I22" s="98">
        <v>-2567</v>
      </c>
      <c r="J22" s="28"/>
      <c r="K22" s="28">
        <v>-4012</v>
      </c>
      <c r="L22" s="28"/>
      <c r="M22" s="28">
        <v>-867</v>
      </c>
    </row>
    <row r="23" spans="1:13" ht="21.75" customHeight="1">
      <c r="A23" s="17" t="s">
        <v>139</v>
      </c>
      <c r="G23" s="99">
        <v>16860</v>
      </c>
      <c r="H23" s="28"/>
      <c r="I23" s="99">
        <v>17084</v>
      </c>
      <c r="J23" s="28"/>
      <c r="K23" s="160">
        <v>747</v>
      </c>
      <c r="L23" s="28"/>
      <c r="M23" s="160">
        <v>701</v>
      </c>
    </row>
    <row r="24" spans="1:13" ht="21.75" customHeight="1">
      <c r="A24" s="17" t="s">
        <v>62</v>
      </c>
      <c r="G24" s="98"/>
      <c r="H24" s="28"/>
      <c r="I24" s="98"/>
      <c r="J24" s="28"/>
      <c r="K24" s="98"/>
      <c r="L24" s="28"/>
      <c r="M24" s="98"/>
    </row>
    <row r="25" spans="1:13" ht="21.75" customHeight="1">
      <c r="A25" s="17" t="s">
        <v>46</v>
      </c>
      <c r="G25" s="89">
        <f>SUM(G9:G23)</f>
        <v>579345</v>
      </c>
      <c r="H25" s="28"/>
      <c r="I25" s="89">
        <f>SUM(I9:I23)</f>
        <v>382006</v>
      </c>
      <c r="J25" s="28"/>
      <c r="K25" s="89">
        <f>SUM(K9:K23)</f>
        <v>11475</v>
      </c>
      <c r="L25" s="28"/>
      <c r="M25" s="89">
        <f>SUM(M9:M23)</f>
        <v>10819</v>
      </c>
    </row>
    <row r="26" spans="1:13" ht="21.75" customHeight="1">
      <c r="A26" s="17" t="s">
        <v>47</v>
      </c>
      <c r="G26" s="89"/>
      <c r="H26" s="28"/>
      <c r="I26" s="89"/>
      <c r="J26" s="28"/>
      <c r="K26" s="89"/>
      <c r="L26" s="28"/>
      <c r="M26" s="89"/>
    </row>
    <row r="27" spans="1:13" ht="21.75" customHeight="1">
      <c r="A27" s="17" t="s">
        <v>48</v>
      </c>
      <c r="G27" s="89">
        <v>71565</v>
      </c>
      <c r="H27" s="28"/>
      <c r="I27" s="89">
        <v>46522</v>
      </c>
      <c r="J27" s="28"/>
      <c r="K27" s="28">
        <v>-22896</v>
      </c>
      <c r="L27" s="28"/>
      <c r="M27" s="28">
        <v>-1896</v>
      </c>
    </row>
    <row r="28" spans="1:13" ht="21.75" customHeight="1">
      <c r="A28" s="17" t="s">
        <v>161</v>
      </c>
      <c r="G28" s="149">
        <v>0</v>
      </c>
      <c r="H28" s="28"/>
      <c r="I28" s="89">
        <v>8739</v>
      </c>
      <c r="J28" s="28"/>
      <c r="K28" s="149">
        <v>0</v>
      </c>
      <c r="L28" s="28"/>
      <c r="M28" s="149">
        <v>0</v>
      </c>
    </row>
    <row r="29" spans="1:13" ht="21.75" customHeight="1">
      <c r="A29" s="17" t="s">
        <v>49</v>
      </c>
      <c r="G29" s="89">
        <v>-3171</v>
      </c>
      <c r="H29" s="28"/>
      <c r="I29" s="89">
        <v>1656</v>
      </c>
      <c r="J29" s="28"/>
      <c r="K29" s="149">
        <v>0</v>
      </c>
      <c r="L29" s="28"/>
      <c r="M29" s="149">
        <v>0</v>
      </c>
    </row>
    <row r="30" spans="1:13" ht="21.75" customHeight="1">
      <c r="A30" s="17" t="s">
        <v>50</v>
      </c>
      <c r="G30" s="89">
        <v>-8104</v>
      </c>
      <c r="H30" s="28"/>
      <c r="I30" s="89">
        <v>-3054</v>
      </c>
      <c r="J30" s="28"/>
      <c r="K30" s="28">
        <v>4743</v>
      </c>
      <c r="L30" s="28"/>
      <c r="M30" s="28">
        <v>-1434</v>
      </c>
    </row>
    <row r="31" spans="1:13" ht="21.75" customHeight="1">
      <c r="A31" s="17" t="s">
        <v>165</v>
      </c>
      <c r="G31" s="149">
        <v>0</v>
      </c>
      <c r="H31" s="28"/>
      <c r="I31" s="89">
        <v>32</v>
      </c>
      <c r="J31" s="28"/>
      <c r="K31" s="149">
        <v>0</v>
      </c>
      <c r="L31" s="28"/>
      <c r="M31" s="28">
        <v>32</v>
      </c>
    </row>
    <row r="32" spans="1:13" ht="21.75" customHeight="1">
      <c r="A32" s="17" t="s">
        <v>51</v>
      </c>
      <c r="G32" s="89">
        <v>38697</v>
      </c>
      <c r="H32" s="28"/>
      <c r="I32" s="89">
        <v>-82741</v>
      </c>
      <c r="J32" s="28"/>
      <c r="K32" s="89">
        <v>40244</v>
      </c>
      <c r="L32" s="28"/>
      <c r="M32" s="89">
        <v>-85203</v>
      </c>
    </row>
    <row r="33" spans="1:13" ht="21.75" customHeight="1">
      <c r="A33" s="17" t="s">
        <v>52</v>
      </c>
      <c r="G33" s="28"/>
      <c r="H33" s="28"/>
      <c r="I33" s="28"/>
      <c r="J33" s="28"/>
      <c r="K33" s="28"/>
      <c r="L33" s="28"/>
      <c r="M33" s="28"/>
    </row>
    <row r="34" spans="1:13" ht="21.75" customHeight="1">
      <c r="A34" s="10" t="s">
        <v>53</v>
      </c>
      <c r="G34" s="89">
        <v>26967</v>
      </c>
      <c r="H34" s="28"/>
      <c r="I34" s="89">
        <v>-21808</v>
      </c>
      <c r="J34" s="28"/>
      <c r="K34" s="89">
        <v>40294</v>
      </c>
      <c r="L34" s="28"/>
      <c r="M34" s="28">
        <v>-23983</v>
      </c>
    </row>
    <row r="35" spans="1:13" ht="21.75" customHeight="1">
      <c r="A35" s="17" t="s">
        <v>69</v>
      </c>
      <c r="G35" s="98">
        <v>262918</v>
      </c>
      <c r="H35" s="28"/>
      <c r="I35" s="98">
        <v>164975</v>
      </c>
      <c r="J35" s="28"/>
      <c r="K35" s="149">
        <v>0</v>
      </c>
      <c r="L35" s="28"/>
      <c r="M35" s="149">
        <v>0</v>
      </c>
    </row>
    <row r="36" spans="1:13" ht="21.75" customHeight="1">
      <c r="A36" s="17" t="s">
        <v>155</v>
      </c>
      <c r="G36" s="98">
        <v>39220</v>
      </c>
      <c r="H36" s="28"/>
      <c r="I36" s="98">
        <v>23270</v>
      </c>
      <c r="J36" s="28"/>
      <c r="K36" s="149">
        <v>0</v>
      </c>
      <c r="L36" s="28"/>
      <c r="M36" s="149">
        <v>0</v>
      </c>
    </row>
    <row r="37" spans="1:13" ht="21.75" customHeight="1">
      <c r="A37" s="17" t="s">
        <v>54</v>
      </c>
      <c r="G37" s="145">
        <v>18287</v>
      </c>
      <c r="H37" s="28"/>
      <c r="I37" s="145">
        <v>1161</v>
      </c>
      <c r="J37" s="28"/>
      <c r="K37" s="28">
        <v>17145</v>
      </c>
      <c r="L37" s="28"/>
      <c r="M37" s="28">
        <v>839</v>
      </c>
    </row>
    <row r="38" spans="1:13" ht="21.75" customHeight="1">
      <c r="A38" s="17" t="s">
        <v>137</v>
      </c>
      <c r="G38" s="145">
        <v>-1015</v>
      </c>
      <c r="H38" s="28"/>
      <c r="I38" s="145">
        <v>-4354</v>
      </c>
      <c r="J38" s="28"/>
      <c r="K38" s="28">
        <v>-75</v>
      </c>
      <c r="L38" s="28"/>
      <c r="M38" s="28">
        <v>-3618</v>
      </c>
    </row>
    <row r="39" spans="1:13" ht="21.75" customHeight="1">
      <c r="A39" s="17" t="s">
        <v>55</v>
      </c>
      <c r="G39" s="99">
        <v>-26388</v>
      </c>
      <c r="H39" s="28"/>
      <c r="I39" s="99">
        <v>16081</v>
      </c>
      <c r="J39" s="28"/>
      <c r="K39" s="160">
        <v>-26388</v>
      </c>
      <c r="L39" s="28"/>
      <c r="M39" s="160">
        <v>16081</v>
      </c>
    </row>
    <row r="40" spans="1:13" ht="21.75" customHeight="1">
      <c r="A40" s="17" t="s">
        <v>157</v>
      </c>
      <c r="G40" s="98">
        <f>SUM(G25:G39)</f>
        <v>998321</v>
      </c>
      <c r="H40" s="28"/>
      <c r="I40" s="98">
        <f>SUM(I25:I39)</f>
        <v>532485</v>
      </c>
      <c r="J40" s="28"/>
      <c r="K40" s="98">
        <f>SUM(K25:K39)</f>
        <v>64542</v>
      </c>
      <c r="L40" s="28"/>
      <c r="M40" s="98">
        <f>SUM(M25:M39)</f>
        <v>-88363</v>
      </c>
    </row>
    <row r="41" spans="1:13" ht="21.75" customHeight="1">
      <c r="A41" s="17" t="s">
        <v>114</v>
      </c>
      <c r="G41" s="89">
        <v>-3232</v>
      </c>
      <c r="H41" s="28"/>
      <c r="I41" s="89">
        <v>-1782</v>
      </c>
      <c r="J41" s="28"/>
      <c r="K41" s="160">
        <v>-1996</v>
      </c>
      <c r="L41" s="28"/>
      <c r="M41" s="160">
        <v>-1733</v>
      </c>
    </row>
    <row r="42" spans="1:13" ht="21.75" customHeight="1">
      <c r="A42" s="158" t="s">
        <v>150</v>
      </c>
      <c r="G42" s="88">
        <f>SUM(G40:G41)</f>
        <v>995089</v>
      </c>
      <c r="H42" s="28"/>
      <c r="I42" s="88">
        <f>SUM(I40:I41)</f>
        <v>530703</v>
      </c>
      <c r="J42" s="28"/>
      <c r="K42" s="88">
        <f>SUM(K40:K41)</f>
        <v>62546</v>
      </c>
      <c r="L42" s="28"/>
      <c r="M42" s="88">
        <f>SUM(M40:M41)</f>
        <v>-90096</v>
      </c>
    </row>
    <row r="43" spans="1:13" ht="21.75" customHeight="1">
      <c r="A43" s="17"/>
    </row>
    <row r="44" spans="1:13" ht="21.75" customHeight="1">
      <c r="A44" s="4" t="s">
        <v>132</v>
      </c>
    </row>
    <row r="45" spans="1:13" ht="21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28" t="s">
        <v>106</v>
      </c>
    </row>
    <row r="46" spans="1:13" ht="21.75" customHeight="1">
      <c r="A46" s="3" t="s">
        <v>94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21.75" customHeight="1">
      <c r="A47" s="3" t="s">
        <v>56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21.75" customHeight="1">
      <c r="A48" s="3" t="s">
        <v>169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1.75" customHeight="1">
      <c r="K49" s="4"/>
      <c r="L49" s="4"/>
      <c r="M49" s="154" t="s">
        <v>100</v>
      </c>
    </row>
    <row r="50" spans="1:13" ht="21.75" customHeight="1">
      <c r="G50" s="161" t="s">
        <v>78</v>
      </c>
      <c r="H50" s="161"/>
      <c r="I50" s="161"/>
      <c r="J50" s="12"/>
      <c r="K50" s="161" t="s">
        <v>79</v>
      </c>
      <c r="L50" s="161"/>
      <c r="M50" s="161"/>
    </row>
    <row r="51" spans="1:13" ht="21.75" customHeight="1">
      <c r="C51" s="6"/>
      <c r="D51" s="6"/>
      <c r="E51" s="155"/>
      <c r="F51" s="155"/>
      <c r="G51" s="156">
        <v>2566</v>
      </c>
      <c r="H51" s="157"/>
      <c r="I51" s="156">
        <v>2565</v>
      </c>
      <c r="K51" s="156">
        <v>2566</v>
      </c>
      <c r="L51" s="157"/>
      <c r="M51" s="156">
        <v>2565</v>
      </c>
    </row>
    <row r="52" spans="1:13" ht="21.75" customHeight="1">
      <c r="A52" s="158" t="s">
        <v>57</v>
      </c>
      <c r="K52" s="13"/>
      <c r="L52" s="13"/>
      <c r="M52" s="13"/>
    </row>
    <row r="53" spans="1:13" ht="21.75" customHeight="1">
      <c r="A53" s="17" t="s">
        <v>140</v>
      </c>
      <c r="G53" s="89">
        <v>542115</v>
      </c>
      <c r="H53" s="89"/>
      <c r="I53" s="89">
        <v>846080</v>
      </c>
      <c r="J53" s="89"/>
      <c r="K53" s="89">
        <v>475115</v>
      </c>
      <c r="L53" s="89"/>
      <c r="M53" s="89">
        <v>5080</v>
      </c>
    </row>
    <row r="54" spans="1:13" ht="21.75" customHeight="1">
      <c r="A54" s="17" t="s">
        <v>141</v>
      </c>
      <c r="G54" s="89">
        <v>-627154</v>
      </c>
      <c r="H54" s="89"/>
      <c r="I54" s="89">
        <v>-953099</v>
      </c>
      <c r="J54" s="28"/>
      <c r="K54" s="28">
        <v>-605154</v>
      </c>
      <c r="L54" s="28"/>
      <c r="M54" s="28">
        <v>-425099</v>
      </c>
    </row>
    <row r="55" spans="1:13" ht="21.75" customHeight="1">
      <c r="A55" s="17" t="s">
        <v>178</v>
      </c>
      <c r="G55" s="89">
        <v>-652086</v>
      </c>
      <c r="H55" s="89"/>
      <c r="I55" s="89">
        <v>-221801</v>
      </c>
      <c r="J55" s="28"/>
      <c r="K55" s="28">
        <v>-628979</v>
      </c>
      <c r="L55" s="28"/>
      <c r="M55" s="28">
        <v>-170298</v>
      </c>
    </row>
    <row r="56" spans="1:13" ht="21.75" customHeight="1">
      <c r="A56" s="17" t="s">
        <v>162</v>
      </c>
      <c r="G56" s="89">
        <v>-4041</v>
      </c>
      <c r="H56" s="89"/>
      <c r="I56" s="89">
        <v>-470</v>
      </c>
      <c r="J56" s="28"/>
      <c r="K56" s="28">
        <v>-4001</v>
      </c>
      <c r="L56" s="28"/>
      <c r="M56" s="28">
        <v>-470</v>
      </c>
    </row>
    <row r="57" spans="1:13" ht="21.75" customHeight="1">
      <c r="A57" s="17" t="s">
        <v>129</v>
      </c>
      <c r="G57" s="28">
        <v>228</v>
      </c>
      <c r="H57" s="89"/>
      <c r="I57" s="28">
        <v>24</v>
      </c>
      <c r="J57" s="28"/>
      <c r="K57" s="149">
        <v>0</v>
      </c>
      <c r="L57" s="28"/>
      <c r="M57" s="149">
        <v>0</v>
      </c>
    </row>
    <row r="58" spans="1:13" ht="21.75" customHeight="1">
      <c r="A58" s="17" t="s">
        <v>185</v>
      </c>
      <c r="G58" s="149">
        <v>0</v>
      </c>
      <c r="H58" s="89"/>
      <c r="I58" s="149">
        <v>0</v>
      </c>
      <c r="J58" s="28"/>
      <c r="K58" s="149">
        <v>-10000</v>
      </c>
      <c r="L58" s="28"/>
      <c r="M58" s="149">
        <v>0</v>
      </c>
    </row>
    <row r="59" spans="1:13" ht="21.75" customHeight="1">
      <c r="A59" s="17" t="s">
        <v>92</v>
      </c>
      <c r="G59" s="149">
        <v>0</v>
      </c>
      <c r="H59" s="89"/>
      <c r="I59" s="149">
        <v>0</v>
      </c>
      <c r="J59" s="28"/>
      <c r="K59" s="28">
        <v>745000</v>
      </c>
      <c r="L59" s="28"/>
      <c r="M59" s="28">
        <v>850000</v>
      </c>
    </row>
    <row r="60" spans="1:13" ht="21.75" customHeight="1">
      <c r="A60" s="17" t="s">
        <v>179</v>
      </c>
      <c r="G60" s="149">
        <v>20020</v>
      </c>
      <c r="H60" s="89"/>
      <c r="I60" s="149">
        <v>0</v>
      </c>
      <c r="J60" s="28"/>
      <c r="K60" s="28">
        <v>20020</v>
      </c>
      <c r="L60" s="28"/>
      <c r="M60" s="149">
        <v>0</v>
      </c>
    </row>
    <row r="61" spans="1:13" ht="21.75" customHeight="1">
      <c r="A61" s="17" t="s">
        <v>134</v>
      </c>
      <c r="G61" s="89">
        <v>3252</v>
      </c>
      <c r="H61" s="89"/>
      <c r="I61" s="89">
        <v>1991</v>
      </c>
      <c r="J61" s="28"/>
      <c r="K61" s="89">
        <v>2388</v>
      </c>
      <c r="L61" s="89"/>
      <c r="M61" s="89">
        <v>239</v>
      </c>
    </row>
    <row r="62" spans="1:13" ht="21.75" customHeight="1">
      <c r="A62" s="158" t="s">
        <v>133</v>
      </c>
      <c r="G62" s="88">
        <f>SUM(G53:G61)</f>
        <v>-717666</v>
      </c>
      <c r="H62" s="28"/>
      <c r="I62" s="88">
        <f>SUM(I53:I61)</f>
        <v>-327275</v>
      </c>
      <c r="J62" s="28"/>
      <c r="K62" s="88">
        <f>SUM(K53:K61)</f>
        <v>-5611</v>
      </c>
      <c r="L62" s="28"/>
      <c r="M62" s="88">
        <f>SUM(M53:M61)</f>
        <v>259452</v>
      </c>
    </row>
    <row r="63" spans="1:13" ht="21.75" customHeight="1">
      <c r="A63" s="158" t="s">
        <v>58</v>
      </c>
      <c r="G63" s="98"/>
      <c r="H63" s="28"/>
      <c r="I63" s="98"/>
      <c r="J63" s="28"/>
      <c r="K63" s="98"/>
      <c r="L63" s="28"/>
      <c r="M63" s="98"/>
    </row>
    <row r="64" spans="1:13" ht="21.75" customHeight="1">
      <c r="A64" s="10" t="s">
        <v>116</v>
      </c>
      <c r="G64" s="98">
        <v>-27145</v>
      </c>
      <c r="H64" s="28"/>
      <c r="I64" s="98">
        <v>-27077</v>
      </c>
      <c r="J64" s="28"/>
      <c r="K64" s="98">
        <v>-4011</v>
      </c>
      <c r="L64" s="28"/>
      <c r="M64" s="98">
        <v>-3077</v>
      </c>
    </row>
    <row r="65" spans="1:13" ht="21.75" customHeight="1">
      <c r="A65" s="10" t="s">
        <v>135</v>
      </c>
      <c r="G65" s="89">
        <v>-150400</v>
      </c>
      <c r="H65" s="28"/>
      <c r="I65" s="89">
        <v>-94000</v>
      </c>
      <c r="J65" s="28"/>
      <c r="K65" s="28">
        <v>-150400</v>
      </c>
      <c r="L65" s="28"/>
      <c r="M65" s="28">
        <v>-94000</v>
      </c>
    </row>
    <row r="66" spans="1:13" ht="21.75" customHeight="1">
      <c r="A66" s="158" t="s">
        <v>117</v>
      </c>
      <c r="G66" s="88">
        <f>SUM(G64:G65)</f>
        <v>-177545</v>
      </c>
      <c r="H66" s="28"/>
      <c r="I66" s="88">
        <f>SUM(I64:I65)</f>
        <v>-121077</v>
      </c>
      <c r="J66" s="28"/>
      <c r="K66" s="88">
        <f>SUM(K64:K65)</f>
        <v>-154411</v>
      </c>
      <c r="L66" s="28"/>
      <c r="M66" s="88">
        <f>SUM(M64:M65)</f>
        <v>-97077</v>
      </c>
    </row>
    <row r="67" spans="1:13" ht="21.75" customHeight="1">
      <c r="A67" s="158" t="s">
        <v>182</v>
      </c>
      <c r="G67" s="89">
        <f>SUM(G42,G62,G66)</f>
        <v>99878</v>
      </c>
      <c r="H67" s="89"/>
      <c r="I67" s="89">
        <f>SUM(I42,I62,I66)</f>
        <v>82351</v>
      </c>
      <c r="J67" s="28"/>
      <c r="K67" s="89">
        <f>SUM(K42,K62,K66)</f>
        <v>-97476</v>
      </c>
      <c r="L67" s="89"/>
      <c r="M67" s="89">
        <f>SUM(M42,M62,M66)</f>
        <v>72279</v>
      </c>
    </row>
    <row r="68" spans="1:13" ht="21.75" customHeight="1">
      <c r="A68" s="17" t="s">
        <v>118</v>
      </c>
      <c r="G68" s="89">
        <f>BS!I11</f>
        <v>364553</v>
      </c>
      <c r="H68" s="89"/>
      <c r="I68" s="89">
        <v>245644</v>
      </c>
      <c r="J68" s="28"/>
      <c r="K68" s="89">
        <f>BS!M11</f>
        <v>170627</v>
      </c>
      <c r="L68" s="89"/>
      <c r="M68" s="89">
        <v>82109</v>
      </c>
    </row>
    <row r="69" spans="1:13" ht="21.75" customHeight="1" thickBot="1">
      <c r="A69" s="158" t="s">
        <v>119</v>
      </c>
      <c r="G69" s="146">
        <f>SUM(G67:G68)</f>
        <v>464431</v>
      </c>
      <c r="H69" s="89"/>
      <c r="I69" s="146">
        <f>SUM(I67:I68)</f>
        <v>327995</v>
      </c>
      <c r="J69" s="28"/>
      <c r="K69" s="146">
        <f>SUM(K67:K68)</f>
        <v>73151</v>
      </c>
      <c r="L69" s="89"/>
      <c r="M69" s="146">
        <f>SUM(M67:M68)</f>
        <v>154388</v>
      </c>
    </row>
    <row r="70" spans="1:13" ht="21.75" customHeight="1" thickTop="1">
      <c r="A70" s="17"/>
      <c r="G70" s="149">
        <f>SUM(G69-BS!G11)</f>
        <v>0</v>
      </c>
      <c r="H70" s="149"/>
      <c r="I70" s="149"/>
      <c r="J70" s="149"/>
      <c r="K70" s="149">
        <f>SUM(K69-BS!K11)</f>
        <v>0</v>
      </c>
      <c r="L70" s="28"/>
      <c r="M70" s="149"/>
    </row>
    <row r="71" spans="1:13" ht="21.75" customHeight="1">
      <c r="A71" s="158" t="s">
        <v>65</v>
      </c>
      <c r="G71" s="28"/>
      <c r="H71" s="28"/>
      <c r="I71" s="28"/>
      <c r="J71" s="28"/>
      <c r="K71" s="28"/>
      <c r="L71" s="28"/>
      <c r="M71" s="28"/>
    </row>
    <row r="72" spans="1:13" ht="21.75" customHeight="1">
      <c r="A72" s="17" t="s">
        <v>66</v>
      </c>
      <c r="G72" s="28"/>
      <c r="H72" s="28"/>
      <c r="I72" s="28"/>
      <c r="J72" s="28"/>
      <c r="K72" s="28"/>
      <c r="L72" s="28"/>
      <c r="M72" s="28"/>
    </row>
    <row r="73" spans="1:13" ht="21.75" customHeight="1">
      <c r="A73" s="17" t="s">
        <v>183</v>
      </c>
      <c r="G73" s="28">
        <v>-75273</v>
      </c>
      <c r="H73" s="28"/>
      <c r="I73" s="28">
        <v>95006</v>
      </c>
      <c r="J73" s="28"/>
      <c r="K73" s="28">
        <v>-75426</v>
      </c>
      <c r="L73" s="28"/>
      <c r="M73" s="28">
        <v>86536</v>
      </c>
    </row>
    <row r="74" spans="1:13" ht="21.75" customHeight="1">
      <c r="A74" s="17" t="s">
        <v>159</v>
      </c>
      <c r="G74" s="28">
        <v>2237</v>
      </c>
      <c r="H74" s="28"/>
      <c r="I74" s="28">
        <v>6943</v>
      </c>
      <c r="J74" s="28"/>
      <c r="K74" s="28">
        <v>2237</v>
      </c>
      <c r="L74" s="28"/>
      <c r="M74" s="28">
        <v>3947</v>
      </c>
    </row>
    <row r="75" spans="1:13" ht="21.75" customHeight="1">
      <c r="A75" s="17" t="s">
        <v>147</v>
      </c>
      <c r="G75" s="28">
        <v>422</v>
      </c>
      <c r="H75" s="28"/>
      <c r="I75" s="28">
        <v>2185</v>
      </c>
      <c r="J75" s="28"/>
      <c r="K75" s="149">
        <v>0</v>
      </c>
      <c r="L75" s="28"/>
      <c r="M75" s="149">
        <v>0</v>
      </c>
    </row>
    <row r="76" spans="1:13" ht="21.75" customHeight="1">
      <c r="A76" s="17" t="s">
        <v>158</v>
      </c>
      <c r="G76" s="149">
        <v>0</v>
      </c>
      <c r="H76" s="28"/>
      <c r="I76" s="149">
        <v>0</v>
      </c>
      <c r="J76" s="28"/>
      <c r="K76" s="28">
        <v>1341755</v>
      </c>
      <c r="L76" s="28"/>
      <c r="M76" s="28">
        <v>442760</v>
      </c>
    </row>
    <row r="77" spans="1:13" ht="21.75" customHeight="1">
      <c r="A77" s="17" t="s">
        <v>146</v>
      </c>
      <c r="G77" s="149">
        <v>0</v>
      </c>
      <c r="H77" s="28"/>
      <c r="I77" s="28">
        <v>1605</v>
      </c>
      <c r="J77" s="28"/>
      <c r="K77" s="28">
        <v>7136</v>
      </c>
      <c r="L77" s="28"/>
      <c r="M77" s="28">
        <v>1605</v>
      </c>
    </row>
    <row r="78" spans="1:13" ht="21.75" customHeight="1">
      <c r="A78" s="158"/>
      <c r="K78" s="13"/>
      <c r="L78" s="13"/>
      <c r="M78" s="13"/>
    </row>
    <row r="79" spans="1:13" ht="21.75" customHeight="1">
      <c r="A79" s="4" t="s">
        <v>132</v>
      </c>
      <c r="K79" s="13"/>
      <c r="L79" s="13"/>
      <c r="M79" s="13"/>
    </row>
    <row r="80" spans="1:13" ht="21.75" customHeight="1">
      <c r="A80" s="17"/>
      <c r="K80" s="13"/>
      <c r="L80" s="13"/>
      <c r="M80" s="13"/>
    </row>
    <row r="81" spans="1:13" ht="21.75" customHeight="1">
      <c r="A81" s="17"/>
      <c r="K81" s="13"/>
      <c r="L81" s="13"/>
      <c r="M81" s="13"/>
    </row>
    <row r="82" spans="1:13" ht="21.75" customHeight="1">
      <c r="K82" s="13"/>
      <c r="L82" s="13"/>
      <c r="M82" s="13"/>
    </row>
    <row r="83" spans="1:13" ht="21.75" customHeight="1">
      <c r="K83" s="13"/>
      <c r="L83" s="13"/>
      <c r="M83" s="13"/>
    </row>
  </sheetData>
  <mergeCells count="4">
    <mergeCell ref="G6:I6"/>
    <mergeCell ref="K6:M6"/>
    <mergeCell ref="G50:I50"/>
    <mergeCell ref="K50:M50"/>
  </mergeCells>
  <pageMargins left="0.72" right="0.39370078740157483" top="0.78740157480314965" bottom="0.19685039370078741" header="0.31496062992125984" footer="0.31496062992125984"/>
  <pageSetup paperSize="9" scale="69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4" ma:contentTypeDescription="Create a new document." ma:contentTypeScope="" ma:versionID="53cdfddb0135b5afcabcaa78ef185f98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a9b554094f49381c9024e003f4cf9946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968E5-B4C2-400E-AA0C-FE90224FFD33}">
  <ds:schemaRefs>
    <ds:schemaRef ds:uri="http://schemas.openxmlformats.org/package/2006/metadata/core-properties"/>
    <ds:schemaRef ds:uri="http://schemas.microsoft.com/office/2006/documentManagement/types"/>
    <ds:schemaRef ds:uri="f710626c-9f4d-41fe-bb5d-21b43cd7565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82E534-1F35-41A6-BA63-451E90B48DA1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57695</vt:lpwstr>
  </property>
  <property fmtid="{D5CDD505-2E9C-101B-9397-08002B2CF9AE}" pid="4" name="OptimizationTime">
    <vt:lpwstr>20231113_1744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2023-11-08T02:08:48Z</cp:lastPrinted>
  <dcterms:created xsi:type="dcterms:W3CDTF">2010-02-16T03:27:29Z</dcterms:created>
  <dcterms:modified xsi:type="dcterms:W3CDTF">2023-11-08T02:08:54Z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  <property fmtid="{D5CDD505-2E9C-101B-9397-08002B2CF9AE}" pid="3" name="MediaServiceImageTags">
    <vt:lpwstr/>
  </property>
</Properties>
</file>