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Qtr3'2023\"/>
    </mc:Choice>
  </mc:AlternateContent>
  <xr:revisionPtr revIDLastSave="0" documentId="13_ncr:1_{9D11C1F3-89B3-4F02-8692-B3E372085D76}" xr6:coauthVersionLast="47" xr6:coauthVersionMax="47" xr10:uidLastSave="{00000000-0000-0000-0000-000000000000}"/>
  <bookViews>
    <workbookView xWindow="60" yWindow="0" windowWidth="12030" windowHeight="12840" firstSheet="1" activeTab="4" xr2:uid="{00000000-000D-0000-FFFF-FFFF00000000}"/>
  </bookViews>
  <sheets>
    <sheet name="BS" sheetId="1" r:id="rId1"/>
    <sheet name="PL" sheetId="7" r:id="rId2"/>
    <sheet name="Consolidated" sheetId="8" r:id="rId3"/>
    <sheet name="Separate" sheetId="9" r:id="rId4"/>
    <sheet name="Cashflow" sheetId="10" r:id="rId5"/>
  </sheets>
  <definedNames>
    <definedName name="_xlnm.Print_Area" localSheetId="0">BS!$A$1:$L$93</definedName>
    <definedName name="_xlnm.Print_Area" localSheetId="4">Cashflow!$A$1:$J$86</definedName>
    <definedName name="_xlnm.Print_Area" localSheetId="2">Consolidated!$A$1:$R$27</definedName>
    <definedName name="_xlnm.Print_Area" localSheetId="1">PL!$A$1:$L$94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8" l="1"/>
  <c r="C68" i="10" l="1"/>
  <c r="F24" i="9"/>
  <c r="H24" i="9"/>
  <c r="J24" i="9"/>
  <c r="L24" i="9"/>
  <c r="P23" i="9"/>
  <c r="N23" i="9"/>
  <c r="L23" i="9"/>
  <c r="J23" i="9"/>
  <c r="H23" i="9"/>
  <c r="F23" i="9"/>
  <c r="R25" i="8"/>
  <c r="P25" i="8"/>
  <c r="N25" i="8"/>
  <c r="L26" i="8"/>
  <c r="L25" i="8"/>
  <c r="J26" i="8"/>
  <c r="J25" i="8"/>
  <c r="H26" i="8"/>
  <c r="H25" i="8"/>
  <c r="F26" i="8"/>
  <c r="F25" i="8"/>
  <c r="E60" i="1"/>
  <c r="P21" i="9" l="1"/>
  <c r="P19" i="9"/>
  <c r="P17" i="9"/>
  <c r="P10" i="9"/>
  <c r="N11" i="9"/>
  <c r="R23" i="8"/>
  <c r="P23" i="8"/>
  <c r="N13" i="8"/>
  <c r="I72" i="10" l="1"/>
  <c r="I68" i="10"/>
  <c r="E72" i="10"/>
  <c r="E68" i="10"/>
  <c r="L15" i="9"/>
  <c r="L13" i="9"/>
  <c r="J13" i="9"/>
  <c r="J15" i="9" s="1"/>
  <c r="H13" i="9"/>
  <c r="H15" i="9" s="1"/>
  <c r="F13" i="9"/>
  <c r="F15" i="9" s="1"/>
  <c r="P12" i="9"/>
  <c r="L15" i="8"/>
  <c r="L17" i="8" s="1"/>
  <c r="J15" i="8"/>
  <c r="J17" i="8" s="1"/>
  <c r="H15" i="8"/>
  <c r="H17" i="8" s="1"/>
  <c r="F15" i="8"/>
  <c r="F17" i="8" s="1"/>
  <c r="P14" i="8"/>
  <c r="R14" i="8" s="1"/>
  <c r="P13" i="8"/>
  <c r="P12" i="8"/>
  <c r="E76" i="7"/>
  <c r="N21" i="8" s="1"/>
  <c r="P21" i="8" s="1"/>
  <c r="R21" i="8" s="1"/>
  <c r="K76" i="7"/>
  <c r="K66" i="7"/>
  <c r="K61" i="7"/>
  <c r="G76" i="7"/>
  <c r="G66" i="7"/>
  <c r="G61" i="7"/>
  <c r="K29" i="7"/>
  <c r="K19" i="7"/>
  <c r="K14" i="7"/>
  <c r="K20" i="7" s="1"/>
  <c r="K24" i="7" s="1"/>
  <c r="K26" i="7" s="1"/>
  <c r="G29" i="7"/>
  <c r="G19" i="7"/>
  <c r="G14" i="7"/>
  <c r="G20" i="7" s="1"/>
  <c r="G24" i="7" s="1"/>
  <c r="G26" i="7" s="1"/>
  <c r="G72" i="10"/>
  <c r="C72" i="10"/>
  <c r="G68" i="10"/>
  <c r="D68" i="10"/>
  <c r="L20" i="9"/>
  <c r="L22" i="9" s="1"/>
  <c r="J20" i="9"/>
  <c r="J22" i="9" s="1"/>
  <c r="H20" i="9"/>
  <c r="H22" i="9" s="1"/>
  <c r="F20" i="9"/>
  <c r="F22" i="9" s="1"/>
  <c r="L22" i="8"/>
  <c r="L24" i="8" s="1"/>
  <c r="J22" i="8"/>
  <c r="J24" i="8" s="1"/>
  <c r="H22" i="8"/>
  <c r="H24" i="8" s="1"/>
  <c r="F22" i="8"/>
  <c r="F24" i="8" s="1"/>
  <c r="P19" i="8"/>
  <c r="I76" i="7"/>
  <c r="N19" i="9" s="1"/>
  <c r="I66" i="7"/>
  <c r="E66" i="7"/>
  <c r="I61" i="7"/>
  <c r="E61" i="7"/>
  <c r="I29" i="7"/>
  <c r="E29" i="7"/>
  <c r="I19" i="7"/>
  <c r="E19" i="7"/>
  <c r="I14" i="7"/>
  <c r="E14" i="7"/>
  <c r="N13" i="9" l="1"/>
  <c r="N15" i="9" s="1"/>
  <c r="I20" i="7"/>
  <c r="I24" i="7" s="1"/>
  <c r="I26" i="7" s="1"/>
  <c r="I30" i="7" s="1"/>
  <c r="I38" i="7" s="1"/>
  <c r="I44" i="7" s="1"/>
  <c r="E20" i="7"/>
  <c r="E24" i="7" s="1"/>
  <c r="E26" i="7" s="1"/>
  <c r="G67" i="7"/>
  <c r="G71" i="7" s="1"/>
  <c r="G73" i="7"/>
  <c r="G80" i="7" s="1"/>
  <c r="G82" i="7" s="1"/>
  <c r="E10" i="10"/>
  <c r="E30" i="10" s="1"/>
  <c r="E45" i="10" s="1"/>
  <c r="E47" i="10" s="1"/>
  <c r="E73" i="10" s="1"/>
  <c r="E75" i="10" s="1"/>
  <c r="I71" i="7"/>
  <c r="I73" i="7" s="1"/>
  <c r="N18" i="9" s="1"/>
  <c r="P18" i="9" s="1"/>
  <c r="P11" i="9"/>
  <c r="P13" i="9" s="1"/>
  <c r="P15" i="9" s="1"/>
  <c r="K67" i="7"/>
  <c r="K71" i="7" s="1"/>
  <c r="N15" i="8"/>
  <c r="N17" i="8" s="1"/>
  <c r="R13" i="8"/>
  <c r="P15" i="8"/>
  <c r="R15" i="8" s="1"/>
  <c r="R12" i="8"/>
  <c r="E67" i="7"/>
  <c r="E71" i="7" s="1"/>
  <c r="G77" i="7"/>
  <c r="G85" i="7" s="1"/>
  <c r="G87" i="7" s="1"/>
  <c r="G91" i="7" s="1"/>
  <c r="K33" i="7"/>
  <c r="K30" i="7"/>
  <c r="K38" i="7" s="1"/>
  <c r="K44" i="7" s="1"/>
  <c r="G33" i="7"/>
  <c r="G35" i="7" s="1"/>
  <c r="G30" i="7"/>
  <c r="G38" i="7" s="1"/>
  <c r="G40" i="7" s="1"/>
  <c r="G44" i="7" s="1"/>
  <c r="R19" i="8"/>
  <c r="P17" i="8" l="1"/>
  <c r="C10" i="10"/>
  <c r="C30" i="10" s="1"/>
  <c r="C45" i="10" s="1"/>
  <c r="C47" i="10" s="1"/>
  <c r="C73" i="10" s="1"/>
  <c r="C75" i="10" s="1"/>
  <c r="C76" i="10" s="1"/>
  <c r="E33" i="7"/>
  <c r="E35" i="7" s="1"/>
  <c r="E30" i="7"/>
  <c r="G10" i="10"/>
  <c r="G30" i="10" s="1"/>
  <c r="G45" i="10" s="1"/>
  <c r="G47" i="10" s="1"/>
  <c r="G73" i="10" s="1"/>
  <c r="G75" i="10" s="1"/>
  <c r="G76" i="10" s="1"/>
  <c r="I33" i="7"/>
  <c r="E38" i="7"/>
  <c r="E40" i="7" s="1"/>
  <c r="E44" i="7" s="1"/>
  <c r="K73" i="7"/>
  <c r="I10" i="10"/>
  <c r="I30" i="10" s="1"/>
  <c r="I45" i="10" s="1"/>
  <c r="I47" i="10" s="1"/>
  <c r="I73" i="10" s="1"/>
  <c r="I75" i="10" s="1"/>
  <c r="E73" i="7"/>
  <c r="N20" i="8" s="1"/>
  <c r="I80" i="7"/>
  <c r="I77" i="7"/>
  <c r="I85" i="7" s="1"/>
  <c r="I91" i="7" s="1"/>
  <c r="E77" i="7" l="1"/>
  <c r="E85" i="7" s="1"/>
  <c r="E87" i="7" s="1"/>
  <c r="E91" i="7" s="1"/>
  <c r="E80" i="7"/>
  <c r="E82" i="7" s="1"/>
  <c r="K77" i="7"/>
  <c r="K85" i="7" s="1"/>
  <c r="K91" i="7" s="1"/>
  <c r="K80" i="7"/>
  <c r="P20" i="8"/>
  <c r="N22" i="8"/>
  <c r="N24" i="8" s="1"/>
  <c r="N26" i="8" s="1"/>
  <c r="N20" i="9"/>
  <c r="N22" i="9" l="1"/>
  <c r="P20" i="9"/>
  <c r="R20" i="8"/>
  <c r="P22" i="8"/>
  <c r="P22" i="9" l="1"/>
  <c r="N24" i="9"/>
  <c r="R22" i="8"/>
  <c r="P24" i="8"/>
  <c r="R24" i="8" l="1"/>
  <c r="K49" i="1" l="1"/>
  <c r="I49" i="1"/>
  <c r="E49" i="1"/>
  <c r="E61" i="1" s="1"/>
  <c r="K16" i="1"/>
  <c r="I16" i="1"/>
  <c r="E16" i="1"/>
  <c r="G16" i="1" l="1"/>
  <c r="I83" i="1" l="1"/>
  <c r="I84" i="1" s="1"/>
  <c r="P24" i="9" s="1"/>
  <c r="E83" i="1"/>
  <c r="P26" i="8" s="1"/>
  <c r="K83" i="1"/>
  <c r="G83" i="1"/>
  <c r="K60" i="1"/>
  <c r="I60" i="1"/>
  <c r="G60" i="1"/>
  <c r="G49" i="1"/>
  <c r="K29" i="1"/>
  <c r="K30" i="1" s="1"/>
  <c r="I29" i="1"/>
  <c r="G29" i="1"/>
  <c r="E29" i="1"/>
  <c r="E30" i="1" s="1"/>
  <c r="G61" i="1" l="1"/>
  <c r="G84" i="1"/>
  <c r="K61" i="1"/>
  <c r="K84" i="1"/>
  <c r="E84" i="1"/>
  <c r="R26" i="8" s="1"/>
  <c r="I30" i="1"/>
  <c r="I61" i="1"/>
  <c r="I85" i="1" s="1"/>
  <c r="G30" i="1"/>
  <c r="G85" i="1" l="1"/>
  <c r="G86" i="1" s="1"/>
  <c r="E85" i="1"/>
  <c r="I86" i="1"/>
  <c r="K85" i="1"/>
  <c r="K86" i="1" s="1"/>
  <c r="E86" i="1" l="1"/>
</calcChain>
</file>

<file path=xl/sharedStrings.xml><?xml version="1.0" encoding="utf-8"?>
<sst xmlns="http://schemas.openxmlformats.org/spreadsheetml/2006/main" count="368" uniqueCount="198">
  <si>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</si>
  <si>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</si>
  <si>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</si>
  <si>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</si>
  <si>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</si>
  <si>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</si>
  <si>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</si>
  <si>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</si>
  <si>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</si>
  <si>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</si>
  <si>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</si>
  <si>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</si>
  <si>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</si>
  <si>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</si>
  <si>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</si>
  <si>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</si>
  <si>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</si>
  <si>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</si>
  <si>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</si>
  <si>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</si>
  <si>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</si>
  <si>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</si>
  <si>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</si>
  <si>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</si>
  <si>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</si>
  <si>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</si>
  <si>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</si>
  <si>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</si>
  <si>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</si>
  <si>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</si>
  <si>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</si>
  <si>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</si>
  <si>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</si>
  <si>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</si>
  <si>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</si>
  <si>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</si>
  <si>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</si>
  <si>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</si>
  <si>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</si>
  <si>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</si>
  <si>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</si>
  <si>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</si>
  <si>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</si>
  <si>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</si>
  <si>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</si>
  <si>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</si>
  <si>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</si>
  <si>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</si>
  <si>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</si>
  <si>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</si>
  <si>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</si>
  <si>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</si>
  <si>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</si>
  <si>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</si>
  <si>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</si>
  <si>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</si>
  <si>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</si>
  <si>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</si>
  <si>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</si>
  <si>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</si>
  <si>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</si>
  <si>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</si>
  <si>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</si>
  <si>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</si>
  <si>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</si>
  <si>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</si>
  <si>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</si>
  <si>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</si>
  <si>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</si>
  <si>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</si>
  <si>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</si>
  <si>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</si>
  <si>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</si>
  <si>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</si>
  <si>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</si>
  <si>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</si>
  <si>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</si>
  <si>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</si>
  <si>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</si>
  <si>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</si>
  <si>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</si>
  <si>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</si>
  <si>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</si>
  <si>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</si>
  <si>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</si>
  <si>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</si>
  <si>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</si>
  <si>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</si>
  <si>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</si>
  <si>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</si>
  <si>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</si>
  <si>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</si>
  <si>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</si>
  <si>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</si>
  <si>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</si>
  <si>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</si>
  <si>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</si>
  <si>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</si>
  <si>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</si>
  <si>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</si>
  <si>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</si>
  <si>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</si>
  <si>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</si>
  <si>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</si>
  <si>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</si>
  <si>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</si>
  <si>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</si>
  <si>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</si>
  <si>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</si>
  <si>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</si>
  <si>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</si>
  <si>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</si>
  <si>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</si>
  <si>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</si>
  <si>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</si>
  <si>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</si>
  <si>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</si>
  <si>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</si>
  <si>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</si>
  <si>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</si>
  <si>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</si>
  <si>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</si>
  <si>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</si>
  <si>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</si>
  <si>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</si>
  <si>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</si>
  <si>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</si>
  <si>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</si>
  <si>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 xml:space="preserve">   Cash paid for corporate income tax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</si>
  <si>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</si>
  <si>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</si>
  <si>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</si>
  <si>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</si>
  <si>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</si>
  <si>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</si>
  <si>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</si>
  <si>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 xml:space="preserve">   investment in subsidiary</t>
  </si>
  <si>
    <t>2022</t>
  </si>
  <si>
    <t>Balance as at 1 January 2022</t>
  </si>
  <si>
    <t>5, 6</t>
  </si>
  <si>
    <t xml:space="preserve">   Unbilled receivables</t>
  </si>
  <si>
    <t>Income tax expenses</t>
  </si>
  <si>
    <t>Appropriated -</t>
  </si>
  <si>
    <t>statutory reserve</t>
  </si>
  <si>
    <t>Net cash flows from (used in) operating activities</t>
  </si>
  <si>
    <t xml:space="preserve">   Transfer of assets</t>
  </si>
  <si>
    <t>31 December 2022</t>
  </si>
  <si>
    <t xml:space="preserve">Other non-current liabilities </t>
  </si>
  <si>
    <t>2023</t>
  </si>
  <si>
    <t>Balance as at 1 January 2023</t>
  </si>
  <si>
    <t xml:space="preserve">   Deposits from students</t>
  </si>
  <si>
    <t xml:space="preserve">Current portion of lease liabilities  </t>
  </si>
  <si>
    <t>Lease liabilities, net of current portion</t>
  </si>
  <si>
    <t>Cash flows from (used in) operating activities</t>
  </si>
  <si>
    <t xml:space="preserve">      under equity method</t>
  </si>
  <si>
    <t xml:space="preserve">   operating assets and liabilities</t>
  </si>
  <si>
    <t xml:space="preserve">   other current financial assets</t>
  </si>
  <si>
    <t>Dividend received from investments in subsidiaries</t>
  </si>
  <si>
    <t>Statements of financial position</t>
  </si>
  <si>
    <t>Cash paid for investments in other current financial assets</t>
  </si>
  <si>
    <t xml:space="preserve">Dividend paid </t>
  </si>
  <si>
    <t>Acquisition of intangible assets</t>
  </si>
  <si>
    <t>Dividend paid</t>
  </si>
  <si>
    <t>Net cash flows from (used in) investing activities</t>
  </si>
  <si>
    <t>As at 30 September 2023</t>
  </si>
  <si>
    <t>30 September 2023</t>
  </si>
  <si>
    <t xml:space="preserve">Profit before income tax expenses </t>
  </si>
  <si>
    <t>Balance as at 30 September 2022</t>
  </si>
  <si>
    <t xml:space="preserve">   Loss on sales of debt instruments at fair value</t>
  </si>
  <si>
    <t xml:space="preserve">      through profit or loss</t>
  </si>
  <si>
    <t xml:space="preserve">   Share of profit from investment accounted for</t>
  </si>
  <si>
    <t xml:space="preserve">Profit from operating activities before changes in   </t>
  </si>
  <si>
    <t xml:space="preserve">   Restricted bank deposits</t>
  </si>
  <si>
    <t>Cash received from sales of investments in</t>
  </si>
  <si>
    <t>For the three-month period ended 30 September 2023</t>
  </si>
  <si>
    <t>For the nine-month period ended 30 September 2023</t>
  </si>
  <si>
    <t>Balance as at 30 September 2023</t>
  </si>
  <si>
    <t>Operating profit (loss)</t>
  </si>
  <si>
    <t xml:space="preserve">Adjustments to reconcile profit before tax to </t>
  </si>
  <si>
    <t xml:space="preserve">   net cash provided by (paid from) operating activities:</t>
  </si>
  <si>
    <t xml:space="preserve">   Reduction of inventories to net realisable value (reversal)</t>
  </si>
  <si>
    <t xml:space="preserve">   Loss on disposal and write-off of fixed assets</t>
  </si>
  <si>
    <t xml:space="preserve">   Gain on fair value adjustments of other non-current</t>
  </si>
  <si>
    <t xml:space="preserve">      financial assets - debentures</t>
  </si>
  <si>
    <t xml:space="preserve">   Gain on fair value adjustments of other current </t>
  </si>
  <si>
    <t>Acquisition of plant and equipment</t>
  </si>
  <si>
    <t xml:space="preserve">Cash paid for lease liabilities </t>
  </si>
  <si>
    <t xml:space="preserve">      of plant and equipment</t>
  </si>
  <si>
    <t xml:space="preserve">   Increase in lease liabilities</t>
  </si>
  <si>
    <t xml:space="preserve">   Modification of lease</t>
  </si>
  <si>
    <t>Dividend received from investment in joint venture</t>
  </si>
  <si>
    <t>Services income</t>
  </si>
  <si>
    <t>Services cost</t>
  </si>
  <si>
    <t xml:space="preserve">   Reversal of expected credit losses</t>
  </si>
  <si>
    <t>Net increase (decrease) in cash and cash equivalents</t>
  </si>
  <si>
    <t xml:space="preserve">   Increase (decrease) in other payables from purchase </t>
  </si>
  <si>
    <t>Cash paid for investments in subsidiaries</t>
  </si>
  <si>
    <t xml:space="preserve">   Transfer assets to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</si>
</sst>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#,##0.000_);\(#,##0.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9" applyNumberFormat="1" applyFont="1" applyFill="1" applyBorder="1" applyAlignment="1">
      <alignment horizontal="left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8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9" fontId="3" fillId="0" borderId="4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3" fillId="0" borderId="0" xfId="7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7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8" applyNumberFormat="1" applyFont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41" fontId="3" fillId="0" borderId="0" xfId="8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view="pageBreakPreview" topLeftCell="A4" zoomScale="70" zoomScaleNormal="51" zoomScaleSheetLayoutView="70" workbookViewId="0">
      <selection activeCell="E15" sqref="E15"/>
    </sheetView>
  </sheetViews>
  <sheetFormatPr defaultColWidth="10.5703125" defaultRowHeight="21.75" customHeight="1"/>
  <cols>
    <col min="1" max="1" width="44.85546875" style="8" customWidth="1"/>
    <col min="2" max="2" width="1.5703125" style="9" customWidth="1"/>
    <col min="3" max="3" width="7.5703125" style="8" customWidth="1"/>
    <col min="4" max="4" width="1.5703125" style="8" customWidth="1"/>
    <col min="5" max="5" width="17.5703125" style="8" customWidth="1"/>
    <col min="6" max="6" width="1.5703125" style="8" customWidth="1"/>
    <col min="7" max="7" width="17.5703125" style="8" customWidth="1"/>
    <col min="8" max="8" width="1.5703125" style="9" customWidth="1"/>
    <col min="9" max="9" width="17.5703125" style="8" customWidth="1"/>
    <col min="10" max="10" width="1.5703125" style="8" customWidth="1"/>
    <col min="11" max="11" width="17.5703125" style="9" customWidth="1"/>
    <col min="12" max="12" width="1.5703125" style="9" customWidth="1"/>
    <col min="13" max="16384" width="10.5703125" style="9"/>
  </cols>
  <sheetData>
    <row r="1" spans="1:13" s="5" customFormat="1" ht="21.75" customHeight="1">
      <c r="A1" s="1" t="s">
        <v>125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158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164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95</v>
      </c>
      <c r="L4" s="4"/>
    </row>
    <row r="5" spans="1:13" ht="21.75" customHeight="1">
      <c r="E5" s="134" t="s">
        <v>70</v>
      </c>
      <c r="F5" s="134"/>
      <c r="G5" s="134"/>
      <c r="I5" s="135" t="s">
        <v>71</v>
      </c>
      <c r="J5" s="135"/>
      <c r="K5" s="135"/>
      <c r="L5" s="64"/>
    </row>
    <row r="6" spans="1:13" ht="21.75" customHeight="1">
      <c r="C6" s="63" t="s">
        <v>0</v>
      </c>
      <c r="D6" s="64"/>
      <c r="E6" s="10" t="s">
        <v>165</v>
      </c>
      <c r="F6" s="11"/>
      <c r="G6" s="10" t="s">
        <v>146</v>
      </c>
      <c r="I6" s="10" t="s">
        <v>165</v>
      </c>
      <c r="J6" s="11"/>
      <c r="K6" s="10" t="s">
        <v>146</v>
      </c>
      <c r="L6" s="11"/>
    </row>
    <row r="7" spans="1:13" ht="21.75" customHeight="1">
      <c r="C7" s="64"/>
      <c r="D7" s="64"/>
      <c r="E7" s="40" t="s">
        <v>104</v>
      </c>
      <c r="F7" s="11"/>
      <c r="G7" s="40" t="s">
        <v>106</v>
      </c>
      <c r="I7" s="40" t="s">
        <v>104</v>
      </c>
      <c r="J7" s="11"/>
      <c r="K7" s="40" t="s">
        <v>106</v>
      </c>
      <c r="L7" s="11"/>
    </row>
    <row r="8" spans="1:13" ht="21.75" customHeight="1">
      <c r="C8" s="64"/>
      <c r="D8" s="64"/>
      <c r="E8" s="40" t="s">
        <v>105</v>
      </c>
      <c r="F8" s="11"/>
      <c r="G8" s="40"/>
      <c r="I8" s="40" t="s">
        <v>105</v>
      </c>
      <c r="J8" s="11"/>
      <c r="K8" s="40"/>
      <c r="L8" s="11"/>
    </row>
    <row r="9" spans="1:13" s="47" customFormat="1" ht="21.75" customHeight="1">
      <c r="A9" s="1" t="s">
        <v>1</v>
      </c>
      <c r="B9" s="9"/>
      <c r="C9" s="33"/>
      <c r="D9" s="33"/>
      <c r="E9" s="33"/>
      <c r="F9" s="33"/>
      <c r="G9" s="55"/>
      <c r="H9" s="9"/>
      <c r="I9" s="33"/>
      <c r="J9" s="55"/>
      <c r="K9" s="55"/>
      <c r="L9" s="12"/>
      <c r="M9" s="9"/>
    </row>
    <row r="10" spans="1:13" s="47" customFormat="1" ht="21.75" customHeight="1">
      <c r="A10" s="1" t="s">
        <v>2</v>
      </c>
      <c r="B10" s="9"/>
      <c r="C10" s="33"/>
      <c r="D10" s="33"/>
      <c r="E10" s="33"/>
      <c r="F10" s="33"/>
      <c r="G10" s="33"/>
      <c r="H10" s="9"/>
      <c r="I10" s="33"/>
      <c r="J10" s="33"/>
      <c r="K10" s="12"/>
      <c r="L10" s="12"/>
      <c r="M10" s="9"/>
    </row>
    <row r="11" spans="1:13" s="47" customFormat="1" ht="21.75" customHeight="1">
      <c r="A11" s="13" t="s">
        <v>3</v>
      </c>
      <c r="B11" s="14"/>
      <c r="C11" s="33"/>
      <c r="D11" s="33"/>
      <c r="E11" s="41">
        <v>464431</v>
      </c>
      <c r="F11" s="15"/>
      <c r="G11" s="41">
        <v>364553</v>
      </c>
      <c r="H11" s="13"/>
      <c r="I11" s="56">
        <v>73151</v>
      </c>
      <c r="J11" s="15"/>
      <c r="K11" s="56">
        <v>170627</v>
      </c>
      <c r="L11" s="15"/>
      <c r="M11" s="9"/>
    </row>
    <row r="12" spans="1:13" s="47" customFormat="1" ht="21.75" customHeight="1">
      <c r="A12" s="13" t="s">
        <v>58</v>
      </c>
      <c r="B12" s="9"/>
      <c r="C12" s="33" t="s">
        <v>121</v>
      </c>
      <c r="D12" s="33"/>
      <c r="E12" s="30">
        <v>29512</v>
      </c>
      <c r="F12" s="12"/>
      <c r="G12" s="41">
        <v>93486</v>
      </c>
      <c r="H12" s="13"/>
      <c r="I12" s="56">
        <v>27036</v>
      </c>
      <c r="J12" s="12"/>
      <c r="K12" s="56">
        <v>2516</v>
      </c>
      <c r="L12" s="12"/>
      <c r="M12" s="9"/>
    </row>
    <row r="13" spans="1:13" s="47" customFormat="1" ht="21.75" customHeight="1">
      <c r="A13" s="13" t="s">
        <v>48</v>
      </c>
      <c r="B13" s="5"/>
      <c r="C13" s="33"/>
      <c r="D13" s="33"/>
      <c r="E13" s="15">
        <v>11900</v>
      </c>
      <c r="F13" s="12"/>
      <c r="G13" s="30">
        <v>7311</v>
      </c>
      <c r="H13" s="13"/>
      <c r="I13" s="15">
        <v>0</v>
      </c>
      <c r="J13" s="15"/>
      <c r="K13" s="15">
        <v>0</v>
      </c>
      <c r="L13" s="12"/>
      <c r="M13" s="9"/>
    </row>
    <row r="14" spans="1:13" s="47" customFormat="1" ht="21.75" customHeight="1">
      <c r="A14" s="13" t="s">
        <v>108</v>
      </c>
      <c r="B14" s="5"/>
      <c r="C14" s="33">
        <v>4</v>
      </c>
      <c r="D14" s="33"/>
      <c r="E14" s="30">
        <v>530155</v>
      </c>
      <c r="F14" s="12"/>
      <c r="G14" s="30">
        <v>445116</v>
      </c>
      <c r="H14" s="13"/>
      <c r="I14" s="27">
        <v>515155</v>
      </c>
      <c r="J14" s="15"/>
      <c r="K14" s="27">
        <v>385116</v>
      </c>
      <c r="L14" s="12"/>
      <c r="M14" s="9"/>
    </row>
    <row r="15" spans="1:13" s="47" customFormat="1" ht="21.75" customHeight="1">
      <c r="A15" s="13" t="s">
        <v>4</v>
      </c>
      <c r="B15" s="9"/>
      <c r="C15" s="33"/>
      <c r="D15" s="33"/>
      <c r="E15" s="30">
        <v>23596</v>
      </c>
      <c r="F15" s="12"/>
      <c r="G15" s="30">
        <v>15492</v>
      </c>
      <c r="H15" s="57"/>
      <c r="I15" s="56">
        <v>1375</v>
      </c>
      <c r="J15" s="12"/>
      <c r="K15" s="56">
        <v>6118</v>
      </c>
      <c r="L15" s="12"/>
      <c r="M15" s="9"/>
    </row>
    <row r="16" spans="1:13" s="47" customFormat="1" ht="21.75" customHeight="1">
      <c r="A16" s="1" t="s">
        <v>5</v>
      </c>
      <c r="B16" s="9"/>
      <c r="C16" s="33"/>
      <c r="D16" s="33"/>
      <c r="E16" s="48">
        <f>SUM(E11:E15)</f>
        <v>1059594</v>
      </c>
      <c r="F16" s="15"/>
      <c r="G16" s="48">
        <f>SUM(G11:G15)</f>
        <v>925958</v>
      </c>
      <c r="H16" s="57"/>
      <c r="I16" s="48">
        <f>SUM(I11:I15)</f>
        <v>616717</v>
      </c>
      <c r="J16" s="15"/>
      <c r="K16" s="48">
        <f>SUM(K11:K15)</f>
        <v>564377</v>
      </c>
      <c r="L16" s="54"/>
      <c r="M16" s="9"/>
    </row>
    <row r="17" spans="1:13" s="47" customFormat="1" ht="21.75" customHeight="1">
      <c r="A17" s="1" t="s">
        <v>6</v>
      </c>
      <c r="B17" s="9"/>
      <c r="C17" s="33"/>
      <c r="D17" s="33"/>
      <c r="E17" s="41"/>
      <c r="F17" s="15"/>
      <c r="G17" s="41"/>
      <c r="H17" s="57"/>
      <c r="I17" s="56"/>
      <c r="J17" s="15"/>
      <c r="K17" s="56"/>
      <c r="L17" s="15"/>
      <c r="M17" s="9"/>
    </row>
    <row r="18" spans="1:13" s="47" customFormat="1" ht="21.75" customHeight="1">
      <c r="A18" s="13" t="s">
        <v>67</v>
      </c>
      <c r="B18" s="9"/>
      <c r="C18" s="57"/>
      <c r="D18" s="57"/>
      <c r="E18" s="41">
        <v>1596</v>
      </c>
      <c r="F18" s="15"/>
      <c r="G18" s="41">
        <v>1596</v>
      </c>
      <c r="H18" s="57"/>
      <c r="I18" s="41">
        <v>1596</v>
      </c>
      <c r="J18" s="15"/>
      <c r="K18" s="56">
        <v>1596</v>
      </c>
      <c r="L18" s="15"/>
      <c r="M18" s="9"/>
    </row>
    <row r="19" spans="1:13" s="47" customFormat="1" ht="21.75" customHeight="1">
      <c r="A19" s="13" t="s">
        <v>114</v>
      </c>
      <c r="B19" s="9"/>
      <c r="C19" s="33">
        <v>4</v>
      </c>
      <c r="D19" s="57"/>
      <c r="E19" s="41">
        <v>15924</v>
      </c>
      <c r="F19" s="15"/>
      <c r="G19" s="41">
        <v>14622</v>
      </c>
      <c r="H19" s="57"/>
      <c r="I19" s="15">
        <v>0</v>
      </c>
      <c r="J19" s="15"/>
      <c r="K19" s="15">
        <v>0</v>
      </c>
      <c r="L19" s="15"/>
      <c r="M19" s="9"/>
    </row>
    <row r="20" spans="1:13" s="47" customFormat="1" ht="21.75" customHeight="1">
      <c r="A20" s="13" t="s">
        <v>88</v>
      </c>
      <c r="B20" s="9"/>
      <c r="C20" s="33"/>
      <c r="D20" s="57"/>
      <c r="E20" s="9"/>
      <c r="F20" s="9"/>
      <c r="G20" s="9"/>
      <c r="H20" s="9"/>
      <c r="I20" s="9"/>
      <c r="J20" s="9"/>
      <c r="K20" s="9"/>
      <c r="L20" s="15"/>
      <c r="M20" s="9"/>
    </row>
    <row r="21" spans="1:13" s="47" customFormat="1" ht="21.75" customHeight="1">
      <c r="A21" s="13" t="s">
        <v>87</v>
      </c>
      <c r="B21" s="9"/>
      <c r="C21" s="33">
        <v>5</v>
      </c>
      <c r="D21" s="57"/>
      <c r="E21" s="15">
        <v>0</v>
      </c>
      <c r="F21" s="15"/>
      <c r="G21" s="15">
        <v>0</v>
      </c>
      <c r="H21" s="57"/>
      <c r="I21" s="9">
        <v>1949664</v>
      </c>
      <c r="J21" s="15"/>
      <c r="K21" s="56">
        <v>903416</v>
      </c>
      <c r="L21" s="15"/>
      <c r="M21" s="9"/>
    </row>
    <row r="22" spans="1:13" s="47" customFormat="1" ht="21.75" customHeight="1">
      <c r="A22" s="13" t="s">
        <v>89</v>
      </c>
      <c r="B22" s="9"/>
      <c r="C22" s="33"/>
      <c r="D22" s="57"/>
      <c r="E22" s="15"/>
      <c r="F22" s="9"/>
      <c r="G22" s="9"/>
      <c r="H22" s="9"/>
      <c r="I22" s="15"/>
      <c r="J22" s="9"/>
      <c r="K22" s="9"/>
      <c r="L22" s="15"/>
      <c r="M22" s="9"/>
    </row>
    <row r="23" spans="1:13" s="47" customFormat="1" ht="21.75" customHeight="1">
      <c r="A23" s="13" t="s">
        <v>87</v>
      </c>
      <c r="B23" s="9"/>
      <c r="C23" s="33">
        <v>6</v>
      </c>
      <c r="D23" s="57"/>
      <c r="E23" s="15">
        <v>53638</v>
      </c>
      <c r="F23" s="15"/>
      <c r="G23" s="41">
        <v>60466</v>
      </c>
      <c r="H23" s="57"/>
      <c r="I23" s="9">
        <v>53638</v>
      </c>
      <c r="J23" s="15"/>
      <c r="K23" s="56">
        <v>60466</v>
      </c>
      <c r="L23" s="15"/>
      <c r="M23" s="9"/>
    </row>
    <row r="24" spans="1:13" s="47" customFormat="1" ht="21.75" customHeight="1">
      <c r="A24" s="13" t="s">
        <v>72</v>
      </c>
      <c r="B24" s="9"/>
      <c r="C24" s="33">
        <v>7</v>
      </c>
      <c r="D24" s="57"/>
      <c r="E24" s="15">
        <v>0</v>
      </c>
      <c r="F24" s="15"/>
      <c r="G24" s="15">
        <v>0</v>
      </c>
      <c r="H24" s="57"/>
      <c r="I24" s="15">
        <v>0</v>
      </c>
      <c r="J24" s="15"/>
      <c r="K24" s="56">
        <v>7969</v>
      </c>
      <c r="L24" s="15"/>
      <c r="M24" s="9"/>
    </row>
    <row r="25" spans="1:13" s="47" customFormat="1" ht="21.75" customHeight="1">
      <c r="A25" s="13" t="s">
        <v>73</v>
      </c>
      <c r="B25" s="5"/>
      <c r="C25" s="33">
        <v>8</v>
      </c>
      <c r="D25" s="33"/>
      <c r="E25" s="41">
        <v>2952726</v>
      </c>
      <c r="F25" s="12"/>
      <c r="G25" s="41">
        <v>2493355</v>
      </c>
      <c r="H25" s="57"/>
      <c r="I25" s="15">
        <v>61029</v>
      </c>
      <c r="J25" s="12"/>
      <c r="K25" s="56">
        <v>841494</v>
      </c>
      <c r="L25" s="12"/>
      <c r="M25" s="9"/>
    </row>
    <row r="26" spans="1:13" s="47" customFormat="1" ht="21.75" customHeight="1">
      <c r="A26" s="13" t="s">
        <v>109</v>
      </c>
      <c r="B26" s="5"/>
      <c r="C26" s="33"/>
      <c r="D26" s="33"/>
      <c r="E26" s="15">
        <v>322865</v>
      </c>
      <c r="F26" s="12"/>
      <c r="G26" s="41">
        <v>338867</v>
      </c>
      <c r="H26" s="57"/>
      <c r="I26" s="15">
        <v>17532</v>
      </c>
      <c r="J26" s="12"/>
      <c r="K26" s="56">
        <v>18387</v>
      </c>
      <c r="L26" s="12"/>
      <c r="M26" s="9"/>
    </row>
    <row r="27" spans="1:13" s="47" customFormat="1" ht="21.75" customHeight="1">
      <c r="A27" s="13" t="s">
        <v>56</v>
      </c>
      <c r="B27" s="5"/>
      <c r="C27" s="33"/>
      <c r="D27" s="33"/>
      <c r="E27" s="41">
        <v>4749</v>
      </c>
      <c r="F27" s="12"/>
      <c r="G27" s="41">
        <v>973</v>
      </c>
      <c r="H27" s="33"/>
      <c r="I27" s="41">
        <v>740</v>
      </c>
      <c r="J27" s="12"/>
      <c r="K27" s="56">
        <v>955</v>
      </c>
      <c r="L27" s="12"/>
      <c r="M27" s="9"/>
    </row>
    <row r="28" spans="1:13" s="47" customFormat="1" ht="21.75" customHeight="1">
      <c r="A28" s="13" t="s">
        <v>94</v>
      </c>
      <c r="B28" s="5"/>
      <c r="C28" s="33"/>
      <c r="D28" s="33"/>
      <c r="E28" s="41">
        <v>35935</v>
      </c>
      <c r="F28" s="12"/>
      <c r="G28" s="41">
        <v>78622</v>
      </c>
      <c r="H28" s="13"/>
      <c r="I28" s="41">
        <v>16904</v>
      </c>
      <c r="J28" s="12"/>
      <c r="K28" s="56">
        <v>61152</v>
      </c>
      <c r="L28" s="12"/>
      <c r="M28" s="9"/>
    </row>
    <row r="29" spans="1:13" s="47" customFormat="1" ht="21.75" customHeight="1">
      <c r="A29" s="1" t="s">
        <v>7</v>
      </c>
      <c r="B29" s="9"/>
      <c r="C29" s="33"/>
      <c r="D29" s="33"/>
      <c r="E29" s="48">
        <f>SUM(E18:E28)</f>
        <v>3387433</v>
      </c>
      <c r="F29" s="15"/>
      <c r="G29" s="48">
        <f>SUM(G18:G28)</f>
        <v>2988501</v>
      </c>
      <c r="H29" s="13"/>
      <c r="I29" s="48">
        <f>SUM(I18:I28)</f>
        <v>2101103</v>
      </c>
      <c r="J29" s="15"/>
      <c r="K29" s="58">
        <f>SUM(K18:K28)</f>
        <v>1895435</v>
      </c>
      <c r="L29" s="15"/>
      <c r="M29" s="9"/>
    </row>
    <row r="30" spans="1:13" s="47" customFormat="1" ht="21.75" customHeight="1" thickBot="1">
      <c r="A30" s="1" t="s">
        <v>8</v>
      </c>
      <c r="B30" s="9"/>
      <c r="C30" s="13"/>
      <c r="D30" s="13"/>
      <c r="E30" s="59">
        <f>SUM(E16,E29)</f>
        <v>4447027</v>
      </c>
      <c r="F30" s="15"/>
      <c r="G30" s="59">
        <f>SUM(G16,G29)</f>
        <v>3914459</v>
      </c>
      <c r="H30" s="13"/>
      <c r="I30" s="59">
        <f>SUM(I16,I29)</f>
        <v>2717820</v>
      </c>
      <c r="J30" s="15"/>
      <c r="K30" s="60">
        <f>SUM(K16,K29)</f>
        <v>2459812</v>
      </c>
      <c r="L30" s="15"/>
      <c r="M30" s="9"/>
    </row>
    <row r="31" spans="1:13" s="47" customFormat="1" ht="21.75" customHeight="1" thickTop="1">
      <c r="A31" s="1"/>
      <c r="B31" s="9"/>
      <c r="C31" s="13"/>
      <c r="D31" s="13"/>
      <c r="E31" s="42"/>
      <c r="F31" s="15"/>
      <c r="G31" s="42"/>
      <c r="H31" s="13"/>
      <c r="I31" s="42"/>
      <c r="J31" s="15"/>
      <c r="K31" s="42"/>
      <c r="L31" s="15"/>
      <c r="M31" s="9"/>
    </row>
    <row r="32" spans="1:13" ht="21.75" customHeight="1">
      <c r="A32" s="17" t="s">
        <v>126</v>
      </c>
      <c r="B32" s="14"/>
      <c r="K32" s="16"/>
      <c r="L32" s="16"/>
    </row>
    <row r="33" spans="1:13" s="5" customFormat="1" ht="21.75" customHeight="1">
      <c r="A33" s="1" t="s">
        <v>125</v>
      </c>
      <c r="B33" s="2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3" s="5" customFormat="1" ht="21.75" customHeight="1">
      <c r="A34" s="1" t="s">
        <v>55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6" t="s">
        <v>164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B36" s="4"/>
      <c r="C36" s="3"/>
      <c r="D36" s="3"/>
      <c r="E36" s="3"/>
      <c r="F36" s="3"/>
      <c r="G36" s="3"/>
      <c r="H36" s="4"/>
      <c r="I36" s="3"/>
      <c r="J36" s="3"/>
      <c r="K36" s="7" t="s">
        <v>95</v>
      </c>
      <c r="L36" s="4"/>
    </row>
    <row r="37" spans="1:13" ht="21.75" customHeight="1">
      <c r="E37" s="134" t="s">
        <v>70</v>
      </c>
      <c r="F37" s="134"/>
      <c r="G37" s="134"/>
      <c r="I37" s="135" t="s">
        <v>71</v>
      </c>
      <c r="J37" s="135"/>
      <c r="K37" s="135"/>
      <c r="L37" s="64"/>
    </row>
    <row r="38" spans="1:13" ht="21.75" customHeight="1">
      <c r="C38" s="63" t="s">
        <v>0</v>
      </c>
      <c r="D38" s="64"/>
      <c r="E38" s="10" t="s">
        <v>165</v>
      </c>
      <c r="F38" s="11"/>
      <c r="G38" s="10" t="s">
        <v>146</v>
      </c>
      <c r="I38" s="10" t="s">
        <v>165</v>
      </c>
      <c r="J38" s="11"/>
      <c r="K38" s="10" t="s">
        <v>146</v>
      </c>
      <c r="L38" s="11"/>
    </row>
    <row r="39" spans="1:13" ht="21.75" customHeight="1">
      <c r="C39" s="64"/>
      <c r="D39" s="64"/>
      <c r="E39" s="40" t="s">
        <v>104</v>
      </c>
      <c r="F39" s="11"/>
      <c r="G39" s="40" t="s">
        <v>106</v>
      </c>
      <c r="I39" s="40" t="s">
        <v>104</v>
      </c>
      <c r="J39" s="11"/>
      <c r="K39" s="40" t="s">
        <v>106</v>
      </c>
      <c r="L39" s="11"/>
    </row>
    <row r="40" spans="1:13" ht="21.75" customHeight="1">
      <c r="C40" s="64"/>
      <c r="D40" s="64"/>
      <c r="E40" s="40" t="s">
        <v>105</v>
      </c>
      <c r="F40" s="11"/>
      <c r="G40" s="40"/>
      <c r="I40" s="40" t="s">
        <v>105</v>
      </c>
      <c r="J40" s="11"/>
      <c r="K40" s="40"/>
      <c r="L40" s="11"/>
    </row>
    <row r="41" spans="1:13" s="47" customFormat="1" ht="21.75" customHeight="1">
      <c r="A41" s="1" t="s">
        <v>9</v>
      </c>
      <c r="B41" s="9"/>
      <c r="C41" s="33"/>
      <c r="D41" s="33"/>
      <c r="E41" s="33"/>
      <c r="F41" s="33"/>
      <c r="G41" s="55"/>
      <c r="H41" s="9"/>
      <c r="I41" s="33"/>
      <c r="J41" s="33"/>
      <c r="K41" s="55"/>
      <c r="L41" s="12"/>
      <c r="M41" s="9"/>
    </row>
    <row r="42" spans="1:13" s="47" customFormat="1" ht="21.75" customHeight="1">
      <c r="A42" s="1" t="s">
        <v>10</v>
      </c>
      <c r="B42" s="9"/>
      <c r="C42" s="33"/>
      <c r="D42" s="33"/>
      <c r="E42" s="33"/>
      <c r="F42" s="33"/>
      <c r="G42" s="33"/>
      <c r="H42" s="9"/>
      <c r="I42" s="33"/>
      <c r="J42" s="33"/>
      <c r="K42" s="12"/>
      <c r="L42" s="12"/>
      <c r="M42" s="9"/>
    </row>
    <row r="43" spans="1:13" s="47" customFormat="1" ht="21.75" customHeight="1">
      <c r="A43" s="13" t="s">
        <v>47</v>
      </c>
      <c r="B43" s="9"/>
      <c r="C43" s="33">
        <v>2</v>
      </c>
      <c r="D43" s="33"/>
      <c r="E43" s="30">
        <v>100336</v>
      </c>
      <c r="F43" s="28"/>
      <c r="G43" s="30">
        <v>148642</v>
      </c>
      <c r="H43" s="13"/>
      <c r="I43" s="30">
        <v>69833</v>
      </c>
      <c r="J43" s="28"/>
      <c r="K43" s="56">
        <v>104965</v>
      </c>
      <c r="L43" s="28"/>
      <c r="M43" s="9"/>
    </row>
    <row r="44" spans="1:13" s="47" customFormat="1" ht="21.75" customHeight="1">
      <c r="A44" s="13" t="s">
        <v>74</v>
      </c>
      <c r="B44" s="9"/>
      <c r="C44" s="33"/>
      <c r="D44" s="33"/>
      <c r="E44" s="41">
        <v>901585</v>
      </c>
      <c r="F44" s="15"/>
      <c r="G44" s="41">
        <v>664740</v>
      </c>
      <c r="H44" s="13"/>
      <c r="I44" s="15">
        <v>0</v>
      </c>
      <c r="J44" s="15"/>
      <c r="K44" s="15">
        <v>0</v>
      </c>
      <c r="L44" s="15"/>
      <c r="M44" s="9"/>
    </row>
    <row r="45" spans="1:13" s="47" customFormat="1" ht="21.75" customHeight="1">
      <c r="A45" s="13" t="s">
        <v>151</v>
      </c>
      <c r="B45" s="5"/>
      <c r="C45" s="33"/>
      <c r="D45" s="33">
        <v>21</v>
      </c>
      <c r="E45" s="9">
        <v>13786</v>
      </c>
      <c r="F45" s="28"/>
      <c r="G45" s="41">
        <v>13883</v>
      </c>
      <c r="H45" s="13"/>
      <c r="I45" s="41">
        <v>3815</v>
      </c>
      <c r="J45" s="28"/>
      <c r="K45" s="27">
        <v>4257</v>
      </c>
      <c r="L45" s="28"/>
      <c r="M45" s="9"/>
    </row>
    <row r="46" spans="1:13" s="47" customFormat="1" ht="21.75" customHeight="1">
      <c r="A46" s="13" t="s">
        <v>115</v>
      </c>
      <c r="B46" s="5"/>
      <c r="C46" s="33"/>
      <c r="D46" s="33"/>
      <c r="E46" s="41">
        <v>30575</v>
      </c>
      <c r="F46" s="28"/>
      <c r="G46" s="41">
        <v>23335</v>
      </c>
      <c r="H46" s="13"/>
      <c r="I46" s="15">
        <v>0</v>
      </c>
      <c r="J46" s="28"/>
      <c r="K46" s="15">
        <v>0</v>
      </c>
      <c r="L46" s="28"/>
      <c r="M46" s="9"/>
    </row>
    <row r="47" spans="1:13" s="47" customFormat="1" ht="21.75" customHeight="1">
      <c r="A47" s="13" t="s">
        <v>11</v>
      </c>
      <c r="B47" s="5"/>
      <c r="C47" s="33"/>
      <c r="D47" s="33"/>
      <c r="E47" s="41">
        <v>346</v>
      </c>
      <c r="F47" s="28"/>
      <c r="G47" s="30">
        <v>753</v>
      </c>
      <c r="H47" s="13"/>
      <c r="I47" s="15">
        <v>0</v>
      </c>
      <c r="J47" s="28"/>
      <c r="K47" s="15">
        <v>0</v>
      </c>
      <c r="L47" s="28"/>
      <c r="M47" s="9"/>
    </row>
    <row r="48" spans="1:13" s="47" customFormat="1" ht="21.75" customHeight="1">
      <c r="A48" s="13" t="s">
        <v>12</v>
      </c>
      <c r="B48" s="9"/>
      <c r="C48" s="33"/>
      <c r="D48" s="33"/>
      <c r="E48" s="31">
        <v>25896</v>
      </c>
      <c r="F48" s="15"/>
      <c r="G48" s="43">
        <v>7609</v>
      </c>
      <c r="H48" s="13"/>
      <c r="I48" s="43">
        <v>21218</v>
      </c>
      <c r="J48" s="15"/>
      <c r="K48" s="61">
        <v>4073</v>
      </c>
      <c r="L48" s="15"/>
      <c r="M48" s="9"/>
    </row>
    <row r="49" spans="1:15" s="47" customFormat="1" ht="21.75" customHeight="1">
      <c r="A49" s="1" t="s">
        <v>13</v>
      </c>
      <c r="B49" s="9"/>
      <c r="C49" s="33"/>
      <c r="D49" s="33"/>
      <c r="E49" s="43">
        <f>SUM(E43:E48)</f>
        <v>1072524</v>
      </c>
      <c r="F49" s="15"/>
      <c r="G49" s="43">
        <f>SUM(G43:G48)</f>
        <v>858962</v>
      </c>
      <c r="H49" s="13"/>
      <c r="I49" s="43">
        <f>SUM(I43:I48)</f>
        <v>94866</v>
      </c>
      <c r="J49" s="15"/>
      <c r="K49" s="43">
        <f>SUM(K43:K48)</f>
        <v>113295</v>
      </c>
      <c r="L49" s="15"/>
      <c r="M49" s="9"/>
    </row>
    <row r="50" spans="1:15" s="47" customFormat="1" ht="21.75" customHeight="1">
      <c r="A50" s="1" t="s">
        <v>14</v>
      </c>
      <c r="B50" s="9"/>
      <c r="C50" s="33"/>
      <c r="D50" s="33"/>
      <c r="E50" s="41" t="s">
        <v>99</v>
      </c>
      <c r="F50" s="15"/>
      <c r="G50" s="41" t="s">
        <v>99</v>
      </c>
      <c r="H50" s="13"/>
      <c r="I50" s="41" t="s">
        <v>99</v>
      </c>
      <c r="J50" s="15"/>
      <c r="K50" s="56" t="s">
        <v>99</v>
      </c>
      <c r="L50" s="15"/>
      <c r="M50" s="9"/>
    </row>
    <row r="51" spans="1:15" s="47" customFormat="1" ht="21.75" customHeight="1">
      <c r="A51" s="13" t="s">
        <v>116</v>
      </c>
      <c r="B51" s="9"/>
      <c r="C51" s="33"/>
      <c r="D51" s="33"/>
      <c r="E51" s="41">
        <v>185434</v>
      </c>
      <c r="F51" s="15"/>
      <c r="G51" s="41">
        <v>159361</v>
      </c>
      <c r="H51" s="13"/>
      <c r="I51" s="15">
        <v>0</v>
      </c>
      <c r="J51" s="15"/>
      <c r="K51" s="15">
        <v>0</v>
      </c>
      <c r="L51" s="15"/>
      <c r="M51" s="9"/>
    </row>
    <row r="52" spans="1:15" s="47" customFormat="1" ht="21.75" customHeight="1">
      <c r="A52" s="13" t="s">
        <v>152</v>
      </c>
      <c r="B52" s="9"/>
      <c r="C52" s="33"/>
      <c r="D52" s="33"/>
      <c r="E52" s="30">
        <v>434683</v>
      </c>
      <c r="F52" s="15"/>
      <c r="G52" s="30">
        <v>442407</v>
      </c>
      <c r="H52" s="13"/>
      <c r="I52" s="30">
        <v>16662</v>
      </c>
      <c r="J52" s="15"/>
      <c r="K52" s="27">
        <v>17254</v>
      </c>
      <c r="L52" s="15"/>
      <c r="M52" s="9"/>
    </row>
    <row r="53" spans="1:15" s="47" customFormat="1" ht="21.75" customHeight="1">
      <c r="A53" s="13" t="s">
        <v>117</v>
      </c>
      <c r="B53" s="9"/>
      <c r="C53" s="33"/>
      <c r="D53" s="33"/>
      <c r="E53" s="30">
        <v>120620</v>
      </c>
      <c r="F53" s="15"/>
      <c r="G53" s="30">
        <v>88640</v>
      </c>
      <c r="H53" s="13"/>
      <c r="I53" s="15">
        <v>0</v>
      </c>
      <c r="J53" s="15"/>
      <c r="K53" s="15">
        <v>0</v>
      </c>
      <c r="L53" s="15"/>
      <c r="M53" s="9"/>
      <c r="O53" s="29"/>
    </row>
    <row r="54" spans="1:15" s="47" customFormat="1" ht="21.75" customHeight="1">
      <c r="A54" s="13" t="s">
        <v>57</v>
      </c>
      <c r="B54" s="9"/>
      <c r="C54" s="33"/>
      <c r="D54" s="33"/>
      <c r="E54" s="30">
        <v>13615</v>
      </c>
      <c r="F54" s="15"/>
      <c r="G54" s="30">
        <v>13420</v>
      </c>
      <c r="H54" s="13"/>
      <c r="I54" s="30">
        <v>877</v>
      </c>
      <c r="J54" s="15"/>
      <c r="K54" s="56">
        <v>870</v>
      </c>
      <c r="L54" s="15"/>
      <c r="M54" s="9"/>
      <c r="O54" s="29"/>
    </row>
    <row r="55" spans="1:15" s="47" customFormat="1" ht="21.75" customHeight="1">
      <c r="A55" s="13" t="s">
        <v>45</v>
      </c>
      <c r="B55" s="9"/>
      <c r="C55" s="33"/>
      <c r="D55" s="33"/>
      <c r="E55" s="41">
        <v>37429</v>
      </c>
      <c r="F55" s="15"/>
      <c r="G55" s="41">
        <v>34835</v>
      </c>
      <c r="H55" s="13"/>
      <c r="I55" s="41">
        <v>11046</v>
      </c>
      <c r="J55" s="15"/>
      <c r="K55" s="56">
        <v>10221</v>
      </c>
      <c r="L55" s="15"/>
      <c r="M55" s="9"/>
      <c r="O55" s="29"/>
    </row>
    <row r="56" spans="1:15" s="47" customFormat="1" ht="21.75" customHeight="1">
      <c r="A56" s="13" t="s">
        <v>62</v>
      </c>
      <c r="B56" s="9"/>
      <c r="C56" s="33"/>
      <c r="D56" s="33"/>
      <c r="E56" s="41">
        <v>382</v>
      </c>
      <c r="F56" s="15"/>
      <c r="G56" s="41">
        <v>700</v>
      </c>
      <c r="H56" s="13"/>
      <c r="I56" s="15">
        <v>164</v>
      </c>
      <c r="J56" s="15"/>
      <c r="K56" s="15">
        <v>94</v>
      </c>
      <c r="L56" s="15"/>
      <c r="M56" s="9"/>
      <c r="O56" s="29"/>
    </row>
    <row r="57" spans="1:15" s="47" customFormat="1" ht="21.75" customHeight="1">
      <c r="A57" s="13" t="s">
        <v>133</v>
      </c>
      <c r="B57" s="9"/>
      <c r="C57" s="33"/>
      <c r="D57" s="33"/>
      <c r="E57" s="41"/>
      <c r="F57" s="15"/>
      <c r="G57" s="41"/>
      <c r="H57" s="13"/>
      <c r="I57" s="15"/>
      <c r="J57" s="15"/>
      <c r="K57" s="15"/>
      <c r="L57" s="15"/>
      <c r="M57" s="9"/>
      <c r="O57" s="29"/>
    </row>
    <row r="58" spans="1:15" s="47" customFormat="1" ht="21.75" customHeight="1">
      <c r="A58" s="13" t="s">
        <v>136</v>
      </c>
      <c r="B58" s="9"/>
      <c r="C58" s="33">
        <v>5</v>
      </c>
      <c r="D58" s="33"/>
      <c r="E58" s="18">
        <v>0</v>
      </c>
      <c r="F58" s="15"/>
      <c r="G58" s="15">
        <v>0</v>
      </c>
      <c r="H58" s="13"/>
      <c r="I58" s="15">
        <v>11865</v>
      </c>
      <c r="J58" s="15"/>
      <c r="K58" s="56">
        <v>1944</v>
      </c>
      <c r="L58" s="15"/>
      <c r="M58" s="9"/>
      <c r="O58" s="29"/>
    </row>
    <row r="59" spans="1:15" s="47" customFormat="1" ht="21.75" customHeight="1">
      <c r="A59" s="13" t="s">
        <v>147</v>
      </c>
      <c r="D59" s="33"/>
      <c r="E59" s="18">
        <v>0</v>
      </c>
      <c r="F59" s="15"/>
      <c r="G59" s="15">
        <v>26388</v>
      </c>
      <c r="H59" s="13"/>
      <c r="I59" s="15">
        <v>0</v>
      </c>
      <c r="J59" s="15"/>
      <c r="K59" s="15">
        <v>26388</v>
      </c>
      <c r="L59" s="15"/>
      <c r="M59" s="9"/>
      <c r="O59" s="29"/>
    </row>
    <row r="60" spans="1:15" s="47" customFormat="1" ht="21.75" customHeight="1">
      <c r="A60" s="1" t="s">
        <v>15</v>
      </c>
      <c r="B60" s="9"/>
      <c r="C60" s="33"/>
      <c r="D60" s="33"/>
      <c r="E60" s="48">
        <f>SUM(E51:E59)</f>
        <v>792163</v>
      </c>
      <c r="F60" s="15"/>
      <c r="G60" s="48">
        <f>SUM(G51:G59)</f>
        <v>765751</v>
      </c>
      <c r="H60" s="13"/>
      <c r="I60" s="48">
        <f>SUM(I51:I59)</f>
        <v>40614</v>
      </c>
      <c r="J60" s="15"/>
      <c r="K60" s="58">
        <f>SUM(K51:K59)</f>
        <v>56771</v>
      </c>
      <c r="L60" s="15"/>
      <c r="M60" s="9"/>
    </row>
    <row r="61" spans="1:15" s="47" customFormat="1" ht="21.75" customHeight="1">
      <c r="A61" s="1" t="s">
        <v>16</v>
      </c>
      <c r="B61" s="9"/>
      <c r="C61" s="13"/>
      <c r="D61" s="13"/>
      <c r="E61" s="48">
        <f>SUM(E49,E60)</f>
        <v>1864687</v>
      </c>
      <c r="F61" s="15"/>
      <c r="G61" s="48">
        <f>SUM(G49,G60)</f>
        <v>1624713</v>
      </c>
      <c r="H61" s="13"/>
      <c r="I61" s="48">
        <f>SUM(I49,I60)</f>
        <v>135480</v>
      </c>
      <c r="J61" s="15"/>
      <c r="K61" s="58">
        <f>SUM(K49,K60)</f>
        <v>170066</v>
      </c>
      <c r="L61" s="15"/>
      <c r="M61" s="9"/>
    </row>
    <row r="62" spans="1:15" ht="21.75" customHeight="1">
      <c r="E62" s="9"/>
      <c r="F62" s="9"/>
      <c r="G62" s="9"/>
      <c r="I62" s="9"/>
      <c r="J62" s="9"/>
      <c r="L62" s="16"/>
    </row>
    <row r="63" spans="1:15" ht="21.75" customHeight="1">
      <c r="A63" s="17" t="s">
        <v>126</v>
      </c>
      <c r="B63" s="14"/>
      <c r="E63" s="9"/>
      <c r="F63" s="9"/>
      <c r="G63" s="9"/>
      <c r="I63" s="9"/>
      <c r="J63" s="9"/>
      <c r="L63" s="16"/>
    </row>
    <row r="64" spans="1:15" s="5" customFormat="1" ht="21.75" customHeight="1">
      <c r="A64" s="1" t="s">
        <v>125</v>
      </c>
      <c r="B64" s="2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3" s="5" customFormat="1" ht="21.75" customHeight="1">
      <c r="A65" s="1" t="s">
        <v>55</v>
      </c>
      <c r="B65" s="4"/>
      <c r="C65" s="3"/>
      <c r="D65" s="3"/>
      <c r="E65" s="3"/>
      <c r="F65" s="3"/>
      <c r="G65" s="3"/>
      <c r="H65" s="4"/>
      <c r="I65" s="3"/>
      <c r="J65" s="3"/>
      <c r="K65" s="4"/>
      <c r="L65" s="4"/>
    </row>
    <row r="66" spans="1:13" s="5" customFormat="1" ht="21.75" customHeight="1">
      <c r="A66" s="6" t="s">
        <v>164</v>
      </c>
      <c r="B66" s="4"/>
      <c r="C66" s="3"/>
      <c r="D66" s="3"/>
      <c r="E66" s="3"/>
      <c r="F66" s="3"/>
      <c r="G66" s="3"/>
      <c r="H66" s="4"/>
      <c r="I66" s="3"/>
      <c r="J66" s="3"/>
      <c r="K66" s="4"/>
      <c r="L66" s="4"/>
    </row>
    <row r="67" spans="1:13" s="5" customFormat="1" ht="21.75" customHeight="1">
      <c r="B67" s="4"/>
      <c r="C67" s="3"/>
      <c r="D67" s="3"/>
      <c r="E67" s="3"/>
      <c r="F67" s="3"/>
      <c r="G67" s="3"/>
      <c r="H67" s="4"/>
      <c r="I67" s="3"/>
      <c r="J67" s="3"/>
      <c r="K67" s="7" t="s">
        <v>95</v>
      </c>
      <c r="L67" s="4"/>
    </row>
    <row r="68" spans="1:13" ht="21.75" customHeight="1">
      <c r="E68" s="134" t="s">
        <v>70</v>
      </c>
      <c r="F68" s="134"/>
      <c r="G68" s="134"/>
      <c r="I68" s="135" t="s">
        <v>71</v>
      </c>
      <c r="J68" s="135"/>
      <c r="K68" s="135"/>
      <c r="L68" s="64"/>
    </row>
    <row r="69" spans="1:13" ht="21.75" customHeight="1">
      <c r="C69" s="65" t="s">
        <v>0</v>
      </c>
      <c r="D69" s="64"/>
      <c r="E69" s="10" t="s">
        <v>165</v>
      </c>
      <c r="F69" s="11"/>
      <c r="G69" s="10" t="s">
        <v>146</v>
      </c>
      <c r="I69" s="10" t="s">
        <v>165</v>
      </c>
      <c r="J69" s="11"/>
      <c r="K69" s="10" t="s">
        <v>146</v>
      </c>
      <c r="L69" s="11"/>
    </row>
    <row r="70" spans="1:13" ht="21.75" customHeight="1">
      <c r="C70" s="64"/>
      <c r="D70" s="64"/>
      <c r="E70" s="40" t="s">
        <v>104</v>
      </c>
      <c r="F70" s="11"/>
      <c r="G70" s="40" t="s">
        <v>106</v>
      </c>
      <c r="I70" s="40" t="s">
        <v>104</v>
      </c>
      <c r="J70" s="11"/>
      <c r="K70" s="40" t="s">
        <v>106</v>
      </c>
      <c r="L70" s="11"/>
    </row>
    <row r="71" spans="1:13" ht="21.75" customHeight="1">
      <c r="C71" s="64"/>
      <c r="D71" s="64"/>
      <c r="E71" s="40" t="s">
        <v>105</v>
      </c>
      <c r="F71" s="11"/>
      <c r="G71" s="40"/>
      <c r="I71" s="40" t="s">
        <v>105</v>
      </c>
      <c r="J71" s="11"/>
      <c r="K71" s="40"/>
      <c r="L71" s="11"/>
    </row>
    <row r="72" spans="1:13" s="47" customFormat="1" ht="21.75" customHeight="1">
      <c r="A72" s="1" t="s">
        <v>17</v>
      </c>
      <c r="B72" s="9"/>
      <c r="C72" s="13"/>
      <c r="D72" s="13"/>
      <c r="E72" s="13"/>
      <c r="F72" s="13"/>
      <c r="G72" s="55"/>
      <c r="H72" s="9"/>
      <c r="I72" s="13"/>
      <c r="J72" s="13"/>
      <c r="K72" s="55"/>
      <c r="L72" s="18"/>
      <c r="M72" s="9"/>
    </row>
    <row r="73" spans="1:13" s="47" customFormat="1" ht="21.75" customHeight="1">
      <c r="A73" s="13" t="s">
        <v>18</v>
      </c>
      <c r="B73" s="9"/>
      <c r="C73" s="33"/>
      <c r="D73" s="33"/>
      <c r="E73" s="33"/>
      <c r="F73" s="33"/>
      <c r="G73" s="33"/>
      <c r="H73" s="9"/>
      <c r="I73" s="33"/>
      <c r="J73" s="33"/>
      <c r="K73" s="18"/>
      <c r="L73" s="18"/>
      <c r="M73" s="9"/>
    </row>
    <row r="74" spans="1:13" s="47" customFormat="1" ht="21.75" customHeight="1">
      <c r="A74" s="13" t="s">
        <v>19</v>
      </c>
      <c r="B74" s="14"/>
      <c r="C74" s="33"/>
      <c r="D74" s="33"/>
      <c r="E74" s="33"/>
      <c r="F74" s="33"/>
      <c r="G74" s="33"/>
      <c r="H74" s="9"/>
      <c r="I74" s="33"/>
      <c r="J74" s="33"/>
      <c r="K74" s="18"/>
      <c r="L74" s="18"/>
      <c r="M74" s="9"/>
    </row>
    <row r="75" spans="1:13" s="47" customFormat="1" ht="21.75" customHeight="1" thickBot="1">
      <c r="A75" s="13" t="s">
        <v>92</v>
      </c>
      <c r="B75" s="14"/>
      <c r="C75" s="33"/>
      <c r="D75" s="33"/>
      <c r="E75" s="59">
        <v>470000</v>
      </c>
      <c r="F75" s="15"/>
      <c r="G75" s="59">
        <v>470000</v>
      </c>
      <c r="H75" s="13"/>
      <c r="I75" s="59">
        <v>470000</v>
      </c>
      <c r="J75" s="15"/>
      <c r="K75" s="59">
        <v>470000</v>
      </c>
      <c r="L75" s="18"/>
      <c r="M75" s="9"/>
    </row>
    <row r="76" spans="1:13" s="47" customFormat="1" ht="21.75" customHeight="1" thickTop="1">
      <c r="A76" s="13" t="s">
        <v>20</v>
      </c>
      <c r="B76" s="14"/>
      <c r="C76" s="33"/>
      <c r="D76" s="33"/>
      <c r="E76" s="41"/>
      <c r="F76" s="15"/>
      <c r="G76" s="41"/>
      <c r="H76" s="13"/>
      <c r="I76" s="41"/>
      <c r="J76" s="15"/>
      <c r="K76" s="41"/>
      <c r="L76" s="12"/>
      <c r="M76" s="9"/>
    </row>
    <row r="77" spans="1:13" s="47" customFormat="1" ht="21.75" customHeight="1">
      <c r="A77" s="13" t="s">
        <v>92</v>
      </c>
      <c r="B77" s="14"/>
      <c r="C77" s="33"/>
      <c r="D77" s="33"/>
      <c r="E77" s="41">
        <v>470000</v>
      </c>
      <c r="F77" s="15"/>
      <c r="G77" s="41">
        <v>470000</v>
      </c>
      <c r="H77" s="13"/>
      <c r="I77" s="41">
        <v>470000</v>
      </c>
      <c r="J77" s="15"/>
      <c r="K77" s="41">
        <v>470000</v>
      </c>
      <c r="L77" s="12"/>
      <c r="M77" s="9"/>
    </row>
    <row r="78" spans="1:13" s="47" customFormat="1" ht="21.75" customHeight="1">
      <c r="A78" s="13" t="s">
        <v>118</v>
      </c>
      <c r="B78" s="5"/>
      <c r="C78" s="13"/>
      <c r="D78" s="13"/>
      <c r="E78" s="41">
        <v>1000</v>
      </c>
      <c r="F78" s="15"/>
      <c r="G78" s="41">
        <v>1000</v>
      </c>
      <c r="H78" s="13"/>
      <c r="I78" s="41">
        <v>1000</v>
      </c>
      <c r="J78" s="15"/>
      <c r="K78" s="41">
        <v>1000</v>
      </c>
      <c r="L78" s="15"/>
      <c r="M78" s="9"/>
    </row>
    <row r="79" spans="1:13" s="47" customFormat="1" ht="21.75" customHeight="1">
      <c r="A79" s="13" t="s">
        <v>119</v>
      </c>
      <c r="B79" s="5"/>
      <c r="C79" s="33"/>
      <c r="D79" s="13"/>
      <c r="E79" s="41">
        <v>1127018</v>
      </c>
      <c r="F79" s="15"/>
      <c r="G79" s="41">
        <v>1127018</v>
      </c>
      <c r="H79" s="13"/>
      <c r="I79" s="41">
        <v>1127018</v>
      </c>
      <c r="J79" s="15"/>
      <c r="K79" s="41">
        <v>1127018</v>
      </c>
      <c r="L79" s="15"/>
      <c r="M79" s="9"/>
    </row>
    <row r="80" spans="1:13" s="47" customFormat="1" ht="21.75" customHeight="1">
      <c r="A80" s="13" t="s">
        <v>120</v>
      </c>
      <c r="B80" s="5"/>
      <c r="C80" s="33"/>
      <c r="D80" s="33"/>
      <c r="E80" s="41"/>
      <c r="F80" s="15"/>
      <c r="G80" s="41"/>
      <c r="H80" s="13"/>
      <c r="I80" s="41"/>
      <c r="J80" s="15"/>
      <c r="K80" s="41"/>
      <c r="L80" s="12"/>
      <c r="M80" s="9"/>
    </row>
    <row r="81" spans="1:13" s="47" customFormat="1" ht="21.75" customHeight="1">
      <c r="A81" s="13" t="s">
        <v>127</v>
      </c>
      <c r="B81" s="5"/>
      <c r="C81" s="33"/>
      <c r="D81" s="33"/>
      <c r="E81" s="41">
        <v>47000</v>
      </c>
      <c r="F81" s="15"/>
      <c r="G81" s="41">
        <v>47000</v>
      </c>
      <c r="H81" s="13"/>
      <c r="I81" s="41">
        <v>47000</v>
      </c>
      <c r="J81" s="15"/>
      <c r="K81" s="41">
        <v>47000</v>
      </c>
      <c r="L81" s="15"/>
      <c r="M81" s="9"/>
    </row>
    <row r="82" spans="1:13" s="47" customFormat="1" ht="21.75" customHeight="1">
      <c r="A82" s="13" t="s">
        <v>59</v>
      </c>
      <c r="B82" s="5"/>
      <c r="C82" s="13"/>
      <c r="D82" s="13"/>
      <c r="E82" s="43">
        <v>937322</v>
      </c>
      <c r="F82" s="15"/>
      <c r="G82" s="43">
        <v>644728</v>
      </c>
      <c r="H82" s="13"/>
      <c r="I82" s="43">
        <v>937322</v>
      </c>
      <c r="J82" s="15"/>
      <c r="K82" s="43">
        <v>644728</v>
      </c>
      <c r="L82" s="15"/>
      <c r="M82" s="9"/>
    </row>
    <row r="83" spans="1:13" s="47" customFormat="1" ht="21.75" customHeight="1">
      <c r="A83" s="13" t="s">
        <v>75</v>
      </c>
      <c r="B83" s="14"/>
      <c r="C83" s="13"/>
      <c r="D83" s="13"/>
      <c r="E83" s="62">
        <f>SUM(E77:E82)</f>
        <v>2582340</v>
      </c>
      <c r="F83" s="15"/>
      <c r="G83" s="62">
        <f>SUM(G77:G82)</f>
        <v>2289746</v>
      </c>
      <c r="H83" s="13"/>
      <c r="I83" s="62">
        <f>SUM(I77:I82)</f>
        <v>2582340</v>
      </c>
      <c r="J83" s="15"/>
      <c r="K83" s="58">
        <f>SUM(K77:K82)</f>
        <v>2289746</v>
      </c>
      <c r="L83" s="18"/>
      <c r="M83" s="9"/>
    </row>
    <row r="84" spans="1:13" s="47" customFormat="1" ht="21.75" customHeight="1">
      <c r="A84" s="1" t="s">
        <v>21</v>
      </c>
      <c r="B84" s="14"/>
      <c r="C84" s="13"/>
      <c r="D84" s="13"/>
      <c r="E84" s="43">
        <f>SUM(E83)</f>
        <v>2582340</v>
      </c>
      <c r="F84" s="15"/>
      <c r="G84" s="43">
        <f>SUM(G83)</f>
        <v>2289746</v>
      </c>
      <c r="H84" s="13"/>
      <c r="I84" s="43">
        <f>SUM(I83)</f>
        <v>2582340</v>
      </c>
      <c r="J84" s="15"/>
      <c r="K84" s="43">
        <f>SUM(K83)</f>
        <v>2289746</v>
      </c>
      <c r="L84" s="18"/>
      <c r="M84" s="9"/>
    </row>
    <row r="85" spans="1:13" s="47" customFormat="1" ht="21.75" customHeight="1" thickBot="1">
      <c r="A85" s="1" t="s">
        <v>22</v>
      </c>
      <c r="B85" s="9"/>
      <c r="C85" s="13"/>
      <c r="D85" s="13"/>
      <c r="E85" s="59">
        <f>SUM(E61,E84)</f>
        <v>4447027</v>
      </c>
      <c r="F85" s="15"/>
      <c r="G85" s="59">
        <f>SUM(G84,G61)</f>
        <v>3914459</v>
      </c>
      <c r="H85" s="13"/>
      <c r="I85" s="59">
        <f>SUM(I84,I61)</f>
        <v>2717820</v>
      </c>
      <c r="J85" s="15"/>
      <c r="K85" s="59">
        <f>SUM(K84,K61)</f>
        <v>2459812</v>
      </c>
      <c r="L85" s="18"/>
      <c r="M85" s="9"/>
    </row>
    <row r="86" spans="1:13" s="47" customFormat="1" ht="21.75" customHeight="1" thickTop="1">
      <c r="A86" s="13"/>
      <c r="B86" s="9"/>
      <c r="C86" s="13"/>
      <c r="D86" s="13"/>
      <c r="E86" s="41">
        <f>E85-E30</f>
        <v>0</v>
      </c>
      <c r="F86" s="15"/>
      <c r="G86" s="41">
        <f>G85-G30</f>
        <v>0</v>
      </c>
      <c r="H86" s="13"/>
      <c r="I86" s="41">
        <f>I85-I30</f>
        <v>0</v>
      </c>
      <c r="J86" s="15"/>
      <c r="K86" s="41">
        <f>K85-K30</f>
        <v>0</v>
      </c>
      <c r="L86" s="18"/>
      <c r="M86" s="9"/>
    </row>
    <row r="87" spans="1:13" ht="21.75" customHeight="1">
      <c r="A87" s="17" t="s">
        <v>126</v>
      </c>
      <c r="B87" s="14"/>
      <c r="C87" s="19"/>
      <c r="D87" s="19"/>
      <c r="E87" s="19"/>
      <c r="F87" s="19"/>
      <c r="G87" s="19"/>
      <c r="I87" s="19"/>
      <c r="J87" s="19"/>
    </row>
    <row r="88" spans="1:13" ht="21.75" customHeight="1">
      <c r="A88" s="17"/>
      <c r="B88" s="14"/>
      <c r="C88" s="19"/>
      <c r="D88" s="19"/>
      <c r="E88" s="19"/>
      <c r="F88" s="19"/>
      <c r="G88" s="19"/>
      <c r="I88" s="19"/>
      <c r="J88" s="19"/>
    </row>
    <row r="89" spans="1:13" ht="21.75" customHeight="1">
      <c r="A89" s="17"/>
      <c r="B89" s="14"/>
      <c r="C89" s="19"/>
      <c r="D89" s="19"/>
      <c r="E89" s="19"/>
      <c r="F89" s="19"/>
      <c r="G89" s="19"/>
      <c r="I89" s="19"/>
      <c r="J89" s="19"/>
      <c r="K89" s="20"/>
    </row>
    <row r="90" spans="1:13" ht="21.75" customHeight="1">
      <c r="A90" s="21"/>
      <c r="B90" s="22"/>
      <c r="C90" s="19"/>
      <c r="D90" s="19"/>
      <c r="E90" s="19"/>
      <c r="F90" s="19"/>
      <c r="G90" s="19"/>
      <c r="I90" s="19"/>
      <c r="J90" s="19"/>
    </row>
    <row r="91" spans="1:13" ht="21.75" customHeight="1">
      <c r="A91" s="17"/>
      <c r="B91" s="14"/>
      <c r="C91" s="19"/>
      <c r="D91" s="19"/>
      <c r="E91" s="19"/>
      <c r="F91" s="19"/>
      <c r="G91" s="19"/>
      <c r="I91" s="19"/>
      <c r="J91" s="19"/>
    </row>
    <row r="92" spans="1:13" ht="21.75" customHeight="1">
      <c r="A92" s="17"/>
      <c r="B92" s="23" t="s">
        <v>23</v>
      </c>
      <c r="C92" s="9"/>
      <c r="D92" s="9"/>
      <c r="E92" s="9"/>
      <c r="F92" s="9"/>
      <c r="G92" s="9"/>
      <c r="I92" s="9"/>
      <c r="J92" s="9"/>
    </row>
    <row r="93" spans="1:13" ht="21.75" customHeight="1">
      <c r="A93" s="21"/>
      <c r="B93" s="22"/>
      <c r="C93" s="24"/>
      <c r="D93" s="24"/>
      <c r="E93" s="24"/>
      <c r="F93" s="24"/>
      <c r="G93" s="24"/>
      <c r="I93" s="24"/>
      <c r="J93" s="24"/>
    </row>
    <row r="94" spans="1:13" ht="21.75" customHeight="1">
      <c r="A94" s="25"/>
      <c r="B94" s="22"/>
      <c r="C94" s="24"/>
      <c r="D94" s="24"/>
      <c r="E94" s="24"/>
      <c r="F94" s="24"/>
      <c r="G94" s="24"/>
      <c r="I94" s="24"/>
      <c r="J94" s="24"/>
    </row>
  </sheetData>
  <mergeCells count="6">
    <mergeCell ref="E5:G5"/>
    <mergeCell ref="I5:K5"/>
    <mergeCell ref="E37:G37"/>
    <mergeCell ref="I37:K37"/>
    <mergeCell ref="E68:G68"/>
    <mergeCell ref="I68:K68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0322-ED77-4C91-97AE-39073083D70F}">
  <dimension ref="A1:L95"/>
  <sheetViews>
    <sheetView showGridLines="0" view="pageBreakPreview" topLeftCell="A85" zoomScale="90" zoomScaleNormal="100" zoomScaleSheetLayoutView="90" workbookViewId="0">
      <selection activeCell="A60" sqref="A60"/>
    </sheetView>
  </sheetViews>
  <sheetFormatPr defaultColWidth="10.5703125" defaultRowHeight="21.75" customHeight="1"/>
  <cols>
    <col min="1" max="1" width="66.42578125" style="29" customWidth="1"/>
    <col min="2" max="2" width="1.5703125" style="47" customWidth="1"/>
    <col min="3" max="3" width="5.5703125" style="29" customWidth="1"/>
    <col min="4" max="4" width="1.5703125" style="29" customWidth="1"/>
    <col min="5" max="5" width="16" style="29" customWidth="1"/>
    <col min="6" max="6" width="1.5703125" style="29" customWidth="1"/>
    <col min="7" max="7" width="16" style="29" customWidth="1"/>
    <col min="8" max="8" width="1.5703125" style="47" customWidth="1"/>
    <col min="9" max="9" width="16" style="47" customWidth="1"/>
    <col min="10" max="10" width="1.5703125" style="47" customWidth="1"/>
    <col min="11" max="11" width="16" style="47" customWidth="1"/>
    <col min="12" max="12" width="1.5703125" style="47" customWidth="1"/>
    <col min="13" max="16384" width="10.5703125" style="47"/>
  </cols>
  <sheetData>
    <row r="1" spans="1:12" s="66" customFormat="1" ht="21.75" customHeight="1">
      <c r="B1" s="67"/>
      <c r="C1" s="68"/>
      <c r="D1" s="68"/>
      <c r="E1" s="68"/>
      <c r="F1" s="68"/>
      <c r="G1" s="68"/>
      <c r="H1" s="69"/>
      <c r="I1" s="69"/>
      <c r="J1" s="69"/>
      <c r="K1" s="70" t="s">
        <v>103</v>
      </c>
    </row>
    <row r="2" spans="1:12" s="66" customFormat="1" ht="21.75" customHeight="1">
      <c r="A2" s="71" t="s">
        <v>125</v>
      </c>
      <c r="B2" s="67"/>
      <c r="C2" s="68"/>
      <c r="D2" s="68"/>
      <c r="E2" s="68"/>
      <c r="F2" s="68"/>
      <c r="G2" s="68"/>
      <c r="H2" s="69"/>
      <c r="I2" s="69"/>
      <c r="J2" s="69"/>
      <c r="K2" s="69"/>
    </row>
    <row r="3" spans="1:12" s="66" customFormat="1" ht="21.75" customHeight="1">
      <c r="A3" s="71" t="s">
        <v>51</v>
      </c>
      <c r="B3" s="69"/>
      <c r="C3" s="68"/>
      <c r="D3" s="68"/>
      <c r="E3" s="68"/>
      <c r="F3" s="68"/>
      <c r="G3" s="68"/>
      <c r="H3" s="69"/>
      <c r="I3" s="69"/>
      <c r="J3" s="69"/>
      <c r="K3" s="69"/>
    </row>
    <row r="4" spans="1:12" s="66" customFormat="1" ht="21.75" customHeight="1">
      <c r="A4" s="71" t="s">
        <v>174</v>
      </c>
      <c r="B4" s="69"/>
      <c r="C4" s="68"/>
      <c r="D4" s="68"/>
      <c r="E4" s="68"/>
      <c r="F4" s="68"/>
      <c r="G4" s="68"/>
      <c r="H4" s="69"/>
      <c r="I4" s="69"/>
      <c r="J4" s="69"/>
      <c r="K4" s="72"/>
    </row>
    <row r="5" spans="1:12" s="66" customFormat="1" ht="21.75" customHeight="1">
      <c r="A5" s="71"/>
      <c r="B5" s="69"/>
      <c r="C5" s="68"/>
      <c r="D5" s="68"/>
      <c r="E5" s="68"/>
      <c r="F5" s="68"/>
      <c r="G5" s="68"/>
      <c r="H5" s="69"/>
      <c r="I5" s="69"/>
      <c r="J5" s="69"/>
      <c r="K5" s="72" t="s">
        <v>95</v>
      </c>
    </row>
    <row r="6" spans="1:12" ht="21.75" customHeight="1">
      <c r="E6" s="136" t="s">
        <v>70</v>
      </c>
      <c r="F6" s="136"/>
      <c r="G6" s="136"/>
      <c r="I6" s="137" t="s">
        <v>71</v>
      </c>
      <c r="J6" s="137"/>
      <c r="K6" s="137"/>
      <c r="L6" s="49"/>
    </row>
    <row r="7" spans="1:12" ht="21.75" customHeight="1">
      <c r="C7" s="50" t="s">
        <v>0</v>
      </c>
      <c r="D7" s="49"/>
      <c r="E7" s="73" t="s">
        <v>148</v>
      </c>
      <c r="F7" s="74"/>
      <c r="G7" s="73" t="s">
        <v>137</v>
      </c>
      <c r="I7" s="73" t="s">
        <v>148</v>
      </c>
      <c r="J7" s="74"/>
      <c r="K7" s="73" t="s">
        <v>137</v>
      </c>
      <c r="L7" s="74"/>
    </row>
    <row r="8" spans="1:12" s="78" customFormat="1" ht="21.75" customHeight="1">
      <c r="A8" s="75" t="s">
        <v>63</v>
      </c>
      <c r="B8" s="76"/>
      <c r="C8" s="77"/>
      <c r="D8" s="77"/>
      <c r="E8" s="77"/>
      <c r="F8" s="77"/>
      <c r="G8" s="77"/>
      <c r="I8" s="26"/>
      <c r="K8" s="26"/>
    </row>
    <row r="9" spans="1:12" ht="21.75" customHeight="1">
      <c r="A9" s="71" t="s">
        <v>24</v>
      </c>
      <c r="H9" s="79"/>
      <c r="I9" s="80"/>
      <c r="J9" s="80"/>
      <c r="K9" s="80"/>
    </row>
    <row r="10" spans="1:12" ht="21.75" customHeight="1">
      <c r="A10" s="81" t="s">
        <v>66</v>
      </c>
      <c r="B10" s="66"/>
      <c r="C10" s="82"/>
      <c r="D10" s="82"/>
      <c r="E10" s="34">
        <v>471342</v>
      </c>
      <c r="F10" s="83"/>
      <c r="G10" s="34">
        <v>337207</v>
      </c>
      <c r="H10" s="29"/>
      <c r="I10" s="83">
        <v>0</v>
      </c>
      <c r="J10" s="83"/>
      <c r="K10" s="83">
        <v>0</v>
      </c>
    </row>
    <row r="11" spans="1:12" ht="21.75" customHeight="1">
      <c r="A11" s="81" t="s">
        <v>191</v>
      </c>
      <c r="B11" s="66"/>
      <c r="C11" s="82">
        <v>2</v>
      </c>
      <c r="D11" s="82"/>
      <c r="E11" s="83">
        <v>0</v>
      </c>
      <c r="F11" s="83"/>
      <c r="G11" s="83">
        <v>0</v>
      </c>
      <c r="H11" s="29"/>
      <c r="I11" s="83">
        <v>22618</v>
      </c>
      <c r="J11" s="83"/>
      <c r="K11" s="83">
        <v>19668</v>
      </c>
    </row>
    <row r="12" spans="1:12" ht="21.75" customHeight="1">
      <c r="A12" s="81" t="s">
        <v>60</v>
      </c>
      <c r="B12" s="66"/>
      <c r="C12" s="82">
        <v>2</v>
      </c>
      <c r="D12" s="82"/>
      <c r="E12" s="34">
        <v>6225</v>
      </c>
      <c r="F12" s="83"/>
      <c r="G12" s="34">
        <v>4348</v>
      </c>
      <c r="H12" s="29"/>
      <c r="I12" s="83">
        <v>0</v>
      </c>
      <c r="J12" s="83"/>
      <c r="K12" s="83">
        <v>0</v>
      </c>
    </row>
    <row r="13" spans="1:12" ht="21.75" customHeight="1">
      <c r="A13" s="81" t="s">
        <v>61</v>
      </c>
      <c r="B13" s="66"/>
      <c r="C13" s="82">
        <v>2</v>
      </c>
      <c r="D13" s="82"/>
      <c r="E13" s="84">
        <v>15040</v>
      </c>
      <c r="F13" s="83"/>
      <c r="G13" s="84">
        <v>6317</v>
      </c>
      <c r="H13" s="29"/>
      <c r="I13" s="84">
        <v>1375</v>
      </c>
      <c r="J13" s="83"/>
      <c r="K13" s="84">
        <v>791</v>
      </c>
    </row>
    <row r="14" spans="1:12" ht="21.75" customHeight="1">
      <c r="A14" s="71" t="s">
        <v>25</v>
      </c>
      <c r="E14" s="84">
        <f>SUM(E10:E13)</f>
        <v>492607</v>
      </c>
      <c r="F14" s="83"/>
      <c r="G14" s="84">
        <f>SUM(G10:G13)</f>
        <v>347872</v>
      </c>
      <c r="H14" s="29"/>
      <c r="I14" s="84">
        <f>SUM(I10:I13)</f>
        <v>23993</v>
      </c>
      <c r="J14" s="83"/>
      <c r="K14" s="84">
        <f>SUM(K10:K13)</f>
        <v>20459</v>
      </c>
    </row>
    <row r="15" spans="1:12" ht="21.75" customHeight="1">
      <c r="A15" s="71" t="s">
        <v>26</v>
      </c>
      <c r="E15" s="85"/>
      <c r="F15" s="83"/>
      <c r="G15" s="85"/>
      <c r="H15" s="29"/>
      <c r="I15" s="41"/>
      <c r="J15" s="83"/>
      <c r="K15" s="41"/>
    </row>
    <row r="16" spans="1:12" ht="21.75" customHeight="1">
      <c r="A16" s="29" t="s">
        <v>68</v>
      </c>
      <c r="E16" s="85">
        <v>266141</v>
      </c>
      <c r="F16" s="83"/>
      <c r="G16" s="85">
        <v>171920</v>
      </c>
      <c r="H16" s="82"/>
      <c r="I16" s="83">
        <v>0</v>
      </c>
      <c r="J16" s="83"/>
      <c r="K16" s="83">
        <v>0</v>
      </c>
    </row>
    <row r="17" spans="1:11" ht="21.75" customHeight="1">
      <c r="A17" s="29" t="s">
        <v>192</v>
      </c>
      <c r="E17" s="85">
        <v>0</v>
      </c>
      <c r="F17" s="83"/>
      <c r="G17" s="85">
        <v>0</v>
      </c>
      <c r="H17" s="82"/>
      <c r="I17" s="83">
        <v>18917</v>
      </c>
      <c r="J17" s="83"/>
      <c r="K17" s="83">
        <v>15549</v>
      </c>
    </row>
    <row r="18" spans="1:11" ht="21.75" customHeight="1">
      <c r="A18" s="29" t="s">
        <v>27</v>
      </c>
      <c r="B18" s="66"/>
      <c r="E18" s="120">
        <v>98756</v>
      </c>
      <c r="F18" s="83"/>
      <c r="G18" s="120">
        <v>72168</v>
      </c>
      <c r="H18" s="82"/>
      <c r="I18" s="84">
        <v>4608</v>
      </c>
      <c r="J18" s="83"/>
      <c r="K18" s="84">
        <v>7968</v>
      </c>
    </row>
    <row r="19" spans="1:11" ht="21.75" customHeight="1">
      <c r="A19" s="71" t="s">
        <v>28</v>
      </c>
      <c r="E19" s="84">
        <f>SUM(E16:E18)</f>
        <v>364897</v>
      </c>
      <c r="F19" s="83"/>
      <c r="G19" s="84">
        <f>SUM(G16:G18)</f>
        <v>244088</v>
      </c>
      <c r="H19" s="29"/>
      <c r="I19" s="84">
        <f>SUM(I16:I18)</f>
        <v>23525</v>
      </c>
      <c r="J19" s="83"/>
      <c r="K19" s="84">
        <f>SUM(K16:K18)</f>
        <v>23517</v>
      </c>
    </row>
    <row r="20" spans="1:11" ht="21.75" customHeight="1">
      <c r="A20" s="71" t="s">
        <v>177</v>
      </c>
      <c r="E20" s="83">
        <f>SUM(E14-E19)</f>
        <v>127710</v>
      </c>
      <c r="F20" s="83"/>
      <c r="G20" s="83">
        <f>SUM(G14-G19)</f>
        <v>103784</v>
      </c>
      <c r="H20" s="29"/>
      <c r="I20" s="83">
        <f>SUM(I14-I19)</f>
        <v>468</v>
      </c>
      <c r="J20" s="83"/>
      <c r="K20" s="83">
        <f>SUM(K14-K19)</f>
        <v>-3058</v>
      </c>
    </row>
    <row r="21" spans="1:11" ht="21.75" customHeight="1">
      <c r="A21" s="29" t="s">
        <v>110</v>
      </c>
      <c r="C21" s="82" t="s">
        <v>139</v>
      </c>
      <c r="E21" s="87">
        <v>5207</v>
      </c>
      <c r="F21" s="87"/>
      <c r="G21" s="87">
        <v>1531</v>
      </c>
      <c r="H21" s="29"/>
      <c r="I21" s="38">
        <v>126627</v>
      </c>
      <c r="J21" s="87"/>
      <c r="K21" s="38">
        <v>102268</v>
      </c>
    </row>
    <row r="22" spans="1:11" ht="21.75" customHeight="1">
      <c r="A22" s="29" t="s">
        <v>129</v>
      </c>
      <c r="C22" s="82"/>
      <c r="E22" s="87">
        <v>2372</v>
      </c>
      <c r="F22" s="87"/>
      <c r="G22" s="87">
        <v>1064</v>
      </c>
      <c r="H22" s="29"/>
      <c r="I22" s="38">
        <v>1724</v>
      </c>
      <c r="J22" s="87"/>
      <c r="K22" s="38">
        <v>565</v>
      </c>
    </row>
    <row r="23" spans="1:11" ht="21.75" customHeight="1">
      <c r="A23" s="29" t="s">
        <v>29</v>
      </c>
      <c r="E23" s="84">
        <v>-6659</v>
      </c>
      <c r="F23" s="83"/>
      <c r="G23" s="84">
        <v>-6474</v>
      </c>
      <c r="H23" s="29"/>
      <c r="I23" s="84">
        <v>-265</v>
      </c>
      <c r="J23" s="83"/>
      <c r="K23" s="84">
        <v>-241</v>
      </c>
    </row>
    <row r="24" spans="1:11" ht="21.75" customHeight="1">
      <c r="A24" s="71" t="s">
        <v>166</v>
      </c>
      <c r="E24" s="83">
        <f>SUM(E20:E23)</f>
        <v>128630</v>
      </c>
      <c r="F24" s="83"/>
      <c r="G24" s="83">
        <f>SUM(G20:G23)</f>
        <v>99905</v>
      </c>
      <c r="H24" s="29"/>
      <c r="I24" s="83">
        <f>SUM(I20:I23)</f>
        <v>128554</v>
      </c>
      <c r="J24" s="83"/>
      <c r="K24" s="83">
        <f>SUM(K20:K23)</f>
        <v>99534</v>
      </c>
    </row>
    <row r="25" spans="1:11" ht="21.75" customHeight="1">
      <c r="A25" s="29" t="s">
        <v>141</v>
      </c>
      <c r="C25" s="82">
        <v>9</v>
      </c>
      <c r="D25" s="82"/>
      <c r="E25" s="31">
        <v>-99</v>
      </c>
      <c r="F25" s="83"/>
      <c r="G25" s="31">
        <v>-467</v>
      </c>
      <c r="H25" s="82"/>
      <c r="I25" s="31">
        <v>-23</v>
      </c>
      <c r="J25" s="83"/>
      <c r="K25" s="31">
        <v>-96</v>
      </c>
    </row>
    <row r="26" spans="1:11" ht="21.75" customHeight="1">
      <c r="A26" s="71" t="s">
        <v>96</v>
      </c>
      <c r="B26" s="66"/>
      <c r="C26" s="82"/>
      <c r="D26" s="82"/>
      <c r="E26" s="88">
        <f>SUM(E24:E25)</f>
        <v>128531</v>
      </c>
      <c r="F26" s="83"/>
      <c r="G26" s="88">
        <f>SUM(G24:G25)</f>
        <v>99438</v>
      </c>
      <c r="H26" s="29"/>
      <c r="I26" s="88">
        <f>SUM(I24:I25)</f>
        <v>128531</v>
      </c>
      <c r="J26" s="83"/>
      <c r="K26" s="88">
        <f>SUM(K24:K25)</f>
        <v>99438</v>
      </c>
    </row>
    <row r="27" spans="1:11" ht="21.75" customHeight="1">
      <c r="C27" s="82"/>
      <c r="D27" s="82"/>
      <c r="E27" s="80"/>
      <c r="F27" s="80"/>
      <c r="G27" s="80"/>
      <c r="H27" s="29"/>
      <c r="I27" s="30"/>
      <c r="J27" s="89"/>
      <c r="K27" s="30"/>
    </row>
    <row r="28" spans="1:11" ht="21.75" customHeight="1">
      <c r="A28" s="90" t="s">
        <v>42</v>
      </c>
      <c r="C28" s="91"/>
      <c r="D28" s="91"/>
      <c r="E28" s="80"/>
      <c r="F28" s="80"/>
      <c r="G28" s="80"/>
      <c r="H28" s="29"/>
      <c r="I28" s="38"/>
      <c r="J28" s="46"/>
      <c r="K28" s="38"/>
    </row>
    <row r="29" spans="1:11" ht="21.75" customHeight="1">
      <c r="A29" s="92" t="s">
        <v>97</v>
      </c>
      <c r="C29" s="93"/>
      <c r="D29" s="93"/>
      <c r="E29" s="94">
        <f>SUM(E28)</f>
        <v>0</v>
      </c>
      <c r="F29" s="80"/>
      <c r="G29" s="94">
        <f>SUM(G28)</f>
        <v>0</v>
      </c>
      <c r="H29" s="29"/>
      <c r="I29" s="94">
        <f>SUM(I28)</f>
        <v>0</v>
      </c>
      <c r="J29" s="80"/>
      <c r="K29" s="94">
        <f>SUM(K28)</f>
        <v>0</v>
      </c>
    </row>
    <row r="30" spans="1:11" ht="21.75" customHeight="1" thickBot="1">
      <c r="A30" s="90" t="s">
        <v>122</v>
      </c>
      <c r="C30" s="93"/>
      <c r="D30" s="93"/>
      <c r="E30" s="95">
        <f>E26+E29</f>
        <v>128531</v>
      </c>
      <c r="F30" s="96"/>
      <c r="G30" s="95">
        <f>G26+G29</f>
        <v>99438</v>
      </c>
      <c r="H30" s="29"/>
      <c r="I30" s="95">
        <f>I26+I29</f>
        <v>128531</v>
      </c>
      <c r="J30" s="96"/>
      <c r="K30" s="95">
        <f>K26+K29</f>
        <v>99438</v>
      </c>
    </row>
    <row r="31" spans="1:11" ht="21.75" customHeight="1" thickTop="1">
      <c r="A31" s="92"/>
      <c r="C31" s="93"/>
      <c r="D31" s="93"/>
      <c r="E31" s="80"/>
      <c r="F31" s="80"/>
      <c r="G31" s="80"/>
      <c r="H31" s="29"/>
      <c r="I31" s="80"/>
      <c r="J31" s="80"/>
      <c r="K31" s="80"/>
    </row>
    <row r="32" spans="1:11" ht="21.75" customHeight="1">
      <c r="A32" s="97" t="s">
        <v>76</v>
      </c>
      <c r="C32" s="93"/>
      <c r="D32" s="93"/>
      <c r="E32" s="80"/>
      <c r="F32" s="80"/>
      <c r="G32" s="80"/>
      <c r="H32" s="29"/>
      <c r="I32" s="80"/>
      <c r="J32" s="80"/>
      <c r="K32" s="80"/>
    </row>
    <row r="33" spans="1:11" ht="21.75" customHeight="1" thickBot="1">
      <c r="A33" s="98" t="s">
        <v>77</v>
      </c>
      <c r="C33" s="93"/>
      <c r="D33" s="93"/>
      <c r="E33" s="80">
        <f>SUM(E26-E34)</f>
        <v>128531</v>
      </c>
      <c r="F33" s="80"/>
      <c r="G33" s="80">
        <f>SUM(G26-G34)</f>
        <v>99438</v>
      </c>
      <c r="H33" s="29"/>
      <c r="I33" s="95">
        <f>SUM(I26-I34)</f>
        <v>128531</v>
      </c>
      <c r="J33" s="80"/>
      <c r="K33" s="95">
        <f>SUM(K26-K34)</f>
        <v>99438</v>
      </c>
    </row>
    <row r="34" spans="1:11" ht="21.75" customHeight="1" thickTop="1">
      <c r="A34" s="98" t="s">
        <v>82</v>
      </c>
      <c r="C34" s="93"/>
      <c r="D34" s="93"/>
      <c r="E34" s="86">
        <v>0</v>
      </c>
      <c r="F34" s="80"/>
      <c r="G34" s="86">
        <v>0</v>
      </c>
      <c r="H34" s="29"/>
      <c r="I34" s="80"/>
      <c r="J34" s="80"/>
      <c r="K34" s="80"/>
    </row>
    <row r="35" spans="1:11" ht="21.75" customHeight="1" thickBot="1">
      <c r="C35" s="93"/>
      <c r="D35" s="93"/>
      <c r="E35" s="95">
        <f>SUM(E33:E34)</f>
        <v>128531</v>
      </c>
      <c r="F35" s="80"/>
      <c r="G35" s="95">
        <f>SUM(G33:G34)</f>
        <v>99438</v>
      </c>
      <c r="H35" s="29"/>
      <c r="I35" s="80"/>
      <c r="J35" s="80"/>
      <c r="K35" s="80"/>
    </row>
    <row r="36" spans="1:11" ht="21.75" customHeight="1" thickTop="1">
      <c r="C36" s="93"/>
      <c r="D36" s="93"/>
      <c r="E36" s="80"/>
      <c r="F36" s="80"/>
      <c r="G36" s="80"/>
      <c r="H36" s="29"/>
      <c r="I36" s="80"/>
      <c r="J36" s="80"/>
      <c r="K36" s="80"/>
    </row>
    <row r="37" spans="1:11" ht="21.75" customHeight="1">
      <c r="A37" s="99" t="s">
        <v>78</v>
      </c>
      <c r="C37" s="93"/>
      <c r="D37" s="93"/>
      <c r="E37" s="80"/>
      <c r="F37" s="80"/>
      <c r="G37" s="80"/>
      <c r="H37" s="29"/>
      <c r="I37" s="80"/>
      <c r="J37" s="80"/>
      <c r="K37" s="80"/>
    </row>
    <row r="38" spans="1:11" ht="21.75" customHeight="1" thickBot="1">
      <c r="A38" s="100" t="s">
        <v>77</v>
      </c>
      <c r="C38" s="93"/>
      <c r="D38" s="93"/>
      <c r="E38" s="80">
        <f>SUM(E30-E39)</f>
        <v>128531</v>
      </c>
      <c r="F38" s="80"/>
      <c r="G38" s="80">
        <f>SUM(G30-G39)</f>
        <v>99438</v>
      </c>
      <c r="H38" s="29"/>
      <c r="I38" s="95">
        <f>+I30</f>
        <v>128531</v>
      </c>
      <c r="J38" s="80"/>
      <c r="K38" s="95">
        <f>+K30</f>
        <v>99438</v>
      </c>
    </row>
    <row r="39" spans="1:11" ht="21.75" customHeight="1" thickTop="1">
      <c r="A39" s="100" t="s">
        <v>82</v>
      </c>
      <c r="C39" s="93"/>
      <c r="D39" s="93"/>
      <c r="E39" s="86">
        <v>0</v>
      </c>
      <c r="F39" s="80"/>
      <c r="G39" s="86">
        <v>0</v>
      </c>
      <c r="H39" s="29"/>
      <c r="I39" s="80"/>
      <c r="J39" s="80"/>
      <c r="K39" s="80"/>
    </row>
    <row r="40" spans="1:11" ht="21.75" customHeight="1" thickBot="1">
      <c r="A40" s="92"/>
      <c r="C40" s="93"/>
      <c r="D40" s="93"/>
      <c r="E40" s="95">
        <f>SUM(E38:E39)</f>
        <v>128531</v>
      </c>
      <c r="F40" s="80"/>
      <c r="G40" s="95">
        <f>SUM(G38:G39)</f>
        <v>99438</v>
      </c>
      <c r="H40" s="29"/>
      <c r="I40" s="80"/>
      <c r="J40" s="80"/>
      <c r="K40" s="80"/>
    </row>
    <row r="41" spans="1:11" ht="21.75" customHeight="1" thickTop="1">
      <c r="A41" s="92"/>
      <c r="C41" s="93"/>
      <c r="D41" s="93"/>
      <c r="E41" s="80"/>
      <c r="F41" s="80"/>
      <c r="G41" s="80"/>
      <c r="H41" s="29"/>
      <c r="I41" s="80"/>
      <c r="J41" s="80"/>
      <c r="K41" s="80"/>
    </row>
    <row r="42" spans="1:11" ht="21.75" customHeight="1">
      <c r="A42" s="71" t="s">
        <v>100</v>
      </c>
      <c r="C42" s="82"/>
      <c r="D42" s="82"/>
      <c r="E42" s="80"/>
      <c r="F42" s="80"/>
      <c r="G42" s="80"/>
      <c r="H42" s="29"/>
      <c r="I42" s="80"/>
      <c r="J42" s="80"/>
      <c r="K42" s="80"/>
    </row>
    <row r="43" spans="1:11" ht="21.75" customHeight="1">
      <c r="A43" s="71" t="s">
        <v>102</v>
      </c>
      <c r="C43" s="82"/>
      <c r="D43" s="82"/>
    </row>
    <row r="44" spans="1:11" ht="21.75" customHeight="1" thickBot="1">
      <c r="A44" s="29" t="s">
        <v>101</v>
      </c>
      <c r="B44" s="66"/>
      <c r="C44" s="82"/>
      <c r="D44" s="82"/>
      <c r="E44" s="101">
        <f>E40/940000</f>
        <v>0.13673510638297873</v>
      </c>
      <c r="F44" s="78"/>
      <c r="G44" s="101">
        <f>G40/940000</f>
        <v>0.10578510638297872</v>
      </c>
      <c r="H44" s="102"/>
      <c r="I44" s="101">
        <f>I38/940000</f>
        <v>0.13673510638297873</v>
      </c>
      <c r="J44" s="102"/>
      <c r="K44" s="101">
        <f>K38/940000</f>
        <v>0.10578510638297872</v>
      </c>
    </row>
    <row r="45" spans="1:11" ht="21.75" customHeight="1" thickTop="1">
      <c r="B45" s="66"/>
      <c r="C45" s="82"/>
      <c r="D45" s="82"/>
      <c r="E45" s="78"/>
      <c r="F45" s="78"/>
      <c r="G45" s="78"/>
      <c r="H45" s="29"/>
      <c r="I45" s="78"/>
      <c r="J45" s="78"/>
      <c r="K45" s="78"/>
    </row>
    <row r="46" spans="1:11" ht="21.75" customHeight="1">
      <c r="B46" s="66"/>
      <c r="H46" s="103"/>
      <c r="I46" s="85"/>
      <c r="J46" s="85"/>
      <c r="K46" s="85"/>
    </row>
    <row r="47" spans="1:11" ht="21.75" customHeight="1">
      <c r="A47" s="104" t="s">
        <v>126</v>
      </c>
      <c r="C47" s="105"/>
      <c r="D47" s="105"/>
      <c r="E47" s="105"/>
      <c r="F47" s="105"/>
      <c r="G47" s="105"/>
      <c r="I47" s="70"/>
      <c r="J47" s="70"/>
      <c r="K47" s="70"/>
    </row>
    <row r="48" spans="1:11" s="66" customFormat="1" ht="21.75" customHeight="1">
      <c r="B48" s="67"/>
      <c r="C48" s="68"/>
      <c r="D48" s="68"/>
      <c r="E48" s="68"/>
      <c r="F48" s="68"/>
      <c r="G48" s="68"/>
      <c r="H48" s="69"/>
      <c r="I48" s="69"/>
      <c r="J48" s="69"/>
      <c r="K48" s="70" t="s">
        <v>103</v>
      </c>
    </row>
    <row r="49" spans="1:12" s="66" customFormat="1" ht="21.75" customHeight="1">
      <c r="A49" s="71" t="s">
        <v>125</v>
      </c>
      <c r="B49" s="67"/>
      <c r="C49" s="68"/>
      <c r="D49" s="68"/>
      <c r="E49" s="68"/>
      <c r="F49" s="68"/>
      <c r="G49" s="68"/>
      <c r="H49" s="69"/>
      <c r="I49" s="69"/>
      <c r="J49" s="69"/>
      <c r="K49" s="69"/>
    </row>
    <row r="50" spans="1:12" s="66" customFormat="1" ht="21.75" customHeight="1">
      <c r="A50" s="71" t="s">
        <v>51</v>
      </c>
      <c r="B50" s="69"/>
      <c r="C50" s="68"/>
      <c r="D50" s="68"/>
      <c r="E50" s="68"/>
      <c r="F50" s="68"/>
      <c r="G50" s="68"/>
      <c r="H50" s="69"/>
      <c r="I50" s="69"/>
      <c r="J50" s="69"/>
      <c r="K50" s="69"/>
    </row>
    <row r="51" spans="1:12" s="66" customFormat="1" ht="21.75" customHeight="1">
      <c r="A51" s="71" t="s">
        <v>175</v>
      </c>
      <c r="B51" s="69"/>
      <c r="C51" s="68"/>
      <c r="D51" s="68"/>
      <c r="E51" s="68"/>
      <c r="F51" s="68"/>
      <c r="G51" s="68"/>
      <c r="H51" s="69"/>
      <c r="I51" s="69"/>
      <c r="J51" s="69"/>
      <c r="K51" s="72"/>
    </row>
    <row r="52" spans="1:12" s="66" customFormat="1" ht="21.75" customHeight="1">
      <c r="A52" s="71"/>
      <c r="B52" s="69"/>
      <c r="C52" s="68"/>
      <c r="D52" s="68"/>
      <c r="E52" s="68"/>
      <c r="F52" s="68"/>
      <c r="G52" s="68"/>
      <c r="H52" s="69"/>
      <c r="I52" s="69"/>
      <c r="J52" s="69"/>
      <c r="K52" s="72" t="s">
        <v>95</v>
      </c>
    </row>
    <row r="53" spans="1:12" ht="21.75" customHeight="1">
      <c r="E53" s="136" t="s">
        <v>70</v>
      </c>
      <c r="F53" s="136"/>
      <c r="G53" s="136"/>
      <c r="I53" s="137" t="s">
        <v>71</v>
      </c>
      <c r="J53" s="137"/>
      <c r="K53" s="137"/>
      <c r="L53" s="49"/>
    </row>
    <row r="54" spans="1:12" ht="21.75" customHeight="1">
      <c r="C54" s="50" t="s">
        <v>0</v>
      </c>
      <c r="D54" s="49"/>
      <c r="E54" s="73" t="s">
        <v>148</v>
      </c>
      <c r="F54" s="74"/>
      <c r="G54" s="73" t="s">
        <v>137</v>
      </c>
      <c r="I54" s="73" t="s">
        <v>148</v>
      </c>
      <c r="J54" s="74"/>
      <c r="K54" s="73" t="s">
        <v>137</v>
      </c>
      <c r="L54" s="74"/>
    </row>
    <row r="55" spans="1:12" s="78" customFormat="1" ht="21.75" customHeight="1">
      <c r="A55" s="75" t="s">
        <v>63</v>
      </c>
      <c r="B55" s="76"/>
      <c r="C55" s="77"/>
      <c r="D55" s="77"/>
      <c r="E55" s="77"/>
      <c r="F55" s="77"/>
      <c r="G55" s="77"/>
      <c r="I55" s="26"/>
      <c r="K55" s="26"/>
    </row>
    <row r="56" spans="1:12" ht="21.75" customHeight="1">
      <c r="A56" s="71" t="s">
        <v>24</v>
      </c>
      <c r="H56" s="79"/>
      <c r="I56" s="80"/>
      <c r="J56" s="80"/>
      <c r="K56" s="80"/>
    </row>
    <row r="57" spans="1:12" ht="21.75" customHeight="1">
      <c r="A57" s="81" t="s">
        <v>66</v>
      </c>
      <c r="B57" s="66"/>
      <c r="C57" s="82"/>
      <c r="D57" s="82"/>
      <c r="E57" s="87">
        <v>1314222</v>
      </c>
      <c r="F57" s="83"/>
      <c r="G57" s="87">
        <v>921893</v>
      </c>
      <c r="H57" s="29"/>
      <c r="I57" s="83">
        <v>0</v>
      </c>
      <c r="J57" s="83"/>
      <c r="K57" s="83">
        <v>0</v>
      </c>
    </row>
    <row r="58" spans="1:12" ht="21.75" customHeight="1">
      <c r="A58" s="81" t="s">
        <v>191</v>
      </c>
      <c r="B58" s="66"/>
      <c r="C58" s="82">
        <v>2</v>
      </c>
      <c r="D58" s="82"/>
      <c r="E58" s="83">
        <v>0</v>
      </c>
      <c r="F58" s="83"/>
      <c r="G58" s="87">
        <v>0</v>
      </c>
      <c r="H58" s="29"/>
      <c r="I58" s="41">
        <v>66720</v>
      </c>
      <c r="J58" s="83"/>
      <c r="K58" s="41">
        <v>58228</v>
      </c>
    </row>
    <row r="59" spans="1:12" ht="21.75" customHeight="1">
      <c r="A59" s="81" t="s">
        <v>60</v>
      </c>
      <c r="B59" s="66"/>
      <c r="C59" s="82">
        <v>2</v>
      </c>
      <c r="D59" s="82"/>
      <c r="E59" s="87">
        <v>12464</v>
      </c>
      <c r="F59" s="83"/>
      <c r="G59" s="87">
        <v>7117</v>
      </c>
      <c r="H59" s="29"/>
      <c r="I59" s="83">
        <v>0</v>
      </c>
      <c r="J59" s="83"/>
      <c r="K59" s="83">
        <v>0</v>
      </c>
    </row>
    <row r="60" spans="1:12" ht="21.75" customHeight="1">
      <c r="A60" s="81" t="s">
        <v>61</v>
      </c>
      <c r="B60" s="66"/>
      <c r="C60" s="82">
        <v>2</v>
      </c>
      <c r="D60" s="82"/>
      <c r="E60" s="84">
        <v>32766</v>
      </c>
      <c r="F60" s="83"/>
      <c r="G60" s="84">
        <v>14422</v>
      </c>
      <c r="H60" s="29"/>
      <c r="I60" s="84">
        <v>1747</v>
      </c>
      <c r="J60" s="83"/>
      <c r="K60" s="84">
        <v>1706</v>
      </c>
    </row>
    <row r="61" spans="1:12" ht="21.75" customHeight="1">
      <c r="A61" s="71" t="s">
        <v>25</v>
      </c>
      <c r="E61" s="84">
        <f>SUM(E57:E60)</f>
        <v>1359452</v>
      </c>
      <c r="F61" s="83"/>
      <c r="G61" s="84">
        <f>SUM(G57:G60)</f>
        <v>943432</v>
      </c>
      <c r="H61" s="29"/>
      <c r="I61" s="84">
        <f>SUM(I57:I60)</f>
        <v>68467</v>
      </c>
      <c r="J61" s="83"/>
      <c r="K61" s="84">
        <f>SUM(K57:K60)</f>
        <v>59934</v>
      </c>
    </row>
    <row r="62" spans="1:12" ht="21.75" customHeight="1">
      <c r="A62" s="71" t="s">
        <v>26</v>
      </c>
      <c r="E62" s="83"/>
      <c r="F62" s="83"/>
      <c r="G62" s="83"/>
      <c r="H62" s="29"/>
      <c r="I62" s="41"/>
      <c r="J62" s="83"/>
      <c r="K62" s="41"/>
    </row>
    <row r="63" spans="1:12" ht="21.75" customHeight="1">
      <c r="A63" s="29" t="s">
        <v>68</v>
      </c>
      <c r="E63" s="87">
        <v>636765</v>
      </c>
      <c r="F63" s="83"/>
      <c r="G63" s="87">
        <v>471149</v>
      </c>
      <c r="H63" s="82"/>
      <c r="I63" s="83">
        <v>0</v>
      </c>
      <c r="J63" s="83"/>
      <c r="K63" s="83">
        <v>0</v>
      </c>
    </row>
    <row r="64" spans="1:12" ht="21.75" customHeight="1">
      <c r="A64" s="29" t="s">
        <v>192</v>
      </c>
      <c r="E64" s="83">
        <v>0</v>
      </c>
      <c r="F64" s="83"/>
      <c r="G64" s="87">
        <v>0</v>
      </c>
      <c r="H64" s="82"/>
      <c r="I64" s="41">
        <v>52412</v>
      </c>
      <c r="J64" s="83"/>
      <c r="K64" s="41">
        <v>44587</v>
      </c>
    </row>
    <row r="65" spans="1:11" ht="21.75" customHeight="1">
      <c r="A65" s="29" t="s">
        <v>27</v>
      </c>
      <c r="B65" s="66"/>
      <c r="E65" s="121">
        <v>278246</v>
      </c>
      <c r="F65" s="83"/>
      <c r="G65" s="121">
        <v>217314</v>
      </c>
      <c r="H65" s="82"/>
      <c r="I65" s="43">
        <v>18961</v>
      </c>
      <c r="J65" s="83"/>
      <c r="K65" s="43">
        <v>16419</v>
      </c>
    </row>
    <row r="66" spans="1:11" ht="21.75" customHeight="1">
      <c r="A66" s="71" t="s">
        <v>28</v>
      </c>
      <c r="E66" s="84">
        <f>SUM(E63:E65)</f>
        <v>915011</v>
      </c>
      <c r="F66" s="83"/>
      <c r="G66" s="84">
        <f>SUM(G63:G65)</f>
        <v>688463</v>
      </c>
      <c r="H66" s="29"/>
      <c r="I66" s="84">
        <f>SUM(I63:I65)</f>
        <v>71373</v>
      </c>
      <c r="J66" s="83"/>
      <c r="K66" s="84">
        <f>SUM(K63:K65)</f>
        <v>61006</v>
      </c>
    </row>
    <row r="67" spans="1:11" ht="21.75" customHeight="1">
      <c r="A67" s="71" t="s">
        <v>177</v>
      </c>
      <c r="E67" s="83">
        <f>SUM(E61-E66)</f>
        <v>444441</v>
      </c>
      <c r="F67" s="83"/>
      <c r="G67" s="83">
        <f>SUM(G61-G66)</f>
        <v>254969</v>
      </c>
      <c r="H67" s="29"/>
      <c r="I67" s="83">
        <v>-2906</v>
      </c>
      <c r="J67" s="83"/>
      <c r="K67" s="83">
        <f>SUM(K61-K66)</f>
        <v>-1072</v>
      </c>
    </row>
    <row r="68" spans="1:11" ht="21.75" customHeight="1">
      <c r="A68" s="29" t="s">
        <v>110</v>
      </c>
      <c r="C68" s="82" t="s">
        <v>139</v>
      </c>
      <c r="E68" s="87">
        <v>13192</v>
      </c>
      <c r="F68" s="87"/>
      <c r="G68" s="87">
        <v>3024</v>
      </c>
      <c r="H68" s="29"/>
      <c r="I68" s="41">
        <v>442764</v>
      </c>
      <c r="J68" s="87"/>
      <c r="K68" s="41">
        <v>241981</v>
      </c>
    </row>
    <row r="69" spans="1:11" ht="21.75" customHeight="1">
      <c r="A69" s="29" t="s">
        <v>129</v>
      </c>
      <c r="C69" s="82"/>
      <c r="E69" s="87">
        <v>5477</v>
      </c>
      <c r="F69" s="87"/>
      <c r="G69" s="87">
        <v>2567</v>
      </c>
      <c r="H69" s="29"/>
      <c r="I69" s="41">
        <v>4012</v>
      </c>
      <c r="J69" s="87"/>
      <c r="K69" s="41">
        <v>867</v>
      </c>
    </row>
    <row r="70" spans="1:11" ht="21.75" customHeight="1">
      <c r="A70" s="29" t="s">
        <v>29</v>
      </c>
      <c r="E70" s="84">
        <v>-19619</v>
      </c>
      <c r="F70" s="83"/>
      <c r="G70" s="84">
        <v>-19069</v>
      </c>
      <c r="H70" s="29"/>
      <c r="I70" s="43">
        <v>-806</v>
      </c>
      <c r="J70" s="83"/>
      <c r="K70" s="43">
        <v>-749</v>
      </c>
    </row>
    <row r="71" spans="1:11" ht="21.75" customHeight="1">
      <c r="A71" s="71" t="s">
        <v>166</v>
      </c>
      <c r="E71" s="83">
        <f>SUM(E67:E70)</f>
        <v>443491</v>
      </c>
      <c r="F71" s="83"/>
      <c r="G71" s="83">
        <f>SUM(G67:G70)</f>
        <v>241491</v>
      </c>
      <c r="H71" s="29"/>
      <c r="I71" s="83">
        <f>SUM(I67:I70)</f>
        <v>443064</v>
      </c>
      <c r="J71" s="83"/>
      <c r="K71" s="83">
        <f>SUM(K67:K70)</f>
        <v>241027</v>
      </c>
    </row>
    <row r="72" spans="1:11" ht="21.75" customHeight="1">
      <c r="A72" s="29" t="s">
        <v>141</v>
      </c>
      <c r="C72" s="82">
        <v>9</v>
      </c>
      <c r="D72" s="82"/>
      <c r="E72" s="87">
        <v>-497</v>
      </c>
      <c r="F72" s="83"/>
      <c r="G72" s="87">
        <v>-560</v>
      </c>
      <c r="H72" s="82"/>
      <c r="I72" s="41">
        <v>-70</v>
      </c>
      <c r="J72" s="83"/>
      <c r="K72" s="41">
        <v>-96</v>
      </c>
    </row>
    <row r="73" spans="1:11" ht="21.75" customHeight="1">
      <c r="A73" s="71" t="s">
        <v>96</v>
      </c>
      <c r="B73" s="66"/>
      <c r="C73" s="82"/>
      <c r="D73" s="82"/>
      <c r="E73" s="88">
        <f>SUM(E71:E72)</f>
        <v>442994</v>
      </c>
      <c r="F73" s="83"/>
      <c r="G73" s="88">
        <f>SUM(G71:G72)</f>
        <v>240931</v>
      </c>
      <c r="H73" s="29"/>
      <c r="I73" s="88">
        <f>SUM(I71:I72)</f>
        <v>442994</v>
      </c>
      <c r="J73" s="83"/>
      <c r="K73" s="88">
        <f>SUM(K71:K72)</f>
        <v>240931</v>
      </c>
    </row>
    <row r="74" spans="1:11" ht="21.75" customHeight="1">
      <c r="C74" s="82"/>
      <c r="D74" s="82"/>
      <c r="E74" s="80"/>
      <c r="F74" s="80"/>
      <c r="G74" s="80"/>
      <c r="H74" s="29"/>
      <c r="I74" s="30"/>
      <c r="J74" s="89"/>
      <c r="K74" s="30"/>
    </row>
    <row r="75" spans="1:11" ht="21.75" customHeight="1">
      <c r="A75" s="90" t="s">
        <v>42</v>
      </c>
      <c r="C75" s="91"/>
      <c r="D75" s="91"/>
      <c r="E75" s="80"/>
      <c r="F75" s="80"/>
      <c r="G75" s="80"/>
      <c r="H75" s="29"/>
      <c r="I75" s="38"/>
      <c r="J75" s="46"/>
      <c r="K75" s="38"/>
    </row>
    <row r="76" spans="1:11" ht="21.75" customHeight="1">
      <c r="A76" s="92" t="s">
        <v>97</v>
      </c>
      <c r="C76" s="93"/>
      <c r="D76" s="93"/>
      <c r="E76" s="94">
        <f>SUM(E75)</f>
        <v>0</v>
      </c>
      <c r="F76" s="80"/>
      <c r="G76" s="94">
        <f>SUM(G75)</f>
        <v>0</v>
      </c>
      <c r="H76" s="29"/>
      <c r="I76" s="94">
        <f>SUM(I75)</f>
        <v>0</v>
      </c>
      <c r="J76" s="80"/>
      <c r="K76" s="94">
        <f>SUM(K75)</f>
        <v>0</v>
      </c>
    </row>
    <row r="77" spans="1:11" ht="21.75" customHeight="1" thickBot="1">
      <c r="A77" s="90" t="s">
        <v>122</v>
      </c>
      <c r="C77" s="93"/>
      <c r="D77" s="93"/>
      <c r="E77" s="106">
        <f>E73+E76</f>
        <v>442994</v>
      </c>
      <c r="F77" s="96"/>
      <c r="G77" s="106">
        <f>G73+G76</f>
        <v>240931</v>
      </c>
      <c r="H77" s="29"/>
      <c r="I77" s="106">
        <f>I73+I76</f>
        <v>442994</v>
      </c>
      <c r="J77" s="96"/>
      <c r="K77" s="106">
        <f>K73+K76</f>
        <v>240931</v>
      </c>
    </row>
    <row r="78" spans="1:11" ht="21.75" customHeight="1" thickTop="1">
      <c r="A78" s="92"/>
      <c r="C78" s="93"/>
      <c r="D78" s="93"/>
      <c r="E78" s="80"/>
      <c r="F78" s="80"/>
      <c r="G78" s="80"/>
      <c r="H78" s="29"/>
      <c r="I78" s="80"/>
      <c r="J78" s="80"/>
      <c r="K78" s="80"/>
    </row>
    <row r="79" spans="1:11" ht="21.75" customHeight="1">
      <c r="A79" s="97" t="s">
        <v>76</v>
      </c>
      <c r="C79" s="93"/>
      <c r="D79" s="93"/>
      <c r="E79" s="80"/>
      <c r="F79" s="80"/>
      <c r="G79" s="80"/>
      <c r="H79" s="29"/>
      <c r="I79" s="80"/>
      <c r="J79" s="80"/>
      <c r="K79" s="80"/>
    </row>
    <row r="80" spans="1:11" ht="21.75" customHeight="1" thickBot="1">
      <c r="A80" s="98" t="s">
        <v>77</v>
      </c>
      <c r="C80" s="93"/>
      <c r="D80" s="93"/>
      <c r="E80" s="80">
        <f>SUM(E73-E81)</f>
        <v>442994</v>
      </c>
      <c r="F80" s="80"/>
      <c r="G80" s="80">
        <f>SUM(G73-G81)</f>
        <v>240931</v>
      </c>
      <c r="H80" s="29"/>
      <c r="I80" s="95">
        <f>SUM(I73-I81)</f>
        <v>442994</v>
      </c>
      <c r="J80" s="80"/>
      <c r="K80" s="95">
        <f>SUM(K73-K81)</f>
        <v>240931</v>
      </c>
    </row>
    <row r="81" spans="1:11" ht="21.75" customHeight="1" thickTop="1">
      <c r="A81" s="98" t="s">
        <v>82</v>
      </c>
      <c r="C81" s="93"/>
      <c r="D81" s="93"/>
      <c r="E81" s="86">
        <v>0</v>
      </c>
      <c r="F81" s="80"/>
      <c r="G81" s="86">
        <v>0</v>
      </c>
      <c r="H81" s="29"/>
      <c r="I81" s="80"/>
      <c r="J81" s="80"/>
      <c r="K81" s="80"/>
    </row>
    <row r="82" spans="1:11" ht="21.75" customHeight="1" thickBot="1">
      <c r="C82" s="93"/>
      <c r="D82" s="93"/>
      <c r="E82" s="95">
        <f>SUM(E80:E81)</f>
        <v>442994</v>
      </c>
      <c r="F82" s="80"/>
      <c r="G82" s="95">
        <f>SUM(G80:G81)</f>
        <v>240931</v>
      </c>
      <c r="H82" s="29"/>
      <c r="I82" s="80"/>
      <c r="J82" s="80"/>
      <c r="K82" s="80"/>
    </row>
    <row r="83" spans="1:11" ht="21.75" customHeight="1" thickTop="1">
      <c r="C83" s="93"/>
      <c r="D83" s="93"/>
      <c r="E83" s="80"/>
      <c r="F83" s="80"/>
      <c r="G83" s="80"/>
      <c r="H83" s="29"/>
      <c r="I83" s="80"/>
      <c r="J83" s="80"/>
      <c r="K83" s="80"/>
    </row>
    <row r="84" spans="1:11" ht="21.75" customHeight="1">
      <c r="A84" s="99" t="s">
        <v>78</v>
      </c>
      <c r="C84" s="93"/>
      <c r="D84" s="93"/>
      <c r="E84" s="80"/>
      <c r="F84" s="80"/>
      <c r="G84" s="80"/>
      <c r="H84" s="29"/>
      <c r="I84" s="80"/>
      <c r="J84" s="80"/>
      <c r="K84" s="80"/>
    </row>
    <row r="85" spans="1:11" ht="21.75" customHeight="1" thickBot="1">
      <c r="A85" s="100" t="s">
        <v>77</v>
      </c>
      <c r="C85" s="93"/>
      <c r="D85" s="93"/>
      <c r="E85" s="80">
        <f>SUM(E77-E86)</f>
        <v>442994</v>
      </c>
      <c r="F85" s="80"/>
      <c r="G85" s="80">
        <f>SUM(G77-G86)</f>
        <v>240931</v>
      </c>
      <c r="H85" s="29"/>
      <c r="I85" s="95">
        <f>+I77</f>
        <v>442994</v>
      </c>
      <c r="J85" s="80"/>
      <c r="K85" s="95">
        <f>+K77</f>
        <v>240931</v>
      </c>
    </row>
    <row r="86" spans="1:11" ht="21.75" customHeight="1" thickTop="1">
      <c r="A86" s="100" t="s">
        <v>82</v>
      </c>
      <c r="C86" s="93"/>
      <c r="D86" s="93"/>
      <c r="E86" s="86">
        <v>0</v>
      </c>
      <c r="F86" s="80"/>
      <c r="G86" s="86">
        <v>0</v>
      </c>
      <c r="H86" s="29"/>
      <c r="I86" s="80"/>
      <c r="J86" s="80"/>
      <c r="K86" s="80"/>
    </row>
    <row r="87" spans="1:11" ht="21.75" customHeight="1" thickBot="1">
      <c r="A87" s="92"/>
      <c r="C87" s="93"/>
      <c r="D87" s="93"/>
      <c r="E87" s="95">
        <f>SUM(E85:E86)</f>
        <v>442994</v>
      </c>
      <c r="F87" s="80"/>
      <c r="G87" s="95">
        <f>SUM(G85:G86)</f>
        <v>240931</v>
      </c>
      <c r="H87" s="29"/>
      <c r="I87" s="80"/>
      <c r="J87" s="80"/>
      <c r="K87" s="80"/>
    </row>
    <row r="88" spans="1:11" ht="21.75" customHeight="1" thickTop="1">
      <c r="A88" s="92"/>
      <c r="C88" s="93"/>
      <c r="D88" s="93"/>
      <c r="E88" s="80"/>
      <c r="F88" s="80"/>
      <c r="G88" s="80"/>
      <c r="H88" s="29"/>
      <c r="I88" s="80"/>
      <c r="J88" s="80"/>
      <c r="K88" s="80"/>
    </row>
    <row r="89" spans="1:11" ht="21.75" customHeight="1">
      <c r="A89" s="71" t="s">
        <v>100</v>
      </c>
      <c r="C89" s="82"/>
      <c r="D89" s="82"/>
      <c r="E89" s="80"/>
      <c r="F89" s="80"/>
      <c r="G89" s="80"/>
      <c r="H89" s="29"/>
      <c r="I89" s="80"/>
      <c r="J89" s="80"/>
      <c r="K89" s="80"/>
    </row>
    <row r="90" spans="1:11" ht="21.75" customHeight="1">
      <c r="A90" s="71" t="s">
        <v>102</v>
      </c>
      <c r="C90" s="82"/>
      <c r="D90" s="82"/>
    </row>
    <row r="91" spans="1:11" ht="21.75" customHeight="1" thickBot="1">
      <c r="A91" s="29" t="s">
        <v>101</v>
      </c>
      <c r="B91" s="66"/>
      <c r="C91" s="82"/>
      <c r="D91" s="82"/>
      <c r="E91" s="101">
        <f>E87/940000</f>
        <v>0.47127021276595743</v>
      </c>
      <c r="F91" s="78"/>
      <c r="G91" s="101">
        <f>G87/940000</f>
        <v>0.25630957446808511</v>
      </c>
      <c r="H91" s="29"/>
      <c r="I91" s="101">
        <f>I85/940000</f>
        <v>0.47127021276595743</v>
      </c>
      <c r="J91" s="78"/>
      <c r="K91" s="101">
        <f>K85/940000</f>
        <v>0.25630957446808511</v>
      </c>
    </row>
    <row r="92" spans="1:11" ht="21.75" customHeight="1" thickTop="1">
      <c r="B92" s="66"/>
      <c r="C92" s="82"/>
      <c r="D92" s="82"/>
      <c r="E92" s="78"/>
      <c r="F92" s="78"/>
      <c r="G92" s="78"/>
      <c r="H92" s="29"/>
      <c r="I92" s="78"/>
      <c r="J92" s="78"/>
      <c r="K92" s="78"/>
    </row>
    <row r="93" spans="1:11" ht="21.75" customHeight="1">
      <c r="B93" s="66"/>
      <c r="H93" s="103"/>
      <c r="I93" s="85"/>
      <c r="J93" s="85"/>
      <c r="K93" s="85"/>
    </row>
    <row r="94" spans="1:11" ht="21.75" customHeight="1">
      <c r="A94" s="104" t="s">
        <v>126</v>
      </c>
      <c r="C94" s="105"/>
      <c r="D94" s="105"/>
      <c r="E94" s="105"/>
      <c r="F94" s="105"/>
      <c r="G94" s="105"/>
      <c r="I94" s="70"/>
      <c r="J94" s="70"/>
      <c r="K94" s="70"/>
    </row>
    <row r="95" spans="1:11" ht="21.75" customHeight="1">
      <c r="C95" s="107"/>
      <c r="D95" s="107"/>
      <c r="E95" s="107"/>
      <c r="F95" s="107"/>
      <c r="G95" s="107"/>
      <c r="K95" s="72"/>
    </row>
  </sheetData>
  <mergeCells count="4">
    <mergeCell ref="E6:G6"/>
    <mergeCell ref="I6:K6"/>
    <mergeCell ref="E53:G53"/>
    <mergeCell ref="I53:K53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6AE7-D3B2-4E11-88A6-8FE83EB40AF3}">
  <dimension ref="A1:S27"/>
  <sheetViews>
    <sheetView showGridLines="0" view="pageBreakPreview" topLeftCell="A2" zoomScaleNormal="85" zoomScaleSheetLayoutView="100" workbookViewId="0">
      <selection activeCell="R18" sqref="R18"/>
    </sheetView>
  </sheetViews>
  <sheetFormatPr defaultColWidth="9.42578125" defaultRowHeight="21.75" customHeight="1"/>
  <cols>
    <col min="1" max="2" width="11.42578125" style="47" customWidth="1"/>
    <col min="3" max="3" width="23.140625" style="47" customWidth="1"/>
    <col min="4" max="4" width="6.42578125" style="47" customWidth="1"/>
    <col min="5" max="5" width="1.5703125" style="47" customWidth="1"/>
    <col min="6" max="6" width="20.5703125" style="47" customWidth="1"/>
    <col min="7" max="7" width="1.5703125" style="47" customWidth="1"/>
    <col min="8" max="8" width="20.42578125" style="47" customWidth="1"/>
    <col min="9" max="9" width="1.5703125" style="47" customWidth="1"/>
    <col min="10" max="10" width="18.5703125" style="47" customWidth="1"/>
    <col min="11" max="11" width="1.5703125" style="47" customWidth="1"/>
    <col min="12" max="12" width="18" style="47" customWidth="1"/>
    <col min="13" max="13" width="1.5703125" style="47" customWidth="1"/>
    <col min="14" max="14" width="18.42578125" style="47" customWidth="1"/>
    <col min="15" max="15" width="1.5703125" style="47" customWidth="1"/>
    <col min="16" max="16" width="18.5703125" style="47" customWidth="1"/>
    <col min="17" max="17" width="1.5703125" style="47" customWidth="1"/>
    <col min="18" max="18" width="16.5703125" style="47" customWidth="1"/>
    <col min="19" max="19" width="1.5703125" style="47" customWidth="1"/>
    <col min="20" max="16384" width="9.42578125" style="47"/>
  </cols>
  <sheetData>
    <row r="1" spans="1:19" ht="21.75" customHeight="1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R1" s="70" t="s">
        <v>103</v>
      </c>
    </row>
    <row r="2" spans="1:19" ht="21.75" customHeight="1">
      <c r="A2" s="71" t="s">
        <v>125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R2" s="51"/>
    </row>
    <row r="3" spans="1:19" ht="21.75" customHeight="1">
      <c r="A3" s="71" t="s">
        <v>54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R3" s="51"/>
    </row>
    <row r="4" spans="1:19" ht="21.75" customHeight="1">
      <c r="A4" s="71" t="s">
        <v>175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R4" s="51"/>
    </row>
    <row r="5" spans="1:19" ht="21.7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108"/>
      <c r="R5" s="108" t="s">
        <v>95</v>
      </c>
    </row>
    <row r="6" spans="1:19" ht="21.75" customHeight="1">
      <c r="B6" s="52"/>
      <c r="C6" s="52"/>
      <c r="D6" s="52"/>
      <c r="E6" s="109"/>
      <c r="F6" s="138" t="s">
        <v>70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9" s="49" customFormat="1" ht="21.75" customHeight="1">
      <c r="E7" s="109"/>
      <c r="F7" s="139" t="s">
        <v>75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39"/>
      <c r="R7" s="39"/>
    </row>
    <row r="8" spans="1:19" s="49" customFormat="1" ht="21.75" customHeight="1">
      <c r="E8" s="109"/>
      <c r="F8" s="109"/>
      <c r="G8" s="109"/>
      <c r="H8" s="109"/>
      <c r="I8" s="109"/>
      <c r="J8" s="109"/>
      <c r="K8" s="109"/>
      <c r="L8" s="109"/>
      <c r="M8" s="109"/>
      <c r="N8" s="109"/>
      <c r="P8" s="110" t="s">
        <v>79</v>
      </c>
    </row>
    <row r="9" spans="1:19" s="49" customFormat="1" ht="21.75" customHeight="1">
      <c r="E9" s="111"/>
      <c r="F9" s="111"/>
      <c r="G9" s="111"/>
      <c r="H9" s="111"/>
      <c r="J9" s="111"/>
      <c r="L9" s="140" t="s">
        <v>120</v>
      </c>
      <c r="M9" s="137"/>
      <c r="N9" s="140"/>
      <c r="P9" s="110" t="s">
        <v>80</v>
      </c>
      <c r="R9" s="49" t="s">
        <v>40</v>
      </c>
    </row>
    <row r="10" spans="1:19" s="49" customFormat="1" ht="21.75" customHeight="1">
      <c r="E10" s="111"/>
      <c r="F10" s="111" t="s">
        <v>123</v>
      </c>
      <c r="G10" s="111"/>
      <c r="H10" s="111" t="s">
        <v>64</v>
      </c>
      <c r="J10" s="111" t="s">
        <v>64</v>
      </c>
      <c r="L10" s="112" t="s">
        <v>142</v>
      </c>
      <c r="N10" s="112"/>
      <c r="P10" s="49" t="s">
        <v>84</v>
      </c>
      <c r="R10" s="49" t="s">
        <v>43</v>
      </c>
    </row>
    <row r="11" spans="1:19" s="49" customFormat="1" ht="21.75" customHeight="1">
      <c r="D11" s="50" t="s">
        <v>0</v>
      </c>
      <c r="E11" s="111"/>
      <c r="F11" s="37" t="s">
        <v>83</v>
      </c>
      <c r="G11" s="111"/>
      <c r="H11" s="37" t="s">
        <v>65</v>
      </c>
      <c r="J11" s="37" t="s">
        <v>91</v>
      </c>
      <c r="L11" s="113" t="s">
        <v>143</v>
      </c>
      <c r="N11" s="113" t="s">
        <v>41</v>
      </c>
      <c r="P11" s="50" t="s">
        <v>81</v>
      </c>
      <c r="R11" s="50" t="s">
        <v>44</v>
      </c>
    </row>
    <row r="12" spans="1:19" ht="21.75" customHeight="1">
      <c r="A12" s="90" t="s">
        <v>138</v>
      </c>
      <c r="E12" s="30"/>
      <c r="F12" s="34">
        <v>470000</v>
      </c>
      <c r="G12" s="34"/>
      <c r="H12" s="34">
        <v>1000</v>
      </c>
      <c r="I12" s="34"/>
      <c r="J12" s="35">
        <v>1127018</v>
      </c>
      <c r="K12" s="34"/>
      <c r="L12" s="35">
        <v>30200</v>
      </c>
      <c r="M12" s="35"/>
      <c r="N12" s="35">
        <v>386252</v>
      </c>
      <c r="O12" s="109"/>
      <c r="P12" s="35">
        <f>SUM(F12:N12)</f>
        <v>2014470</v>
      </c>
      <c r="Q12" s="109"/>
      <c r="R12" s="35">
        <f>SUM(P12)</f>
        <v>2014470</v>
      </c>
      <c r="S12" s="49"/>
    </row>
    <row r="13" spans="1:19" ht="21.75" customHeight="1">
      <c r="A13" s="92" t="s">
        <v>96</v>
      </c>
      <c r="E13" s="28"/>
      <c r="F13" s="35">
        <v>0</v>
      </c>
      <c r="G13" s="35"/>
      <c r="H13" s="35">
        <v>0</v>
      </c>
      <c r="I13" s="35"/>
      <c r="J13" s="35">
        <v>0</v>
      </c>
      <c r="K13" s="35"/>
      <c r="L13" s="35">
        <v>0</v>
      </c>
      <c r="M13" s="35"/>
      <c r="N13" s="35">
        <f>PL!G73</f>
        <v>240931</v>
      </c>
      <c r="O13" s="109"/>
      <c r="P13" s="35">
        <f>SUM(F13:N13)</f>
        <v>240931</v>
      </c>
      <c r="Q13" s="109"/>
      <c r="R13" s="35">
        <f t="shared" ref="R13:R15" si="0">SUM(P13)</f>
        <v>240931</v>
      </c>
      <c r="S13" s="49"/>
    </row>
    <row r="14" spans="1:19" ht="21.75" customHeight="1">
      <c r="A14" s="92" t="s">
        <v>97</v>
      </c>
      <c r="E14" s="28"/>
      <c r="F14" s="36">
        <v>0</v>
      </c>
      <c r="G14" s="35"/>
      <c r="H14" s="36">
        <v>0</v>
      </c>
      <c r="I14" s="35"/>
      <c r="J14" s="36">
        <v>0</v>
      </c>
      <c r="K14" s="35"/>
      <c r="L14" s="36">
        <v>0</v>
      </c>
      <c r="M14" s="35"/>
      <c r="N14" s="36">
        <v>0</v>
      </c>
      <c r="O14" s="29"/>
      <c r="P14" s="36">
        <f>SUM(F14:N14)</f>
        <v>0</v>
      </c>
      <c r="Q14" s="29"/>
      <c r="R14" s="36">
        <f t="shared" si="0"/>
        <v>0</v>
      </c>
      <c r="S14" s="49"/>
    </row>
    <row r="15" spans="1:19" ht="21.6" customHeight="1">
      <c r="A15" s="92" t="s">
        <v>98</v>
      </c>
      <c r="D15" s="82"/>
      <c r="E15" s="83"/>
      <c r="F15" s="35">
        <f>SUM(F13:F14)</f>
        <v>0</v>
      </c>
      <c r="G15" s="35"/>
      <c r="H15" s="35">
        <f>SUM(H13:H14)</f>
        <v>0</v>
      </c>
      <c r="I15" s="35"/>
      <c r="J15" s="35">
        <f>SUM(J13:J14)</f>
        <v>0</v>
      </c>
      <c r="K15" s="35"/>
      <c r="L15" s="35">
        <f>SUM(L13:L14)</f>
        <v>0</v>
      </c>
      <c r="M15" s="35"/>
      <c r="N15" s="35">
        <f>SUM(N13:N14)</f>
        <v>240931</v>
      </c>
      <c r="O15" s="114"/>
      <c r="P15" s="35">
        <f>SUM(P13:P14)</f>
        <v>240931</v>
      </c>
      <c r="Q15" s="114"/>
      <c r="R15" s="35">
        <f t="shared" si="0"/>
        <v>240931</v>
      </c>
      <c r="S15" s="49"/>
    </row>
    <row r="16" spans="1:19" ht="21.6" customHeight="1">
      <c r="A16" s="92" t="s">
        <v>160</v>
      </c>
      <c r="D16" s="82">
        <v>10</v>
      </c>
      <c r="E16" s="83"/>
      <c r="F16" s="36">
        <v>0</v>
      </c>
      <c r="G16" s="35"/>
      <c r="H16" s="36">
        <v>0</v>
      </c>
      <c r="I16" s="35"/>
      <c r="J16" s="36">
        <v>0</v>
      </c>
      <c r="K16" s="35"/>
      <c r="L16" s="36">
        <v>0</v>
      </c>
      <c r="M16" s="35"/>
      <c r="N16" s="35">
        <v>-94000</v>
      </c>
      <c r="O16" s="114"/>
      <c r="P16" s="35">
        <v>-94000</v>
      </c>
      <c r="Q16" s="114"/>
      <c r="R16" s="35">
        <v>-94000</v>
      </c>
      <c r="S16" s="49"/>
    </row>
    <row r="17" spans="1:19" ht="21.75" customHeight="1" thickBot="1">
      <c r="A17" s="90" t="s">
        <v>167</v>
      </c>
      <c r="D17" s="82"/>
      <c r="E17" s="83"/>
      <c r="F17" s="44">
        <f>SUM(F12,F15:F15)</f>
        <v>470000</v>
      </c>
      <c r="G17" s="35"/>
      <c r="H17" s="44">
        <f>SUM(H12,H15:H15)</f>
        <v>1000</v>
      </c>
      <c r="I17" s="35"/>
      <c r="J17" s="44">
        <f>SUM(J12,J15:J15)</f>
        <v>1127018</v>
      </c>
      <c r="K17" s="35"/>
      <c r="L17" s="44">
        <f>SUM(L12,L15:L15)</f>
        <v>30200</v>
      </c>
      <c r="M17" s="35"/>
      <c r="N17" s="44">
        <f>SUM(N12,N15:N16)</f>
        <v>533183</v>
      </c>
      <c r="O17" s="114"/>
      <c r="P17" s="44">
        <f>SUM(P12,P15:P16)</f>
        <v>2161401</v>
      </c>
      <c r="Q17" s="114"/>
      <c r="R17" s="44">
        <f>SUM(R12,R15:R16)</f>
        <v>2161401</v>
      </c>
    </row>
    <row r="18" spans="1:19" ht="21.75" customHeight="1" thickTop="1">
      <c r="A18" s="90"/>
      <c r="E18" s="83"/>
      <c r="F18" s="32"/>
      <c r="G18" s="35"/>
      <c r="H18" s="32"/>
      <c r="I18" s="35"/>
      <c r="J18" s="32"/>
      <c r="K18" s="28"/>
      <c r="L18" s="32"/>
      <c r="M18" s="35"/>
      <c r="N18" s="32"/>
      <c r="O18" s="53"/>
      <c r="P18" s="32"/>
      <c r="Q18" s="53"/>
      <c r="R18" s="32"/>
    </row>
    <row r="19" spans="1:19" ht="21.75" customHeight="1">
      <c r="A19" s="90" t="s">
        <v>149</v>
      </c>
      <c r="E19" s="30"/>
      <c r="F19" s="34">
        <v>470000</v>
      </c>
      <c r="G19" s="34"/>
      <c r="H19" s="34">
        <v>1000</v>
      </c>
      <c r="I19" s="34"/>
      <c r="J19" s="35">
        <v>1127018</v>
      </c>
      <c r="K19" s="34"/>
      <c r="L19" s="35">
        <v>47000</v>
      </c>
      <c r="M19" s="35"/>
      <c r="N19" s="35">
        <v>644728</v>
      </c>
      <c r="O19" s="109"/>
      <c r="P19" s="35">
        <f>SUM(F19:N19)</f>
        <v>2289746</v>
      </c>
      <c r="Q19" s="109"/>
      <c r="R19" s="35">
        <f>SUM(P19)</f>
        <v>2289746</v>
      </c>
      <c r="S19" s="49"/>
    </row>
    <row r="20" spans="1:19" ht="21.75" customHeight="1">
      <c r="A20" s="92" t="s">
        <v>96</v>
      </c>
      <c r="E20" s="28"/>
      <c r="F20" s="35">
        <v>0</v>
      </c>
      <c r="G20" s="35"/>
      <c r="H20" s="35">
        <v>0</v>
      </c>
      <c r="I20" s="35"/>
      <c r="J20" s="35">
        <v>0</v>
      </c>
      <c r="K20" s="35"/>
      <c r="L20" s="35">
        <v>0</v>
      </c>
      <c r="M20" s="35"/>
      <c r="N20" s="35">
        <f>PL!E73</f>
        <v>442994</v>
      </c>
      <c r="O20" s="109"/>
      <c r="P20" s="35">
        <f>SUM(F20:N20)</f>
        <v>442994</v>
      </c>
      <c r="Q20" s="109"/>
      <c r="R20" s="35">
        <f t="shared" ref="R20:R24" si="1">SUM(P20)</f>
        <v>442994</v>
      </c>
      <c r="S20" s="49"/>
    </row>
    <row r="21" spans="1:19" ht="21.75" customHeight="1">
      <c r="A21" s="92" t="s">
        <v>97</v>
      </c>
      <c r="E21" s="28"/>
      <c r="F21" s="36">
        <v>0</v>
      </c>
      <c r="G21" s="35"/>
      <c r="H21" s="36">
        <v>0</v>
      </c>
      <c r="I21" s="35"/>
      <c r="J21" s="36">
        <v>0</v>
      </c>
      <c r="K21" s="35"/>
      <c r="L21" s="36">
        <v>0</v>
      </c>
      <c r="M21" s="35"/>
      <c r="N21" s="36">
        <f>PL!E76</f>
        <v>0</v>
      </c>
      <c r="O21" s="29"/>
      <c r="P21" s="36">
        <f>SUM(F21:N21)</f>
        <v>0</v>
      </c>
      <c r="Q21" s="29"/>
      <c r="R21" s="36">
        <f t="shared" si="1"/>
        <v>0</v>
      </c>
      <c r="S21" s="49"/>
    </row>
    <row r="22" spans="1:19" ht="21.6" customHeight="1">
      <c r="A22" s="92" t="s">
        <v>98</v>
      </c>
      <c r="D22" s="82"/>
      <c r="E22" s="83"/>
      <c r="F22" s="35">
        <f>SUM(F20:F21)</f>
        <v>0</v>
      </c>
      <c r="G22" s="35"/>
      <c r="H22" s="35">
        <f>SUM(H20:H21)</f>
        <v>0</v>
      </c>
      <c r="I22" s="35"/>
      <c r="J22" s="35">
        <f>SUM(J20:J21)</f>
        <v>0</v>
      </c>
      <c r="K22" s="35"/>
      <c r="L22" s="35">
        <f>SUM(L20:L21)</f>
        <v>0</v>
      </c>
      <c r="M22" s="35"/>
      <c r="N22" s="35">
        <f>SUM(N20:N21)</f>
        <v>442994</v>
      </c>
      <c r="O22" s="114"/>
      <c r="P22" s="35">
        <f>SUM(P20:P21)</f>
        <v>442994</v>
      </c>
      <c r="Q22" s="114"/>
      <c r="R22" s="35">
        <f t="shared" si="1"/>
        <v>442994</v>
      </c>
      <c r="S22" s="49"/>
    </row>
    <row r="23" spans="1:19" ht="21.6" customHeight="1">
      <c r="A23" s="92" t="s">
        <v>160</v>
      </c>
      <c r="D23" s="82">
        <v>10</v>
      </c>
      <c r="E23" s="83"/>
      <c r="F23" s="36">
        <v>0</v>
      </c>
      <c r="G23" s="35"/>
      <c r="H23" s="36">
        <v>0</v>
      </c>
      <c r="I23" s="35"/>
      <c r="J23" s="36">
        <v>0</v>
      </c>
      <c r="K23" s="35"/>
      <c r="L23" s="36">
        <v>0</v>
      </c>
      <c r="M23" s="35"/>
      <c r="N23" s="35">
        <v>-150400</v>
      </c>
      <c r="O23" s="114"/>
      <c r="P23" s="35">
        <f>SUM(F23:N23)</f>
        <v>-150400</v>
      </c>
      <c r="Q23" s="114"/>
      <c r="R23" s="35">
        <f>SUM(P23)</f>
        <v>-150400</v>
      </c>
      <c r="S23" s="49"/>
    </row>
    <row r="24" spans="1:19" ht="21.75" customHeight="1" thickBot="1">
      <c r="A24" s="90" t="s">
        <v>176</v>
      </c>
      <c r="D24" s="82"/>
      <c r="E24" s="83"/>
      <c r="F24" s="44">
        <f>SUM(F19,F22:F22)</f>
        <v>470000</v>
      </c>
      <c r="G24" s="35"/>
      <c r="H24" s="44">
        <f>SUM(H19,H22:H22)</f>
        <v>1000</v>
      </c>
      <c r="I24" s="35"/>
      <c r="J24" s="44">
        <f>SUM(J19,J22:J22)</f>
        <v>1127018</v>
      </c>
      <c r="K24" s="35"/>
      <c r="L24" s="44">
        <f>SUM(L19,L22:L22)</f>
        <v>47000</v>
      </c>
      <c r="M24" s="35"/>
      <c r="N24" s="44">
        <f>SUM(N19,N22:N23)</f>
        <v>937322</v>
      </c>
      <c r="O24" s="114"/>
      <c r="P24" s="44">
        <f>SUM(P19,P22:P23)</f>
        <v>2582340</v>
      </c>
      <c r="Q24" s="114"/>
      <c r="R24" s="44">
        <f t="shared" si="1"/>
        <v>2582340</v>
      </c>
    </row>
    <row r="25" spans="1:19" ht="21.75" customHeight="1" thickTop="1">
      <c r="A25" s="115"/>
      <c r="E25" s="83"/>
      <c r="F25" s="83">
        <f>F19-BS!G77</f>
        <v>0</v>
      </c>
      <c r="G25" s="83"/>
      <c r="H25" s="83">
        <f>H19-BS!G78</f>
        <v>0</v>
      </c>
      <c r="I25" s="83"/>
      <c r="J25" s="83">
        <f>J19-BS!G79</f>
        <v>0</v>
      </c>
      <c r="K25" s="83"/>
      <c r="L25" s="83">
        <f>L19-BS!G81</f>
        <v>0</v>
      </c>
      <c r="M25" s="83"/>
      <c r="N25" s="83">
        <f>N19-BS!K82</f>
        <v>0</v>
      </c>
      <c r="O25" s="83"/>
      <c r="P25" s="83">
        <f>P19-BS!G83</f>
        <v>0</v>
      </c>
      <c r="R25" s="83">
        <f>R19-BS!G84</f>
        <v>0</v>
      </c>
    </row>
    <row r="26" spans="1:19" ht="21.75" customHeight="1">
      <c r="A26" s="115"/>
      <c r="E26" s="83"/>
      <c r="F26" s="83">
        <f>F24-BS!E77</f>
        <v>0</v>
      </c>
      <c r="G26" s="83"/>
      <c r="H26" s="83">
        <f>H24-BS!E78</f>
        <v>0</v>
      </c>
      <c r="I26" s="83"/>
      <c r="J26" s="83">
        <f>J24-BS!E79</f>
        <v>0</v>
      </c>
      <c r="K26" s="83"/>
      <c r="L26" s="83">
        <f>L24-BS!E81</f>
        <v>0</v>
      </c>
      <c r="M26" s="83"/>
      <c r="N26" s="83">
        <f>N24-BS!E82</f>
        <v>0</v>
      </c>
      <c r="O26" s="83"/>
      <c r="P26" s="83">
        <f>P24-BS!E83</f>
        <v>0</v>
      </c>
      <c r="R26" s="83">
        <f>R24-BS!E84</f>
        <v>0</v>
      </c>
    </row>
    <row r="27" spans="1:19" ht="21.75" customHeight="1">
      <c r="A27" s="104" t="s">
        <v>126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5A03C-FF1D-464D-8A15-2787679A7261}">
  <dimension ref="A1:Q25"/>
  <sheetViews>
    <sheetView showGridLines="0" view="pageBreakPreview" topLeftCell="D1" zoomScale="55" zoomScaleNormal="85" zoomScaleSheetLayoutView="55" workbookViewId="0">
      <selection activeCell="Y22" sqref="Y22"/>
    </sheetView>
  </sheetViews>
  <sheetFormatPr defaultColWidth="9.42578125" defaultRowHeight="21.75" customHeight="1"/>
  <cols>
    <col min="1" max="2" width="11.42578125" style="47" customWidth="1"/>
    <col min="3" max="3" width="25.5703125" style="47" customWidth="1"/>
    <col min="4" max="4" width="5.5703125" style="47" customWidth="1"/>
    <col min="5" max="5" width="1.5703125" style="47" customWidth="1"/>
    <col min="6" max="6" width="20.5703125" style="47" customWidth="1"/>
    <col min="7" max="7" width="1.5703125" style="47" customWidth="1"/>
    <col min="8" max="8" width="20.5703125" style="47" customWidth="1"/>
    <col min="9" max="9" width="1.5703125" style="47" customWidth="1"/>
    <col min="10" max="10" width="20.5703125" style="47" customWidth="1"/>
    <col min="11" max="11" width="1.5703125" style="47" customWidth="1"/>
    <col min="12" max="12" width="20.5703125" style="47" customWidth="1"/>
    <col min="13" max="13" width="1.5703125" style="47" customWidth="1"/>
    <col min="14" max="14" width="20.5703125" style="47" customWidth="1"/>
    <col min="15" max="15" width="1.5703125" style="47" customWidth="1"/>
    <col min="16" max="16" width="20.5703125" style="47" customWidth="1"/>
    <col min="17" max="17" width="1.5703125" style="47" customWidth="1"/>
    <col min="18" max="16384" width="9.42578125" style="47"/>
  </cols>
  <sheetData>
    <row r="1" spans="1:17" ht="21.75" customHeight="1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70" t="s">
        <v>103</v>
      </c>
    </row>
    <row r="2" spans="1:17" ht="21.75" customHeight="1">
      <c r="A2" s="71" t="s">
        <v>125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7" ht="21.75" customHeight="1">
      <c r="A3" s="71" t="s">
        <v>107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7" ht="21.75" customHeight="1">
      <c r="A4" s="71" t="s">
        <v>175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7" ht="21.7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108" t="s">
        <v>95</v>
      </c>
    </row>
    <row r="6" spans="1:17" ht="21.75" customHeight="1">
      <c r="B6" s="52"/>
      <c r="C6" s="52"/>
      <c r="D6" s="52"/>
      <c r="E6" s="141" t="s">
        <v>71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7" s="49" customFormat="1" ht="21.75" customHeight="1">
      <c r="E7" s="111"/>
      <c r="F7" s="111"/>
      <c r="G7" s="111"/>
      <c r="H7" s="111"/>
      <c r="J7" s="111"/>
      <c r="L7" s="140" t="s">
        <v>120</v>
      </c>
      <c r="M7" s="137"/>
      <c r="N7" s="140"/>
      <c r="P7" s="49" t="s">
        <v>40</v>
      </c>
    </row>
    <row r="8" spans="1:17" s="49" customFormat="1" ht="21.75" customHeight="1">
      <c r="E8" s="111"/>
      <c r="F8" s="111" t="s">
        <v>123</v>
      </c>
      <c r="G8" s="111"/>
      <c r="H8" s="111" t="s">
        <v>64</v>
      </c>
      <c r="J8" s="111" t="s">
        <v>64</v>
      </c>
      <c r="L8" s="112" t="s">
        <v>142</v>
      </c>
      <c r="N8" s="112"/>
      <c r="P8" s="49" t="s">
        <v>43</v>
      </c>
    </row>
    <row r="9" spans="1:17" s="49" customFormat="1" ht="21.75" customHeight="1">
      <c r="D9" s="50" t="s">
        <v>0</v>
      </c>
      <c r="E9" s="111"/>
      <c r="F9" s="37" t="s">
        <v>83</v>
      </c>
      <c r="G9" s="111"/>
      <c r="H9" s="37" t="s">
        <v>65</v>
      </c>
      <c r="J9" s="37" t="s">
        <v>91</v>
      </c>
      <c r="L9" s="113" t="s">
        <v>143</v>
      </c>
      <c r="N9" s="113" t="s">
        <v>41</v>
      </c>
      <c r="P9" s="50" t="s">
        <v>44</v>
      </c>
    </row>
    <row r="10" spans="1:17" ht="21.75" customHeight="1">
      <c r="A10" s="90" t="s">
        <v>138</v>
      </c>
      <c r="D10" s="82"/>
      <c r="E10" s="83"/>
      <c r="F10" s="35">
        <v>470000</v>
      </c>
      <c r="G10" s="34"/>
      <c r="H10" s="35">
        <v>1000</v>
      </c>
      <c r="I10" s="35"/>
      <c r="J10" s="35">
        <v>1127018</v>
      </c>
      <c r="K10" s="32"/>
      <c r="L10" s="35">
        <v>30200</v>
      </c>
      <c r="M10" s="35"/>
      <c r="N10" s="34">
        <v>386252</v>
      </c>
      <c r="O10" s="35"/>
      <c r="P10" s="32">
        <f t="shared" ref="P10:P12" si="0">SUM(F10:N10)</f>
        <v>2014470</v>
      </c>
      <c r="Q10" s="49"/>
    </row>
    <row r="11" spans="1:17" ht="21.75" customHeight="1">
      <c r="A11" s="92" t="s">
        <v>96</v>
      </c>
      <c r="D11" s="82"/>
      <c r="E11" s="83"/>
      <c r="F11" s="32">
        <v>0</v>
      </c>
      <c r="G11" s="32"/>
      <c r="H11" s="32">
        <v>0</v>
      </c>
      <c r="I11" s="32"/>
      <c r="J11" s="32">
        <v>0</v>
      </c>
      <c r="K11" s="32"/>
      <c r="L11" s="32">
        <v>0</v>
      </c>
      <c r="M11" s="32"/>
      <c r="N11" s="32">
        <f>PL!K73</f>
        <v>240931</v>
      </c>
      <c r="O11" s="32"/>
      <c r="P11" s="32">
        <f t="shared" si="0"/>
        <v>240931</v>
      </c>
      <c r="Q11" s="49"/>
    </row>
    <row r="12" spans="1:17" ht="21.75" customHeight="1">
      <c r="A12" s="92" t="s">
        <v>97</v>
      </c>
      <c r="D12" s="82"/>
      <c r="E12" s="28"/>
      <c r="F12" s="36">
        <v>0</v>
      </c>
      <c r="G12" s="35"/>
      <c r="H12" s="36">
        <v>0</v>
      </c>
      <c r="I12" s="35"/>
      <c r="J12" s="36">
        <v>0</v>
      </c>
      <c r="K12" s="35"/>
      <c r="L12" s="36">
        <v>0</v>
      </c>
      <c r="M12" s="35"/>
      <c r="N12" s="36">
        <v>0</v>
      </c>
      <c r="O12" s="32"/>
      <c r="P12" s="36">
        <f t="shared" si="0"/>
        <v>0</v>
      </c>
      <c r="Q12" s="49"/>
    </row>
    <row r="13" spans="1:17" ht="21.75" customHeight="1">
      <c r="A13" s="92" t="s">
        <v>98</v>
      </c>
      <c r="D13" s="82"/>
      <c r="E13" s="83"/>
      <c r="F13" s="35">
        <f>SUM(F11:F12)</f>
        <v>0</v>
      </c>
      <c r="G13" s="35"/>
      <c r="H13" s="35">
        <f>SUM(H11:H12)</f>
        <v>0</v>
      </c>
      <c r="I13" s="35"/>
      <c r="J13" s="35">
        <f>SUM(J11:J12)</f>
        <v>0</v>
      </c>
      <c r="K13" s="32"/>
      <c r="L13" s="35">
        <f>SUM(L11:L12)</f>
        <v>0</v>
      </c>
      <c r="M13" s="35"/>
      <c r="N13" s="35">
        <f>SUM(N11:N12)</f>
        <v>240931</v>
      </c>
      <c r="O13" s="35"/>
      <c r="P13" s="35">
        <f>SUM(P11:P12)</f>
        <v>240931</v>
      </c>
    </row>
    <row r="14" spans="1:17" ht="21.75" customHeight="1">
      <c r="A14" s="92" t="s">
        <v>160</v>
      </c>
      <c r="D14" s="82">
        <v>10</v>
      </c>
      <c r="E14" s="83"/>
      <c r="F14" s="36">
        <v>0</v>
      </c>
      <c r="G14" s="35"/>
      <c r="H14" s="36">
        <v>0</v>
      </c>
      <c r="I14" s="35"/>
      <c r="J14" s="36">
        <v>0</v>
      </c>
      <c r="K14" s="35"/>
      <c r="L14" s="36">
        <v>0</v>
      </c>
      <c r="M14" s="35"/>
      <c r="N14" s="35">
        <v>-94000</v>
      </c>
      <c r="O14" s="35"/>
      <c r="P14" s="35">
        <v>-94000</v>
      </c>
    </row>
    <row r="15" spans="1:17" ht="21.75" customHeight="1" thickBot="1">
      <c r="A15" s="90" t="s">
        <v>167</v>
      </c>
      <c r="D15" s="82"/>
      <c r="E15" s="83"/>
      <c r="F15" s="44">
        <f>SUM(F10,F13:F13)</f>
        <v>470000</v>
      </c>
      <c r="G15" s="35"/>
      <c r="H15" s="44">
        <f>SUM(H10,H13:H13)</f>
        <v>1000</v>
      </c>
      <c r="I15" s="35"/>
      <c r="J15" s="44">
        <f>SUM(J10,J13:J13)</f>
        <v>1127018</v>
      </c>
      <c r="K15" s="28"/>
      <c r="L15" s="44">
        <f>SUM(L10,L13:L13)</f>
        <v>30200</v>
      </c>
      <c r="M15" s="35"/>
      <c r="N15" s="44">
        <f>SUM(N10,N13:N14)</f>
        <v>533183</v>
      </c>
      <c r="O15" s="32"/>
      <c r="P15" s="44">
        <f>SUM(P10,P13:P14)</f>
        <v>2161401</v>
      </c>
    </row>
    <row r="16" spans="1:17" ht="21.75" customHeight="1" thickTop="1">
      <c r="A16" s="92"/>
      <c r="D16" s="82"/>
      <c r="E16" s="83"/>
      <c r="F16" s="32"/>
      <c r="G16" s="35"/>
      <c r="H16" s="32"/>
      <c r="I16" s="35"/>
      <c r="J16" s="32"/>
      <c r="K16" s="35"/>
      <c r="L16" s="35"/>
      <c r="M16" s="35"/>
      <c r="N16" s="45"/>
      <c r="O16" s="32"/>
      <c r="P16" s="32"/>
    </row>
    <row r="17" spans="1:17" ht="21.75" customHeight="1">
      <c r="A17" s="90" t="s">
        <v>149</v>
      </c>
      <c r="D17" s="82"/>
      <c r="E17" s="83"/>
      <c r="F17" s="35">
        <v>470000</v>
      </c>
      <c r="G17" s="34"/>
      <c r="H17" s="35">
        <v>1000</v>
      </c>
      <c r="I17" s="35"/>
      <c r="J17" s="35">
        <v>1127018</v>
      </c>
      <c r="K17" s="32"/>
      <c r="L17" s="35">
        <v>47000</v>
      </c>
      <c r="M17" s="35"/>
      <c r="N17" s="34">
        <v>644728</v>
      </c>
      <c r="O17" s="35"/>
      <c r="P17" s="32">
        <f t="shared" ref="P17:P22" si="1">SUM(F17:N17)</f>
        <v>2289746</v>
      </c>
      <c r="Q17" s="49"/>
    </row>
    <row r="18" spans="1:17" ht="21.75" customHeight="1">
      <c r="A18" s="92" t="s">
        <v>96</v>
      </c>
      <c r="D18" s="82"/>
      <c r="E18" s="83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f>PL!I73</f>
        <v>442994</v>
      </c>
      <c r="O18" s="32"/>
      <c r="P18" s="32">
        <f t="shared" si="1"/>
        <v>442994</v>
      </c>
      <c r="Q18" s="49"/>
    </row>
    <row r="19" spans="1:17" ht="21.75" customHeight="1">
      <c r="A19" s="92" t="s">
        <v>97</v>
      </c>
      <c r="D19" s="82"/>
      <c r="E19" s="28"/>
      <c r="F19" s="36">
        <v>0</v>
      </c>
      <c r="G19" s="35"/>
      <c r="H19" s="36">
        <v>0</v>
      </c>
      <c r="I19" s="35"/>
      <c r="J19" s="36">
        <v>0</v>
      </c>
      <c r="K19" s="35"/>
      <c r="L19" s="36">
        <v>0</v>
      </c>
      <c r="M19" s="35"/>
      <c r="N19" s="36">
        <f>PL!I76</f>
        <v>0</v>
      </c>
      <c r="O19" s="32"/>
      <c r="P19" s="36">
        <f t="shared" si="1"/>
        <v>0</v>
      </c>
      <c r="Q19" s="49"/>
    </row>
    <row r="20" spans="1:17" ht="21.75" customHeight="1">
      <c r="A20" s="92" t="s">
        <v>98</v>
      </c>
      <c r="D20" s="82"/>
      <c r="E20" s="83"/>
      <c r="F20" s="35">
        <f>SUM(F18:F19)</f>
        <v>0</v>
      </c>
      <c r="G20" s="35"/>
      <c r="H20" s="35">
        <f>SUM(H18:H19)</f>
        <v>0</v>
      </c>
      <c r="I20" s="35"/>
      <c r="J20" s="35">
        <f>SUM(J18:J19)</f>
        <v>0</v>
      </c>
      <c r="K20" s="32"/>
      <c r="L20" s="35">
        <f>SUM(L18:L19)</f>
        <v>0</v>
      </c>
      <c r="M20" s="35"/>
      <c r="N20" s="35">
        <f>SUM(N18:N19)</f>
        <v>442994</v>
      </c>
      <c r="O20" s="35"/>
      <c r="P20" s="32">
        <f t="shared" si="1"/>
        <v>442994</v>
      </c>
    </row>
    <row r="21" spans="1:17" ht="21.75" customHeight="1">
      <c r="A21" s="92" t="s">
        <v>160</v>
      </c>
      <c r="D21" s="82">
        <v>10</v>
      </c>
      <c r="E21" s="83"/>
      <c r="F21" s="36">
        <v>0</v>
      </c>
      <c r="G21" s="35"/>
      <c r="H21" s="36">
        <v>0</v>
      </c>
      <c r="I21" s="35"/>
      <c r="J21" s="36">
        <v>0</v>
      </c>
      <c r="K21" s="35"/>
      <c r="L21" s="36">
        <v>0</v>
      </c>
      <c r="M21" s="35"/>
      <c r="N21" s="35">
        <v>-150400</v>
      </c>
      <c r="O21" s="35"/>
      <c r="P21" s="36">
        <f t="shared" si="1"/>
        <v>-150400</v>
      </c>
    </row>
    <row r="22" spans="1:17" ht="21.75" customHeight="1" thickBot="1">
      <c r="A22" s="90" t="s">
        <v>176</v>
      </c>
      <c r="D22" s="82"/>
      <c r="E22" s="83"/>
      <c r="F22" s="44">
        <f>SUM(F17,F20:F20)</f>
        <v>470000</v>
      </c>
      <c r="G22" s="35"/>
      <c r="H22" s="44">
        <f>SUM(H17,H20:H20)</f>
        <v>1000</v>
      </c>
      <c r="I22" s="35"/>
      <c r="J22" s="44">
        <f>SUM(J17,J20:J20)</f>
        <v>1127018</v>
      </c>
      <c r="K22" s="28"/>
      <c r="L22" s="44">
        <f>SUM(L17,L20:L20)</f>
        <v>47000</v>
      </c>
      <c r="M22" s="35"/>
      <c r="N22" s="44">
        <f>SUM(N17,N20:N21)</f>
        <v>937322</v>
      </c>
      <c r="O22" s="32"/>
      <c r="P22" s="44">
        <f t="shared" si="1"/>
        <v>2582340</v>
      </c>
    </row>
    <row r="23" spans="1:17" ht="21.75" customHeight="1" thickTop="1">
      <c r="A23" s="115"/>
      <c r="D23" s="82"/>
      <c r="E23" s="83"/>
      <c r="F23" s="83">
        <f>F17-BS!K77</f>
        <v>0</v>
      </c>
      <c r="G23" s="83"/>
      <c r="H23" s="83">
        <f>H17-BS!K78</f>
        <v>0</v>
      </c>
      <c r="I23" s="83"/>
      <c r="J23" s="83">
        <f>J17-BS!K79</f>
        <v>0</v>
      </c>
      <c r="K23" s="83"/>
      <c r="L23" s="83">
        <f>L17-BS!K81</f>
        <v>0</v>
      </c>
      <c r="M23" s="83"/>
      <c r="N23" s="83">
        <f>N17-BS!K82</f>
        <v>0</v>
      </c>
      <c r="O23" s="83"/>
      <c r="P23" s="83">
        <f>P17-BS!K84</f>
        <v>0</v>
      </c>
    </row>
    <row r="24" spans="1:17" ht="21.75" customHeight="1">
      <c r="A24" s="115"/>
      <c r="D24" s="82"/>
      <c r="E24" s="83"/>
      <c r="F24" s="83">
        <f>F22-BS!I77</f>
        <v>0</v>
      </c>
      <c r="G24" s="83"/>
      <c r="H24" s="83">
        <f>H22-BS!I78</f>
        <v>0</v>
      </c>
      <c r="I24" s="83"/>
      <c r="J24" s="83">
        <f>J22-BS!I79</f>
        <v>0</v>
      </c>
      <c r="K24" s="83"/>
      <c r="L24" s="83">
        <f>L22-BS!I81</f>
        <v>0</v>
      </c>
      <c r="M24" s="83"/>
      <c r="N24" s="83">
        <f>N22-BS!I82</f>
        <v>0</v>
      </c>
      <c r="O24" s="83"/>
      <c r="P24" s="83">
        <f>P22-BS!I84</f>
        <v>0</v>
      </c>
    </row>
    <row r="25" spans="1:17" ht="21.75" customHeight="1">
      <c r="A25" s="104" t="s">
        <v>126</v>
      </c>
      <c r="D25" s="82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552F5-412C-498D-8C0B-038F0B992E87}">
  <dimension ref="A1:J86"/>
  <sheetViews>
    <sheetView showGridLines="0" tabSelected="1" view="pageBreakPreview" topLeftCell="A64" zoomScale="85" zoomScaleNormal="100" zoomScaleSheetLayoutView="85" workbookViewId="0">
      <selection activeCell="G84" sqref="G84"/>
    </sheetView>
  </sheetViews>
  <sheetFormatPr defaultColWidth="10.5703125" defaultRowHeight="21.75" customHeight="1"/>
  <cols>
    <col min="1" max="1" width="54.42578125" style="13" customWidth="1"/>
    <col min="2" max="2" width="1.5703125" style="13" customWidth="1"/>
    <col min="3" max="3" width="16" style="13" customWidth="1"/>
    <col min="4" max="4" width="1.5703125" style="13" customWidth="1"/>
    <col min="5" max="5" width="16" style="13" customWidth="1"/>
    <col min="6" max="6" width="1.5703125" style="9" customWidth="1"/>
    <col min="7" max="7" width="16" style="9" customWidth="1"/>
    <col min="8" max="8" width="1.5703125" style="9" customWidth="1"/>
    <col min="9" max="9" width="16" style="9" customWidth="1"/>
    <col min="10" max="10" width="1.5703125" style="9" customWidth="1"/>
    <col min="11" max="16384" width="10.5703125" style="9"/>
  </cols>
  <sheetData>
    <row r="1" spans="1:10" s="5" customFormat="1" ht="21.75" customHeight="1">
      <c r="B1" s="122"/>
      <c r="C1" s="122"/>
      <c r="D1" s="122"/>
      <c r="E1" s="122"/>
      <c r="F1" s="4"/>
      <c r="G1" s="4"/>
      <c r="H1" s="4"/>
      <c r="I1" s="20" t="s">
        <v>103</v>
      </c>
    </row>
    <row r="2" spans="1:10" s="5" customFormat="1" ht="21.75" customHeight="1">
      <c r="A2" s="1" t="s">
        <v>125</v>
      </c>
      <c r="B2" s="122"/>
      <c r="C2" s="122"/>
      <c r="D2" s="122"/>
      <c r="E2" s="122"/>
      <c r="F2" s="4"/>
      <c r="G2" s="4"/>
      <c r="H2" s="4"/>
      <c r="I2" s="4"/>
    </row>
    <row r="3" spans="1:10" s="5" customFormat="1" ht="21.6" customHeight="1">
      <c r="A3" s="1" t="s">
        <v>52</v>
      </c>
      <c r="B3" s="122"/>
      <c r="C3" s="122"/>
      <c r="D3" s="122"/>
      <c r="E3" s="122"/>
      <c r="F3" s="4"/>
      <c r="G3" s="4"/>
      <c r="H3" s="4"/>
      <c r="I3" s="4"/>
    </row>
    <row r="4" spans="1:10" s="5" customFormat="1" ht="21.75" customHeight="1">
      <c r="A4" s="1" t="s">
        <v>175</v>
      </c>
      <c r="B4" s="122"/>
      <c r="C4" s="122"/>
      <c r="D4" s="122"/>
      <c r="E4" s="122"/>
      <c r="F4" s="4"/>
      <c r="G4" s="4"/>
      <c r="H4" s="4"/>
      <c r="I4" s="4"/>
    </row>
    <row r="5" spans="1:10" s="5" customFormat="1" ht="21.75" customHeight="1">
      <c r="A5" s="1"/>
      <c r="B5" s="122"/>
      <c r="C5" s="122"/>
      <c r="D5" s="122"/>
      <c r="E5" s="122"/>
      <c r="F5" s="4"/>
      <c r="G5" s="4"/>
      <c r="H5" s="4"/>
      <c r="I5" s="4"/>
    </row>
    <row r="6" spans="1:10" s="5" customFormat="1" ht="21.75" customHeight="1">
      <c r="B6" s="122"/>
      <c r="C6" s="122"/>
      <c r="D6" s="122"/>
      <c r="E6" s="122"/>
      <c r="F6" s="4"/>
      <c r="G6" s="4"/>
      <c r="H6" s="4"/>
      <c r="I6" s="124" t="s">
        <v>95</v>
      </c>
    </row>
    <row r="7" spans="1:10" ht="21.75" customHeight="1">
      <c r="C7" s="142" t="s">
        <v>70</v>
      </c>
      <c r="D7" s="142"/>
      <c r="E7" s="142"/>
      <c r="G7" s="135" t="s">
        <v>71</v>
      </c>
      <c r="H7" s="135"/>
      <c r="I7" s="135"/>
      <c r="J7" s="125"/>
    </row>
    <row r="8" spans="1:10" ht="21.75" customHeight="1">
      <c r="B8" s="125"/>
      <c r="C8" s="10" t="s">
        <v>148</v>
      </c>
      <c r="D8" s="11"/>
      <c r="E8" s="10" t="s">
        <v>137</v>
      </c>
      <c r="G8" s="10" t="s">
        <v>148</v>
      </c>
      <c r="H8" s="11"/>
      <c r="I8" s="10" t="s">
        <v>137</v>
      </c>
      <c r="J8" s="11"/>
    </row>
    <row r="9" spans="1:10" s="126" customFormat="1" ht="21.75" customHeight="1">
      <c r="A9" s="1" t="s">
        <v>30</v>
      </c>
      <c r="B9" s="122"/>
      <c r="C9" s="122"/>
      <c r="D9" s="122"/>
      <c r="E9" s="122"/>
      <c r="G9" s="127"/>
      <c r="H9" s="127"/>
      <c r="I9" s="122"/>
    </row>
    <row r="10" spans="1:10" ht="21.75" customHeight="1">
      <c r="A10" s="13" t="s">
        <v>93</v>
      </c>
      <c r="B10" s="57"/>
      <c r="C10" s="27">
        <f>SUM(PL!E71)</f>
        <v>443491</v>
      </c>
      <c r="D10" s="27"/>
      <c r="E10" s="27">
        <f>SUM(PL!G71)</f>
        <v>241491</v>
      </c>
      <c r="F10" s="27"/>
      <c r="G10" s="27">
        <f>SUM(PL!I71)</f>
        <v>443064</v>
      </c>
      <c r="H10" s="27"/>
      <c r="I10" s="27">
        <f>SUM(PL!K71)</f>
        <v>241027</v>
      </c>
    </row>
    <row r="11" spans="1:10" ht="21.75" customHeight="1">
      <c r="A11" s="13" t="s">
        <v>178</v>
      </c>
      <c r="B11" s="57"/>
      <c r="C11" s="27"/>
      <c r="D11" s="27"/>
      <c r="E11" s="27"/>
      <c r="F11" s="27"/>
      <c r="G11" s="27"/>
      <c r="H11" s="27"/>
      <c r="I11" s="27"/>
    </row>
    <row r="12" spans="1:10" ht="21.75" customHeight="1">
      <c r="A12" s="13" t="s">
        <v>179</v>
      </c>
      <c r="B12" s="57"/>
      <c r="C12" s="27"/>
      <c r="D12" s="27"/>
      <c r="E12" s="27"/>
      <c r="F12" s="27"/>
      <c r="G12" s="27"/>
      <c r="H12" s="27"/>
      <c r="I12" s="27"/>
    </row>
    <row r="13" spans="1:10" ht="21.75" customHeight="1">
      <c r="A13" s="128" t="s">
        <v>31</v>
      </c>
      <c r="B13" s="57"/>
      <c r="C13" s="56">
        <v>135833</v>
      </c>
      <c r="D13" s="27"/>
      <c r="E13" s="56">
        <v>119231</v>
      </c>
      <c r="F13" s="27"/>
      <c r="G13" s="27">
        <v>7268</v>
      </c>
      <c r="H13" s="27"/>
      <c r="I13" s="27">
        <v>5370</v>
      </c>
    </row>
    <row r="14" spans="1:10" ht="21.75" customHeight="1">
      <c r="A14" s="128" t="s">
        <v>193</v>
      </c>
      <c r="B14" s="57"/>
      <c r="C14" s="56">
        <v>-5366</v>
      </c>
      <c r="D14" s="27"/>
      <c r="E14" s="56">
        <v>-388</v>
      </c>
      <c r="F14" s="27"/>
      <c r="G14" s="123">
        <v>0</v>
      </c>
      <c r="H14" s="27"/>
      <c r="I14" s="123">
        <v>0</v>
      </c>
    </row>
    <row r="15" spans="1:10" ht="21.75" customHeight="1">
      <c r="A15" s="128" t="s">
        <v>180</v>
      </c>
      <c r="B15" s="57"/>
      <c r="C15" s="56">
        <v>-1418</v>
      </c>
      <c r="D15" s="27"/>
      <c r="E15" s="56">
        <v>319</v>
      </c>
      <c r="F15" s="27"/>
      <c r="G15" s="123">
        <v>0</v>
      </c>
      <c r="H15" s="27"/>
      <c r="I15" s="123">
        <v>0</v>
      </c>
    </row>
    <row r="16" spans="1:10" ht="21.75" customHeight="1">
      <c r="A16" s="13" t="s">
        <v>181</v>
      </c>
      <c r="B16" s="57"/>
      <c r="C16" s="56">
        <v>307</v>
      </c>
      <c r="D16" s="27"/>
      <c r="E16" s="56">
        <v>2490</v>
      </c>
      <c r="F16" s="27"/>
      <c r="G16" s="27">
        <v>272</v>
      </c>
      <c r="H16" s="27"/>
      <c r="I16" s="27">
        <v>2490</v>
      </c>
    </row>
    <row r="17" spans="1:9" ht="21.75" customHeight="1">
      <c r="A17" s="13" t="s">
        <v>184</v>
      </c>
      <c r="B17" s="57"/>
      <c r="C17" s="56"/>
      <c r="D17" s="27"/>
      <c r="E17" s="56"/>
      <c r="F17" s="27"/>
      <c r="G17" s="27"/>
      <c r="H17" s="27"/>
      <c r="I17" s="27"/>
    </row>
    <row r="18" spans="1:9" ht="21.75" customHeight="1">
      <c r="A18" s="13" t="s">
        <v>183</v>
      </c>
      <c r="B18" s="57"/>
      <c r="C18" s="123">
        <v>0</v>
      </c>
      <c r="D18" s="27"/>
      <c r="E18" s="56">
        <v>-9</v>
      </c>
      <c r="F18" s="27"/>
      <c r="G18" s="123">
        <v>0</v>
      </c>
      <c r="H18" s="27"/>
      <c r="I18" s="123">
        <v>0</v>
      </c>
    </row>
    <row r="19" spans="1:9" ht="21.75" customHeight="1">
      <c r="A19" s="13" t="s">
        <v>182</v>
      </c>
      <c r="B19" s="57"/>
      <c r="C19" s="56"/>
      <c r="D19" s="27"/>
      <c r="E19" s="56"/>
      <c r="F19" s="27"/>
      <c r="G19" s="123"/>
      <c r="H19" s="27"/>
      <c r="I19" s="27"/>
    </row>
    <row r="20" spans="1:9" ht="21.75" customHeight="1">
      <c r="A20" s="13" t="s">
        <v>183</v>
      </c>
      <c r="B20" s="57"/>
      <c r="C20" s="123">
        <v>-1302</v>
      </c>
      <c r="D20" s="27"/>
      <c r="E20" s="123">
        <v>0</v>
      </c>
      <c r="F20" s="27"/>
      <c r="G20" s="123">
        <v>0</v>
      </c>
      <c r="H20" s="27"/>
      <c r="I20" s="123">
        <v>0</v>
      </c>
    </row>
    <row r="21" spans="1:9" ht="21.75" customHeight="1">
      <c r="A21" s="13" t="s">
        <v>134</v>
      </c>
      <c r="B21" s="57"/>
      <c r="C21" s="27">
        <v>6000</v>
      </c>
      <c r="D21" s="27"/>
      <c r="E21" s="27">
        <v>3000</v>
      </c>
      <c r="F21" s="27"/>
      <c r="G21" s="27">
        <v>6000</v>
      </c>
      <c r="H21" s="27"/>
      <c r="I21" s="27">
        <v>3000</v>
      </c>
    </row>
    <row r="22" spans="1:9" ht="21.75" customHeight="1">
      <c r="A22" s="13" t="s">
        <v>168</v>
      </c>
      <c r="B22" s="57"/>
      <c r="C22" s="56"/>
      <c r="D22" s="27"/>
      <c r="E22" s="56"/>
      <c r="F22" s="27"/>
      <c r="G22" s="123"/>
      <c r="H22" s="27"/>
      <c r="I22" s="27"/>
    </row>
    <row r="23" spans="1:9" ht="21.75" customHeight="1">
      <c r="A23" s="13" t="s">
        <v>169</v>
      </c>
      <c r="B23" s="57"/>
      <c r="C23" s="123">
        <v>0</v>
      </c>
      <c r="D23" s="27"/>
      <c r="E23" s="56">
        <v>261</v>
      </c>
      <c r="F23" s="27"/>
      <c r="G23" s="123">
        <v>0</v>
      </c>
      <c r="H23" s="27"/>
      <c r="I23" s="123">
        <v>0</v>
      </c>
    </row>
    <row r="24" spans="1:9" ht="21.75" customHeight="1">
      <c r="A24" s="13" t="s">
        <v>170</v>
      </c>
      <c r="B24" s="57"/>
      <c r="C24" s="116"/>
      <c r="D24" s="27"/>
      <c r="E24" s="116"/>
      <c r="F24" s="27"/>
      <c r="G24" s="27"/>
      <c r="H24" s="27"/>
      <c r="I24" s="27"/>
    </row>
    <row r="25" spans="1:9" ht="21.75" customHeight="1">
      <c r="A25" s="13" t="s">
        <v>154</v>
      </c>
      <c r="B25" s="57"/>
      <c r="C25" s="27">
        <v>-13192</v>
      </c>
      <c r="D25" s="27"/>
      <c r="E25" s="27">
        <v>-3024</v>
      </c>
      <c r="F25" s="27"/>
      <c r="G25" s="27">
        <v>-442764</v>
      </c>
      <c r="H25" s="27"/>
      <c r="I25" s="27">
        <v>-241981</v>
      </c>
    </row>
    <row r="26" spans="1:9" ht="21.6" customHeight="1">
      <c r="A26" s="13" t="s">
        <v>46</v>
      </c>
      <c r="B26" s="57"/>
      <c r="C26" s="117">
        <v>3609</v>
      </c>
      <c r="D26" s="27"/>
      <c r="E26" s="117">
        <v>4118</v>
      </c>
      <c r="F26" s="27"/>
      <c r="G26" s="123">
        <v>900</v>
      </c>
      <c r="H26" s="27"/>
      <c r="I26" s="27">
        <v>1079</v>
      </c>
    </row>
    <row r="27" spans="1:9" ht="21.75" customHeight="1">
      <c r="A27" s="13" t="s">
        <v>131</v>
      </c>
      <c r="B27" s="57"/>
      <c r="C27" s="27">
        <v>-5477</v>
      </c>
      <c r="D27" s="27"/>
      <c r="E27" s="27">
        <v>-2567</v>
      </c>
      <c r="F27" s="27"/>
      <c r="G27" s="27">
        <v>-4012</v>
      </c>
      <c r="H27" s="27"/>
      <c r="I27" s="27">
        <v>-867</v>
      </c>
    </row>
    <row r="28" spans="1:9" ht="21.75" customHeight="1">
      <c r="A28" s="13" t="s">
        <v>132</v>
      </c>
      <c r="B28" s="57"/>
      <c r="C28" s="61">
        <v>16860</v>
      </c>
      <c r="D28" s="27"/>
      <c r="E28" s="61">
        <v>17084</v>
      </c>
      <c r="F28" s="27"/>
      <c r="G28" s="129">
        <v>747</v>
      </c>
      <c r="H28" s="27"/>
      <c r="I28" s="129">
        <v>701</v>
      </c>
    </row>
    <row r="29" spans="1:9" ht="21.75" customHeight="1">
      <c r="A29" s="128" t="s">
        <v>171</v>
      </c>
      <c r="B29" s="57"/>
      <c r="C29" s="117"/>
      <c r="D29" s="27"/>
      <c r="E29" s="117"/>
      <c r="F29" s="27"/>
      <c r="G29" s="117"/>
      <c r="H29" s="27"/>
      <c r="I29" s="117"/>
    </row>
    <row r="30" spans="1:9" ht="21.75" customHeight="1">
      <c r="A30" s="13" t="s">
        <v>155</v>
      </c>
      <c r="B30" s="57"/>
      <c r="C30" s="56">
        <f>SUM(C10:C28)</f>
        <v>579345</v>
      </c>
      <c r="D30" s="27"/>
      <c r="E30" s="56">
        <f>SUM(E10:E28)</f>
        <v>382006</v>
      </c>
      <c r="F30" s="27"/>
      <c r="G30" s="56">
        <f>SUM(G10:G28)</f>
        <v>11475</v>
      </c>
      <c r="H30" s="27"/>
      <c r="I30" s="56">
        <f>SUM(I10:I28)</f>
        <v>10819</v>
      </c>
    </row>
    <row r="31" spans="1:9" ht="21.75" customHeight="1">
      <c r="A31" s="13" t="s">
        <v>32</v>
      </c>
      <c r="B31" s="57"/>
      <c r="C31" s="56"/>
      <c r="D31" s="27"/>
      <c r="E31" s="56"/>
      <c r="F31" s="27"/>
      <c r="G31" s="56"/>
      <c r="H31" s="27"/>
      <c r="I31" s="56"/>
    </row>
    <row r="32" spans="1:9" ht="21.75" customHeight="1">
      <c r="A32" s="13" t="s">
        <v>49</v>
      </c>
      <c r="B32" s="57"/>
      <c r="C32" s="56">
        <v>71565</v>
      </c>
      <c r="D32" s="27"/>
      <c r="E32" s="56">
        <v>46522</v>
      </c>
      <c r="F32" s="27"/>
      <c r="G32" s="27">
        <v>-22896</v>
      </c>
      <c r="H32" s="27"/>
      <c r="I32" s="27">
        <v>-1896</v>
      </c>
    </row>
    <row r="33" spans="1:9" ht="21.75" customHeight="1">
      <c r="A33" s="13" t="s">
        <v>140</v>
      </c>
      <c r="B33" s="57"/>
      <c r="C33" s="123">
        <v>0</v>
      </c>
      <c r="D33" s="27"/>
      <c r="E33" s="56">
        <v>8739</v>
      </c>
      <c r="F33" s="27"/>
      <c r="G33" s="123">
        <v>0</v>
      </c>
      <c r="H33" s="27"/>
      <c r="I33" s="123">
        <v>0</v>
      </c>
    </row>
    <row r="34" spans="1:9" ht="21.75" customHeight="1">
      <c r="A34" s="13" t="s">
        <v>33</v>
      </c>
      <c r="B34" s="57"/>
      <c r="C34" s="56">
        <v>-3171</v>
      </c>
      <c r="D34" s="27"/>
      <c r="E34" s="56">
        <v>1656</v>
      </c>
      <c r="F34" s="27"/>
      <c r="G34" s="123">
        <v>0</v>
      </c>
      <c r="H34" s="27"/>
      <c r="I34" s="123">
        <v>0</v>
      </c>
    </row>
    <row r="35" spans="1:9" ht="21.75" customHeight="1">
      <c r="A35" s="128" t="s">
        <v>34</v>
      </c>
      <c r="B35" s="57"/>
      <c r="C35" s="56">
        <v>-8104</v>
      </c>
      <c r="D35" s="27"/>
      <c r="E35" s="56">
        <v>-3054</v>
      </c>
      <c r="F35" s="27"/>
      <c r="G35" s="27">
        <v>4743</v>
      </c>
      <c r="H35" s="27"/>
      <c r="I35" s="27">
        <v>-1434</v>
      </c>
    </row>
    <row r="36" spans="1:9" ht="21.75" customHeight="1">
      <c r="A36" s="128" t="s">
        <v>172</v>
      </c>
      <c r="B36" s="57"/>
      <c r="C36" s="123">
        <v>0</v>
      </c>
      <c r="D36" s="27"/>
      <c r="E36" s="56">
        <v>32</v>
      </c>
      <c r="F36" s="27"/>
      <c r="G36" s="123">
        <v>0</v>
      </c>
      <c r="H36" s="27"/>
      <c r="I36" s="27">
        <v>32</v>
      </c>
    </row>
    <row r="37" spans="1:9" ht="21.75" customHeight="1">
      <c r="A37" s="13" t="s">
        <v>124</v>
      </c>
      <c r="B37" s="57"/>
      <c r="C37" s="56">
        <v>38697</v>
      </c>
      <c r="D37" s="27"/>
      <c r="E37" s="56">
        <v>-82741</v>
      </c>
      <c r="F37" s="27"/>
      <c r="G37" s="56">
        <v>40244</v>
      </c>
      <c r="H37" s="27"/>
      <c r="I37" s="56">
        <v>-85203</v>
      </c>
    </row>
    <row r="38" spans="1:9" ht="21.75" customHeight="1">
      <c r="A38" s="128" t="s">
        <v>35</v>
      </c>
      <c r="B38" s="57"/>
      <c r="C38" s="56"/>
      <c r="D38" s="27"/>
      <c r="E38" s="56"/>
      <c r="F38" s="27"/>
      <c r="G38" s="27"/>
      <c r="H38" s="27"/>
      <c r="I38" s="27"/>
    </row>
    <row r="39" spans="1:9" ht="21.75" customHeight="1">
      <c r="A39" s="128" t="s">
        <v>50</v>
      </c>
      <c r="B39" s="57"/>
      <c r="C39" s="56">
        <v>26967</v>
      </c>
      <c r="D39" s="27"/>
      <c r="E39" s="56">
        <v>-21808</v>
      </c>
      <c r="F39" s="27"/>
      <c r="G39" s="27">
        <v>40294</v>
      </c>
      <c r="H39" s="27"/>
      <c r="I39" s="27">
        <v>-23983</v>
      </c>
    </row>
    <row r="40" spans="1:9" ht="21.75" customHeight="1">
      <c r="A40" s="13" t="s">
        <v>69</v>
      </c>
      <c r="B40" s="57"/>
      <c r="C40" s="117">
        <v>262918</v>
      </c>
      <c r="D40" s="27"/>
      <c r="E40" s="117">
        <v>164975</v>
      </c>
      <c r="F40" s="27"/>
      <c r="G40" s="123">
        <v>0</v>
      </c>
      <c r="H40" s="27"/>
      <c r="I40" s="123">
        <v>0</v>
      </c>
    </row>
    <row r="41" spans="1:9" ht="21.75" customHeight="1">
      <c r="A41" s="13" t="s">
        <v>150</v>
      </c>
      <c r="B41" s="57"/>
      <c r="C41" s="117">
        <v>39220</v>
      </c>
      <c r="D41" s="27"/>
      <c r="E41" s="117">
        <v>23270</v>
      </c>
      <c r="F41" s="27"/>
      <c r="G41" s="123">
        <v>0</v>
      </c>
      <c r="H41" s="27"/>
      <c r="I41" s="123">
        <v>0</v>
      </c>
    </row>
    <row r="42" spans="1:9" ht="21.75" customHeight="1">
      <c r="A42" s="13" t="s">
        <v>36</v>
      </c>
      <c r="B42" s="57"/>
      <c r="C42" s="118">
        <v>18287</v>
      </c>
      <c r="D42" s="27"/>
      <c r="E42" s="118">
        <v>1161</v>
      </c>
      <c r="F42" s="27"/>
      <c r="G42" s="27">
        <v>17145</v>
      </c>
      <c r="H42" s="27"/>
      <c r="I42" s="27">
        <v>839</v>
      </c>
    </row>
    <row r="43" spans="1:9" ht="21.75" customHeight="1">
      <c r="A43" s="13" t="s">
        <v>130</v>
      </c>
      <c r="B43" s="57"/>
      <c r="C43" s="118">
        <v>-1015</v>
      </c>
      <c r="D43" s="27"/>
      <c r="E43" s="118">
        <v>-4354</v>
      </c>
      <c r="F43" s="27"/>
      <c r="G43" s="27">
        <v>-75</v>
      </c>
      <c r="H43" s="27"/>
      <c r="I43" s="27">
        <v>-3618</v>
      </c>
    </row>
    <row r="44" spans="1:9" ht="21.75" customHeight="1">
      <c r="A44" s="13" t="s">
        <v>37</v>
      </c>
      <c r="B44" s="57"/>
      <c r="C44" s="129">
        <v>-26388</v>
      </c>
      <c r="D44" s="27"/>
      <c r="E44" s="61">
        <v>16081</v>
      </c>
      <c r="F44" s="27"/>
      <c r="G44" s="129">
        <v>-26388</v>
      </c>
      <c r="H44" s="27"/>
      <c r="I44" s="129">
        <v>16081</v>
      </c>
    </row>
    <row r="45" spans="1:9" ht="21.75" customHeight="1">
      <c r="A45" s="13" t="s">
        <v>153</v>
      </c>
      <c r="B45" s="57"/>
      <c r="C45" s="117">
        <f>SUM(C30:C44)</f>
        <v>998321</v>
      </c>
      <c r="D45" s="27"/>
      <c r="E45" s="117">
        <f>SUM(E30:E44)</f>
        <v>532485</v>
      </c>
      <c r="F45" s="27"/>
      <c r="G45" s="117">
        <f>SUM(G30:G44)</f>
        <v>64542</v>
      </c>
      <c r="H45" s="27"/>
      <c r="I45" s="117">
        <f>SUM(I30:I44)</f>
        <v>-88363</v>
      </c>
    </row>
    <row r="46" spans="1:9" ht="21.75" customHeight="1">
      <c r="A46" s="13" t="s">
        <v>128</v>
      </c>
      <c r="B46" s="57"/>
      <c r="C46" s="56">
        <v>-3232</v>
      </c>
      <c r="D46" s="27"/>
      <c r="E46" s="56">
        <v>-1782</v>
      </c>
      <c r="F46" s="27"/>
      <c r="G46" s="129">
        <v>-1996</v>
      </c>
      <c r="H46" s="27"/>
      <c r="I46" s="129">
        <v>-1733</v>
      </c>
    </row>
    <row r="47" spans="1:9" ht="21.75" customHeight="1">
      <c r="A47" s="130" t="s">
        <v>144</v>
      </c>
      <c r="B47" s="57"/>
      <c r="C47" s="58">
        <f>SUM(C45:C46)</f>
        <v>995089</v>
      </c>
      <c r="D47" s="27"/>
      <c r="E47" s="58">
        <f>SUM(E45:E46)</f>
        <v>530703</v>
      </c>
      <c r="F47" s="27"/>
      <c r="G47" s="58">
        <f>SUM(G45:G46)</f>
        <v>62546</v>
      </c>
      <c r="H47" s="27"/>
      <c r="I47" s="58">
        <f>SUM(I45:I46)</f>
        <v>-90096</v>
      </c>
    </row>
    <row r="48" spans="1:9" ht="21.75" customHeight="1">
      <c r="A48" s="128"/>
      <c r="B48" s="57"/>
      <c r="C48" s="57"/>
      <c r="D48" s="57"/>
      <c r="E48" s="57"/>
    </row>
    <row r="49" spans="1:10" ht="21.75" customHeight="1">
      <c r="A49" s="131" t="s">
        <v>126</v>
      </c>
      <c r="B49" s="57"/>
      <c r="C49" s="57"/>
      <c r="D49" s="57"/>
      <c r="E49" s="57"/>
    </row>
    <row r="50" spans="1:10" s="5" customFormat="1" ht="21.75" customHeight="1">
      <c r="B50" s="122"/>
      <c r="C50" s="122"/>
      <c r="D50" s="122"/>
      <c r="E50" s="122"/>
      <c r="F50" s="4"/>
      <c r="G50" s="4"/>
      <c r="H50" s="4"/>
      <c r="I50" s="20" t="s">
        <v>103</v>
      </c>
    </row>
    <row r="51" spans="1:10" s="5" customFormat="1" ht="21.75" customHeight="1">
      <c r="A51" s="1" t="s">
        <v>125</v>
      </c>
      <c r="B51" s="122"/>
      <c r="C51" s="122"/>
      <c r="D51" s="122"/>
      <c r="E51" s="122"/>
      <c r="F51" s="4"/>
      <c r="G51" s="4"/>
      <c r="H51" s="4"/>
      <c r="I51" s="4"/>
    </row>
    <row r="52" spans="1:10" s="5" customFormat="1" ht="21" customHeight="1">
      <c r="A52" s="1" t="s">
        <v>53</v>
      </c>
      <c r="B52" s="122"/>
      <c r="C52" s="122"/>
      <c r="D52" s="122"/>
      <c r="E52" s="122"/>
      <c r="F52" s="4"/>
      <c r="G52" s="4"/>
      <c r="H52" s="4"/>
      <c r="I52" s="4"/>
    </row>
    <row r="53" spans="1:10" s="5" customFormat="1" ht="21.75" customHeight="1">
      <c r="A53" s="1" t="s">
        <v>175</v>
      </c>
      <c r="B53" s="122"/>
      <c r="C53" s="122"/>
      <c r="D53" s="122"/>
      <c r="E53" s="122"/>
      <c r="F53" s="4"/>
      <c r="G53" s="4"/>
      <c r="H53" s="4"/>
      <c r="I53" s="4"/>
    </row>
    <row r="54" spans="1:10" s="5" customFormat="1" ht="21.75" customHeight="1">
      <c r="B54" s="122"/>
      <c r="C54" s="122"/>
      <c r="D54" s="122"/>
      <c r="E54" s="122"/>
      <c r="F54" s="4"/>
      <c r="G54" s="4"/>
      <c r="H54" s="4"/>
      <c r="I54" s="124" t="s">
        <v>95</v>
      </c>
    </row>
    <row r="55" spans="1:10" ht="21.75" customHeight="1">
      <c r="C55" s="142" t="s">
        <v>70</v>
      </c>
      <c r="D55" s="142"/>
      <c r="E55" s="142"/>
      <c r="G55" s="135" t="s">
        <v>71</v>
      </c>
      <c r="H55" s="135"/>
      <c r="I55" s="135"/>
      <c r="J55" s="125"/>
    </row>
    <row r="56" spans="1:10" ht="21.75" customHeight="1">
      <c r="B56" s="125"/>
      <c r="C56" s="10" t="s">
        <v>148</v>
      </c>
      <c r="D56" s="11"/>
      <c r="E56" s="10" t="s">
        <v>137</v>
      </c>
      <c r="G56" s="10" t="s">
        <v>148</v>
      </c>
      <c r="H56" s="11"/>
      <c r="I56" s="10" t="s">
        <v>137</v>
      </c>
      <c r="J56" s="11"/>
    </row>
    <row r="57" spans="1:10" ht="21.6" customHeight="1">
      <c r="A57" s="1" t="s">
        <v>38</v>
      </c>
      <c r="B57" s="122"/>
      <c r="C57" s="132"/>
      <c r="D57" s="11"/>
      <c r="E57" s="132"/>
      <c r="G57" s="132"/>
      <c r="H57" s="11"/>
      <c r="I57" s="132"/>
    </row>
    <row r="58" spans="1:10" ht="21.6" customHeight="1">
      <c r="A58" s="13" t="s">
        <v>173</v>
      </c>
      <c r="B58" s="122"/>
      <c r="C58" s="54"/>
      <c r="D58" s="11"/>
      <c r="E58" s="54"/>
      <c r="G58" s="12"/>
      <c r="H58" s="11"/>
      <c r="I58" s="12"/>
    </row>
    <row r="59" spans="1:10" ht="21.6" customHeight="1">
      <c r="A59" s="13" t="s">
        <v>156</v>
      </c>
      <c r="B59" s="122"/>
      <c r="C59" s="56">
        <v>542115</v>
      </c>
      <c r="D59" s="133"/>
      <c r="E59" s="56">
        <v>846080</v>
      </c>
      <c r="F59" s="27"/>
      <c r="G59" s="27">
        <v>475115</v>
      </c>
      <c r="H59" s="133"/>
      <c r="I59" s="27">
        <v>5080</v>
      </c>
    </row>
    <row r="60" spans="1:10" ht="21.75" customHeight="1">
      <c r="A60" s="13" t="s">
        <v>159</v>
      </c>
      <c r="B60" s="122"/>
      <c r="C60" s="56">
        <v>-627154</v>
      </c>
      <c r="D60" s="56"/>
      <c r="E60" s="56">
        <v>-953099</v>
      </c>
      <c r="F60" s="27"/>
      <c r="G60" s="27">
        <v>-605154</v>
      </c>
      <c r="H60" s="27"/>
      <c r="I60" s="27">
        <v>-425099</v>
      </c>
    </row>
    <row r="61" spans="1:10" ht="21.75" customHeight="1">
      <c r="A61" s="13" t="s">
        <v>185</v>
      </c>
      <c r="B61" s="122"/>
      <c r="C61" s="56">
        <v>-652086</v>
      </c>
      <c r="D61" s="56"/>
      <c r="E61" s="56">
        <v>-221801</v>
      </c>
      <c r="F61" s="27"/>
      <c r="G61" s="27">
        <v>-628979</v>
      </c>
      <c r="H61" s="27"/>
      <c r="I61" s="27">
        <v>-170298</v>
      </c>
    </row>
    <row r="62" spans="1:10" ht="21.75" customHeight="1">
      <c r="A62" s="13" t="s">
        <v>161</v>
      </c>
      <c r="B62" s="122"/>
      <c r="C62" s="56">
        <v>-4041</v>
      </c>
      <c r="D62" s="56"/>
      <c r="E62" s="56">
        <v>-470</v>
      </c>
      <c r="F62" s="27"/>
      <c r="G62" s="27">
        <v>-4001</v>
      </c>
      <c r="H62" s="27"/>
      <c r="I62" s="27">
        <v>-470</v>
      </c>
    </row>
    <row r="63" spans="1:10" ht="21.75" customHeight="1">
      <c r="A63" s="13" t="s">
        <v>135</v>
      </c>
      <c r="B63" s="122"/>
      <c r="C63" s="56">
        <v>228</v>
      </c>
      <c r="D63" s="56"/>
      <c r="E63" s="56">
        <v>24</v>
      </c>
      <c r="F63" s="27"/>
      <c r="G63" s="123">
        <v>0</v>
      </c>
      <c r="H63" s="27"/>
      <c r="I63" s="123">
        <v>0</v>
      </c>
    </row>
    <row r="64" spans="1:10" ht="21.75" customHeight="1">
      <c r="A64" s="13" t="s">
        <v>196</v>
      </c>
      <c r="B64" s="122"/>
      <c r="C64" s="123">
        <v>0</v>
      </c>
      <c r="D64" s="56"/>
      <c r="E64" s="123">
        <v>0</v>
      </c>
      <c r="F64" s="27"/>
      <c r="G64" s="123">
        <v>-10000</v>
      </c>
      <c r="H64" s="27"/>
      <c r="I64" s="123">
        <v>0</v>
      </c>
    </row>
    <row r="65" spans="1:9" ht="21.75" customHeight="1">
      <c r="A65" s="13" t="s">
        <v>157</v>
      </c>
      <c r="B65" s="57"/>
      <c r="C65" s="123">
        <v>0</v>
      </c>
      <c r="D65" s="56"/>
      <c r="E65" s="123">
        <v>0</v>
      </c>
      <c r="F65" s="27"/>
      <c r="G65" s="27">
        <v>745000</v>
      </c>
      <c r="H65" s="27"/>
      <c r="I65" s="27">
        <v>850000</v>
      </c>
    </row>
    <row r="66" spans="1:9" ht="21.75" customHeight="1">
      <c r="A66" s="13" t="s">
        <v>190</v>
      </c>
      <c r="B66" s="57"/>
      <c r="C66" s="123">
        <v>20020</v>
      </c>
      <c r="D66" s="56"/>
      <c r="E66" s="123">
        <v>0</v>
      </c>
      <c r="F66" s="27"/>
      <c r="G66" s="27">
        <v>20020</v>
      </c>
      <c r="H66" s="27"/>
      <c r="I66" s="123">
        <v>0</v>
      </c>
    </row>
    <row r="67" spans="1:9" ht="21.75" customHeight="1">
      <c r="A67" s="13" t="s">
        <v>90</v>
      </c>
      <c r="B67" s="57"/>
      <c r="C67" s="56">
        <v>3252</v>
      </c>
      <c r="D67" s="56"/>
      <c r="E67" s="56">
        <v>1991</v>
      </c>
      <c r="F67" s="27"/>
      <c r="G67" s="56">
        <v>2388</v>
      </c>
      <c r="H67" s="56"/>
      <c r="I67" s="56">
        <v>239</v>
      </c>
    </row>
    <row r="68" spans="1:9" ht="21.75" customHeight="1">
      <c r="A68" s="1" t="s">
        <v>163</v>
      </c>
      <c r="B68" s="57"/>
      <c r="C68" s="58">
        <f t="shared" ref="C68:D68" si="0">SUM(C58:C67)</f>
        <v>-717666</v>
      </c>
      <c r="D68" s="58">
        <f t="shared" si="0"/>
        <v>0</v>
      </c>
      <c r="E68" s="58">
        <f t="shared" ref="E68" si="1">SUM(E58:E67)</f>
        <v>-327275</v>
      </c>
      <c r="F68" s="27"/>
      <c r="G68" s="58">
        <f>SUM(G58:G67)</f>
        <v>-5611</v>
      </c>
      <c r="H68" s="27"/>
      <c r="I68" s="58">
        <f>SUM(I58:I67)</f>
        <v>259452</v>
      </c>
    </row>
    <row r="69" spans="1:9" ht="21.75" customHeight="1">
      <c r="A69" s="1" t="s">
        <v>39</v>
      </c>
      <c r="B69" s="57"/>
      <c r="C69" s="117"/>
      <c r="D69" s="27"/>
      <c r="E69" s="117"/>
      <c r="F69" s="27"/>
      <c r="G69" s="117"/>
      <c r="H69" s="27"/>
      <c r="I69" s="117"/>
    </row>
    <row r="70" spans="1:9" ht="21.75" customHeight="1">
      <c r="A70" s="13" t="s">
        <v>186</v>
      </c>
      <c r="B70" s="57"/>
      <c r="C70" s="117">
        <v>-27145</v>
      </c>
      <c r="D70" s="27"/>
      <c r="E70" s="117">
        <v>-27077</v>
      </c>
      <c r="F70" s="27"/>
      <c r="G70" s="117">
        <v>-4011</v>
      </c>
      <c r="H70" s="27"/>
      <c r="I70" s="117">
        <v>-3077</v>
      </c>
    </row>
    <row r="71" spans="1:9" ht="21.75" customHeight="1">
      <c r="A71" s="128" t="s">
        <v>162</v>
      </c>
      <c r="B71" s="57"/>
      <c r="C71" s="56">
        <v>-150400</v>
      </c>
      <c r="D71" s="27"/>
      <c r="E71" s="56">
        <v>-94000</v>
      </c>
      <c r="F71" s="27"/>
      <c r="G71" s="27">
        <v>-150400</v>
      </c>
      <c r="H71" s="27"/>
      <c r="I71" s="27">
        <v>-94000</v>
      </c>
    </row>
    <row r="72" spans="1:9" ht="21.75" customHeight="1">
      <c r="A72" s="1" t="s">
        <v>111</v>
      </c>
      <c r="B72" s="57"/>
      <c r="C72" s="58">
        <f>SUM(C70:C71)</f>
        <v>-177545</v>
      </c>
      <c r="D72" s="27"/>
      <c r="E72" s="58">
        <f>SUM(E70:E71)</f>
        <v>-121077</v>
      </c>
      <c r="F72" s="27"/>
      <c r="G72" s="58">
        <f>SUM(G70:G71)</f>
        <v>-154411</v>
      </c>
      <c r="H72" s="27"/>
      <c r="I72" s="58">
        <f>SUM(I70:I71)</f>
        <v>-97077</v>
      </c>
    </row>
    <row r="73" spans="1:9" ht="21.75" customHeight="1">
      <c r="A73" s="1" t="s">
        <v>194</v>
      </c>
      <c r="B73" s="57"/>
      <c r="C73" s="56">
        <f>SUM(C47,C68,C72)</f>
        <v>99878</v>
      </c>
      <c r="D73" s="56"/>
      <c r="E73" s="56">
        <f>SUM(E47,E68,E72)</f>
        <v>82351</v>
      </c>
      <c r="F73" s="27"/>
      <c r="G73" s="56">
        <f>SUM(G47,G68,G72)</f>
        <v>-97476</v>
      </c>
      <c r="H73" s="56"/>
      <c r="I73" s="56">
        <f>SUM(I47,I68,I72)</f>
        <v>72279</v>
      </c>
    </row>
    <row r="74" spans="1:9" ht="21.75" customHeight="1">
      <c r="A74" s="128" t="s">
        <v>112</v>
      </c>
      <c r="B74" s="57"/>
      <c r="C74" s="56">
        <v>364553</v>
      </c>
      <c r="D74" s="56"/>
      <c r="E74" s="56">
        <v>245644</v>
      </c>
      <c r="F74" s="27"/>
      <c r="G74" s="56">
        <v>170627</v>
      </c>
      <c r="H74" s="56"/>
      <c r="I74" s="56">
        <v>82109</v>
      </c>
    </row>
    <row r="75" spans="1:9" ht="21.75" customHeight="1" thickBot="1">
      <c r="A75" s="130" t="s">
        <v>113</v>
      </c>
      <c r="B75" s="57"/>
      <c r="C75" s="119">
        <f>SUM(C73:C74)</f>
        <v>464431</v>
      </c>
      <c r="D75" s="56"/>
      <c r="E75" s="119">
        <f>SUM(E73:E74)</f>
        <v>327995</v>
      </c>
      <c r="F75" s="27"/>
      <c r="G75" s="119">
        <f>SUM(G73:G74)</f>
        <v>73151</v>
      </c>
      <c r="H75" s="56"/>
      <c r="I75" s="119">
        <f>SUM(I73:I74)</f>
        <v>154388</v>
      </c>
    </row>
    <row r="76" spans="1:9" ht="21.75" customHeight="1" thickTop="1">
      <c r="B76" s="57"/>
      <c r="C76" s="123">
        <f>C75-BS!E11</f>
        <v>0</v>
      </c>
      <c r="D76" s="27"/>
      <c r="E76" s="27"/>
      <c r="F76" s="27"/>
      <c r="G76" s="123">
        <f>G75-BS!I11</f>
        <v>0</v>
      </c>
      <c r="H76" s="27"/>
      <c r="I76" s="27"/>
    </row>
    <row r="77" spans="1:9" ht="21.75" customHeight="1">
      <c r="A77" s="1" t="s">
        <v>85</v>
      </c>
      <c r="B77" s="57"/>
      <c r="C77" s="27"/>
      <c r="D77" s="27"/>
      <c r="E77" s="27"/>
      <c r="F77" s="27"/>
      <c r="G77" s="27"/>
      <c r="H77" s="27"/>
      <c r="I77" s="27"/>
    </row>
    <row r="78" spans="1:9" ht="21.75" customHeight="1">
      <c r="A78" s="13" t="s">
        <v>86</v>
      </c>
      <c r="B78" s="57"/>
      <c r="C78" s="27"/>
      <c r="D78" s="27"/>
      <c r="E78" s="27"/>
      <c r="F78" s="27"/>
      <c r="G78" s="27"/>
      <c r="H78" s="27"/>
      <c r="I78" s="27"/>
    </row>
    <row r="79" spans="1:9" ht="21.75" customHeight="1">
      <c r="A79" s="13" t="s">
        <v>195</v>
      </c>
      <c r="B79" s="57"/>
      <c r="C79" s="117"/>
      <c r="D79" s="117"/>
      <c r="E79" s="117"/>
      <c r="F79" s="117"/>
      <c r="G79" s="117"/>
      <c r="H79" s="117"/>
      <c r="I79" s="117"/>
    </row>
    <row r="80" spans="1:9" ht="21.75" customHeight="1">
      <c r="A80" s="13" t="s">
        <v>187</v>
      </c>
      <c r="B80" s="57"/>
      <c r="C80" s="117">
        <v>-75273</v>
      </c>
      <c r="D80" s="117"/>
      <c r="E80" s="117">
        <v>95006</v>
      </c>
      <c r="F80" s="117"/>
      <c r="G80" s="117">
        <v>-75426</v>
      </c>
      <c r="H80" s="117"/>
      <c r="I80" s="117">
        <v>86536</v>
      </c>
    </row>
    <row r="81" spans="1:9" ht="21.75" customHeight="1">
      <c r="A81" s="13" t="s">
        <v>188</v>
      </c>
      <c r="B81" s="57"/>
      <c r="C81" s="27">
        <v>2237</v>
      </c>
      <c r="D81" s="27"/>
      <c r="E81" s="27">
        <v>6943</v>
      </c>
      <c r="F81" s="27"/>
      <c r="G81" s="27">
        <v>2237</v>
      </c>
      <c r="H81" s="27"/>
      <c r="I81" s="27">
        <v>3947</v>
      </c>
    </row>
    <row r="82" spans="1:9" ht="21.75" customHeight="1">
      <c r="A82" s="13" t="s">
        <v>189</v>
      </c>
      <c r="B82" s="57"/>
      <c r="C82" s="27">
        <v>422</v>
      </c>
      <c r="D82" s="27"/>
      <c r="E82" s="27">
        <v>2185</v>
      </c>
      <c r="F82" s="27"/>
      <c r="G82" s="123">
        <v>0</v>
      </c>
      <c r="H82" s="27"/>
      <c r="I82" s="123">
        <v>0</v>
      </c>
    </row>
    <row r="83" spans="1:9" ht="21.75" customHeight="1">
      <c r="A83" s="13" t="s">
        <v>197</v>
      </c>
      <c r="B83" s="57"/>
      <c r="C83" s="123">
        <v>0</v>
      </c>
      <c r="D83" s="27"/>
      <c r="E83" s="123">
        <v>0</v>
      </c>
      <c r="F83" s="27"/>
      <c r="G83" s="27">
        <v>1341755</v>
      </c>
      <c r="H83" s="27"/>
      <c r="I83" s="27">
        <v>442760</v>
      </c>
    </row>
    <row r="84" spans="1:9" ht="21.75" customHeight="1">
      <c r="A84" s="13" t="s">
        <v>145</v>
      </c>
      <c r="B84" s="57"/>
      <c r="C84" s="123">
        <v>0</v>
      </c>
      <c r="D84" s="27"/>
      <c r="E84" s="27">
        <v>1605</v>
      </c>
      <c r="F84" s="27"/>
      <c r="G84" s="123">
        <v>7136</v>
      </c>
      <c r="H84" s="27"/>
      <c r="I84" s="27">
        <v>1605</v>
      </c>
    </row>
    <row r="85" spans="1:9" ht="21.75" customHeight="1">
      <c r="B85" s="57"/>
      <c r="C85" s="57"/>
      <c r="D85" s="57"/>
      <c r="E85" s="57"/>
      <c r="G85" s="125"/>
      <c r="H85" s="125"/>
      <c r="I85" s="125"/>
    </row>
    <row r="86" spans="1:9" ht="21.75" customHeight="1">
      <c r="A86" s="131" t="s">
        <v>126</v>
      </c>
      <c r="B86" s="57"/>
      <c r="C86" s="57"/>
      <c r="D86" s="57"/>
      <c r="E86" s="57"/>
    </row>
  </sheetData>
  <mergeCells count="4">
    <mergeCell ref="C7:E7"/>
    <mergeCell ref="G7:I7"/>
    <mergeCell ref="C55:E55"/>
    <mergeCell ref="G55:I55"/>
  </mergeCells>
  <pageMargins left="0.6692913385826772" right="0.31496062992125984" top="0.70866141732283472" bottom="0.31496062992125984" header="0.31496062992125984" footer="0.31496062992125984"/>
  <pageSetup paperSize="9" scale="72" fitToHeight="0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4" ma:contentTypeDescription="Create a new document." ma:contentTypeScope="" ma:versionID="53cdfddb0135b5afcabcaa78ef185f98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a9b554094f49381c9024e003f4cf9946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229705-88E1-40A8-9B8B-C8EE2EFA1275}">
  <ds:schemaRefs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3274C98-5B41-4859-9C9D-2CB053FDA30D}"/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56409</vt:lpwstr>
  </property>
  <property fmtid="{D5CDD505-2E9C-101B-9397-08002B2CF9AE}" pid="4" name="OptimizationTime">
    <vt:lpwstr>20231113_1744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2023-11-08T02:08:16Z</cp:lastPrinted>
  <dcterms:created xsi:type="dcterms:W3CDTF">2011-03-15T03:50:46Z</dcterms:created>
  <dcterms:modified xsi:type="dcterms:W3CDTF">2023-11-08T02:08:22Z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  <property fmtid="{D5CDD505-2E9C-101B-9397-08002B2CF9AE}" pid="3" name="MediaServiceImageTags">
    <vt:lpwstr/>
  </property>
</Properties>
</file>