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KhattiyaPhachuan\Downloads\"/>
    </mc:Choice>
  </mc:AlternateContent>
  <xr:revisionPtr revIDLastSave="0" documentId="13_ncr:1_{CACF2910-40AC-40C8-87AB-51D43AF2DE28}" xr6:coauthVersionLast="47" xr6:coauthVersionMax="47" xr10:uidLastSave="{00000000-0000-0000-0000-000000000000}"/>
  <bookViews>
    <workbookView xWindow="-108" yWindow="-108" windowWidth="23256" windowHeight="13896" tabRatio="715" activeTab="6" xr2:uid="{00000000-000D-0000-FFFF-FFFF00000000}"/>
  </bookViews>
  <sheets>
    <sheet name="BS" sheetId="12" r:id="rId1"/>
    <sheet name="PL 3 M" sheetId="9" r:id="rId2"/>
    <sheet name="PL 6 M" sheetId="16" state="hidden" r:id="rId3"/>
    <sheet name="PL 9 M" sheetId="17" r:id="rId4"/>
    <sheet name="CE-Consolidate" sheetId="14" r:id="rId5"/>
    <sheet name="CE-Separate" sheetId="11" r:id="rId6"/>
    <sheet name="CF" sheetId="15" r:id="rId7"/>
  </sheets>
  <definedNames>
    <definedName name="_xlnm.Print_Area" localSheetId="0">BS!$A$1:$L$89</definedName>
    <definedName name="_xlnm.Print_Area" localSheetId="4">'CE-Consolidate'!$A$1:$X$38</definedName>
    <definedName name="_xlnm.Print_Area" localSheetId="5">'CE-Separate'!$A$1:$N$24</definedName>
    <definedName name="_xlnm.Print_Area" localSheetId="6">CF!$A$1:$K$89</definedName>
    <definedName name="_xlnm.Print_Area" localSheetId="1">'PL 3 M'!$A$1:$L$74</definedName>
    <definedName name="_xlnm.Print_Area" localSheetId="2">'PL 6 M'!$A$1:$M$73</definedName>
    <definedName name="_xlnm.Print_Area" localSheetId="3">'PL 9 M'!$A$1:$L$72</definedName>
    <definedName name="า28">'CE-Separate'!$E$85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3" i="17" l="1"/>
  <c r="L22" i="16" l="1"/>
  <c r="J22" i="16"/>
  <c r="H22" i="16"/>
  <c r="F22" i="16"/>
  <c r="L15" i="16"/>
  <c r="J15" i="16"/>
  <c r="J23" i="16" l="1"/>
  <c r="L64" i="16" l="1"/>
  <c r="J64" i="16"/>
  <c r="H64" i="16"/>
  <c r="F64" i="16"/>
  <c r="L57" i="16"/>
  <c r="J57" i="16"/>
  <c r="H57" i="16"/>
  <c r="H65" i="16" s="1"/>
  <c r="F57" i="16"/>
  <c r="F47" i="16"/>
  <c r="L46" i="16"/>
  <c r="J46" i="16"/>
  <c r="H46" i="16"/>
  <c r="F46" i="16"/>
  <c r="A43" i="16"/>
  <c r="H15" i="16"/>
  <c r="H23" i="16" s="1"/>
  <c r="H26" i="16" s="1"/>
  <c r="F15" i="16"/>
  <c r="J65" i="16" l="1"/>
  <c r="L65" i="16"/>
  <c r="F65" i="16"/>
  <c r="H28" i="16"/>
  <c r="H33" i="16" s="1"/>
  <c r="H31" i="16" s="1"/>
  <c r="F23" i="16"/>
  <c r="L23" i="16"/>
  <c r="L26" i="16" s="1"/>
  <c r="J26" i="16"/>
  <c r="J28" i="16" l="1"/>
  <c r="J49" i="16" s="1"/>
  <c r="F26" i="16"/>
  <c r="L28" i="16"/>
  <c r="L31" i="16" s="1"/>
  <c r="H39" i="16"/>
  <c r="L67" i="16"/>
  <c r="L70" i="16" s="1"/>
  <c r="H49" i="16"/>
  <c r="H67" i="16"/>
  <c r="H72" i="16" s="1"/>
  <c r="H70" i="16" s="1"/>
  <c r="H37" i="16"/>
  <c r="J31" i="16" l="1"/>
  <c r="J37" i="16"/>
  <c r="J39" i="16"/>
  <c r="L49" i="16"/>
  <c r="F28" i="16"/>
  <c r="L39" i="16"/>
  <c r="L37" i="16"/>
  <c r="J67" i="16"/>
  <c r="J70" i="16" s="1"/>
  <c r="F67" i="16" l="1"/>
  <c r="F72" i="16" s="1"/>
  <c r="F70" i="16" s="1"/>
  <c r="F33" i="16"/>
  <c r="F31" i="16" s="1"/>
  <c r="F49" i="16"/>
  <c r="A3" i="15"/>
  <c r="F37" i="16" l="1"/>
  <c r="F39" i="16"/>
  <c r="A44" i="15" l="1"/>
  <c r="A43" i="9"/>
  <c r="A36" i="12"/>
  <c r="A63" i="12" s="1"/>
</calcChain>
</file>

<file path=xl/sharedStrings.xml><?xml version="1.0" encoding="utf-8"?>
<sst xmlns="http://schemas.openxmlformats.org/spreadsheetml/2006/main" count="478" uniqueCount="253">
  <si>
    <t xml:space="preserve">SAAM Development Public Company Limited and its subsidiaries  </t>
  </si>
  <si>
    <t>Statement of financial position</t>
  </si>
  <si>
    <t>Consolidated financial statements</t>
  </si>
  <si>
    <t>Separate financial statements</t>
  </si>
  <si>
    <t>Note</t>
  </si>
  <si>
    <t>31 December 2022</t>
  </si>
  <si>
    <t>(Unaudited</t>
  </si>
  <si>
    <t>(Audited)</t>
  </si>
  <si>
    <t>but reviewed)</t>
  </si>
  <si>
    <t>Assets</t>
  </si>
  <si>
    <t>(in thousand Baht)</t>
  </si>
  <si>
    <t>Current assets</t>
  </si>
  <si>
    <t>Cash and cash equivalents</t>
  </si>
  <si>
    <t>Short-term investments</t>
  </si>
  <si>
    <t>Trade and other current receivables</t>
  </si>
  <si>
    <t xml:space="preserve">Projects in progress </t>
  </si>
  <si>
    <t>Short-term loan to unrelated party</t>
  </si>
  <si>
    <t>Other current assets</t>
  </si>
  <si>
    <t>Total current assets</t>
  </si>
  <si>
    <t>Non-current assets</t>
  </si>
  <si>
    <t>Investments in subsidiaries</t>
  </si>
  <si>
    <t>Investment in associate</t>
  </si>
  <si>
    <t>Investment properties</t>
  </si>
  <si>
    <t xml:space="preserve">Property, plant and equipment </t>
  </si>
  <si>
    <t>Right-of-use assets</t>
  </si>
  <si>
    <t xml:space="preserve">Intangible assets </t>
  </si>
  <si>
    <t xml:space="preserve">Deferred tax assets 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</si>
  <si>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</si>
  <si>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</si>
  <si>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</si>
  <si>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</si>
  <si>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</si>
  <si>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</si>
  <si>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current payables</t>
  </si>
  <si>
    <t>Contract liability</t>
  </si>
  <si>
    <t>Current portion of lease liabilities</t>
  </si>
  <si>
    <t xml:space="preserve">   financial institution</t>
  </si>
  <si>
    <t>Corporate income tax payable</t>
  </si>
  <si>
    <t>Other current liabilities</t>
  </si>
  <si>
    <t>Total current liabilities</t>
  </si>
  <si>
    <t>Non-current liabilities</t>
  </si>
  <si>
    <t>Lease liabilities - net of current portion</t>
  </si>
  <si>
    <t xml:space="preserve">   - net of current portion</t>
  </si>
  <si>
    <t>Non-current provisions for employee benefits</t>
  </si>
  <si>
    <t>Total non-current liabilities</t>
  </si>
  <si>
    <t>Total liabilities</t>
  </si>
  <si>
    <t>Shareholders' equity</t>
  </si>
  <si>
    <t xml:space="preserve">Share capital </t>
  </si>
  <si>
    <t xml:space="preserve">   Registered</t>
  </si>
  <si>
    <t xml:space="preserve">   Issued and fully paid up</t>
  </si>
  <si>
    <t xml:space="preserve">      300,006,165 ordinary shares of Baht 0.50 each</t>
  </si>
  <si>
    <t xml:space="preserve">      (2022: 300,006,165 ordinary shares of Baht 0.50 each)</t>
  </si>
  <si>
    <t>Share premium</t>
  </si>
  <si>
    <t xml:space="preserve">Deficit on business combination under </t>
  </si>
  <si>
    <t xml:space="preserve">   common control</t>
  </si>
  <si>
    <t>Deficit on acquisition of non-controlling interests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</si>
  <si>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</si>
  <si>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</si>
  <si>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</si>
  <si>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</si>
  <si>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</si>
  <si>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</si>
  <si>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</si>
  <si>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</si>
  <si>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income</t>
  </si>
  <si>
    <t>Revenues</t>
  </si>
  <si>
    <t>Revenue from sale of goods</t>
  </si>
  <si>
    <t>Revenue from rendering of services and rental</t>
  </si>
  <si>
    <t>Dividend income from subsidiaries</t>
  </si>
  <si>
    <t>Gain on sales of investment in indirect subsidiaries</t>
  </si>
  <si>
    <t>Net gain on exchange rate</t>
  </si>
  <si>
    <t>Other income</t>
  </si>
  <si>
    <t>Total revenues</t>
  </si>
  <si>
    <t>Expenses</t>
  </si>
  <si>
    <t>Cost of sales of goods</t>
  </si>
  <si>
    <t>Costs of rendering of services and rental</t>
  </si>
  <si>
    <t>Selling and service expenses</t>
  </si>
  <si>
    <t>Administrative expenses</t>
  </si>
  <si>
    <t>Net loss on exchange rate</t>
  </si>
  <si>
    <t>Total expenses</t>
  </si>
  <si>
    <t>Profit (loss) from operating activities</t>
  </si>
  <si>
    <t>Finance cost</t>
  </si>
  <si>
    <t>Profit (loss) before income tax</t>
  </si>
  <si>
    <t>Tax expenses (income)</t>
  </si>
  <si>
    <t>Profit (loss) for the period</t>
  </si>
  <si>
    <t>Profit (loss) attributable to:</t>
  </si>
  <si>
    <t>Equity holders of the Company</t>
  </si>
  <si>
    <t>Earnings (loss) per share</t>
  </si>
  <si>
    <t>Basic earnings (loss) per share</t>
  </si>
  <si>
    <t xml:space="preserve">    Profit (loss) attributable to equity holders of the Company</t>
  </si>
  <si>
    <t>Diluted earning (loss) per share</t>
  </si>
  <si>
    <t>Statement of comprehensive income</t>
  </si>
  <si>
    <t>Other comprehensive income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</si>
  <si>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</si>
  <si>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</si>
  <si>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</si>
  <si>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</si>
  <si>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Other comprehensive income not to be reclassified </t>
  </si>
  <si>
    <t>Loss on remeasurements of defined benefit plans</t>
  </si>
  <si>
    <t>Income tax effect</t>
  </si>
  <si>
    <t xml:space="preserve">   - net of income tax</t>
  </si>
  <si>
    <t>Other comprehensive income for the period</t>
  </si>
  <si>
    <t>Total comprehensive income for the period</t>
  </si>
  <si>
    <t>Total comprehensive income (expense) attributable to:</t>
  </si>
  <si>
    <t>For the six-month period ended 30 June 2023 (Unaudited but reviewed)</t>
  </si>
  <si>
    <t>Statement of changes in shareholders' equity</t>
  </si>
  <si>
    <t>Other components of equity</t>
  </si>
  <si>
    <t xml:space="preserve">Equity </t>
  </si>
  <si>
    <t>Exchange on</t>
  </si>
  <si>
    <t>Gain (Loss) on</t>
  </si>
  <si>
    <t>Total equity</t>
  </si>
  <si>
    <t xml:space="preserve">attributable to </t>
  </si>
  <si>
    <t>Issued and</t>
  </si>
  <si>
    <t>Deficit on business</t>
  </si>
  <si>
    <t xml:space="preserve">Deficit on acquisition </t>
  </si>
  <si>
    <t xml:space="preserve">translation of </t>
  </si>
  <si>
    <t>remeasurements</t>
  </si>
  <si>
    <t>attributable to</t>
  </si>
  <si>
    <t>non-controlling</t>
  </si>
  <si>
    <t xml:space="preserve"> paid up</t>
  </si>
  <si>
    <t>Share</t>
  </si>
  <si>
    <t>combination under</t>
  </si>
  <si>
    <t xml:space="preserve">of non-controlling </t>
  </si>
  <si>
    <t>Appropriated -</t>
  </si>
  <si>
    <t>financial statements</t>
  </si>
  <si>
    <t>of defined</t>
  </si>
  <si>
    <t>owners of</t>
  </si>
  <si>
    <t xml:space="preserve"> interests of</t>
  </si>
  <si>
    <t>Total</t>
  </si>
  <si>
    <t>share capital</t>
  </si>
  <si>
    <t>premium</t>
  </si>
  <si>
    <t>common control</t>
  </si>
  <si>
    <t>interests</t>
  </si>
  <si>
    <t>statutory reserve</t>
  </si>
  <si>
    <t>Unappropriated</t>
  </si>
  <si>
    <t>in foreign currency</t>
  </si>
  <si>
    <t>benefit plans</t>
  </si>
  <si>
    <t>the Company</t>
  </si>
  <si>
    <t>the subsidiaries</t>
  </si>
  <si>
    <t>equity</t>
  </si>
  <si>
    <t>Balance as at 1 January 2022</t>
  </si>
  <si>
    <t xml:space="preserve">Increase share capital </t>
  </si>
  <si>
    <t>Impact of changes in accounting policies</t>
  </si>
  <si>
    <t>Balance as at 1 January 2020</t>
  </si>
  <si>
    <t>Profit for the period</t>
  </si>
  <si>
    <t>Exercised warrants</t>
  </si>
  <si>
    <t>Disposal of investments in indirect subsidiaries</t>
  </si>
  <si>
    <t>Balance as at 1 January 2023</t>
  </si>
  <si>
    <t>Transferred unappropriated retained earnings</t>
  </si>
  <si>
    <t xml:space="preserve">   to statutory reserve </t>
  </si>
  <si>
    <t>Dividend paid</t>
  </si>
  <si>
    <t xml:space="preserve">Decrease in non-controlling interests </t>
  </si>
  <si>
    <t xml:space="preserve">   from dividend payment of subsidiaries </t>
  </si>
  <si>
    <t>Statement of changes in shareholders' equity (continued)</t>
  </si>
  <si>
    <t xml:space="preserve">
equity</t>
  </si>
  <si>
    <t>Statement of cash flows</t>
  </si>
  <si>
    <t>Cash flows from operating activities</t>
  </si>
  <si>
    <t xml:space="preserve">Adjustments to reconcile net profit before tax to </t>
  </si>
  <si>
    <t xml:space="preserve">   net cash provided by (paid from) operating activities:</t>
  </si>
  <si>
    <t xml:space="preserve">   Depreciation and amortisation</t>
  </si>
  <si>
    <t xml:space="preserve">   Gain on cancellation of lease contracts</t>
  </si>
  <si>
    <t xml:space="preserve">   Loss on disposal of equipment</t>
  </si>
  <si>
    <t xml:space="preserve">   Loss on write-off assets</t>
  </si>
  <si>
    <t xml:space="preserve">   Gain on sales of investment in indirect subsidiaries</t>
  </si>
  <si>
    <t xml:space="preserve">   Increase in provision for long-term employee benefits </t>
  </si>
  <si>
    <t xml:space="preserve">   Dividend income</t>
  </si>
  <si>
    <t xml:space="preserve">   Interest income</t>
  </si>
  <si>
    <t xml:space="preserve">   Interest expenses</t>
  </si>
  <si>
    <t xml:space="preserve">   in operating assets and liabilities</t>
  </si>
  <si>
    <t xml:space="preserve">Operating assets (increase) decrease </t>
  </si>
  <si>
    <t xml:space="preserve">   Trade and other current receivables</t>
  </si>
  <si>
    <t xml:space="preserve">   Projects in progress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</si>
  <si>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</si>
  <si>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</si>
  <si>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</si>
  <si>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Trade and other current payables</t>
  </si>
  <si>
    <t xml:space="preserve">   Contract liability</t>
  </si>
  <si>
    <t xml:space="preserve">   Other current liabilities</t>
  </si>
  <si>
    <t>Profit generated from (paid) operating activities</t>
  </si>
  <si>
    <t xml:space="preserve">   Cash received from withholding tax refundable</t>
  </si>
  <si>
    <t xml:space="preserve">   Cash paid for income tax </t>
  </si>
  <si>
    <t>Net cash flows (paid) from operating activities</t>
  </si>
  <si>
    <t>Statement of cash flows (continued)</t>
  </si>
  <si>
    <t>Cash flows from investing activities</t>
  </si>
  <si>
    <t>Cash paid for acquisition of equipment and software computer</t>
  </si>
  <si>
    <t>Proceed from lease agreements cancellation</t>
  </si>
  <si>
    <t>Cash received from settlement of short-term loans</t>
  </si>
  <si>
    <t>Cash paid to provide short-term loans to related party</t>
  </si>
  <si>
    <t>Dividend received from subsidiaries</t>
  </si>
  <si>
    <t>Cash received from interest income</t>
  </si>
  <si>
    <t>Cash received from disposal of</t>
  </si>
  <si>
    <t xml:space="preserve">    investment in indirect subsidiaries</t>
  </si>
  <si>
    <t>Cash paid for acquistion of investment in subsidiary</t>
  </si>
  <si>
    <t>Cash paid for acquistion of investment in associate</t>
  </si>
  <si>
    <t>Cash flows from financing activities</t>
  </si>
  <si>
    <t>Cash paid for lease liabilities</t>
  </si>
  <si>
    <t>Cash received from exercised warrants</t>
  </si>
  <si>
    <t>Cash paid for interest expenses</t>
  </si>
  <si>
    <t>Decrease in non-controlling interest of the subsidiaries</t>
  </si>
  <si>
    <t xml:space="preserve">    from dividend payment</t>
  </si>
  <si>
    <t>Net cash flows used in financing activities</t>
  </si>
  <si>
    <t>Effect of exchange rate changes on cash and cash equivalents</t>
  </si>
  <si>
    <t>Cash and cash equivalents at beginning of period</t>
  </si>
  <si>
    <t>Cash and cash equivalents at end of period</t>
  </si>
  <si>
    <t xml:space="preserve">      510,006,165 ordinary shares of Baht 0.50 each</t>
  </si>
  <si>
    <t xml:space="preserve">      (2022: 360,000,000 ordinary shares of Baht 0.50 each)</t>
  </si>
  <si>
    <t xml:space="preserve">   Share of (profit) loss of associate from using equity method</t>
  </si>
  <si>
    <t xml:space="preserve">    to related parties</t>
  </si>
  <si>
    <t>Cash paid to provide short-term loan to unrelated party</t>
  </si>
  <si>
    <t>Short-term investment decrease</t>
  </si>
  <si>
    <t>Share of profit (loss) of associate from using equity method</t>
  </si>
  <si>
    <t>Liabilities and shareholders' equity (continued)</t>
  </si>
  <si>
    <t>Current portion of long-term loan from</t>
  </si>
  <si>
    <t>Short-term loan to associate</t>
  </si>
  <si>
    <t xml:space="preserve">     Investing in project in progress for which payment </t>
  </si>
  <si>
    <t xml:space="preserve">        has not yet been made</t>
  </si>
  <si>
    <t xml:space="preserve">Long-term loan from financial institution </t>
  </si>
  <si>
    <t>As at 30 September 2023</t>
  </si>
  <si>
    <t>30 September 2023</t>
  </si>
  <si>
    <t>For the three-month period ended 30 September 2023 (Unaudited but reviewed)</t>
  </si>
  <si>
    <t>For the nine-month period ended 30 September 2023 (Unaudited but reviewed)</t>
  </si>
  <si>
    <t>Balance as at 30 September 2022</t>
  </si>
  <si>
    <t>Balance as at 30 September 2023</t>
  </si>
  <si>
    <t>Profit from operating activities</t>
  </si>
  <si>
    <t>Profit attributable to:</t>
  </si>
  <si>
    <t>Earnings per share</t>
  </si>
  <si>
    <t>Basic earnings per share</t>
  </si>
  <si>
    <t xml:space="preserve">    Profit attributable to equity holders of the Company</t>
  </si>
  <si>
    <t>Diluted earning per share</t>
  </si>
  <si>
    <t>Total comprehensive income attributable to:</t>
  </si>
  <si>
    <t>Profit before tax</t>
  </si>
  <si>
    <t>4,10</t>
  </si>
  <si>
    <t xml:space="preserve">   Loss on write-off other current receivables</t>
  </si>
  <si>
    <t xml:space="preserve">    to associate</t>
  </si>
  <si>
    <t>Share of loss of associate from using equity method</t>
  </si>
  <si>
    <t xml:space="preserve">   Unrealised loss on exchange rate </t>
  </si>
  <si>
    <t xml:space="preserve">Profit from operating activities before changes </t>
  </si>
  <si>
    <t>Short-term loans to related party</t>
  </si>
  <si>
    <t>Deposit for purchase of equipment</t>
  </si>
  <si>
    <t>Profit before income tax expenses</t>
  </si>
  <si>
    <t xml:space="preserve">   to profit or loss in subsequent periods - net of income tax</t>
  </si>
  <si>
    <t>4, 10</t>
  </si>
  <si>
    <t xml:space="preserve">   Allowance for impairment of power plant - Solar panel</t>
  </si>
  <si>
    <t>4, 15</t>
  </si>
  <si>
    <t>Cash paid to provide short-term loans to associate</t>
  </si>
  <si>
    <t>Net cash flows from investing activities</t>
  </si>
  <si>
    <t>Repayment of long-term loan from financial institution</t>
  </si>
  <si>
    <t>Net increase in cash and cash equivalents</t>
  </si>
  <si>
    <t>Proceed from disposal of equipment</t>
  </si>
  <si>
    <t xml:space="preserve">     Right-of-use asset increased from lease liability</t>
  </si>
  <si>
    <t>Non-cash transactions</t>
  </si>
  <si>
    <t>Cash paid for acquisition of game under development cost</t>
  </si>
  <si>
    <t xml:space="preserve">     Acquisition of tools and equipment for which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</si>
</sst>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[Red]\(#,##0\);\-"/>
    <numFmt numFmtId="167" formatCode="#,##0.0;[Red]\(#,##0.0\);\-"/>
    <numFmt numFmtId="168" formatCode="#,##0.00;\(#,##0.00\)"/>
    <numFmt numFmtId="169" formatCode="#,##0;[Red]\(#,##0\)"/>
    <numFmt numFmtId="170" formatCode="_(* #,##0_);_(* \(#,##0\);_(* &quot;-&quot;??_);_(@_)"/>
    <numFmt numFmtId="171" formatCode="#,##0.0_);\(#,##0.0\)"/>
    <numFmt numFmtId="172" formatCode="_-* #,##0_-;\-* #,##0_-;_-* &quot;-&quot;??_-;_-@_-"/>
    <numFmt numFmtId="173" formatCode="#,##0;\(#,##0\)"/>
    <numFmt numFmtId="174" formatCode="0.0"/>
    <numFmt numFmtId="175" formatCode="#,##0.0000_);\(#,##0.0000\)"/>
    <numFmt numFmtId="176" formatCode="#,##0.0;\-#,##0.0"/>
  </numFmts>
  <fonts count="29">
    <font>
      <sz val="14"/>
      <name val="Cordia New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CordiaUPC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b/>
      <sz val="14"/>
      <name val="Calibri"/>
      <family val="2"/>
    </font>
    <font>
      <sz val="10"/>
      <name val="Calibri"/>
      <family val="2"/>
    </font>
    <font>
      <i/>
      <sz val="1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i/>
      <u/>
      <sz val="11"/>
      <name val="Calibri"/>
      <family val="2"/>
    </font>
    <font>
      <u/>
      <sz val="11"/>
      <name val="Calibri"/>
      <family val="2"/>
    </font>
    <font>
      <u/>
      <sz val="10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i/>
      <sz val="11"/>
      <color theme="1"/>
      <name val="Calibri"/>
      <family val="2"/>
    </font>
    <font>
      <i/>
      <sz val="12"/>
      <name val="Calibri"/>
      <family val="2"/>
    </font>
    <font>
      <sz val="11"/>
      <color indexed="8"/>
      <name val="Calibri"/>
      <family val="2"/>
    </font>
    <font>
      <i/>
      <sz val="11"/>
      <color theme="0"/>
      <name val="Calibri"/>
      <family val="2"/>
    </font>
    <font>
      <b/>
      <sz val="12.5"/>
      <name val="Calibri"/>
      <family val="2"/>
    </font>
    <font>
      <b/>
      <sz val="15"/>
      <name val="Calibri"/>
      <family val="2"/>
    </font>
    <font>
      <b/>
      <sz val="1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7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</cellStyleXfs>
  <cellXfs count="346">
    <xf numFmtId="0" fontId="0" fillId="0" borderId="0" xfId="0"/>
    <xf numFmtId="0" fontId="10" fillId="0" borderId="0" xfId="8" applyFont="1"/>
    <xf numFmtId="165" fontId="11" fillId="0" borderId="0" xfId="8" applyNumberFormat="1" applyFont="1"/>
    <xf numFmtId="166" fontId="12" fillId="0" borderId="0" xfId="8" applyNumberFormat="1" applyFont="1"/>
    <xf numFmtId="166" fontId="11" fillId="0" borderId="0" xfId="8" applyNumberFormat="1" applyFont="1"/>
    <xf numFmtId="165" fontId="6" fillId="0" borderId="0" xfId="8" applyNumberFormat="1" applyFont="1"/>
    <xf numFmtId="0" fontId="13" fillId="0" borderId="0" xfId="8" applyFont="1" applyAlignment="1">
      <alignment horizontal="left"/>
    </xf>
    <xf numFmtId="0" fontId="12" fillId="0" borderId="0" xfId="8" applyFont="1" applyAlignment="1">
      <alignment horizontal="center"/>
    </xf>
    <xf numFmtId="0" fontId="6" fillId="0" borderId="0" xfId="8" applyFont="1" applyAlignment="1">
      <alignment horizontal="center"/>
    </xf>
    <xf numFmtId="166" fontId="11" fillId="0" borderId="0" xfId="8" applyNumberFormat="1" applyFont="1" applyAlignment="1">
      <alignment horizontal="center"/>
    </xf>
    <xf numFmtId="166" fontId="12" fillId="0" borderId="0" xfId="8" applyNumberFormat="1" applyFont="1" applyAlignment="1">
      <alignment horizontal="center"/>
    </xf>
    <xf numFmtId="166" fontId="6" fillId="0" borderId="0" xfId="8" applyNumberFormat="1" applyFont="1" applyAlignment="1">
      <alignment horizontal="center"/>
    </xf>
    <xf numFmtId="38" fontId="6" fillId="0" borderId="0" xfId="0" applyNumberFormat="1" applyFont="1" applyAlignment="1">
      <alignment horizontal="right"/>
    </xf>
    <xf numFmtId="165" fontId="12" fillId="0" borderId="0" xfId="8" applyNumberFormat="1" applyFont="1" applyAlignment="1">
      <alignment horizontal="center"/>
    </xf>
    <xf numFmtId="14" fontId="6" fillId="0" borderId="3" xfId="8" quotePrefix="1" applyNumberFormat="1" applyFont="1" applyBorder="1" applyAlignment="1">
      <alignment horizontal="center"/>
    </xf>
    <xf numFmtId="37" fontId="15" fillId="0" borderId="0" xfId="8" applyNumberFormat="1" applyFont="1" applyAlignment="1">
      <alignment horizontal="center"/>
    </xf>
    <xf numFmtId="0" fontId="6" fillId="0" borderId="3" xfId="8" quotePrefix="1" applyFont="1" applyBorder="1" applyAlignment="1">
      <alignment horizontal="center"/>
    </xf>
    <xf numFmtId="165" fontId="16" fillId="0" borderId="0" xfId="8" applyNumberFormat="1" applyFont="1" applyAlignment="1">
      <alignment horizontal="center"/>
    </xf>
    <xf numFmtId="37" fontId="6" fillId="0" borderId="0" xfId="8" quotePrefix="1" applyNumberFormat="1" applyFont="1" applyAlignment="1">
      <alignment horizontal="center"/>
    </xf>
    <xf numFmtId="165" fontId="13" fillId="0" borderId="0" xfId="8" applyNumberFormat="1" applyFont="1" applyAlignment="1">
      <alignment horizontal="left"/>
    </xf>
    <xf numFmtId="165" fontId="11" fillId="0" borderId="0" xfId="8" applyNumberFormat="1" applyFont="1" applyAlignment="1">
      <alignment horizontal="left"/>
    </xf>
    <xf numFmtId="166" fontId="17" fillId="0" borderId="0" xfId="8" applyNumberFormat="1" applyFont="1" applyAlignment="1">
      <alignment horizontal="center"/>
    </xf>
    <xf numFmtId="166" fontId="18" fillId="0" borderId="0" xfId="8" applyNumberFormat="1" applyFont="1" applyAlignment="1">
      <alignment horizontal="center"/>
    </xf>
    <xf numFmtId="165" fontId="16" fillId="0" borderId="0" xfId="8" applyNumberFormat="1" applyFont="1" applyAlignment="1">
      <alignment horizontal="left"/>
    </xf>
    <xf numFmtId="166" fontId="6" fillId="0" borderId="0" xfId="8" applyNumberFormat="1" applyFont="1"/>
    <xf numFmtId="170" fontId="6" fillId="0" borderId="0" xfId="8" applyNumberFormat="1" applyFont="1"/>
    <xf numFmtId="41" fontId="6" fillId="0" borderId="0" xfId="0" applyNumberFormat="1" applyFont="1" applyAlignment="1">
      <alignment horizontal="right"/>
    </xf>
    <xf numFmtId="41" fontId="6" fillId="0" borderId="0" xfId="8" applyNumberFormat="1" applyFont="1" applyAlignment="1">
      <alignment horizontal="right"/>
    </xf>
    <xf numFmtId="172" fontId="6" fillId="0" borderId="0" xfId="1" applyNumberFormat="1" applyFont="1" applyFill="1" applyAlignment="1">
      <alignment horizontal="right"/>
    </xf>
    <xf numFmtId="164" fontId="6" fillId="0" borderId="0" xfId="1" applyFont="1" applyFill="1" applyBorder="1" applyAlignment="1">
      <alignment horizontal="right"/>
    </xf>
    <xf numFmtId="0" fontId="6" fillId="0" borderId="0" xfId="8" applyFont="1"/>
    <xf numFmtId="164" fontId="6" fillId="0" borderId="0" xfId="1" applyFont="1" applyFill="1" applyAlignment="1">
      <alignment horizontal="right"/>
    </xf>
    <xf numFmtId="165" fontId="6" fillId="0" borderId="0" xfId="8" applyNumberFormat="1" applyFont="1" applyAlignment="1">
      <alignment horizontal="left"/>
    </xf>
    <xf numFmtId="165" fontId="15" fillId="0" borderId="0" xfId="8" applyNumberFormat="1" applyFont="1" applyAlignment="1">
      <alignment horizontal="left"/>
    </xf>
    <xf numFmtId="41" fontId="15" fillId="0" borderId="3" xfId="0" applyNumberFormat="1" applyFont="1" applyBorder="1" applyAlignment="1">
      <alignment horizontal="right"/>
    </xf>
    <xf numFmtId="41" fontId="15" fillId="0" borderId="0" xfId="8" applyNumberFormat="1" applyFont="1" applyAlignment="1">
      <alignment horizontal="right"/>
    </xf>
    <xf numFmtId="41" fontId="15" fillId="0" borderId="3" xfId="8" applyNumberFormat="1" applyFont="1" applyBorder="1" applyAlignment="1">
      <alignment horizontal="right"/>
    </xf>
    <xf numFmtId="170" fontId="6" fillId="0" borderId="0" xfId="0" applyNumberFormat="1" applyFont="1"/>
    <xf numFmtId="172" fontId="6" fillId="0" borderId="0" xfId="0" applyNumberFormat="1" applyFont="1" applyAlignment="1">
      <alignment horizontal="right"/>
    </xf>
    <xf numFmtId="0" fontId="6" fillId="0" borderId="0" xfId="8" quotePrefix="1" applyFont="1" applyAlignment="1">
      <alignment horizontal="left"/>
    </xf>
    <xf numFmtId="174" fontId="12" fillId="0" borderId="0" xfId="8" applyNumberFormat="1" applyFont="1" applyAlignment="1">
      <alignment horizontal="center"/>
    </xf>
    <xf numFmtId="172" fontId="6" fillId="0" borderId="1" xfId="0" applyNumberFormat="1" applyFont="1" applyBorder="1" applyAlignment="1">
      <alignment horizontal="right"/>
    </xf>
    <xf numFmtId="41" fontId="6" fillId="0" borderId="1" xfId="0" applyNumberFormat="1" applyFont="1" applyBorder="1" applyAlignment="1">
      <alignment horizontal="right"/>
    </xf>
    <xf numFmtId="166" fontId="12" fillId="0" borderId="0" xfId="8" applyNumberFormat="1" applyFont="1" applyAlignment="1">
      <alignment horizontal="left"/>
    </xf>
    <xf numFmtId="166" fontId="6" fillId="0" borderId="0" xfId="8" applyNumberFormat="1" applyFont="1" applyAlignment="1">
      <alignment horizontal="left"/>
    </xf>
    <xf numFmtId="41" fontId="15" fillId="0" borderId="1" xfId="2" applyNumberFormat="1" applyFont="1" applyFill="1" applyBorder="1" applyAlignment="1" applyProtection="1"/>
    <xf numFmtId="41" fontId="15" fillId="0" borderId="0" xfId="8" applyNumberFormat="1" applyFont="1"/>
    <xf numFmtId="41" fontId="6" fillId="0" borderId="0" xfId="8" applyNumberFormat="1" applyFont="1"/>
    <xf numFmtId="165" fontId="15" fillId="0" borderId="0" xfId="8" applyNumberFormat="1" applyFont="1"/>
    <xf numFmtId="41" fontId="15" fillId="0" borderId="2" xfId="2" applyNumberFormat="1" applyFont="1" applyFill="1" applyBorder="1" applyAlignment="1" applyProtection="1"/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1" fillId="0" borderId="0" xfId="8" applyFont="1"/>
    <xf numFmtId="0" fontId="12" fillId="0" borderId="0" xfId="8" applyFont="1"/>
    <xf numFmtId="166" fontId="19" fillId="0" borderId="0" xfId="8" applyNumberFormat="1" applyFont="1" applyAlignment="1">
      <alignment horizontal="center"/>
    </xf>
    <xf numFmtId="165" fontId="20" fillId="0" borderId="0" xfId="8" applyNumberFormat="1" applyFont="1" applyAlignment="1">
      <alignment horizontal="left"/>
    </xf>
    <xf numFmtId="0" fontId="12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0" xfId="8" applyNumberFormat="1" applyFont="1" applyAlignment="1">
      <alignment horizontal="center"/>
    </xf>
    <xf numFmtId="0" fontId="6" fillId="0" borderId="0" xfId="8" applyFont="1" applyAlignment="1">
      <alignment horizontal="left"/>
    </xf>
    <xf numFmtId="172" fontId="6" fillId="0" borderId="0" xfId="1" applyNumberFormat="1" applyFont="1" applyFill="1" applyAlignment="1">
      <alignment horizontal="center"/>
    </xf>
    <xf numFmtId="170" fontId="6" fillId="0" borderId="0" xfId="8" quotePrefix="1" applyNumberFormat="1" applyFont="1" applyAlignment="1">
      <alignment horizontal="left"/>
    </xf>
    <xf numFmtId="164" fontId="6" fillId="0" borderId="0" xfId="1" applyFont="1" applyFill="1" applyAlignment="1">
      <alignment horizontal="center"/>
    </xf>
    <xf numFmtId="164" fontId="6" fillId="0" borderId="0" xfId="1" applyFont="1" applyFill="1" applyBorder="1" applyAlignment="1">
      <alignment horizontal="center"/>
    </xf>
    <xf numFmtId="41" fontId="15" fillId="0" borderId="3" xfId="8" applyNumberFormat="1" applyFont="1" applyBorder="1" applyAlignment="1">
      <alignment horizontal="center"/>
    </xf>
    <xf numFmtId="41" fontId="6" fillId="0" borderId="0" xfId="0" applyNumberFormat="1" applyFont="1"/>
    <xf numFmtId="0" fontId="15" fillId="0" borderId="0" xfId="8" applyFont="1"/>
    <xf numFmtId="41" fontId="15" fillId="0" borderId="3" xfId="2" applyNumberFormat="1" applyFont="1" applyFill="1" applyBorder="1" applyAlignment="1" applyProtection="1"/>
    <xf numFmtId="41" fontId="15" fillId="0" borderId="3" xfId="2" applyNumberFormat="1" applyFont="1" applyFill="1" applyBorder="1" applyAlignment="1" applyProtection="1">
      <alignment horizontal="right"/>
    </xf>
    <xf numFmtId="165" fontId="6" fillId="0" borderId="0" xfId="8" quotePrefix="1" applyNumberFormat="1" applyFont="1" applyAlignment="1">
      <alignment horizontal="left"/>
    </xf>
    <xf numFmtId="0" fontId="6" fillId="0" borderId="0" xfId="0" applyFont="1"/>
    <xf numFmtId="41" fontId="6" fillId="0" borderId="2" xfId="8" applyNumberFormat="1" applyFont="1" applyBorder="1" applyAlignment="1">
      <alignment horizontal="right"/>
    </xf>
    <xf numFmtId="41" fontId="6" fillId="0" borderId="0" xfId="2" applyNumberFormat="1" applyFont="1" applyFill="1" applyBorder="1" applyAlignment="1"/>
    <xf numFmtId="172" fontId="6" fillId="0" borderId="1" xfId="1" applyNumberFormat="1" applyFont="1" applyFill="1" applyBorder="1" applyAlignment="1">
      <alignment horizontal="center"/>
    </xf>
    <xf numFmtId="164" fontId="6" fillId="0" borderId="1" xfId="1" applyFont="1" applyFill="1" applyBorder="1" applyAlignment="1">
      <alignment horizontal="center"/>
    </xf>
    <xf numFmtId="165" fontId="21" fillId="0" borderId="0" xfId="8" applyNumberFormat="1" applyFont="1"/>
    <xf numFmtId="165" fontId="21" fillId="0" borderId="0" xfId="8" applyNumberFormat="1" applyFont="1" applyAlignment="1">
      <alignment horizontal="left"/>
    </xf>
    <xf numFmtId="166" fontId="22" fillId="0" borderId="0" xfId="8" applyNumberFormat="1" applyFont="1"/>
    <xf numFmtId="166" fontId="21" fillId="0" borderId="0" xfId="8" applyNumberFormat="1" applyFont="1"/>
    <xf numFmtId="41" fontId="1" fillId="0" borderId="0" xfId="8" applyNumberFormat="1" applyFont="1"/>
    <xf numFmtId="165" fontId="1" fillId="0" borderId="0" xfId="8" applyNumberFormat="1" applyFont="1"/>
    <xf numFmtId="0" fontId="16" fillId="0" borderId="0" xfId="8" applyFont="1"/>
    <xf numFmtId="41" fontId="1" fillId="0" borderId="0" xfId="8" applyNumberFormat="1" applyFont="1" applyAlignment="1">
      <alignment horizontal="right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38" fontId="6" fillId="0" borderId="0" xfId="0" applyNumberFormat="1" applyFont="1"/>
    <xf numFmtId="38" fontId="11" fillId="0" borderId="0" xfId="0" applyNumberFormat="1" applyFont="1"/>
    <xf numFmtId="0" fontId="11" fillId="0" borderId="0" xfId="0" applyFont="1" applyAlignment="1">
      <alignment horizontal="right"/>
    </xf>
    <xf numFmtId="38" fontId="12" fillId="0" borderId="0" xfId="0" applyNumberFormat="1" applyFont="1"/>
    <xf numFmtId="38" fontId="11" fillId="0" borderId="0" xfId="0" applyNumberFormat="1" applyFont="1" applyAlignment="1">
      <alignment horizontal="right"/>
    </xf>
    <xf numFmtId="38" fontId="6" fillId="0" borderId="1" xfId="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0" fontId="11" fillId="0" borderId="0" xfId="0" applyFont="1"/>
    <xf numFmtId="38" fontId="1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6" fillId="0" borderId="3" xfId="0" applyFont="1" applyBorder="1" applyAlignment="1">
      <alignment horizontal="center"/>
    </xf>
    <xf numFmtId="37" fontId="6" fillId="0" borderId="0" xfId="0" applyNumberFormat="1" applyFont="1"/>
    <xf numFmtId="37" fontId="17" fillId="0" borderId="0" xfId="0" applyNumberFormat="1" applyFont="1" applyAlignment="1">
      <alignment horizontal="center"/>
    </xf>
    <xf numFmtId="0" fontId="13" fillId="0" borderId="0" xfId="0" applyFont="1"/>
    <xf numFmtId="37" fontId="12" fillId="0" borderId="0" xfId="0" applyNumberFormat="1" applyFont="1"/>
    <xf numFmtId="37" fontId="12" fillId="0" borderId="0" xfId="5" applyNumberFormat="1" applyFont="1" applyAlignment="1">
      <alignment horizontal="center"/>
    </xf>
    <xf numFmtId="0" fontId="6" fillId="0" borderId="0" xfId="5" applyFont="1"/>
    <xf numFmtId="41" fontId="6" fillId="0" borderId="0" xfId="5" applyNumberFormat="1" applyFont="1"/>
    <xf numFmtId="172" fontId="6" fillId="0" borderId="0" xfId="1" applyNumberFormat="1" applyFont="1"/>
    <xf numFmtId="164" fontId="6" fillId="0" borderId="0" xfId="1" applyFont="1" applyFill="1" applyBorder="1" applyAlignment="1"/>
    <xf numFmtId="172" fontId="6" fillId="0" borderId="0" xfId="1" applyNumberFormat="1" applyFont="1" applyFill="1" applyBorder="1" applyAlignment="1"/>
    <xf numFmtId="171" fontId="12" fillId="0" borderId="0" xfId="5" applyNumberFormat="1" applyFont="1" applyAlignment="1">
      <alignment horizontal="center"/>
    </xf>
    <xf numFmtId="172" fontId="6" fillId="0" borderId="1" xfId="1" applyNumberFormat="1" applyFont="1" applyBorder="1"/>
    <xf numFmtId="41" fontId="6" fillId="0" borderId="1" xfId="5" applyNumberFormat="1" applyFont="1" applyBorder="1"/>
    <xf numFmtId="0" fontId="15" fillId="0" borderId="0" xfId="0" applyFont="1"/>
    <xf numFmtId="172" fontId="15" fillId="0" borderId="1" xfId="1" applyNumberFormat="1" applyFont="1" applyBorder="1"/>
    <xf numFmtId="172" fontId="15" fillId="0" borderId="0" xfId="5" applyNumberFormat="1" applyFont="1"/>
    <xf numFmtId="41" fontId="15" fillId="0" borderId="0" xfId="5" applyNumberFormat="1" applyFont="1"/>
    <xf numFmtId="41" fontId="15" fillId="0" borderId="1" xfId="5" applyNumberFormat="1" applyFont="1" applyBorder="1"/>
    <xf numFmtId="38" fontId="15" fillId="0" borderId="0" xfId="0" applyNumberFormat="1" applyFont="1"/>
    <xf numFmtId="172" fontId="6" fillId="0" borderId="0" xfId="5" applyNumberFormat="1" applyFont="1"/>
    <xf numFmtId="37" fontId="12" fillId="0" borderId="0" xfId="5" applyNumberFormat="1" applyFont="1"/>
    <xf numFmtId="172" fontId="15" fillId="0" borderId="3" xfId="1" applyNumberFormat="1" applyFont="1" applyBorder="1"/>
    <xf numFmtId="172" fontId="15" fillId="0" borderId="0" xfId="0" applyNumberFormat="1" applyFont="1"/>
    <xf numFmtId="41" fontId="15" fillId="0" borderId="0" xfId="0" applyNumberFormat="1" applyFont="1"/>
    <xf numFmtId="41" fontId="15" fillId="0" borderId="3" xfId="0" applyNumberFormat="1" applyFont="1" applyBorder="1"/>
    <xf numFmtId="172" fontId="15" fillId="0" borderId="0" xfId="1" applyNumberFormat="1" applyFont="1"/>
    <xf numFmtId="170" fontId="15" fillId="0" borderId="0" xfId="1" applyNumberFormat="1" applyFont="1"/>
    <xf numFmtId="170" fontId="6" fillId="0" borderId="0" xfId="1" applyNumberFormat="1" applyFont="1"/>
    <xf numFmtId="170" fontId="6" fillId="0" borderId="1" xfId="1" applyNumberFormat="1" applyFont="1" applyBorder="1"/>
    <xf numFmtId="172" fontId="15" fillId="0" borderId="5" xfId="1" applyNumberFormat="1" applyFont="1" applyBorder="1"/>
    <xf numFmtId="170" fontId="15" fillId="0" borderId="5" xfId="1" applyNumberFormat="1" applyFont="1" applyBorder="1"/>
    <xf numFmtId="164" fontId="6" fillId="0" borderId="0" xfId="1" applyFont="1"/>
    <xf numFmtId="172" fontId="6" fillId="0" borderId="0" xfId="0" applyNumberFormat="1" applyFont="1"/>
    <xf numFmtId="170" fontId="6" fillId="0" borderId="2" xfId="1" applyNumberFormat="1" applyFont="1" applyBorder="1"/>
    <xf numFmtId="175" fontId="6" fillId="0" borderId="2" xfId="5" applyNumberFormat="1" applyFont="1" applyBorder="1"/>
    <xf numFmtId="175" fontId="6" fillId="0" borderId="0" xfId="5" applyNumberFormat="1" applyFont="1"/>
    <xf numFmtId="175" fontId="6" fillId="0" borderId="0" xfId="0" applyNumberFormat="1" applyFont="1"/>
    <xf numFmtId="37" fontId="6" fillId="0" borderId="0" xfId="5" applyNumberFormat="1" applyFont="1"/>
    <xf numFmtId="39" fontId="6" fillId="0" borderId="0" xfId="5" applyNumberFormat="1" applyFont="1"/>
    <xf numFmtId="38" fontId="15" fillId="0" borderId="0" xfId="0" applyNumberFormat="1" applyFont="1" applyAlignment="1">
      <alignment horizontal="left"/>
    </xf>
    <xf numFmtId="38" fontId="12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8" fontId="6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3" fontId="6" fillId="0" borderId="0" xfId="3" applyNumberFormat="1" applyFont="1" applyFill="1" applyBorder="1" applyAlignment="1">
      <alignment horizontal="center"/>
    </xf>
    <xf numFmtId="172" fontId="15" fillId="0" borderId="1" xfId="0" applyNumberFormat="1" applyFont="1" applyBorder="1"/>
    <xf numFmtId="170" fontId="15" fillId="0" borderId="1" xfId="1" applyNumberFormat="1" applyFont="1" applyBorder="1"/>
    <xf numFmtId="49" fontId="15" fillId="0" borderId="0" xfId="0" applyNumberFormat="1" applyFont="1"/>
    <xf numFmtId="38" fontId="6" fillId="0" borderId="0" xfId="5" applyNumberFormat="1" applyFont="1"/>
    <xf numFmtId="38" fontId="11" fillId="0" borderId="0" xfId="5" applyNumberFormat="1" applyFont="1"/>
    <xf numFmtId="0" fontId="16" fillId="0" borderId="0" xfId="0" applyFont="1"/>
    <xf numFmtId="172" fontId="6" fillId="0" borderId="1" xfId="5" applyNumberFormat="1" applyFont="1" applyBorder="1"/>
    <xf numFmtId="172" fontId="6" fillId="0" borderId="0" xfId="1" applyNumberFormat="1" applyFont="1" applyFill="1" applyBorder="1" applyAlignment="1">
      <alignment horizontal="center"/>
    </xf>
    <xf numFmtId="49" fontId="1" fillId="0" borderId="0" xfId="0" applyNumberFormat="1" applyFont="1"/>
    <xf numFmtId="49" fontId="8" fillId="0" borderId="0" xfId="0" applyNumberFormat="1" applyFont="1"/>
    <xf numFmtId="172" fontId="15" fillId="0" borderId="0" xfId="1" applyNumberFormat="1" applyFont="1" applyBorder="1"/>
    <xf numFmtId="172" fontId="15" fillId="0" borderId="0" xfId="1" applyNumberFormat="1" applyFont="1" applyFill="1" applyBorder="1" applyAlignment="1">
      <alignment horizontal="center"/>
    </xf>
    <xf numFmtId="37" fontId="6" fillId="0" borderId="1" xfId="1" applyNumberFormat="1" applyFont="1" applyBorder="1"/>
    <xf numFmtId="164" fontId="6" fillId="0" borderId="0" xfId="1" applyFont="1" applyBorder="1"/>
    <xf numFmtId="172" fontId="15" fillId="0" borderId="2" xfId="1" applyNumberFormat="1" applyFont="1" applyBorder="1"/>
    <xf numFmtId="172" fontId="15" fillId="0" borderId="2" xfId="5" applyNumberFormat="1" applyFont="1" applyBorder="1"/>
    <xf numFmtId="170" fontId="15" fillId="0" borderId="2" xfId="5" applyNumberFormat="1" applyFont="1" applyBorder="1"/>
    <xf numFmtId="38" fontId="6" fillId="0" borderId="0" xfId="5" applyNumberFormat="1" applyFont="1" applyAlignment="1">
      <alignment horizontal="left"/>
    </xf>
    <xf numFmtId="172" fontId="15" fillId="0" borderId="5" xfId="5" applyNumberFormat="1" applyFont="1" applyBorder="1"/>
    <xf numFmtId="39" fontId="12" fillId="0" borderId="0" xfId="0" applyNumberFormat="1" applyFont="1"/>
    <xf numFmtId="168" fontId="16" fillId="0" borderId="0" xfId="0" applyNumberFormat="1" applyFont="1"/>
    <xf numFmtId="168" fontId="6" fillId="0" borderId="0" xfId="0" applyNumberFormat="1" applyFont="1"/>
    <xf numFmtId="165" fontId="12" fillId="0" borderId="0" xfId="0" applyNumberFormat="1" applyFont="1"/>
    <xf numFmtId="165" fontId="6" fillId="0" borderId="0" xfId="0" applyNumberFormat="1" applyFont="1"/>
    <xf numFmtId="165" fontId="11" fillId="0" borderId="0" xfId="0" applyNumberFormat="1" applyFont="1"/>
    <xf numFmtId="166" fontId="12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166" fontId="12" fillId="0" borderId="0" xfId="0" applyNumberFormat="1" applyFont="1"/>
    <xf numFmtId="166" fontId="6" fillId="0" borderId="0" xfId="0" applyNumberFormat="1" applyFont="1"/>
    <xf numFmtId="165" fontId="6" fillId="0" borderId="0" xfId="0" quotePrefix="1" applyNumberFormat="1" applyFont="1" applyAlignment="1">
      <alignment horizontal="center"/>
    </xf>
    <xf numFmtId="166" fontId="11" fillId="0" borderId="0" xfId="0" applyNumberFormat="1" applyFont="1"/>
    <xf numFmtId="172" fontId="6" fillId="0" borderId="0" xfId="1" applyNumberFormat="1" applyFont="1" applyBorder="1"/>
    <xf numFmtId="170" fontId="11" fillId="0" borderId="0" xfId="8" applyNumberFormat="1" applyFont="1" applyAlignment="1">
      <alignment horizontal="right"/>
    </xf>
    <xf numFmtId="0" fontId="14" fillId="0" borderId="0" xfId="8" applyFont="1" applyAlignment="1">
      <alignment horizontal="centerContinuous"/>
    </xf>
    <xf numFmtId="0" fontId="11" fillId="0" borderId="0" xfId="8" applyFont="1" applyAlignment="1">
      <alignment horizontal="center"/>
    </xf>
    <xf numFmtId="38" fontId="11" fillId="0" borderId="0" xfId="8" applyNumberFormat="1" applyFont="1" applyAlignment="1">
      <alignment horizontal="right"/>
    </xf>
    <xf numFmtId="170" fontId="6" fillId="0" borderId="0" xfId="8" applyNumberFormat="1" applyFont="1" applyAlignment="1">
      <alignment horizontal="center"/>
    </xf>
    <xf numFmtId="0" fontId="6" fillId="0" borderId="1" xfId="8" applyFont="1" applyBorder="1" applyAlignment="1">
      <alignment horizontal="center"/>
    </xf>
    <xf numFmtId="165" fontId="6" fillId="0" borderId="0" xfId="8" applyNumberFormat="1" applyFont="1" applyAlignment="1">
      <alignment horizontal="right"/>
    </xf>
    <xf numFmtId="165" fontId="6" fillId="0" borderId="0" xfId="8" applyNumberFormat="1" applyFont="1" applyAlignment="1">
      <alignment horizontal="center"/>
    </xf>
    <xf numFmtId="170" fontId="6" fillId="0" borderId="0" xfId="8" quotePrefix="1" applyNumberFormat="1" applyFont="1" applyAlignment="1">
      <alignment horizontal="center"/>
    </xf>
    <xf numFmtId="170" fontId="6" fillId="0" borderId="1" xfId="8" applyNumberFormat="1" applyFont="1" applyBorder="1" applyAlignment="1">
      <alignment horizontal="center"/>
    </xf>
    <xf numFmtId="166" fontId="24" fillId="0" borderId="1" xfId="8" quotePrefix="1" applyNumberFormat="1" applyFont="1" applyBorder="1" applyAlignment="1">
      <alignment horizontal="center"/>
    </xf>
    <xf numFmtId="166" fontId="24" fillId="0" borderId="1" xfId="8" applyNumberFormat="1" applyFont="1" applyBorder="1" applyAlignment="1">
      <alignment horizontal="center"/>
    </xf>
    <xf numFmtId="165" fontId="6" fillId="0" borderId="1" xfId="8" applyNumberFormat="1" applyFont="1" applyBorder="1" applyAlignment="1">
      <alignment horizontal="center"/>
    </xf>
    <xf numFmtId="170" fontId="12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/>
    </xf>
    <xf numFmtId="41" fontId="15" fillId="0" borderId="0" xfId="8" applyNumberFormat="1" applyFont="1" applyAlignment="1">
      <alignment horizontal="center"/>
    </xf>
    <xf numFmtId="164" fontId="6" fillId="0" borderId="0" xfId="1" applyFont="1" applyFill="1" applyAlignment="1"/>
    <xf numFmtId="37" fontId="12" fillId="0" borderId="0" xfId="0" quotePrefix="1" applyNumberFormat="1" applyFont="1" applyAlignment="1">
      <alignment horizontal="center"/>
    </xf>
    <xf numFmtId="164" fontId="6" fillId="0" borderId="1" xfId="1" applyFont="1" applyFill="1" applyBorder="1" applyAlignment="1"/>
    <xf numFmtId="41" fontId="6" fillId="0" borderId="1" xfId="8" applyNumberFormat="1" applyFont="1" applyBorder="1" applyAlignment="1">
      <alignment horizontal="center"/>
    </xf>
    <xf numFmtId="41" fontId="6" fillId="0" borderId="1" xfId="8" applyNumberFormat="1" applyFont="1" applyBorder="1"/>
    <xf numFmtId="164" fontId="15" fillId="0" borderId="0" xfId="1" applyFont="1" applyFill="1" applyBorder="1" applyAlignment="1"/>
    <xf numFmtId="41" fontId="6" fillId="0" borderId="0" xfId="1" applyNumberFormat="1" applyFont="1" applyFill="1" applyBorder="1" applyAlignment="1"/>
    <xf numFmtId="41" fontId="6" fillId="0" borderId="1" xfId="1" applyNumberFormat="1" applyFont="1" applyFill="1" applyBorder="1" applyAlignment="1"/>
    <xf numFmtId="41" fontId="6" fillId="0" borderId="1" xfId="0" applyNumberFormat="1" applyFont="1" applyBorder="1"/>
    <xf numFmtId="171" fontId="12" fillId="0" borderId="0" xfId="0" applyNumberFormat="1" applyFont="1" applyAlignment="1">
      <alignment horizontal="center"/>
    </xf>
    <xf numFmtId="164" fontId="6" fillId="0" borderId="4" xfId="1" applyFont="1" applyFill="1" applyBorder="1" applyAlignment="1"/>
    <xf numFmtId="41" fontId="6" fillId="0" borderId="4" xfId="8" applyNumberFormat="1" applyFont="1" applyBorder="1"/>
    <xf numFmtId="172" fontId="6" fillId="0" borderId="1" xfId="1" applyNumberFormat="1" applyFont="1" applyFill="1" applyBorder="1" applyAlignment="1"/>
    <xf numFmtId="41" fontId="15" fillId="0" borderId="5" xfId="8" applyNumberFormat="1" applyFont="1" applyBorder="1" applyAlignment="1">
      <alignment horizontal="center"/>
    </xf>
    <xf numFmtId="41" fontId="6" fillId="0" borderId="0" xfId="1" applyNumberFormat="1" applyFont="1"/>
    <xf numFmtId="41" fontId="6" fillId="0" borderId="0" xfId="1" applyNumberFormat="1" applyFont="1" applyFill="1" applyAlignment="1"/>
    <xf numFmtId="41" fontId="6" fillId="0" borderId="1" xfId="1" applyNumberFormat="1" applyFont="1" applyBorder="1"/>
    <xf numFmtId="0" fontId="6" fillId="2" borderId="0" xfId="8" applyFont="1" applyFill="1"/>
    <xf numFmtId="41" fontId="11" fillId="0" borderId="0" xfId="8" applyNumberFormat="1" applyFont="1"/>
    <xf numFmtId="171" fontId="12" fillId="0" borderId="0" xfId="0" quotePrefix="1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41" fontId="12" fillId="0" borderId="0" xfId="0" applyNumberFormat="1" applyFont="1"/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right"/>
    </xf>
    <xf numFmtId="170" fontId="11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166" fontId="24" fillId="0" borderId="0" xfId="0" quotePrefix="1" applyNumberFormat="1" applyFont="1" applyAlignment="1">
      <alignment horizontal="center"/>
    </xf>
    <xf numFmtId="170" fontId="6" fillId="0" borderId="0" xfId="0" applyNumberFormat="1" applyFont="1" applyAlignment="1">
      <alignment horizontal="center"/>
    </xf>
    <xf numFmtId="166" fontId="24" fillId="0" borderId="1" xfId="0" quotePrefix="1" applyNumberFormat="1" applyFont="1" applyBorder="1" applyAlignment="1">
      <alignment horizontal="center"/>
    </xf>
    <xf numFmtId="166" fontId="24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41" fontId="15" fillId="0" borderId="0" xfId="1" applyNumberFormat="1" applyFont="1" applyFill="1" applyBorder="1" applyAlignment="1"/>
    <xf numFmtId="41" fontId="15" fillId="0" borderId="5" xfId="0" applyNumberFormat="1" applyFont="1" applyBorder="1" applyAlignment="1">
      <alignment horizontal="center"/>
    </xf>
    <xf numFmtId="41" fontId="15" fillId="0" borderId="0" xfId="1" applyNumberFormat="1" applyFont="1" applyFill="1" applyAlignment="1"/>
    <xf numFmtId="164" fontId="6" fillId="0" borderId="0" xfId="1" applyFont="1" applyFill="1" applyBorder="1"/>
    <xf numFmtId="37" fontId="11" fillId="0" borderId="0" xfId="0" applyNumberFormat="1" applyFont="1" applyAlignment="1">
      <alignment horizontal="left"/>
    </xf>
    <xf numFmtId="169" fontId="6" fillId="0" borderId="0" xfId="0" applyNumberFormat="1" applyFont="1" applyAlignment="1">
      <alignment horizontal="left"/>
    </xf>
    <xf numFmtId="41" fontId="6" fillId="0" borderId="0" xfId="0" quotePrefix="1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164" fontId="6" fillId="0" borderId="0" xfId="1" applyFont="1" applyAlignment="1">
      <alignment horizontal="right"/>
    </xf>
    <xf numFmtId="166" fontId="6" fillId="0" borderId="0" xfId="0" applyNumberFormat="1" applyFont="1" applyAlignment="1">
      <alignment horizontal="left"/>
    </xf>
    <xf numFmtId="169" fontId="6" fillId="0" borderId="0" xfId="0" applyNumberFormat="1" applyFont="1"/>
    <xf numFmtId="41" fontId="6" fillId="0" borderId="0" xfId="2" applyNumberFormat="1" applyFont="1" applyAlignment="1">
      <alignment horizontal="right"/>
    </xf>
    <xf numFmtId="41" fontId="6" fillId="0" borderId="0" xfId="1" applyNumberFormat="1" applyFont="1" applyAlignment="1">
      <alignment horizontal="right"/>
    </xf>
    <xf numFmtId="41" fontId="6" fillId="0" borderId="0" xfId="2" applyNumberFormat="1" applyFont="1"/>
    <xf numFmtId="0" fontId="6" fillId="0" borderId="0" xfId="0" applyFont="1" applyAlignment="1">
      <alignment horizontal="left"/>
    </xf>
    <xf numFmtId="168" fontId="6" fillId="0" borderId="0" xfId="0" applyNumberFormat="1" applyFont="1" applyAlignment="1">
      <alignment horizontal="left"/>
    </xf>
    <xf numFmtId="41" fontId="6" fillId="0" borderId="0" xfId="2" applyNumberFormat="1" applyFont="1" applyFill="1" applyBorder="1" applyAlignment="1">
      <alignment horizontal="right"/>
    </xf>
    <xf numFmtId="169" fontId="15" fillId="0" borderId="0" xfId="0" applyNumberFormat="1" applyFont="1" applyAlignment="1">
      <alignment horizontal="left"/>
    </xf>
    <xf numFmtId="169" fontId="6" fillId="0" borderId="0" xfId="0" quotePrefix="1" applyNumberFormat="1" applyFont="1" applyAlignment="1">
      <alignment horizontal="left"/>
    </xf>
    <xf numFmtId="168" fontId="15" fillId="0" borderId="0" xfId="0" applyNumberFormat="1" applyFont="1"/>
    <xf numFmtId="165" fontId="15" fillId="0" borderId="0" xfId="0" applyNumberFormat="1" applyFont="1"/>
    <xf numFmtId="37" fontId="6" fillId="0" borderId="0" xfId="2" applyNumberFormat="1" applyFont="1" applyFill="1" applyBorder="1" applyAlignment="1"/>
    <xf numFmtId="168" fontId="6" fillId="0" borderId="0" xfId="0" applyNumberFormat="1" applyFont="1" applyAlignment="1">
      <alignment horizontal="center"/>
    </xf>
    <xf numFmtId="173" fontId="6" fillId="0" borderId="0" xfId="0" applyNumberFormat="1" applyFont="1" applyAlignment="1">
      <alignment horizontal="right"/>
    </xf>
    <xf numFmtId="168" fontId="6" fillId="0" borderId="0" xfId="0" applyNumberFormat="1" applyFont="1" applyAlignment="1">
      <alignment horizontal="right"/>
    </xf>
    <xf numFmtId="164" fontId="6" fillId="0" borderId="0" xfId="1" applyFont="1" applyFill="1" applyBorder="1" applyAlignment="1" applyProtection="1">
      <alignment horizontal="center"/>
    </xf>
    <xf numFmtId="164" fontId="6" fillId="0" borderId="0" xfId="1" applyFont="1" applyFill="1" applyBorder="1" applyAlignment="1" applyProtection="1">
      <alignment horizontal="right"/>
    </xf>
    <xf numFmtId="172" fontId="6" fillId="0" borderId="0" xfId="1" applyNumberFormat="1" applyFont="1" applyFill="1" applyBorder="1" applyAlignment="1" applyProtection="1">
      <alignment horizontal="center"/>
    </xf>
    <xf numFmtId="41" fontId="15" fillId="0" borderId="3" xfId="2" applyNumberFormat="1" applyFont="1" applyFill="1" applyBorder="1" applyAlignment="1"/>
    <xf numFmtId="0" fontId="6" fillId="0" borderId="0" xfId="0" quotePrefix="1" applyFont="1"/>
    <xf numFmtId="172" fontId="6" fillId="0" borderId="0" xfId="0" applyNumberFormat="1" applyFont="1" applyAlignment="1">
      <alignment horizontal="center"/>
    </xf>
    <xf numFmtId="172" fontId="6" fillId="0" borderId="0" xfId="1" applyNumberFormat="1" applyFont="1" applyFill="1" applyBorder="1" applyAlignment="1" applyProtection="1">
      <alignment horizontal="right"/>
    </xf>
    <xf numFmtId="169" fontId="15" fillId="0" borderId="0" xfId="0" quotePrefix="1" applyNumberFormat="1" applyFont="1" applyAlignment="1">
      <alignment horizontal="left"/>
    </xf>
    <xf numFmtId="41" fontId="15" fillId="0" borderId="0" xfId="2" applyNumberFormat="1" applyFont="1" applyFill="1" applyAlignment="1"/>
    <xf numFmtId="41" fontId="15" fillId="0" borderId="2" xfId="2" applyNumberFormat="1" applyFont="1" applyFill="1" applyBorder="1" applyAlignment="1"/>
    <xf numFmtId="165" fontId="25" fillId="0" borderId="0" xfId="0" applyNumberFormat="1" applyFont="1"/>
    <xf numFmtId="164" fontId="6" fillId="0" borderId="1" xfId="1" applyFont="1" applyBorder="1"/>
    <xf numFmtId="164" fontId="6" fillId="0" borderId="0" xfId="1" applyFont="1" applyAlignment="1">
      <alignment horizontal="center"/>
    </xf>
    <xf numFmtId="164" fontId="6" fillId="0" borderId="1" xfId="1" applyFont="1" applyFill="1" applyBorder="1" applyAlignment="1" applyProtection="1">
      <alignment horizontal="right"/>
    </xf>
    <xf numFmtId="164" fontId="6" fillId="0" borderId="3" xfId="1" applyFont="1" applyBorder="1"/>
    <xf numFmtId="41" fontId="15" fillId="0" borderId="3" xfId="2" applyNumberFormat="1" applyFont="1" applyBorder="1" applyAlignment="1">
      <alignment horizontal="right"/>
    </xf>
    <xf numFmtId="170" fontId="6" fillId="0" borderId="0" xfId="1" applyNumberFormat="1" applyFont="1" applyAlignment="1">
      <alignment horizontal="right"/>
    </xf>
    <xf numFmtId="170" fontId="6" fillId="0" borderId="0" xfId="1" applyNumberFormat="1" applyFont="1" applyBorder="1"/>
    <xf numFmtId="172" fontId="15" fillId="0" borderId="4" xfId="1" applyNumberFormat="1" applyFont="1" applyBorder="1"/>
    <xf numFmtId="170" fontId="15" fillId="0" borderId="2" xfId="1" applyNumberFormat="1" applyFont="1" applyBorder="1"/>
    <xf numFmtId="169" fontId="16" fillId="0" borderId="0" xfId="0" quotePrefix="1" applyNumberFormat="1" applyFont="1" applyAlignment="1">
      <alignment horizontal="left"/>
    </xf>
    <xf numFmtId="176" fontId="12" fillId="0" borderId="0" xfId="0" applyNumberFormat="1" applyFont="1" applyAlignment="1">
      <alignment horizontal="center"/>
    </xf>
    <xf numFmtId="41" fontId="15" fillId="0" borderId="5" xfId="0" applyNumberFormat="1" applyFont="1" applyBorder="1"/>
    <xf numFmtId="41" fontId="15" fillId="0" borderId="1" xfId="0" applyNumberFormat="1" applyFont="1" applyBorder="1"/>
    <xf numFmtId="172" fontId="6" fillId="0" borderId="4" xfId="1" applyNumberFormat="1" applyFont="1" applyFill="1" applyBorder="1" applyAlignment="1"/>
    <xf numFmtId="41" fontId="6" fillId="0" borderId="0" xfId="1" applyNumberFormat="1" applyFont="1" applyBorder="1"/>
    <xf numFmtId="41" fontId="15" fillId="0" borderId="2" xfId="0" applyNumberFormat="1" applyFont="1" applyBorder="1" applyAlignment="1">
      <alignment horizontal="center"/>
    </xf>
    <xf numFmtId="41" fontId="6" fillId="0" borderId="2" xfId="0" applyNumberFormat="1" applyFont="1" applyBorder="1"/>
    <xf numFmtId="170" fontId="6" fillId="0" borderId="0" xfId="8" applyNumberFormat="1" applyFont="1" applyAlignment="1">
      <alignment horizontal="center" vertical="center"/>
    </xf>
    <xf numFmtId="172" fontId="6" fillId="0" borderId="1" xfId="1" applyNumberFormat="1" applyFont="1" applyFill="1" applyBorder="1" applyAlignment="1">
      <alignment horizontal="right"/>
    </xf>
    <xf numFmtId="41" fontId="6" fillId="0" borderId="0" xfId="5" applyNumberFormat="1" applyFont="1" applyAlignment="1">
      <alignment horizontal="right"/>
    </xf>
    <xf numFmtId="0" fontId="12" fillId="0" borderId="0" xfId="1" applyNumberFormat="1" applyFont="1" applyAlignment="1">
      <alignment horizontal="center"/>
    </xf>
    <xf numFmtId="172" fontId="6" fillId="0" borderId="0" xfId="1" applyNumberFormat="1" applyFont="1" applyFill="1"/>
    <xf numFmtId="168" fontId="9" fillId="0" borderId="0" xfId="0" applyNumberFormat="1" applyFont="1"/>
    <xf numFmtId="41" fontId="9" fillId="0" borderId="0" xfId="0" applyNumberFormat="1" applyFont="1"/>
    <xf numFmtId="165" fontId="9" fillId="0" borderId="0" xfId="0" applyNumberFormat="1" applyFont="1"/>
    <xf numFmtId="164" fontId="6" fillId="0" borderId="0" xfId="1" applyFont="1" applyFill="1"/>
    <xf numFmtId="165" fontId="6" fillId="0" borderId="0" xfId="0" quotePrefix="1" applyNumberFormat="1" applyFont="1"/>
    <xf numFmtId="0" fontId="12" fillId="0" borderId="0" xfId="0" applyFont="1"/>
    <xf numFmtId="0" fontId="23" fillId="0" borderId="0" xfId="0" applyFont="1"/>
    <xf numFmtId="0" fontId="13" fillId="0" borderId="0" xfId="8" applyFont="1"/>
    <xf numFmtId="0" fontId="14" fillId="0" borderId="0" xfId="8" applyFont="1"/>
    <xf numFmtId="0" fontId="6" fillId="0" borderId="0" xfId="8" applyFont="1" applyAlignment="1">
      <alignment vertical="center"/>
    </xf>
    <xf numFmtId="0" fontId="10" fillId="0" borderId="0" xfId="8" applyFont="1" applyAlignment="1">
      <alignment horizontal="left"/>
    </xf>
    <xf numFmtId="166" fontId="11" fillId="0" borderId="0" xfId="8" applyNumberFormat="1" applyFont="1" applyAlignment="1">
      <alignment horizontal="left"/>
    </xf>
    <xf numFmtId="0" fontId="14" fillId="0" borderId="0" xfId="8" applyFont="1" applyAlignment="1">
      <alignment horizontal="left"/>
    </xf>
    <xf numFmtId="0" fontId="12" fillId="0" borderId="0" xfId="8" applyFont="1" applyAlignment="1">
      <alignment horizontal="left"/>
    </xf>
    <xf numFmtId="164" fontId="6" fillId="0" borderId="1" xfId="1" applyFont="1" applyBorder="1" applyAlignment="1">
      <alignment horizontal="center"/>
    </xf>
    <xf numFmtId="164" fontId="6" fillId="0" borderId="1" xfId="1" applyFont="1" applyFill="1" applyBorder="1"/>
    <xf numFmtId="172" fontId="6" fillId="0" borderId="0" xfId="1" applyNumberFormat="1" applyFont="1" applyFill="1" applyAlignment="1"/>
    <xf numFmtId="172" fontId="15" fillId="0" borderId="0" xfId="1" applyNumberFormat="1" applyFont="1" applyAlignment="1">
      <alignment horizontal="center"/>
    </xf>
    <xf numFmtId="170" fontId="6" fillId="0" borderId="0" xfId="1" applyNumberFormat="1" applyFont="1" applyFill="1"/>
    <xf numFmtId="41" fontId="6" fillId="0" borderId="1" xfId="8" applyNumberFormat="1" applyFont="1" applyBorder="1" applyAlignment="1">
      <alignment horizontal="right"/>
    </xf>
    <xf numFmtId="41" fontId="15" fillId="0" borderId="1" xfId="8" applyNumberFormat="1" applyFont="1" applyBorder="1" applyAlignment="1">
      <alignment horizontal="right"/>
    </xf>
    <xf numFmtId="41" fontId="15" fillId="0" borderId="1" xfId="0" applyNumberFormat="1" applyFont="1" applyBorder="1" applyAlignment="1">
      <alignment horizontal="right"/>
    </xf>
    <xf numFmtId="41" fontId="15" fillId="0" borderId="2" xfId="8" applyNumberFormat="1" applyFont="1" applyBorder="1" applyAlignment="1">
      <alignment horizontal="right"/>
    </xf>
    <xf numFmtId="41" fontId="15" fillId="0" borderId="2" xfId="0" applyNumberFormat="1" applyFont="1" applyBorder="1" applyAlignment="1">
      <alignment horizontal="right"/>
    </xf>
    <xf numFmtId="41" fontId="6" fillId="0" borderId="0" xfId="2" applyNumberFormat="1" applyFont="1" applyFill="1"/>
    <xf numFmtId="165" fontId="12" fillId="0" borderId="0" xfId="0" applyNumberFormat="1" applyFont="1" applyAlignment="1">
      <alignment vertical="center"/>
    </xf>
    <xf numFmtId="164" fontId="6" fillId="0" borderId="0" xfId="1" applyFont="1" applyFill="1" applyBorder="1" applyAlignment="1">
      <alignment vertical="center"/>
    </xf>
    <xf numFmtId="164" fontId="6" fillId="0" borderId="0" xfId="1" applyFont="1" applyFill="1" applyAlignment="1">
      <alignment vertical="center"/>
    </xf>
    <xf numFmtId="164" fontId="6" fillId="0" borderId="0" xfId="1" applyFont="1" applyAlignment="1">
      <alignment vertical="center"/>
    </xf>
    <xf numFmtId="41" fontId="6" fillId="0" borderId="0" xfId="1" applyNumberFormat="1" applyFont="1" applyFill="1" applyAlignment="1">
      <alignment vertical="center"/>
    </xf>
    <xf numFmtId="172" fontId="6" fillId="0" borderId="0" xfId="1" applyNumberFormat="1" applyFont="1" applyFill="1" applyBorder="1" applyAlignment="1">
      <alignment vertical="center"/>
    </xf>
    <xf numFmtId="172" fontId="6" fillId="0" borderId="0" xfId="1" applyNumberFormat="1" applyFont="1" applyFill="1" applyAlignment="1">
      <alignment vertical="center"/>
    </xf>
    <xf numFmtId="172" fontId="6" fillId="0" borderId="0" xfId="1" applyNumberFormat="1" applyFont="1" applyAlignment="1">
      <alignment vertical="center"/>
    </xf>
    <xf numFmtId="0" fontId="11" fillId="0" borderId="0" xfId="8" applyFont="1" applyAlignment="1">
      <alignment vertical="center"/>
    </xf>
    <xf numFmtId="0" fontId="15" fillId="0" borderId="0" xfId="8" applyFont="1" applyAlignment="1">
      <alignment vertical="center"/>
    </xf>
    <xf numFmtId="0" fontId="26" fillId="0" borderId="0" xfId="0" applyFont="1"/>
    <xf numFmtId="172" fontId="6" fillId="0" borderId="0" xfId="1" applyNumberFormat="1" applyFont="1" applyAlignment="1">
      <alignment horizontal="right"/>
    </xf>
    <xf numFmtId="0" fontId="27" fillId="0" borderId="0" xfId="8" applyFont="1"/>
    <xf numFmtId="0" fontId="28" fillId="0" borderId="0" xfId="0" applyFont="1"/>
    <xf numFmtId="164" fontId="2" fillId="0" borderId="1" xfId="1" applyFont="1" applyFill="1" applyBorder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0" fontId="13" fillId="0" borderId="0" xfId="8" applyFont="1" applyAlignment="1">
      <alignment horizontal="left"/>
    </xf>
    <xf numFmtId="0" fontId="14" fillId="0" borderId="0" xfId="8" applyFont="1" applyAlignment="1">
      <alignment horizontal="left"/>
    </xf>
    <xf numFmtId="37" fontId="15" fillId="0" borderId="1" xfId="8" applyNumberFormat="1" applyFont="1" applyBorder="1" applyAlignment="1">
      <alignment horizontal="center"/>
    </xf>
    <xf numFmtId="0" fontId="12" fillId="0" borderId="0" xfId="0" quotePrefix="1" applyFont="1" applyAlignment="1">
      <alignment horizontal="center" vertical="center"/>
    </xf>
    <xf numFmtId="0" fontId="14" fillId="0" borderId="0" xfId="8" applyFont="1" applyAlignment="1">
      <alignment horizontal="center"/>
    </xf>
    <xf numFmtId="0" fontId="15" fillId="0" borderId="1" xfId="8" applyFont="1" applyBorder="1" applyAlignment="1">
      <alignment horizontal="center"/>
    </xf>
    <xf numFmtId="0" fontId="6" fillId="0" borderId="1" xfId="8" applyFont="1" applyBorder="1" applyAlignment="1">
      <alignment horizontal="center"/>
    </xf>
    <xf numFmtId="0" fontId="6" fillId="0" borderId="3" xfId="8" applyFont="1" applyBorder="1" applyAlignment="1">
      <alignment horizontal="center"/>
    </xf>
    <xf numFmtId="170" fontId="12" fillId="0" borderId="0" xfId="0" quotePrefix="1" applyNumberFormat="1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70" fontId="12" fillId="0" borderId="0" xfId="0" quotePrefix="1" applyNumberFormat="1" applyFont="1" applyAlignment="1">
      <alignment horizontal="center"/>
    </xf>
    <xf numFmtId="170" fontId="12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37" fontId="13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center"/>
    </xf>
  </cellXfs>
  <cellStyles count="12">
    <cellStyle name="Comma" xfId="1" builtinId="3"/>
    <cellStyle name="Comma 2" xfId="2" xr:uid="{00000000-0005-0000-0000-000000000000}"/>
    <cellStyle name="Comma_S604-Bs&amp;plse-Q1'2009" xfId="3" xr:uid="{00000000-0005-0000-0000-000001000000}"/>
    <cellStyle name="Normal" xfId="0" builtinId="0"/>
    <cellStyle name="Normal 14 10" xfId="4" xr:uid="{00000000-0005-0000-0000-000002000000}"/>
    <cellStyle name="Normal 2" xfId="5" xr:uid="{00000000-0005-0000-0000-000003000000}"/>
    <cellStyle name="Normal 2 2" xfId="6" xr:uid="{00000000-0005-0000-0000-000004000000}"/>
    <cellStyle name="Normal 2 3" xfId="7" xr:uid="{00000000-0005-0000-0000-000005000000}"/>
    <cellStyle name="Normal 3" xfId="8" xr:uid="{00000000-0005-0000-0000-000006000000}"/>
    <cellStyle name="Normal 3 2" xfId="9" xr:uid="{00000000-0005-0000-0000-000007000000}"/>
    <cellStyle name="จุลภาค 2" xfId="10" xr:uid="{00000000-0005-0000-0000-000009000000}"/>
    <cellStyle name="ปกติ 2" xfId="11" xr:uid="{00000000-0005-0000-0000-00000B000000}"/>
  </cellStyles>
  <dxfs count="0"/>
  <tableStyles count="0" defaultTableStyle="TableStyleMedium9" defaultPivotStyle="PivotStyleLight16"/>
  <colors>
    <mruColors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Z94"/>
  <sheetViews>
    <sheetView view="pageBreakPreview" topLeftCell="A75" zoomScale="85" zoomScaleNormal="85" zoomScaleSheetLayoutView="85" workbookViewId="0">
      <selection activeCell="R90" sqref="R90"/>
    </sheetView>
  </sheetViews>
  <sheetFormatPr defaultColWidth="9.75" defaultRowHeight="22.35" customHeight="1"/>
  <cols>
    <col min="1" max="1" width="20.75" style="2" customWidth="1"/>
    <col min="2" max="2" width="29.625" style="2" customWidth="1"/>
    <col min="3" max="3" width="3.375" style="2" hidden="1" customWidth="1"/>
    <col min="4" max="4" width="6.875" style="3" customWidth="1"/>
    <col min="5" max="5" width="0.875" style="4" customWidth="1"/>
    <col min="6" max="6" width="19.625" style="5" customWidth="1"/>
    <col min="7" max="7" width="2.25" style="5" customWidth="1"/>
    <col min="8" max="8" width="19.5" style="5" customWidth="1"/>
    <col min="9" max="9" width="1.125" style="5" customWidth="1"/>
    <col min="10" max="10" width="19.5" style="5" customWidth="1"/>
    <col min="11" max="11" width="1.375" style="5" customWidth="1"/>
    <col min="12" max="12" width="19.5" style="5" customWidth="1"/>
    <col min="13" max="13" width="1.25" style="5" customWidth="1"/>
    <col min="14" max="14" width="1.75" style="5" customWidth="1"/>
    <col min="15" max="15" width="5.75" style="5" customWidth="1"/>
    <col min="16" max="17" width="1.75" style="2" customWidth="1"/>
    <col min="18" max="18" width="17.75" style="2" customWidth="1"/>
    <col min="19" max="19" width="1.75" style="2" customWidth="1"/>
    <col min="20" max="20" width="17.75" style="2" customWidth="1"/>
    <col min="21" max="21" width="1.75" style="2" customWidth="1"/>
    <col min="22" max="22" width="17.75" style="2" customWidth="1"/>
    <col min="23" max="23" width="1.75" style="2" customWidth="1"/>
    <col min="24" max="24" width="17.75" style="2" customWidth="1"/>
    <col min="25" max="25" width="1.75" style="2" customWidth="1"/>
    <col min="26" max="26" width="17.75" style="2" customWidth="1"/>
    <col min="27" max="27" width="1.75" style="2" customWidth="1"/>
    <col min="28" max="28" width="17.75" style="2" customWidth="1"/>
    <col min="29" max="29" width="1.75" style="2" customWidth="1"/>
    <col min="30" max="30" width="17.75" style="2" customWidth="1"/>
    <col min="31" max="31" width="1.75" style="2" customWidth="1"/>
    <col min="32" max="32" width="17.75" style="2" customWidth="1"/>
    <col min="33" max="33" width="1.75" style="2" customWidth="1"/>
    <col min="34" max="35" width="9.75" style="2"/>
    <col min="36" max="36" width="4.75" style="2" customWidth="1"/>
    <col min="37" max="37" width="43.75" style="2" customWidth="1"/>
    <col min="38" max="38" width="14.75" style="2" customWidth="1"/>
    <col min="39" max="39" width="1.75" style="2" customWidth="1"/>
    <col min="40" max="40" width="15.75" style="2" customWidth="1"/>
    <col min="41" max="41" width="1.75" style="2" customWidth="1"/>
    <col min="42" max="42" width="4.75" style="2" customWidth="1"/>
    <col min="43" max="43" width="43.75" style="2" customWidth="1"/>
    <col min="44" max="44" width="13.75" style="2" customWidth="1"/>
    <col min="45" max="45" width="1.75" style="2" customWidth="1"/>
    <col min="46" max="46" width="15.75" style="2" customWidth="1"/>
    <col min="47" max="16384" width="9.75" style="2"/>
  </cols>
  <sheetData>
    <row r="1" spans="1:13" ht="23.55" customHeight="1">
      <c r="A1" s="297" t="s">
        <v>0</v>
      </c>
      <c r="B1" s="20"/>
      <c r="C1" s="20"/>
      <c r="D1" s="43"/>
      <c r="E1" s="298"/>
      <c r="F1" s="32"/>
      <c r="G1" s="32"/>
      <c r="H1" s="32"/>
      <c r="I1" s="32"/>
      <c r="J1" s="32"/>
      <c r="K1" s="32"/>
      <c r="L1" s="32"/>
      <c r="M1" s="32"/>
    </row>
    <row r="2" spans="1:13" ht="23.55" customHeight="1">
      <c r="A2" s="328" t="s">
        <v>1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</row>
    <row r="3" spans="1:13" ht="23.55" customHeight="1">
      <c r="A3" s="6" t="s">
        <v>217</v>
      </c>
      <c r="B3" s="299"/>
      <c r="C3" s="299"/>
      <c r="D3" s="300"/>
      <c r="E3" s="299"/>
      <c r="F3" s="60"/>
      <c r="G3" s="60"/>
      <c r="H3" s="60"/>
      <c r="I3" s="60"/>
      <c r="J3" s="60"/>
      <c r="K3" s="60"/>
      <c r="L3" s="60"/>
      <c r="M3" s="60"/>
    </row>
    <row r="4" spans="1:13" ht="22.35" customHeight="1">
      <c r="A4" s="9"/>
      <c r="B4" s="9"/>
      <c r="C4" s="9"/>
      <c r="D4" s="10"/>
      <c r="E4" s="9"/>
      <c r="F4" s="11"/>
      <c r="H4" s="11"/>
      <c r="J4" s="11"/>
      <c r="L4" s="12"/>
    </row>
    <row r="5" spans="1:13" ht="22.35" customHeight="1">
      <c r="A5" s="9"/>
      <c r="B5" s="9"/>
      <c r="C5" s="9"/>
      <c r="E5" s="11"/>
      <c r="F5" s="330" t="s">
        <v>2</v>
      </c>
      <c r="G5" s="330"/>
      <c r="H5" s="330"/>
      <c r="J5" s="330" t="s">
        <v>3</v>
      </c>
      <c r="K5" s="330"/>
      <c r="L5" s="330"/>
      <c r="M5" s="330"/>
    </row>
    <row r="6" spans="1:13" ht="22.35" customHeight="1">
      <c r="A6" s="9"/>
      <c r="B6" s="9"/>
      <c r="C6" s="9"/>
      <c r="D6" s="13" t="s">
        <v>4</v>
      </c>
      <c r="E6" s="11"/>
      <c r="F6" s="14" t="s">
        <v>218</v>
      </c>
      <c r="G6" s="15"/>
      <c r="H6" s="16" t="s">
        <v>5</v>
      </c>
      <c r="J6" s="14" t="s">
        <v>218</v>
      </c>
      <c r="K6" s="15"/>
      <c r="L6" s="16" t="s">
        <v>5</v>
      </c>
      <c r="M6" s="15"/>
    </row>
    <row r="7" spans="1:13" ht="22.35" customHeight="1">
      <c r="A7" s="9"/>
      <c r="B7" s="9"/>
      <c r="C7" s="9"/>
      <c r="D7" s="17"/>
      <c r="E7" s="11"/>
      <c r="F7" s="18" t="s">
        <v>6</v>
      </c>
      <c r="G7" s="15"/>
      <c r="H7" s="18" t="s">
        <v>7</v>
      </c>
      <c r="J7" s="18" t="s">
        <v>6</v>
      </c>
      <c r="K7" s="15"/>
      <c r="L7" s="18" t="s">
        <v>7</v>
      </c>
      <c r="M7" s="15"/>
    </row>
    <row r="8" spans="1:13" ht="22.35" customHeight="1">
      <c r="A8" s="9"/>
      <c r="B8" s="9"/>
      <c r="C8" s="9"/>
      <c r="D8" s="17"/>
      <c r="E8" s="11"/>
      <c r="F8" s="18" t="s">
        <v>8</v>
      </c>
      <c r="G8" s="15"/>
      <c r="H8" s="18"/>
      <c r="J8" s="18" t="s">
        <v>8</v>
      </c>
      <c r="K8" s="15"/>
      <c r="L8" s="18"/>
      <c r="M8" s="15"/>
    </row>
    <row r="9" spans="1:13" ht="22.35" customHeight="1">
      <c r="A9" s="19" t="s">
        <v>9</v>
      </c>
      <c r="C9" s="20"/>
      <c r="D9" s="21"/>
      <c r="E9" s="22"/>
      <c r="F9" s="327" t="s">
        <v>10</v>
      </c>
      <c r="G9" s="327"/>
      <c r="H9" s="327"/>
      <c r="I9" s="327"/>
      <c r="J9" s="327"/>
      <c r="K9" s="327"/>
      <c r="L9" s="327"/>
    </row>
    <row r="10" spans="1:13" ht="22.35" customHeight="1">
      <c r="A10" s="23" t="s">
        <v>11</v>
      </c>
      <c r="E10" s="24"/>
      <c r="F10" s="24"/>
      <c r="H10" s="24"/>
      <c r="J10" s="24"/>
      <c r="L10" s="24"/>
    </row>
    <row r="11" spans="1:13" ht="22.35" customHeight="1">
      <c r="A11" s="5" t="s">
        <v>12</v>
      </c>
      <c r="D11" s="7">
        <v>5</v>
      </c>
      <c r="E11" s="25"/>
      <c r="F11" s="26">
        <v>143900</v>
      </c>
      <c r="G11" s="26"/>
      <c r="H11" s="26">
        <v>126622</v>
      </c>
      <c r="I11" s="27"/>
      <c r="J11" s="26">
        <v>73854</v>
      </c>
      <c r="K11" s="27"/>
      <c r="L11" s="26">
        <v>45125</v>
      </c>
      <c r="M11" s="27"/>
    </row>
    <row r="12" spans="1:13" ht="22.35" customHeight="1">
      <c r="A12" s="5" t="s">
        <v>13</v>
      </c>
      <c r="D12" s="7">
        <v>6</v>
      </c>
      <c r="E12" s="25"/>
      <c r="F12" s="26">
        <v>8029</v>
      </c>
      <c r="G12" s="26"/>
      <c r="H12" s="26">
        <v>53037</v>
      </c>
      <c r="I12" s="27"/>
      <c r="J12" s="28">
        <v>2440</v>
      </c>
      <c r="K12" s="27"/>
      <c r="L12" s="26">
        <v>47473</v>
      </c>
      <c r="M12" s="27"/>
    </row>
    <row r="13" spans="1:13" ht="22.35" customHeight="1">
      <c r="A13" s="5" t="s">
        <v>14</v>
      </c>
      <c r="D13" s="7">
        <v>7</v>
      </c>
      <c r="E13" s="25"/>
      <c r="F13" s="26">
        <v>12911</v>
      </c>
      <c r="G13" s="26"/>
      <c r="H13" s="26">
        <v>9313</v>
      </c>
      <c r="I13" s="27"/>
      <c r="J13" s="26">
        <v>7520</v>
      </c>
      <c r="K13" s="27"/>
      <c r="L13" s="26">
        <v>5656</v>
      </c>
      <c r="M13" s="27"/>
    </row>
    <row r="14" spans="1:13" ht="22.35" customHeight="1">
      <c r="A14" s="5" t="s">
        <v>15</v>
      </c>
      <c r="D14" s="7">
        <v>8</v>
      </c>
      <c r="E14" s="25"/>
      <c r="F14" s="26">
        <v>5980</v>
      </c>
      <c r="G14" s="26"/>
      <c r="H14" s="26">
        <v>4893</v>
      </c>
      <c r="I14" s="27"/>
      <c r="J14" s="28">
        <v>5737</v>
      </c>
      <c r="K14" s="29"/>
      <c r="L14" s="28">
        <v>4809</v>
      </c>
      <c r="M14" s="27"/>
    </row>
    <row r="15" spans="1:13" ht="22.35" customHeight="1">
      <c r="A15" s="30" t="s">
        <v>237</v>
      </c>
      <c r="C15" s="20"/>
      <c r="D15" s="7">
        <v>4</v>
      </c>
      <c r="E15" s="25"/>
      <c r="F15" s="31">
        <v>0</v>
      </c>
      <c r="G15" s="31"/>
      <c r="H15" s="31">
        <v>0</v>
      </c>
      <c r="I15" s="27"/>
      <c r="J15" s="26">
        <v>13210</v>
      </c>
      <c r="K15" s="27"/>
      <c r="L15" s="26">
        <v>14056</v>
      </c>
      <c r="M15" s="27"/>
    </row>
    <row r="16" spans="1:13" ht="22.35" customHeight="1">
      <c r="A16" s="30" t="s">
        <v>213</v>
      </c>
      <c r="C16" s="20"/>
      <c r="D16" s="7">
        <v>4</v>
      </c>
      <c r="E16" s="25"/>
      <c r="F16" s="28">
        <v>1690</v>
      </c>
      <c r="G16" s="31"/>
      <c r="H16" s="31">
        <v>0</v>
      </c>
      <c r="I16" s="27"/>
      <c r="J16" s="31">
        <v>0</v>
      </c>
      <c r="K16" s="237"/>
      <c r="L16" s="237">
        <v>0</v>
      </c>
      <c r="M16" s="27"/>
    </row>
    <row r="17" spans="1:14" ht="22.35" customHeight="1">
      <c r="A17" s="30" t="s">
        <v>16</v>
      </c>
      <c r="C17" s="20"/>
      <c r="D17" s="7">
        <v>9</v>
      </c>
      <c r="E17" s="25"/>
      <c r="F17" s="28">
        <v>884</v>
      </c>
      <c r="G17" s="31"/>
      <c r="H17" s="31">
        <v>0</v>
      </c>
      <c r="I17" s="27"/>
      <c r="J17" s="31">
        <v>0</v>
      </c>
      <c r="K17" s="237"/>
      <c r="L17" s="237">
        <v>0</v>
      </c>
      <c r="M17" s="27"/>
    </row>
    <row r="18" spans="1:14" ht="22.35" customHeight="1">
      <c r="A18" s="32" t="s">
        <v>17</v>
      </c>
      <c r="D18" s="7"/>
      <c r="E18" s="25"/>
      <c r="F18" s="26">
        <v>2183</v>
      </c>
      <c r="G18" s="26"/>
      <c r="H18" s="26">
        <v>6101</v>
      </c>
      <c r="I18" s="27"/>
      <c r="J18" s="26">
        <v>453</v>
      </c>
      <c r="K18" s="27"/>
      <c r="L18" s="26">
        <v>1892</v>
      </c>
      <c r="M18" s="27"/>
    </row>
    <row r="19" spans="1:14" ht="22.35" customHeight="1">
      <c r="A19" s="33" t="s">
        <v>18</v>
      </c>
      <c r="C19" s="20"/>
      <c r="D19" s="7"/>
      <c r="E19" s="25"/>
      <c r="F19" s="34">
        <v>175577</v>
      </c>
      <c r="G19" s="35"/>
      <c r="H19" s="36">
        <v>199966</v>
      </c>
      <c r="I19" s="35"/>
      <c r="J19" s="36">
        <v>103214</v>
      </c>
      <c r="K19" s="35"/>
      <c r="L19" s="36">
        <v>119011</v>
      </c>
      <c r="M19" s="27"/>
    </row>
    <row r="20" spans="1:14" ht="22.35" customHeight="1">
      <c r="A20" s="23" t="s">
        <v>19</v>
      </c>
      <c r="D20" s="7"/>
      <c r="E20" s="25"/>
      <c r="F20" s="26"/>
      <c r="G20" s="27"/>
      <c r="H20" s="27"/>
      <c r="I20" s="27"/>
      <c r="J20" s="27"/>
      <c r="K20" s="27"/>
      <c r="L20" s="27"/>
      <c r="M20" s="27"/>
    </row>
    <row r="21" spans="1:14" ht="22.35" customHeight="1">
      <c r="A21" s="30" t="s">
        <v>20</v>
      </c>
      <c r="D21" s="7">
        <v>10</v>
      </c>
      <c r="E21" s="25"/>
      <c r="F21" s="31">
        <v>0</v>
      </c>
      <c r="G21" s="31"/>
      <c r="H21" s="31">
        <v>0</v>
      </c>
      <c r="I21" s="27"/>
      <c r="J21" s="26">
        <v>196712</v>
      </c>
      <c r="K21" s="27"/>
      <c r="L21" s="26">
        <v>161712</v>
      </c>
      <c r="M21" s="26"/>
      <c r="N21" s="37"/>
    </row>
    <row r="22" spans="1:14" ht="22.35" customHeight="1">
      <c r="A22" s="30" t="s">
        <v>21</v>
      </c>
      <c r="D22" s="7">
        <v>11</v>
      </c>
      <c r="E22" s="25"/>
      <c r="F22" s="28">
        <v>28804</v>
      </c>
      <c r="G22" s="31"/>
      <c r="H22" s="28">
        <v>30408</v>
      </c>
      <c r="I22" s="27"/>
      <c r="J22" s="31">
        <v>0</v>
      </c>
      <c r="K22" s="27"/>
      <c r="L22" s="31">
        <v>0</v>
      </c>
      <c r="M22" s="26"/>
      <c r="N22" s="37"/>
    </row>
    <row r="23" spans="1:14" ht="22.35" customHeight="1">
      <c r="A23" s="30" t="s">
        <v>22</v>
      </c>
      <c r="D23" s="7">
        <v>12</v>
      </c>
      <c r="E23" s="25"/>
      <c r="F23" s="38">
        <v>82494</v>
      </c>
      <c r="G23" s="26"/>
      <c r="H23" s="26">
        <v>82494</v>
      </c>
      <c r="I23" s="27"/>
      <c r="J23" s="31">
        <v>0</v>
      </c>
      <c r="K23" s="29"/>
      <c r="L23" s="31">
        <v>0</v>
      </c>
      <c r="M23" s="27"/>
    </row>
    <row r="24" spans="1:14" ht="22.35" customHeight="1">
      <c r="A24" s="30" t="s">
        <v>23</v>
      </c>
      <c r="D24" s="7">
        <v>13</v>
      </c>
      <c r="E24" s="25"/>
      <c r="F24" s="38">
        <v>102661</v>
      </c>
      <c r="G24" s="26"/>
      <c r="H24" s="26">
        <v>105865</v>
      </c>
      <c r="I24" s="27"/>
      <c r="J24" s="26">
        <v>3273</v>
      </c>
      <c r="K24" s="27"/>
      <c r="L24" s="26">
        <v>2541</v>
      </c>
      <c r="M24" s="27"/>
    </row>
    <row r="25" spans="1:14" ht="22.35" customHeight="1">
      <c r="A25" s="30" t="s">
        <v>24</v>
      </c>
      <c r="D25" s="7">
        <v>14</v>
      </c>
      <c r="E25" s="25"/>
      <c r="F25" s="38">
        <v>30723</v>
      </c>
      <c r="G25" s="26"/>
      <c r="H25" s="28">
        <v>31294</v>
      </c>
      <c r="I25" s="27"/>
      <c r="J25" s="26">
        <v>10998</v>
      </c>
      <c r="K25" s="27"/>
      <c r="L25" s="28">
        <v>10302</v>
      </c>
      <c r="M25" s="27"/>
    </row>
    <row r="26" spans="1:14" ht="22.35" customHeight="1">
      <c r="A26" s="30" t="s">
        <v>25</v>
      </c>
      <c r="D26" s="7">
        <v>15</v>
      </c>
      <c r="E26" s="25"/>
      <c r="F26" s="38">
        <v>35303</v>
      </c>
      <c r="G26" s="26"/>
      <c r="H26" s="26">
        <v>33203</v>
      </c>
      <c r="I26" s="27"/>
      <c r="J26" s="26">
        <v>49</v>
      </c>
      <c r="K26" s="27"/>
      <c r="L26" s="26">
        <v>49</v>
      </c>
      <c r="M26" s="27"/>
    </row>
    <row r="27" spans="1:14" ht="22.35" customHeight="1">
      <c r="A27" s="39" t="s">
        <v>238</v>
      </c>
      <c r="D27" s="40">
        <v>25.1</v>
      </c>
      <c r="E27" s="25"/>
      <c r="F27" s="38">
        <v>27657</v>
      </c>
      <c r="G27" s="26"/>
      <c r="H27" s="26">
        <v>26206</v>
      </c>
      <c r="I27" s="27"/>
      <c r="J27" s="31">
        <v>0</v>
      </c>
      <c r="K27" s="29"/>
      <c r="L27" s="31">
        <v>0</v>
      </c>
      <c r="M27" s="27"/>
    </row>
    <row r="28" spans="1:14" ht="22.35" customHeight="1">
      <c r="A28" s="39" t="s">
        <v>26</v>
      </c>
      <c r="D28" s="7"/>
      <c r="E28" s="25"/>
      <c r="F28" s="38">
        <v>1206</v>
      </c>
      <c r="G28" s="26"/>
      <c r="H28" s="26">
        <v>903</v>
      </c>
      <c r="I28" s="27"/>
      <c r="J28" s="26">
        <v>555</v>
      </c>
      <c r="K28" s="27"/>
      <c r="L28" s="26">
        <v>463</v>
      </c>
      <c r="M28" s="27"/>
    </row>
    <row r="29" spans="1:14" ht="22.35" customHeight="1">
      <c r="A29" s="5" t="s">
        <v>27</v>
      </c>
      <c r="D29" s="7"/>
      <c r="E29" s="25"/>
      <c r="F29" s="41">
        <v>2291</v>
      </c>
      <c r="G29" s="26"/>
      <c r="H29" s="42">
        <v>1558</v>
      </c>
      <c r="I29" s="27"/>
      <c r="J29" s="42">
        <v>1033</v>
      </c>
      <c r="K29" s="27"/>
      <c r="L29" s="42">
        <v>257</v>
      </c>
      <c r="M29" s="27"/>
    </row>
    <row r="30" spans="1:14" ht="22.35" customHeight="1">
      <c r="A30" s="33" t="s">
        <v>28</v>
      </c>
      <c r="B30" s="20"/>
      <c r="D30" s="43"/>
      <c r="E30" s="44"/>
      <c r="F30" s="45">
        <v>311139</v>
      </c>
      <c r="G30" s="46"/>
      <c r="H30" s="45">
        <v>311931</v>
      </c>
      <c r="I30" s="46"/>
      <c r="J30" s="45">
        <v>212620</v>
      </c>
      <c r="K30" s="46"/>
      <c r="L30" s="45">
        <v>175324</v>
      </c>
      <c r="M30" s="47"/>
    </row>
    <row r="31" spans="1:14" ht="22.35" customHeight="1" thickBot="1">
      <c r="A31" s="48" t="s">
        <v>29</v>
      </c>
      <c r="E31" s="24"/>
      <c r="F31" s="49">
        <v>486716</v>
      </c>
      <c r="G31" s="46"/>
      <c r="H31" s="49">
        <v>511897</v>
      </c>
      <c r="I31" s="46"/>
      <c r="J31" s="49">
        <v>315834</v>
      </c>
      <c r="K31" s="46"/>
      <c r="L31" s="49">
        <v>294335</v>
      </c>
      <c r="M31" s="47"/>
    </row>
    <row r="32" spans="1:14" ht="22.35" customHeight="1" thickTop="1">
      <c r="B32" s="20"/>
    </row>
    <row r="33" spans="1:26" ht="22.35" customHeight="1">
      <c r="A33" s="32"/>
    </row>
    <row r="34" spans="1:26" ht="22.35" customHeight="1">
      <c r="A34" s="297" t="s">
        <v>0</v>
      </c>
      <c r="B34" s="20"/>
      <c r="C34" s="20"/>
      <c r="D34" s="43"/>
      <c r="E34" s="298"/>
      <c r="F34" s="32"/>
      <c r="G34" s="32"/>
      <c r="H34" s="32"/>
      <c r="I34" s="32"/>
      <c r="J34" s="32"/>
      <c r="K34" s="32"/>
      <c r="L34" s="32"/>
      <c r="M34" s="32"/>
    </row>
    <row r="35" spans="1:26" ht="22.35" customHeight="1">
      <c r="A35" s="328" t="s">
        <v>30</v>
      </c>
      <c r="B35" s="329"/>
      <c r="C35" s="329"/>
      <c r="D35" s="329"/>
      <c r="E35" s="329"/>
      <c r="F35" s="329"/>
      <c r="G35" s="329"/>
      <c r="H35" s="329"/>
      <c r="I35" s="329"/>
      <c r="J35" s="329"/>
      <c r="K35" s="329"/>
      <c r="L35" s="329"/>
      <c r="M35" s="329"/>
    </row>
    <row r="36" spans="1:26" ht="22.35" customHeight="1">
      <c r="A36" s="6" t="str">
        <f>A3</f>
        <v>As at 30 September 2023</v>
      </c>
      <c r="B36" s="299"/>
      <c r="C36" s="299"/>
      <c r="D36" s="300"/>
      <c r="E36" s="299"/>
      <c r="F36" s="60"/>
      <c r="G36" s="60"/>
      <c r="H36" s="60"/>
      <c r="I36" s="60"/>
      <c r="J36" s="60"/>
      <c r="K36" s="60"/>
      <c r="L36" s="60"/>
      <c r="M36" s="60"/>
    </row>
    <row r="37" spans="1:26" ht="22.35" customHeight="1">
      <c r="A37" s="9"/>
      <c r="B37" s="9"/>
      <c r="C37" s="9"/>
      <c r="D37" s="10"/>
      <c r="E37" s="9"/>
      <c r="F37" s="11"/>
      <c r="H37" s="11"/>
      <c r="J37" s="11"/>
      <c r="L37" s="11"/>
      <c r="M37" s="12"/>
    </row>
    <row r="38" spans="1:26" ht="22.35" customHeight="1">
      <c r="A38" s="9"/>
      <c r="B38" s="9"/>
      <c r="C38" s="9"/>
      <c r="E38" s="9"/>
      <c r="F38" s="330" t="s">
        <v>2</v>
      </c>
      <c r="G38" s="330"/>
      <c r="H38" s="330"/>
      <c r="J38" s="330" t="s">
        <v>3</v>
      </c>
      <c r="K38" s="330"/>
      <c r="L38" s="330"/>
      <c r="M38" s="330"/>
    </row>
    <row r="39" spans="1:26" ht="22.35" customHeight="1">
      <c r="A39" s="9"/>
      <c r="B39" s="9"/>
      <c r="C39" s="9"/>
      <c r="D39" s="13" t="s">
        <v>4</v>
      </c>
      <c r="E39" s="9"/>
      <c r="F39" s="16" t="s">
        <v>218</v>
      </c>
      <c r="G39" s="15"/>
      <c r="H39" s="16" t="s">
        <v>5</v>
      </c>
      <c r="J39" s="16" t="s">
        <v>218</v>
      </c>
      <c r="K39" s="15"/>
      <c r="L39" s="16" t="s">
        <v>5</v>
      </c>
      <c r="M39" s="15"/>
    </row>
    <row r="40" spans="1:26" ht="22.35" customHeight="1">
      <c r="A40" s="9"/>
      <c r="B40" s="9"/>
      <c r="C40" s="9"/>
      <c r="D40" s="13"/>
      <c r="E40" s="9"/>
      <c r="F40" s="50" t="s">
        <v>6</v>
      </c>
      <c r="G40" s="51"/>
      <c r="H40" s="50" t="s">
        <v>7</v>
      </c>
      <c r="I40" s="52"/>
      <c r="J40" s="50" t="s">
        <v>6</v>
      </c>
      <c r="K40" s="51"/>
      <c r="L40" s="50" t="s">
        <v>7</v>
      </c>
      <c r="M40" s="15"/>
    </row>
    <row r="41" spans="1:26" ht="22.35" customHeight="1">
      <c r="A41" s="9"/>
      <c r="B41" s="9"/>
      <c r="C41" s="9"/>
      <c r="D41" s="13"/>
      <c r="E41" s="9"/>
      <c r="F41" s="50" t="s">
        <v>8</v>
      </c>
      <c r="G41" s="51"/>
      <c r="H41" s="51"/>
      <c r="I41" s="52"/>
      <c r="J41" s="50" t="s">
        <v>8</v>
      </c>
      <c r="K41" s="51"/>
      <c r="L41" s="51"/>
      <c r="M41" s="15"/>
    </row>
    <row r="42" spans="1:26" ht="22.35" customHeight="1">
      <c r="A42" s="19" t="s">
        <v>31</v>
      </c>
      <c r="B42" s="53"/>
      <c r="C42" s="53"/>
      <c r="D42" s="54"/>
      <c r="E42" s="55"/>
      <c r="F42" s="327" t="s">
        <v>10</v>
      </c>
      <c r="G42" s="327"/>
      <c r="H42" s="327"/>
      <c r="I42" s="327"/>
      <c r="J42" s="327"/>
      <c r="K42" s="327"/>
      <c r="L42" s="327"/>
    </row>
    <row r="43" spans="1:26" ht="22.35" customHeight="1">
      <c r="A43" s="23" t="s">
        <v>32</v>
      </c>
      <c r="B43" s="56"/>
      <c r="C43" s="20"/>
    </row>
    <row r="44" spans="1:26" s="5" customFormat="1" ht="22.35" customHeight="1">
      <c r="A44" s="32" t="s">
        <v>33</v>
      </c>
      <c r="C44" s="32"/>
      <c r="D44" s="57">
        <v>16</v>
      </c>
      <c r="E44" s="37"/>
      <c r="F44" s="58">
        <v>2209</v>
      </c>
      <c r="G44" s="58"/>
      <c r="H44" s="58">
        <v>38150</v>
      </c>
      <c r="I44" s="59"/>
      <c r="J44" s="58">
        <v>2268</v>
      </c>
      <c r="K44" s="59"/>
      <c r="L44" s="58">
        <v>1091</v>
      </c>
      <c r="M44" s="59"/>
      <c r="X44" s="2"/>
      <c r="Y44" s="2"/>
      <c r="Z44" s="2"/>
    </row>
    <row r="45" spans="1:26" s="5" customFormat="1" ht="22.35" customHeight="1">
      <c r="A45" s="32" t="s">
        <v>34</v>
      </c>
      <c r="C45" s="60"/>
      <c r="D45" s="57">
        <v>17</v>
      </c>
      <c r="E45" s="37"/>
      <c r="F45" s="58">
        <v>26010</v>
      </c>
      <c r="G45" s="58"/>
      <c r="H45" s="28">
        <v>26010</v>
      </c>
      <c r="I45" s="59"/>
      <c r="J45" s="58">
        <v>26010</v>
      </c>
      <c r="K45" s="59"/>
      <c r="L45" s="28">
        <v>26010</v>
      </c>
      <c r="M45" s="59"/>
      <c r="X45" s="2"/>
      <c r="Y45" s="2"/>
      <c r="Z45" s="2"/>
    </row>
    <row r="46" spans="1:26" s="5" customFormat="1" ht="22.35" customHeight="1">
      <c r="A46" s="32" t="s">
        <v>35</v>
      </c>
      <c r="C46" s="32"/>
      <c r="D46" s="57">
        <v>18</v>
      </c>
      <c r="E46" s="37"/>
      <c r="F46" s="58">
        <v>3230</v>
      </c>
      <c r="G46" s="58"/>
      <c r="H46" s="61">
        <v>2852</v>
      </c>
      <c r="I46" s="59"/>
      <c r="J46" s="58">
        <v>1710</v>
      </c>
      <c r="K46" s="59"/>
      <c r="L46" s="58">
        <v>1382</v>
      </c>
      <c r="M46" s="59"/>
    </row>
    <row r="47" spans="1:26" s="5" customFormat="1" ht="22.35" customHeight="1">
      <c r="A47" s="32" t="s">
        <v>212</v>
      </c>
      <c r="C47" s="62"/>
      <c r="D47" s="57"/>
      <c r="E47" s="37"/>
      <c r="F47" s="58"/>
      <c r="G47" s="58"/>
      <c r="H47" s="58"/>
      <c r="I47" s="59"/>
      <c r="J47" s="58"/>
      <c r="K47" s="59"/>
      <c r="L47" s="58"/>
      <c r="M47" s="59"/>
    </row>
    <row r="48" spans="1:26" s="5" customFormat="1" ht="22.35" customHeight="1">
      <c r="A48" s="32" t="s">
        <v>36</v>
      </c>
      <c r="B48" s="39"/>
      <c r="C48" s="62"/>
      <c r="D48" s="57">
        <v>19</v>
      </c>
      <c r="E48" s="37"/>
      <c r="F48" s="58">
        <v>7843</v>
      </c>
      <c r="G48" s="58"/>
      <c r="H48" s="58">
        <v>7976</v>
      </c>
      <c r="I48" s="59"/>
      <c r="J48" s="63">
        <v>0</v>
      </c>
      <c r="K48" s="64"/>
      <c r="L48" s="63">
        <v>0</v>
      </c>
      <c r="M48" s="59"/>
    </row>
    <row r="49" spans="1:13" s="5" customFormat="1" ht="22.35" customHeight="1">
      <c r="A49" s="32" t="s">
        <v>37</v>
      </c>
      <c r="C49" s="60"/>
      <c r="D49" s="57"/>
      <c r="E49" s="37"/>
      <c r="F49" s="58">
        <v>782</v>
      </c>
      <c r="G49" s="58"/>
      <c r="H49" s="58">
        <v>1657</v>
      </c>
      <c r="I49" s="59"/>
      <c r="J49" s="63">
        <v>0</v>
      </c>
      <c r="K49" s="64"/>
      <c r="L49" s="63">
        <v>0</v>
      </c>
      <c r="M49" s="59"/>
    </row>
    <row r="50" spans="1:13" s="5" customFormat="1" ht="22.35" customHeight="1">
      <c r="A50" s="32" t="s">
        <v>38</v>
      </c>
      <c r="C50" s="60"/>
      <c r="D50" s="57"/>
      <c r="E50" s="37"/>
      <c r="F50" s="58">
        <v>614</v>
      </c>
      <c r="G50" s="58"/>
      <c r="H50" s="58">
        <v>1845</v>
      </c>
      <c r="I50" s="59"/>
      <c r="J50" s="58">
        <v>144</v>
      </c>
      <c r="K50" s="59"/>
      <c r="L50" s="58">
        <v>1429</v>
      </c>
      <c r="M50" s="59"/>
    </row>
    <row r="51" spans="1:13" s="5" customFormat="1" ht="22.35" customHeight="1">
      <c r="A51" s="48" t="s">
        <v>39</v>
      </c>
      <c r="B51" s="32"/>
      <c r="C51" s="60"/>
      <c r="D51" s="3"/>
      <c r="E51" s="24"/>
      <c r="F51" s="65">
        <v>40688</v>
      </c>
      <c r="G51" s="46"/>
      <c r="H51" s="65">
        <v>78490</v>
      </c>
      <c r="I51" s="46"/>
      <c r="J51" s="65">
        <v>30132</v>
      </c>
      <c r="K51" s="46"/>
      <c r="L51" s="65">
        <v>29912</v>
      </c>
      <c r="M51" s="47"/>
    </row>
    <row r="52" spans="1:13" s="5" customFormat="1" ht="22.35" customHeight="1">
      <c r="A52" s="23" t="s">
        <v>40</v>
      </c>
      <c r="B52" s="32"/>
      <c r="C52" s="60"/>
      <c r="D52" s="3"/>
      <c r="E52" s="24"/>
      <c r="F52" s="47"/>
      <c r="G52" s="47"/>
      <c r="H52" s="47"/>
      <c r="I52" s="47"/>
      <c r="J52" s="47"/>
      <c r="K52" s="47"/>
      <c r="L52" s="47"/>
      <c r="M52" s="47"/>
    </row>
    <row r="53" spans="1:13" s="5" customFormat="1" ht="22.35" customHeight="1">
      <c r="A53" s="30" t="s">
        <v>41</v>
      </c>
      <c r="B53" s="32"/>
      <c r="C53" s="60"/>
      <c r="D53" s="57">
        <v>18</v>
      </c>
      <c r="E53" s="24"/>
      <c r="F53" s="47">
        <v>19518</v>
      </c>
      <c r="G53" s="47"/>
      <c r="H53" s="61">
        <v>20173</v>
      </c>
      <c r="I53" s="47"/>
      <c r="J53" s="47">
        <v>8388</v>
      </c>
      <c r="K53" s="47"/>
      <c r="L53" s="61">
        <v>7893</v>
      </c>
      <c r="M53" s="47"/>
    </row>
    <row r="54" spans="1:13" s="5" customFormat="1" ht="22.35" customHeight="1">
      <c r="A54" s="30" t="s">
        <v>216</v>
      </c>
      <c r="B54" s="32"/>
      <c r="C54" s="60"/>
      <c r="D54" s="57"/>
      <c r="E54" s="37"/>
      <c r="F54" s="66"/>
      <c r="G54" s="66"/>
      <c r="H54" s="66"/>
      <c r="I54" s="47"/>
      <c r="J54" s="66"/>
      <c r="K54" s="47"/>
      <c r="L54" s="66"/>
      <c r="M54" s="47"/>
    </row>
    <row r="55" spans="1:13" s="5" customFormat="1" ht="22.35" customHeight="1">
      <c r="A55" s="30" t="s">
        <v>42</v>
      </c>
      <c r="B55" s="32"/>
      <c r="C55" s="60"/>
      <c r="D55" s="57">
        <v>19</v>
      </c>
      <c r="E55" s="37"/>
      <c r="F55" s="66">
        <v>36096</v>
      </c>
      <c r="G55" s="66"/>
      <c r="H55" s="66">
        <v>42035</v>
      </c>
      <c r="I55" s="47"/>
      <c r="J55" s="63">
        <v>0</v>
      </c>
      <c r="K55" s="266"/>
      <c r="L55" s="63">
        <v>0</v>
      </c>
      <c r="M55" s="59"/>
    </row>
    <row r="56" spans="1:13" s="5" customFormat="1" ht="22.35" customHeight="1">
      <c r="A56" s="30" t="s">
        <v>43</v>
      </c>
      <c r="C56" s="60"/>
      <c r="D56" s="57"/>
      <c r="E56" s="37"/>
      <c r="F56" s="58">
        <v>2902</v>
      </c>
      <c r="G56" s="58"/>
      <c r="H56" s="58">
        <v>2599</v>
      </c>
      <c r="I56" s="59"/>
      <c r="J56" s="58">
        <v>2608</v>
      </c>
      <c r="K56" s="59"/>
      <c r="L56" s="58">
        <v>2333</v>
      </c>
      <c r="M56" s="59"/>
    </row>
    <row r="57" spans="1:13" s="5" customFormat="1" ht="22.35" customHeight="1">
      <c r="A57" s="67" t="s">
        <v>44</v>
      </c>
      <c r="B57" s="32"/>
      <c r="C57" s="60"/>
      <c r="D57" s="3"/>
      <c r="E57" s="24"/>
      <c r="F57" s="68">
        <v>58516</v>
      </c>
      <c r="G57" s="46"/>
      <c r="H57" s="68">
        <v>64807</v>
      </c>
      <c r="I57" s="46"/>
      <c r="J57" s="68">
        <v>10996</v>
      </c>
      <c r="K57" s="46"/>
      <c r="L57" s="68">
        <v>10226</v>
      </c>
      <c r="M57" s="47"/>
    </row>
    <row r="58" spans="1:13" s="5" customFormat="1" ht="22.35" customHeight="1">
      <c r="A58" s="67" t="s">
        <v>45</v>
      </c>
      <c r="B58" s="32"/>
      <c r="C58" s="60"/>
      <c r="D58" s="3"/>
      <c r="E58" s="24"/>
      <c r="F58" s="69">
        <v>99204</v>
      </c>
      <c r="G58" s="46"/>
      <c r="H58" s="69">
        <v>143297</v>
      </c>
      <c r="I58" s="46"/>
      <c r="J58" s="69">
        <v>41128</v>
      </c>
      <c r="K58" s="46"/>
      <c r="L58" s="69">
        <v>40138</v>
      </c>
      <c r="M58" s="47"/>
    </row>
    <row r="59" spans="1:13" ht="22.35" customHeight="1">
      <c r="B59" s="20"/>
    </row>
    <row r="60" spans="1:13" ht="22.35" customHeight="1">
      <c r="A60" s="32"/>
    </row>
    <row r="61" spans="1:13" ht="22.35" customHeight="1">
      <c r="A61" s="297" t="s">
        <v>0</v>
      </c>
      <c r="B61" s="20"/>
      <c r="C61" s="20"/>
      <c r="D61" s="43"/>
      <c r="E61" s="298"/>
      <c r="F61" s="32"/>
      <c r="G61" s="32"/>
      <c r="H61" s="32"/>
      <c r="I61" s="32"/>
      <c r="J61" s="32"/>
      <c r="K61" s="32"/>
      <c r="L61" s="32"/>
      <c r="M61" s="32"/>
    </row>
    <row r="62" spans="1:13" ht="22.35" customHeight="1">
      <c r="A62" s="328" t="s">
        <v>30</v>
      </c>
      <c r="B62" s="329"/>
      <c r="C62" s="329"/>
      <c r="D62" s="329"/>
      <c r="E62" s="329"/>
      <c r="F62" s="329"/>
      <c r="G62" s="329"/>
      <c r="H62" s="329"/>
      <c r="I62" s="329"/>
      <c r="J62" s="329"/>
      <c r="K62" s="329"/>
      <c r="L62" s="329"/>
      <c r="M62" s="329"/>
    </row>
    <row r="63" spans="1:13" ht="22.35" customHeight="1">
      <c r="A63" s="6" t="str">
        <f>A36</f>
        <v>As at 30 September 2023</v>
      </c>
      <c r="B63" s="299"/>
      <c r="C63" s="299"/>
      <c r="D63" s="300"/>
      <c r="E63" s="299"/>
      <c r="F63" s="60"/>
      <c r="G63" s="60"/>
      <c r="H63" s="60"/>
      <c r="I63" s="60"/>
      <c r="J63" s="60"/>
      <c r="K63" s="60"/>
      <c r="L63" s="60"/>
      <c r="M63" s="60"/>
    </row>
    <row r="64" spans="1:13" ht="22.35" customHeight="1">
      <c r="A64" s="9"/>
      <c r="B64" s="9"/>
      <c r="C64" s="9"/>
      <c r="D64" s="10"/>
      <c r="E64" s="9"/>
      <c r="F64" s="11"/>
      <c r="H64" s="11"/>
      <c r="J64" s="11"/>
      <c r="L64" s="11"/>
      <c r="M64" s="12"/>
    </row>
    <row r="65" spans="1:18" ht="22.35" customHeight="1">
      <c r="A65" s="9"/>
      <c r="B65" s="9"/>
      <c r="C65" s="9"/>
      <c r="E65" s="9"/>
      <c r="F65" s="330" t="s">
        <v>2</v>
      </c>
      <c r="G65" s="330"/>
      <c r="H65" s="330"/>
      <c r="J65" s="330" t="s">
        <v>3</v>
      </c>
      <c r="K65" s="330"/>
      <c r="L65" s="330"/>
      <c r="M65" s="330"/>
    </row>
    <row r="66" spans="1:18" ht="22.35" customHeight="1">
      <c r="A66" s="9"/>
      <c r="B66" s="9"/>
      <c r="C66" s="9"/>
      <c r="D66" s="13" t="s">
        <v>4</v>
      </c>
      <c r="E66" s="9"/>
      <c r="F66" s="16" t="s">
        <v>218</v>
      </c>
      <c r="G66" s="15"/>
      <c r="H66" s="16" t="s">
        <v>5</v>
      </c>
      <c r="J66" s="16" t="s">
        <v>218</v>
      </c>
      <c r="K66" s="15"/>
      <c r="L66" s="16" t="s">
        <v>5</v>
      </c>
      <c r="M66" s="15"/>
    </row>
    <row r="67" spans="1:18" ht="22.35" customHeight="1">
      <c r="A67" s="9"/>
      <c r="B67" s="9"/>
      <c r="C67" s="9"/>
      <c r="D67" s="13"/>
      <c r="E67" s="9"/>
      <c r="F67" s="50" t="s">
        <v>6</v>
      </c>
      <c r="G67" s="51"/>
      <c r="H67" s="50" t="s">
        <v>7</v>
      </c>
      <c r="I67" s="52"/>
      <c r="J67" s="50" t="s">
        <v>6</v>
      </c>
      <c r="K67" s="51"/>
      <c r="L67" s="50" t="s">
        <v>7</v>
      </c>
      <c r="M67" s="15"/>
    </row>
    <row r="68" spans="1:18" ht="22.35" customHeight="1">
      <c r="A68" s="9"/>
      <c r="B68" s="9"/>
      <c r="C68" s="9"/>
      <c r="D68" s="13"/>
      <c r="E68" s="9"/>
      <c r="F68" s="50" t="s">
        <v>8</v>
      </c>
      <c r="G68" s="51"/>
      <c r="H68" s="51"/>
      <c r="I68" s="52"/>
      <c r="J68" s="50" t="s">
        <v>8</v>
      </c>
      <c r="K68" s="51"/>
      <c r="L68" s="51"/>
      <c r="M68" s="15"/>
    </row>
    <row r="69" spans="1:18" ht="22.35" customHeight="1">
      <c r="A69" s="19" t="s">
        <v>211</v>
      </c>
      <c r="C69" s="20"/>
      <c r="D69" s="21"/>
      <c r="E69" s="55"/>
      <c r="F69" s="327" t="s">
        <v>10</v>
      </c>
      <c r="G69" s="327"/>
      <c r="H69" s="327"/>
      <c r="I69" s="327"/>
      <c r="J69" s="327"/>
      <c r="K69" s="327"/>
      <c r="L69" s="327"/>
    </row>
    <row r="70" spans="1:18" s="5" customFormat="1" ht="22.35" customHeight="1">
      <c r="A70" s="23" t="s">
        <v>46</v>
      </c>
      <c r="D70" s="3"/>
      <c r="E70" s="24"/>
      <c r="F70" s="47"/>
      <c r="G70" s="47"/>
      <c r="H70" s="47"/>
      <c r="I70" s="47"/>
      <c r="J70" s="47"/>
      <c r="K70" s="47"/>
      <c r="L70" s="47"/>
      <c r="M70" s="47"/>
    </row>
    <row r="71" spans="1:18" s="5" customFormat="1" ht="22.35" customHeight="1">
      <c r="A71" s="30" t="s">
        <v>47</v>
      </c>
      <c r="C71" s="70"/>
      <c r="D71" s="10">
        <v>21</v>
      </c>
      <c r="E71" s="24"/>
      <c r="F71" s="47"/>
      <c r="G71" s="47"/>
      <c r="H71" s="47"/>
      <c r="I71" s="47"/>
      <c r="J71" s="47"/>
      <c r="K71" s="47"/>
      <c r="L71" s="47"/>
      <c r="M71" s="47"/>
      <c r="R71" s="107"/>
    </row>
    <row r="72" spans="1:18" s="5" customFormat="1" ht="22.35" customHeight="1">
      <c r="A72" s="30" t="s">
        <v>48</v>
      </c>
      <c r="C72" s="70"/>
      <c r="D72" s="3"/>
      <c r="E72" s="24"/>
      <c r="F72" s="47"/>
      <c r="G72" s="47"/>
      <c r="H72" s="47"/>
      <c r="I72" s="47"/>
      <c r="J72" s="47"/>
      <c r="K72" s="47"/>
      <c r="L72" s="47"/>
      <c r="M72" s="47"/>
    </row>
    <row r="73" spans="1:18" s="5" customFormat="1" ht="22.35" customHeight="1">
      <c r="A73" s="71" t="s">
        <v>204</v>
      </c>
      <c r="C73" s="70"/>
      <c r="D73" s="3"/>
      <c r="E73" s="24"/>
      <c r="F73" s="47"/>
      <c r="G73" s="47"/>
      <c r="H73" s="47"/>
      <c r="I73" s="47"/>
      <c r="J73" s="47"/>
      <c r="K73" s="47"/>
      <c r="L73" s="47"/>
      <c r="M73" s="47"/>
    </row>
    <row r="74" spans="1:18" s="5" customFormat="1" ht="22.35" customHeight="1" thickBot="1">
      <c r="A74" s="71" t="s">
        <v>205</v>
      </c>
      <c r="C74" s="32"/>
      <c r="E74" s="24"/>
      <c r="F74" s="72">
        <v>255003</v>
      </c>
      <c r="G74" s="27"/>
      <c r="H74" s="72">
        <v>180000</v>
      </c>
      <c r="I74" s="27"/>
      <c r="J74" s="72">
        <v>255003</v>
      </c>
      <c r="K74" s="27"/>
      <c r="L74" s="72">
        <v>180000</v>
      </c>
      <c r="M74" s="27"/>
    </row>
    <row r="75" spans="1:18" s="5" customFormat="1" ht="22.35" customHeight="1" thickTop="1">
      <c r="A75" s="30" t="s">
        <v>49</v>
      </c>
      <c r="C75" s="70"/>
      <c r="D75" s="3"/>
      <c r="E75" s="24"/>
      <c r="F75" s="26"/>
      <c r="G75" s="47"/>
      <c r="H75" s="47"/>
      <c r="I75" s="47"/>
      <c r="J75" s="47"/>
      <c r="K75" s="47"/>
      <c r="L75" s="47"/>
      <c r="M75" s="47"/>
    </row>
    <row r="76" spans="1:18" s="5" customFormat="1" ht="22.35" customHeight="1">
      <c r="A76" s="71" t="s">
        <v>50</v>
      </c>
      <c r="C76" s="32"/>
      <c r="D76" s="10"/>
      <c r="E76" s="24"/>
      <c r="F76" s="26">
        <v>150003</v>
      </c>
      <c r="G76" s="47"/>
      <c r="H76" s="47">
        <v>150003</v>
      </c>
      <c r="I76" s="47"/>
      <c r="J76" s="26">
        <v>150003</v>
      </c>
      <c r="K76" s="47"/>
      <c r="L76" s="47">
        <v>150003</v>
      </c>
      <c r="M76" s="47"/>
    </row>
    <row r="77" spans="1:18" s="5" customFormat="1" ht="22.35" hidden="1" customHeight="1">
      <c r="A77" s="71" t="s">
        <v>51</v>
      </c>
      <c r="C77" s="32"/>
      <c r="D77" s="10"/>
      <c r="E77" s="24"/>
      <c r="F77" s="27"/>
      <c r="G77" s="27"/>
      <c r="H77" s="27"/>
      <c r="I77" s="27"/>
      <c r="J77" s="27"/>
      <c r="K77" s="27"/>
      <c r="L77" s="27"/>
      <c r="M77" s="27"/>
    </row>
    <row r="78" spans="1:18" s="5" customFormat="1" ht="22.35" customHeight="1">
      <c r="A78" s="30" t="s">
        <v>52</v>
      </c>
      <c r="C78" s="32"/>
      <c r="D78" s="10"/>
      <c r="E78" s="24"/>
      <c r="F78" s="26">
        <v>99462</v>
      </c>
      <c r="G78" s="47"/>
      <c r="H78" s="26">
        <v>99462</v>
      </c>
      <c r="I78" s="47"/>
      <c r="J78" s="26">
        <v>99462</v>
      </c>
      <c r="K78" s="47"/>
      <c r="L78" s="47">
        <v>99462</v>
      </c>
      <c r="M78" s="47"/>
    </row>
    <row r="79" spans="1:18" s="5" customFormat="1" ht="22.35" customHeight="1">
      <c r="A79" s="30" t="s">
        <v>53</v>
      </c>
      <c r="C79" s="32"/>
      <c r="D79" s="10"/>
      <c r="E79" s="24"/>
      <c r="F79" s="26"/>
      <c r="G79" s="47"/>
      <c r="H79" s="47"/>
      <c r="I79" s="47"/>
      <c r="J79" s="26"/>
      <c r="K79" s="47"/>
      <c r="L79" s="47"/>
      <c r="M79" s="47"/>
    </row>
    <row r="80" spans="1:18" s="5" customFormat="1" ht="22.35" customHeight="1">
      <c r="A80" s="30" t="s">
        <v>54</v>
      </c>
      <c r="C80" s="32"/>
      <c r="D80" s="10"/>
      <c r="E80" s="24"/>
      <c r="F80" s="26">
        <v>-577</v>
      </c>
      <c r="G80" s="47"/>
      <c r="H80" s="26">
        <v>-577</v>
      </c>
      <c r="I80" s="47"/>
      <c r="J80" s="63">
        <v>0</v>
      </c>
      <c r="K80" s="290"/>
      <c r="L80" s="63">
        <v>0</v>
      </c>
      <c r="M80" s="47"/>
    </row>
    <row r="81" spans="1:15" s="5" customFormat="1" ht="22.35" customHeight="1">
      <c r="A81" s="30" t="s">
        <v>55</v>
      </c>
      <c r="C81" s="32"/>
      <c r="D81" s="10"/>
      <c r="E81" s="24"/>
      <c r="F81" s="26">
        <v>-453</v>
      </c>
      <c r="G81" s="47"/>
      <c r="H81" s="26">
        <v>-453</v>
      </c>
      <c r="I81" s="47"/>
      <c r="J81" s="63">
        <v>0</v>
      </c>
      <c r="K81" s="290"/>
      <c r="L81" s="63">
        <v>0</v>
      </c>
      <c r="M81" s="47"/>
    </row>
    <row r="82" spans="1:15" s="5" customFormat="1" ht="22.35" customHeight="1">
      <c r="A82" s="30" t="s">
        <v>56</v>
      </c>
      <c r="C82" s="32"/>
      <c r="D82" s="10"/>
      <c r="E82" s="24"/>
      <c r="F82" s="26"/>
      <c r="G82" s="47"/>
      <c r="H82" s="73"/>
      <c r="I82" s="47"/>
      <c r="J82" s="26"/>
      <c r="K82" s="47"/>
      <c r="L82" s="73"/>
      <c r="M82" s="47"/>
    </row>
    <row r="83" spans="1:15" s="5" customFormat="1" ht="22.35" customHeight="1">
      <c r="A83" s="30" t="s">
        <v>57</v>
      </c>
      <c r="D83" s="10"/>
      <c r="E83" s="24"/>
      <c r="F83" s="26">
        <v>4736</v>
      </c>
      <c r="G83" s="27"/>
      <c r="H83" s="26">
        <v>4736</v>
      </c>
      <c r="I83" s="27"/>
      <c r="J83" s="26">
        <v>4736</v>
      </c>
      <c r="K83" s="27"/>
      <c r="L83" s="245">
        <v>4736</v>
      </c>
      <c r="M83" s="47"/>
    </row>
    <row r="84" spans="1:15" s="5" customFormat="1" ht="22.35" customHeight="1">
      <c r="A84" s="30" t="s">
        <v>58</v>
      </c>
      <c r="C84" s="32"/>
      <c r="D84" s="3"/>
      <c r="E84" s="24"/>
      <c r="F84" s="26">
        <v>130679</v>
      </c>
      <c r="G84" s="27"/>
      <c r="H84" s="26">
        <v>113566</v>
      </c>
      <c r="I84" s="27"/>
      <c r="J84" s="26">
        <v>20467</v>
      </c>
      <c r="K84" s="27"/>
      <c r="L84" s="245">
        <v>-42</v>
      </c>
      <c r="M84" s="47"/>
    </row>
    <row r="85" spans="1:15" s="5" customFormat="1" ht="22.35" customHeight="1">
      <c r="A85" s="30" t="s">
        <v>59</v>
      </c>
      <c r="C85" s="32"/>
      <c r="D85" s="3"/>
      <c r="E85" s="24"/>
      <c r="F85" s="42">
        <v>3659</v>
      </c>
      <c r="G85" s="27"/>
      <c r="H85" s="42">
        <v>1860</v>
      </c>
      <c r="I85" s="27"/>
      <c r="J85" s="283">
        <v>38</v>
      </c>
      <c r="K85" s="27"/>
      <c r="L85" s="283">
        <v>38</v>
      </c>
      <c r="M85" s="47"/>
    </row>
    <row r="86" spans="1:15" s="5" customFormat="1" ht="22.35" customHeight="1">
      <c r="A86" s="30" t="s">
        <v>60</v>
      </c>
      <c r="C86" s="32"/>
      <c r="D86" s="3"/>
      <c r="E86" s="24"/>
      <c r="F86" s="26">
        <v>387509</v>
      </c>
      <c r="G86" s="27"/>
      <c r="H86" s="26">
        <v>368597</v>
      </c>
      <c r="I86" s="27"/>
      <c r="J86" s="26">
        <v>274706</v>
      </c>
      <c r="K86" s="27"/>
      <c r="L86" s="27">
        <v>254197</v>
      </c>
      <c r="M86" s="47"/>
    </row>
    <row r="87" spans="1:15" s="5" customFormat="1" ht="22.35" customHeight="1">
      <c r="A87" s="30" t="s">
        <v>61</v>
      </c>
      <c r="C87" s="32"/>
      <c r="D87" s="3"/>
      <c r="E87" s="24"/>
      <c r="F87" s="42">
        <v>3</v>
      </c>
      <c r="G87" s="27"/>
      <c r="H87" s="306">
        <v>3</v>
      </c>
      <c r="I87" s="27"/>
      <c r="J87" s="75">
        <v>0</v>
      </c>
      <c r="K87" s="27"/>
      <c r="L87" s="75">
        <v>0</v>
      </c>
      <c r="M87" s="27"/>
    </row>
    <row r="88" spans="1:15" s="5" customFormat="1" ht="22.35" customHeight="1">
      <c r="A88" s="67" t="s">
        <v>62</v>
      </c>
      <c r="C88" s="32"/>
      <c r="D88" s="3"/>
      <c r="E88" s="24"/>
      <c r="F88" s="307">
        <v>387512</v>
      </c>
      <c r="G88" s="35"/>
      <c r="H88" s="307">
        <v>368600</v>
      </c>
      <c r="I88" s="35"/>
      <c r="J88" s="308">
        <v>274706</v>
      </c>
      <c r="K88" s="35"/>
      <c r="L88" s="307">
        <v>254197</v>
      </c>
      <c r="M88" s="47"/>
    </row>
    <row r="89" spans="1:15" s="5" customFormat="1" ht="22.35" customHeight="1" thickBot="1">
      <c r="A89" s="67" t="s">
        <v>63</v>
      </c>
      <c r="B89" s="32"/>
      <c r="C89" s="32"/>
      <c r="D89" s="3"/>
      <c r="E89" s="24"/>
      <c r="F89" s="309">
        <v>486716</v>
      </c>
      <c r="G89" s="35"/>
      <c r="H89" s="309">
        <v>511897</v>
      </c>
      <c r="I89" s="35"/>
      <c r="J89" s="310">
        <v>315834</v>
      </c>
      <c r="K89" s="35"/>
      <c r="L89" s="309">
        <v>294335</v>
      </c>
      <c r="M89" s="47"/>
    </row>
    <row r="90" spans="1:15" s="76" customFormat="1" ht="22.35" customHeight="1" thickTop="1">
      <c r="C90" s="77"/>
      <c r="D90" s="78"/>
      <c r="E90" s="79"/>
      <c r="M90" s="80"/>
      <c r="N90" s="81"/>
      <c r="O90" s="81"/>
    </row>
    <row r="91" spans="1:15" ht="22.35" customHeight="1">
      <c r="A91" s="82"/>
    </row>
    <row r="92" spans="1:15" ht="22.35" customHeight="1">
      <c r="A92" s="30"/>
    </row>
    <row r="94" spans="1:15" ht="22.35" customHeight="1">
      <c r="F94" s="83"/>
      <c r="G94" s="80"/>
      <c r="H94" s="83"/>
      <c r="I94" s="80"/>
      <c r="J94" s="83"/>
      <c r="K94" s="80"/>
      <c r="L94" s="83"/>
    </row>
  </sheetData>
  <mergeCells count="12">
    <mergeCell ref="A2:M2"/>
    <mergeCell ref="A35:M35"/>
    <mergeCell ref="J5:M5"/>
    <mergeCell ref="F5:H5"/>
    <mergeCell ref="F9:L9"/>
    <mergeCell ref="F69:L69"/>
    <mergeCell ref="A62:M62"/>
    <mergeCell ref="F65:H65"/>
    <mergeCell ref="J65:M65"/>
    <mergeCell ref="F38:H38"/>
    <mergeCell ref="J38:M38"/>
    <mergeCell ref="F42:L42"/>
  </mergeCells>
  <printOptions horizontalCentered="1"/>
  <pageMargins left="0.6" right="0.4" top="0.7" bottom="0.5" header="0.196850393700787" footer="0.2"/>
  <pageSetup paperSize="9" scale="71" firstPageNumber="2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2" manualBreakCount="2">
    <brk id="33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82"/>
  <sheetViews>
    <sheetView view="pageBreakPreview" zoomScale="85" zoomScaleNormal="70" zoomScaleSheetLayoutView="85" workbookViewId="0">
      <selection activeCell="F6" sqref="F6"/>
    </sheetView>
  </sheetViews>
  <sheetFormatPr defaultColWidth="9.75" defaultRowHeight="20.25" customHeight="1"/>
  <cols>
    <col min="1" max="1" width="2.875" style="169" customWidth="1"/>
    <col min="2" max="2" width="50.25" style="169" customWidth="1"/>
    <col min="3" max="3" width="1.125" style="169" customWidth="1"/>
    <col min="4" max="4" width="6.375" style="172" customWidth="1"/>
    <col min="5" max="5" width="2.125" style="175" customWidth="1"/>
    <col min="6" max="6" width="15.75" style="168" customWidth="1"/>
    <col min="7" max="7" width="1.125" style="168" customWidth="1"/>
    <col min="8" max="8" width="15.75" style="168" customWidth="1"/>
    <col min="9" max="9" width="1.125" style="168" customWidth="1"/>
    <col min="10" max="10" width="15.75" style="168" customWidth="1"/>
    <col min="11" max="11" width="1.125" style="168" customWidth="1"/>
    <col min="12" max="12" width="15.75" style="168" customWidth="1"/>
    <col min="13" max="13" width="1.375" style="169" customWidth="1"/>
    <col min="14" max="14" width="1.75" style="169" customWidth="1"/>
    <col min="15" max="15" width="17.75" style="169" customWidth="1"/>
    <col min="16" max="16" width="1.125" style="169" customWidth="1"/>
    <col min="17" max="17" width="17.75" style="169" customWidth="1"/>
    <col min="18" max="18" width="1.75" style="169" customWidth="1"/>
    <col min="19" max="19" width="17.75" style="169" customWidth="1"/>
    <col min="20" max="20" width="1.75" style="169" customWidth="1"/>
    <col min="21" max="21" width="17.75" style="169" customWidth="1"/>
    <col min="22" max="22" width="1.75" style="169" customWidth="1"/>
    <col min="23" max="23" width="17.75" style="169" customWidth="1"/>
    <col min="24" max="24" width="1.75" style="169" customWidth="1"/>
    <col min="25" max="25" width="17.75" style="169" customWidth="1"/>
    <col min="26" max="26" width="1.75" style="169" customWidth="1"/>
    <col min="27" max="27" width="17.75" style="169" customWidth="1"/>
    <col min="28" max="28" width="1.75" style="169" customWidth="1"/>
    <col min="29" max="29" width="17.75" style="169" customWidth="1"/>
    <col min="30" max="30" width="1.75" style="169" customWidth="1"/>
    <col min="31" max="31" width="17.75" style="169" customWidth="1"/>
    <col min="32" max="32" width="1.75" style="169" customWidth="1"/>
    <col min="33" max="33" width="17.75" style="169" customWidth="1"/>
    <col min="34" max="34" width="1.75" style="169" customWidth="1"/>
    <col min="35" max="36" width="9.75" style="169"/>
    <col min="37" max="37" width="4.75" style="169" customWidth="1"/>
    <col min="38" max="38" width="43.75" style="169" customWidth="1"/>
    <col min="39" max="39" width="14.75" style="169" customWidth="1"/>
    <col min="40" max="40" width="1.75" style="169" customWidth="1"/>
    <col min="41" max="41" width="15.75" style="169" customWidth="1"/>
    <col min="42" max="42" width="1.75" style="169" customWidth="1"/>
    <col min="43" max="43" width="4.75" style="169" customWidth="1"/>
    <col min="44" max="44" width="43.75" style="169" customWidth="1"/>
    <col min="45" max="45" width="13.75" style="169" customWidth="1"/>
    <col min="46" max="46" width="1.75" style="169" customWidth="1"/>
    <col min="47" max="47" width="15.75" style="169" customWidth="1"/>
    <col min="48" max="16384" width="9.75" style="169"/>
  </cols>
  <sheetData>
    <row r="1" spans="1:13" s="2" customFormat="1" ht="23.55" customHeight="1">
      <c r="A1" s="1" t="s">
        <v>0</v>
      </c>
      <c r="B1" s="292"/>
      <c r="C1" s="85"/>
      <c r="D1" s="84"/>
      <c r="E1" s="85"/>
      <c r="F1" s="85"/>
      <c r="G1" s="85"/>
      <c r="H1" s="85"/>
      <c r="I1" s="5"/>
      <c r="J1" s="5"/>
      <c r="K1" s="5"/>
      <c r="L1" s="5"/>
    </row>
    <row r="2" spans="1:13" s="89" customFormat="1" ht="23.55" customHeight="1">
      <c r="A2" s="102" t="s">
        <v>64</v>
      </c>
      <c r="B2" s="293"/>
      <c r="C2" s="86"/>
      <c r="D2" s="84"/>
      <c r="E2" s="86"/>
      <c r="F2" s="85"/>
      <c r="G2" s="85"/>
      <c r="H2" s="85"/>
      <c r="I2" s="88"/>
      <c r="J2" s="88"/>
      <c r="K2" s="88"/>
      <c r="L2" s="88"/>
    </row>
    <row r="3" spans="1:13" s="89" customFormat="1" ht="23.55" customHeight="1">
      <c r="A3" s="102" t="s">
        <v>219</v>
      </c>
      <c r="B3" s="102"/>
      <c r="C3" s="86"/>
      <c r="D3" s="84"/>
      <c r="E3" s="86"/>
      <c r="F3" s="85"/>
      <c r="G3" s="85"/>
      <c r="H3" s="85"/>
      <c r="I3" s="88"/>
      <c r="J3" s="88"/>
      <c r="K3" s="88"/>
      <c r="L3" s="88"/>
    </row>
    <row r="4" spans="1:13" s="89" customFormat="1" ht="22.35" customHeight="1">
      <c r="A4" s="90"/>
      <c r="D4" s="91"/>
      <c r="F4" s="88"/>
      <c r="G4" s="88"/>
      <c r="H4" s="88"/>
      <c r="I4" s="88"/>
      <c r="J4" s="88"/>
      <c r="K4" s="88"/>
      <c r="L4" s="88"/>
      <c r="M4" s="92"/>
    </row>
    <row r="5" spans="1:13" s="89" customFormat="1" ht="22.35" customHeight="1">
      <c r="A5" s="90"/>
      <c r="E5" s="88"/>
      <c r="F5" s="93"/>
      <c r="G5" s="94" t="s">
        <v>2</v>
      </c>
      <c r="H5" s="93"/>
      <c r="I5" s="95"/>
      <c r="J5" s="93"/>
      <c r="K5" s="94" t="s">
        <v>3</v>
      </c>
      <c r="L5" s="93"/>
    </row>
    <row r="6" spans="1:13" s="89" customFormat="1" ht="22.35" customHeight="1">
      <c r="A6" s="96"/>
      <c r="C6" s="97"/>
      <c r="D6" s="98" t="s">
        <v>4</v>
      </c>
      <c r="E6" s="71"/>
      <c r="F6" s="99">
        <v>2023</v>
      </c>
      <c r="G6" s="100"/>
      <c r="H6" s="99">
        <v>2022</v>
      </c>
      <c r="I6" s="88"/>
      <c r="J6" s="99">
        <v>2023</v>
      </c>
      <c r="K6" s="100"/>
      <c r="L6" s="99">
        <v>2022</v>
      </c>
    </row>
    <row r="7" spans="1:13" s="89" customFormat="1" ht="22.35" customHeight="1">
      <c r="A7" s="96"/>
      <c r="C7" s="97"/>
      <c r="D7" s="101"/>
      <c r="E7" s="71"/>
      <c r="F7" s="331" t="s">
        <v>10</v>
      </c>
      <c r="G7" s="331"/>
      <c r="H7" s="331"/>
      <c r="I7" s="331"/>
      <c r="J7" s="331"/>
      <c r="K7" s="331"/>
      <c r="L7" s="331"/>
    </row>
    <row r="8" spans="1:13" s="89" customFormat="1" ht="22.35" customHeight="1">
      <c r="A8" s="102" t="s">
        <v>65</v>
      </c>
      <c r="D8" s="103"/>
      <c r="E8" s="71"/>
      <c r="F8" s="100"/>
      <c r="G8" s="100"/>
      <c r="H8" s="66"/>
      <c r="I8" s="66"/>
      <c r="J8" s="66"/>
      <c r="K8" s="66"/>
      <c r="L8" s="107"/>
    </row>
    <row r="9" spans="1:13" s="88" customFormat="1" ht="22.35" customHeight="1">
      <c r="A9" s="71" t="s">
        <v>66</v>
      </c>
      <c r="D9" s="104"/>
      <c r="E9" s="105"/>
      <c r="F9" s="127">
        <v>4160</v>
      </c>
      <c r="G9" s="106"/>
      <c r="H9" s="107">
        <v>3823</v>
      </c>
      <c r="I9" s="106"/>
      <c r="J9" s="108">
        <v>0</v>
      </c>
      <c r="K9" s="108"/>
      <c r="L9" s="109">
        <v>0</v>
      </c>
    </row>
    <row r="10" spans="1:13" s="88" customFormat="1" ht="22.35" customHeight="1">
      <c r="A10" s="71" t="s">
        <v>67</v>
      </c>
      <c r="D10" s="104"/>
      <c r="E10" s="105"/>
      <c r="F10" s="127">
        <v>13436</v>
      </c>
      <c r="G10" s="106"/>
      <c r="H10" s="107">
        <v>13435</v>
      </c>
      <c r="I10" s="106"/>
      <c r="J10" s="106">
        <v>2018</v>
      </c>
      <c r="K10" s="106"/>
      <c r="L10" s="107">
        <v>2062</v>
      </c>
    </row>
    <row r="11" spans="1:13" s="88" customFormat="1" ht="22.35" customHeight="1">
      <c r="A11" s="71" t="s">
        <v>68</v>
      </c>
      <c r="D11" s="104">
        <v>4</v>
      </c>
      <c r="E11" s="105"/>
      <c r="F11" s="305">
        <v>0</v>
      </c>
      <c r="G11" s="108"/>
      <c r="H11" s="109">
        <v>0</v>
      </c>
      <c r="I11" s="106"/>
      <c r="J11" s="109">
        <v>23099</v>
      </c>
      <c r="K11" s="106"/>
      <c r="L11" s="109">
        <v>13499</v>
      </c>
    </row>
    <row r="12" spans="1:13" s="88" customFormat="1" ht="22.35" hidden="1" customHeight="1">
      <c r="A12" s="71" t="s">
        <v>69</v>
      </c>
      <c r="D12" s="110">
        <v>10.199999999999999</v>
      </c>
      <c r="E12" s="105"/>
      <c r="F12" s="127">
        <v>0</v>
      </c>
      <c r="G12" s="108"/>
      <c r="H12" s="109">
        <v>0</v>
      </c>
      <c r="I12" s="106"/>
      <c r="J12" s="109">
        <v>0</v>
      </c>
      <c r="K12" s="106"/>
      <c r="L12" s="109">
        <v>0</v>
      </c>
    </row>
    <row r="13" spans="1:13" s="88" customFormat="1" ht="22.35" customHeight="1">
      <c r="A13" s="71" t="s">
        <v>70</v>
      </c>
      <c r="D13" s="104"/>
      <c r="E13" s="105"/>
      <c r="F13" s="127">
        <v>0</v>
      </c>
      <c r="G13" s="106"/>
      <c r="H13" s="109">
        <v>0</v>
      </c>
      <c r="I13" s="106"/>
      <c r="J13" s="109">
        <v>0</v>
      </c>
      <c r="K13" s="106"/>
      <c r="L13" s="109">
        <v>198</v>
      </c>
    </row>
    <row r="14" spans="1:13" s="88" customFormat="1" ht="22.35" customHeight="1">
      <c r="A14" s="71" t="s">
        <v>71</v>
      </c>
      <c r="D14" s="104"/>
      <c r="E14" s="105"/>
      <c r="F14" s="128">
        <v>235</v>
      </c>
      <c r="G14" s="106"/>
      <c r="H14" s="111">
        <v>136</v>
      </c>
      <c r="I14" s="106"/>
      <c r="J14" s="111">
        <v>3125</v>
      </c>
      <c r="K14" s="106"/>
      <c r="L14" s="111">
        <v>3129</v>
      </c>
    </row>
    <row r="15" spans="1:13" s="88" customFormat="1" ht="22.35" customHeight="1">
      <c r="A15" s="113" t="s">
        <v>72</v>
      </c>
      <c r="D15" s="104"/>
      <c r="E15" s="105"/>
      <c r="F15" s="114">
        <v>17831</v>
      </c>
      <c r="G15" s="115"/>
      <c r="H15" s="114">
        <v>17394</v>
      </c>
      <c r="I15" s="115"/>
      <c r="J15" s="114">
        <v>28242</v>
      </c>
      <c r="K15" s="116"/>
      <c r="L15" s="117">
        <v>18888</v>
      </c>
    </row>
    <row r="16" spans="1:13" s="89" customFormat="1" ht="22.35" customHeight="1">
      <c r="A16" s="102" t="s">
        <v>73</v>
      </c>
      <c r="B16" s="118"/>
      <c r="C16" s="88"/>
      <c r="D16" s="104"/>
      <c r="E16" s="105"/>
      <c r="F16" s="107"/>
      <c r="G16" s="119"/>
      <c r="H16" s="107"/>
      <c r="I16" s="119"/>
      <c r="J16" s="107"/>
      <c r="K16" s="106"/>
      <c r="L16" s="106"/>
    </row>
    <row r="17" spans="1:12" s="89" customFormat="1" ht="22.35" customHeight="1">
      <c r="A17" s="71" t="s">
        <v>74</v>
      </c>
      <c r="B17" s="88"/>
      <c r="C17" s="88"/>
      <c r="D17" s="104"/>
      <c r="E17" s="105"/>
      <c r="F17" s="107">
        <v>1548</v>
      </c>
      <c r="G17" s="119"/>
      <c r="H17" s="107">
        <v>1547</v>
      </c>
      <c r="I17" s="119"/>
      <c r="J17" s="109">
        <v>0</v>
      </c>
      <c r="K17" s="108"/>
      <c r="L17" s="108">
        <v>0</v>
      </c>
    </row>
    <row r="18" spans="1:12" s="89" customFormat="1" ht="22.35" customHeight="1">
      <c r="A18" s="71" t="s">
        <v>75</v>
      </c>
      <c r="B18" s="88"/>
      <c r="C18" s="88"/>
      <c r="D18" s="104"/>
      <c r="E18" s="105"/>
      <c r="F18" s="107">
        <v>3078</v>
      </c>
      <c r="G18" s="119"/>
      <c r="H18" s="107">
        <v>3130</v>
      </c>
      <c r="I18" s="119"/>
      <c r="J18" s="107">
        <v>926</v>
      </c>
      <c r="K18" s="106"/>
      <c r="L18" s="106">
        <v>1330</v>
      </c>
    </row>
    <row r="19" spans="1:12" s="89" customFormat="1" ht="22.35" customHeight="1">
      <c r="A19" s="71" t="s">
        <v>76</v>
      </c>
      <c r="B19" s="88"/>
      <c r="C19" s="88"/>
      <c r="D19" s="120"/>
      <c r="E19" s="105"/>
      <c r="F19" s="107">
        <v>42</v>
      </c>
      <c r="G19" s="119"/>
      <c r="H19" s="107">
        <v>42</v>
      </c>
      <c r="I19" s="119"/>
      <c r="J19" s="107">
        <v>42</v>
      </c>
      <c r="K19" s="106"/>
      <c r="L19" s="106">
        <v>43</v>
      </c>
    </row>
    <row r="20" spans="1:12" s="89" customFormat="1" ht="22.35" customHeight="1">
      <c r="A20" s="71" t="s">
        <v>77</v>
      </c>
      <c r="B20" s="88"/>
      <c r="C20" s="88"/>
      <c r="D20" s="120"/>
      <c r="E20" s="105"/>
      <c r="F20" s="107">
        <v>4737</v>
      </c>
      <c r="G20" s="119"/>
      <c r="H20" s="107">
        <v>4898</v>
      </c>
      <c r="I20" s="119"/>
      <c r="J20" s="107">
        <v>4206</v>
      </c>
      <c r="K20" s="106"/>
      <c r="L20" s="106">
        <v>3913</v>
      </c>
    </row>
    <row r="21" spans="1:12" s="89" customFormat="1" ht="22.35" customHeight="1">
      <c r="A21" s="71" t="s">
        <v>78</v>
      </c>
      <c r="B21" s="88"/>
      <c r="C21" s="88"/>
      <c r="D21" s="120"/>
      <c r="E21" s="105"/>
      <c r="F21" s="109">
        <v>931</v>
      </c>
      <c r="G21" s="119"/>
      <c r="H21" s="109">
        <v>1079</v>
      </c>
      <c r="I21" s="119"/>
      <c r="J21" s="107">
        <v>60</v>
      </c>
      <c r="K21" s="106"/>
      <c r="L21" s="107">
        <v>0</v>
      </c>
    </row>
    <row r="22" spans="1:12" s="89" customFormat="1" ht="22.35" customHeight="1">
      <c r="A22" s="113" t="s">
        <v>79</v>
      </c>
      <c r="B22" s="88"/>
      <c r="C22" s="88"/>
      <c r="D22" s="103"/>
      <c r="E22" s="71"/>
      <c r="F22" s="121">
        <v>10336</v>
      </c>
      <c r="G22" s="122"/>
      <c r="H22" s="121">
        <v>10696</v>
      </c>
      <c r="I22" s="122"/>
      <c r="J22" s="121">
        <v>5234</v>
      </c>
      <c r="K22" s="123"/>
      <c r="L22" s="124">
        <v>5286</v>
      </c>
    </row>
    <row r="23" spans="1:12" s="89" customFormat="1" ht="22.35" customHeight="1">
      <c r="A23" s="113" t="s">
        <v>223</v>
      </c>
      <c r="B23" s="88"/>
      <c r="C23" s="88"/>
      <c r="D23" s="103"/>
      <c r="E23" s="71"/>
      <c r="F23" s="125">
        <v>7495</v>
      </c>
      <c r="G23" s="122"/>
      <c r="H23" s="125">
        <v>6698</v>
      </c>
      <c r="I23" s="122"/>
      <c r="J23" s="125">
        <v>23008</v>
      </c>
      <c r="K23" s="123"/>
      <c r="L23" s="123">
        <v>13602</v>
      </c>
    </row>
    <row r="24" spans="1:12" s="89" customFormat="1" ht="22.35" customHeight="1">
      <c r="A24" s="71" t="s">
        <v>234</v>
      </c>
      <c r="B24" s="88"/>
      <c r="C24" s="88"/>
      <c r="D24" s="98"/>
      <c r="E24" s="71"/>
      <c r="F24" s="127">
        <v>-570</v>
      </c>
      <c r="G24" s="66"/>
      <c r="H24" s="271">
        <v>-506</v>
      </c>
      <c r="I24" s="66"/>
      <c r="J24" s="109">
        <v>0</v>
      </c>
      <c r="K24" s="66"/>
      <c r="L24" s="109">
        <v>0</v>
      </c>
    </row>
    <row r="25" spans="1:12" s="89" customFormat="1" ht="22.35" customHeight="1">
      <c r="A25" s="71" t="s">
        <v>81</v>
      </c>
      <c r="B25" s="88"/>
      <c r="C25" s="88"/>
      <c r="D25" s="103"/>
      <c r="E25" s="71"/>
      <c r="F25" s="128">
        <v>-701</v>
      </c>
      <c r="G25" s="106"/>
      <c r="H25" s="128">
        <v>-594</v>
      </c>
      <c r="I25" s="106"/>
      <c r="J25" s="128">
        <v>-101</v>
      </c>
      <c r="K25" s="106"/>
      <c r="L25" s="112">
        <v>-83</v>
      </c>
    </row>
    <row r="26" spans="1:12" s="89" customFormat="1" ht="22.35" customHeight="1">
      <c r="A26" s="113" t="s">
        <v>239</v>
      </c>
      <c r="B26" s="88"/>
      <c r="C26" s="88"/>
      <c r="D26" s="103"/>
      <c r="E26" s="71"/>
      <c r="F26" s="125">
        <v>6224</v>
      </c>
      <c r="G26" s="115"/>
      <c r="H26" s="125">
        <v>5598</v>
      </c>
      <c r="I26" s="115"/>
      <c r="J26" s="126">
        <v>22907</v>
      </c>
      <c r="K26" s="115"/>
      <c r="L26" s="123">
        <v>13519</v>
      </c>
    </row>
    <row r="27" spans="1:12" s="89" customFormat="1" ht="22.35" customHeight="1">
      <c r="A27" s="71" t="s">
        <v>83</v>
      </c>
      <c r="B27" s="88"/>
      <c r="C27" s="88"/>
      <c r="D27" s="98">
        <v>20</v>
      </c>
      <c r="E27" s="71"/>
      <c r="F27" s="128">
        <v>1082</v>
      </c>
      <c r="G27" s="119"/>
      <c r="H27" s="128">
        <v>1532</v>
      </c>
      <c r="I27" s="119"/>
      <c r="J27" s="128">
        <v>-29</v>
      </c>
      <c r="K27" s="119"/>
      <c r="L27" s="128">
        <v>-26</v>
      </c>
    </row>
    <row r="28" spans="1:12" s="89" customFormat="1" ht="22.35" customHeight="1" thickBot="1">
      <c r="A28" s="113" t="s">
        <v>144</v>
      </c>
      <c r="B28" s="88"/>
      <c r="C28" s="88"/>
      <c r="D28" s="98"/>
      <c r="E28" s="71"/>
      <c r="F28" s="130">
        <v>5142</v>
      </c>
      <c r="G28" s="115"/>
      <c r="H28" s="130">
        <v>4066</v>
      </c>
      <c r="I28" s="115"/>
      <c r="J28" s="130">
        <v>22936</v>
      </c>
      <c r="K28" s="115"/>
      <c r="L28" s="130">
        <v>13545</v>
      </c>
    </row>
    <row r="29" spans="1:12" s="89" customFormat="1" ht="22.35" customHeight="1" thickTop="1">
      <c r="A29" s="113"/>
      <c r="B29" s="88"/>
      <c r="C29" s="88"/>
      <c r="D29" s="98"/>
      <c r="E29" s="71"/>
      <c r="F29" s="131"/>
      <c r="G29" s="66"/>
      <c r="H29" s="107"/>
      <c r="I29" s="66"/>
      <c r="J29" s="131"/>
      <c r="K29" s="66"/>
      <c r="L29" s="66"/>
    </row>
    <row r="30" spans="1:12" s="89" customFormat="1" ht="22.35" customHeight="1">
      <c r="A30" s="113" t="s">
        <v>224</v>
      </c>
      <c r="B30" s="88"/>
      <c r="C30" s="88"/>
      <c r="D30" s="98"/>
      <c r="E30" s="71"/>
      <c r="F30" s="131"/>
      <c r="G30" s="66"/>
      <c r="H30" s="107"/>
      <c r="I30" s="66"/>
      <c r="J30" s="131"/>
      <c r="K30" s="66"/>
      <c r="L30" s="66"/>
    </row>
    <row r="31" spans="1:12" s="89" customFormat="1" ht="22.35" customHeight="1" thickBot="1">
      <c r="A31" s="71" t="s">
        <v>86</v>
      </c>
      <c r="B31" s="88"/>
      <c r="C31" s="88"/>
      <c r="D31" s="98"/>
      <c r="E31" s="71"/>
      <c r="F31" s="107">
        <v>5141</v>
      </c>
      <c r="G31" s="132"/>
      <c r="H31" s="107">
        <v>4066</v>
      </c>
      <c r="I31" s="132"/>
      <c r="J31" s="133">
        <v>22936</v>
      </c>
      <c r="K31" s="132"/>
      <c r="L31" s="281">
        <v>13545</v>
      </c>
    </row>
    <row r="32" spans="1:12" s="89" customFormat="1" ht="22.35" customHeight="1" thickTop="1">
      <c r="A32" s="71" t="s">
        <v>61</v>
      </c>
      <c r="B32" s="88"/>
      <c r="C32" s="88"/>
      <c r="D32" s="98"/>
      <c r="E32" s="71"/>
      <c r="F32" s="107">
        <v>1</v>
      </c>
      <c r="G32" s="119"/>
      <c r="H32" s="107">
        <v>0</v>
      </c>
      <c r="I32" s="132"/>
      <c r="J32" s="107"/>
      <c r="K32" s="132"/>
      <c r="L32" s="132"/>
    </row>
    <row r="33" spans="1:13" s="89" customFormat="1" ht="22.35" customHeight="1" thickBot="1">
      <c r="A33" s="113"/>
      <c r="B33" s="88"/>
      <c r="C33" s="88"/>
      <c r="D33" s="98"/>
      <c r="E33" s="71"/>
      <c r="F33" s="129">
        <v>5142</v>
      </c>
      <c r="G33" s="115"/>
      <c r="H33" s="129">
        <v>4066</v>
      </c>
      <c r="I33" s="132"/>
      <c r="J33" s="132"/>
      <c r="K33" s="132"/>
      <c r="L33" s="132"/>
    </row>
    <row r="34" spans="1:13" s="89" customFormat="1" ht="22.35" customHeight="1" thickTop="1">
      <c r="A34" s="113"/>
      <c r="B34" s="88"/>
      <c r="C34" s="88"/>
      <c r="D34" s="98"/>
      <c r="E34" s="71"/>
      <c r="F34" s="66"/>
      <c r="G34" s="66"/>
      <c r="H34" s="66"/>
      <c r="I34" s="88"/>
      <c r="J34" s="66"/>
      <c r="K34" s="66"/>
      <c r="L34" s="66"/>
    </row>
    <row r="35" spans="1:13" s="89" customFormat="1" ht="22.35" customHeight="1">
      <c r="A35" s="113" t="s">
        <v>225</v>
      </c>
      <c r="B35" s="88"/>
      <c r="C35" s="88"/>
      <c r="D35" s="98">
        <v>22</v>
      </c>
      <c r="E35" s="71"/>
      <c r="F35" s="66"/>
      <c r="G35" s="66"/>
      <c r="H35" s="66"/>
      <c r="I35" s="88"/>
      <c r="J35" s="66"/>
      <c r="K35" s="66"/>
      <c r="L35" s="66"/>
    </row>
    <row r="36" spans="1:13" s="89" customFormat="1" ht="22.35" customHeight="1">
      <c r="A36" s="71" t="s">
        <v>226</v>
      </c>
      <c r="B36" s="88"/>
      <c r="C36" s="88"/>
      <c r="D36" s="98"/>
      <c r="E36" s="71"/>
      <c r="F36" s="100"/>
      <c r="G36" s="100"/>
      <c r="H36" s="100"/>
      <c r="I36" s="88"/>
      <c r="J36" s="100"/>
      <c r="K36" s="100"/>
      <c r="L36" s="100"/>
    </row>
    <row r="37" spans="1:13" s="89" customFormat="1" ht="22.35" customHeight="1" thickBot="1">
      <c r="A37" s="71" t="s">
        <v>227</v>
      </c>
      <c r="B37" s="88"/>
      <c r="C37" s="88"/>
      <c r="D37" s="98"/>
      <c r="E37" s="71"/>
      <c r="F37" s="134">
        <v>1.7136323940187864E-2</v>
      </c>
      <c r="G37" s="135"/>
      <c r="H37" s="134">
        <v>1.3553288155706148E-2</v>
      </c>
      <c r="I37" s="135"/>
      <c r="J37" s="134">
        <v>7.6451804297247392E-2</v>
      </c>
      <c r="K37" s="135"/>
      <c r="L37" s="134">
        <v>4.5149849500501667E-2</v>
      </c>
    </row>
    <row r="38" spans="1:13" s="89" customFormat="1" ht="22.35" customHeight="1" thickTop="1">
      <c r="A38" s="71" t="s">
        <v>228</v>
      </c>
      <c r="B38" s="88"/>
      <c r="C38" s="88"/>
      <c r="D38" s="98"/>
      <c r="E38" s="71"/>
      <c r="F38" s="136"/>
      <c r="G38" s="136"/>
      <c r="H38" s="136"/>
      <c r="I38" s="136"/>
      <c r="J38" s="136"/>
      <c r="K38" s="136"/>
      <c r="L38" s="136"/>
    </row>
    <row r="39" spans="1:13" s="89" customFormat="1" ht="22.35" customHeight="1" thickBot="1">
      <c r="A39" s="71" t="s">
        <v>227</v>
      </c>
      <c r="B39" s="88"/>
      <c r="C39" s="88"/>
      <c r="D39" s="98"/>
      <c r="E39" s="71"/>
      <c r="F39" s="134">
        <v>1.7136323940187864E-2</v>
      </c>
      <c r="G39" s="135"/>
      <c r="H39" s="134">
        <v>1.3553288155706148E-2</v>
      </c>
      <c r="I39" s="135"/>
      <c r="J39" s="134">
        <v>7.6451804297247392E-2</v>
      </c>
      <c r="K39" s="135"/>
      <c r="L39" s="134">
        <v>4.5149849500501667E-2</v>
      </c>
    </row>
    <row r="40" spans="1:13" s="89" customFormat="1" ht="22.35" customHeight="1" thickTop="1">
      <c r="A40" s="71"/>
      <c r="B40" s="88"/>
      <c r="C40" s="88"/>
      <c r="D40" s="98"/>
      <c r="E40" s="71"/>
      <c r="F40" s="137"/>
      <c r="G40" s="138"/>
      <c r="H40" s="137"/>
      <c r="I40" s="105"/>
      <c r="J40" s="137"/>
      <c r="K40" s="138"/>
      <c r="L40" s="137"/>
    </row>
    <row r="41" spans="1:13" s="2" customFormat="1" ht="23.55" customHeight="1">
      <c r="A41" s="1" t="s">
        <v>0</v>
      </c>
      <c r="B41" s="292"/>
      <c r="C41" s="5"/>
      <c r="D41" s="3"/>
      <c r="E41" s="24"/>
      <c r="F41" s="5"/>
      <c r="G41" s="5"/>
      <c r="H41" s="5"/>
      <c r="I41" s="5"/>
      <c r="J41" s="5"/>
      <c r="K41" s="5"/>
      <c r="L41" s="5"/>
    </row>
    <row r="42" spans="1:13" s="89" customFormat="1" ht="23.55" customHeight="1">
      <c r="A42" s="102" t="s">
        <v>91</v>
      </c>
      <c r="B42" s="293"/>
      <c r="C42" s="139"/>
      <c r="D42" s="140"/>
      <c r="E42" s="139"/>
      <c r="F42" s="139"/>
      <c r="G42" s="139"/>
      <c r="H42" s="139"/>
      <c r="I42" s="88"/>
      <c r="J42" s="88"/>
      <c r="K42" s="88"/>
      <c r="L42" s="88"/>
    </row>
    <row r="43" spans="1:13" s="89" customFormat="1" ht="23.55" customHeight="1">
      <c r="A43" s="102" t="str">
        <f>A3</f>
        <v>For the three-month period ended 30 September 2023 (Unaudited but reviewed)</v>
      </c>
      <c r="B43" s="102"/>
      <c r="C43" s="139"/>
      <c r="D43" s="140"/>
      <c r="E43" s="139"/>
      <c r="F43" s="71"/>
      <c r="G43" s="139"/>
      <c r="H43" s="71"/>
      <c r="I43" s="88"/>
      <c r="J43" s="88"/>
      <c r="K43" s="88"/>
      <c r="L43" s="88"/>
    </row>
    <row r="44" spans="1:13" s="89" customFormat="1" ht="22.35" customHeight="1">
      <c r="A44" s="141"/>
      <c r="B44" s="88"/>
      <c r="C44" s="88"/>
      <c r="D44" s="91"/>
      <c r="E44" s="88"/>
      <c r="F44" s="88"/>
      <c r="G44" s="88"/>
      <c r="H44" s="88"/>
      <c r="I44" s="88"/>
      <c r="J44" s="88"/>
      <c r="K44" s="88"/>
      <c r="L44" s="12"/>
      <c r="M44" s="92"/>
    </row>
    <row r="45" spans="1:13" s="89" customFormat="1" ht="22.35" customHeight="1">
      <c r="A45" s="141"/>
      <c r="B45" s="88"/>
      <c r="C45" s="88"/>
      <c r="D45" s="98"/>
      <c r="E45" s="88"/>
      <c r="F45" s="93"/>
      <c r="G45" s="94" t="s">
        <v>2</v>
      </c>
      <c r="H45" s="93"/>
      <c r="I45" s="95"/>
      <c r="J45" s="93"/>
      <c r="K45" s="94" t="s">
        <v>3</v>
      </c>
      <c r="L45" s="93"/>
    </row>
    <row r="46" spans="1:13" s="89" customFormat="1" ht="22.35" customHeight="1">
      <c r="A46" s="71"/>
      <c r="B46" s="88"/>
      <c r="C46" s="142"/>
      <c r="D46" s="98" t="s">
        <v>4</v>
      </c>
      <c r="E46" s="71"/>
      <c r="F46" s="99">
        <v>2023</v>
      </c>
      <c r="G46" s="100"/>
      <c r="H46" s="99">
        <v>2022</v>
      </c>
      <c r="I46" s="88"/>
      <c r="J46" s="99">
        <v>2023</v>
      </c>
      <c r="K46" s="100"/>
      <c r="L46" s="99">
        <v>2022</v>
      </c>
    </row>
    <row r="47" spans="1:13" s="89" customFormat="1" ht="22.35" customHeight="1">
      <c r="A47" s="71"/>
      <c r="B47" s="88"/>
      <c r="C47" s="142"/>
      <c r="D47" s="101"/>
      <c r="E47" s="71"/>
      <c r="F47" s="331" t="s">
        <v>10</v>
      </c>
      <c r="G47" s="331"/>
      <c r="H47" s="331"/>
      <c r="I47" s="331"/>
      <c r="J47" s="331"/>
      <c r="K47" s="331"/>
      <c r="L47" s="331"/>
    </row>
    <row r="48" spans="1:13" s="89" customFormat="1" ht="22.35" customHeight="1">
      <c r="A48" s="71"/>
      <c r="B48" s="88"/>
      <c r="C48" s="142"/>
      <c r="D48" s="101"/>
      <c r="E48" s="71"/>
      <c r="F48" s="143"/>
      <c r="G48" s="100"/>
      <c r="H48" s="144"/>
      <c r="I48" s="88"/>
      <c r="J48" s="143"/>
      <c r="K48" s="100"/>
      <c r="L48" s="144"/>
    </row>
    <row r="49" spans="1:12" s="89" customFormat="1" ht="22.35" customHeight="1">
      <c r="A49" s="113" t="s">
        <v>144</v>
      </c>
      <c r="B49" s="88"/>
      <c r="C49" s="88"/>
      <c r="D49" s="98"/>
      <c r="E49" s="71"/>
      <c r="F49" s="114">
        <v>5142</v>
      </c>
      <c r="G49" s="122"/>
      <c r="H49" s="145">
        <v>4066</v>
      </c>
      <c r="I49" s="122"/>
      <c r="J49" s="146">
        <v>22936</v>
      </c>
      <c r="K49" s="122"/>
      <c r="L49" s="277">
        <v>13545</v>
      </c>
    </row>
    <row r="50" spans="1:12" s="89" customFormat="1" ht="22.35" customHeight="1">
      <c r="A50" s="113"/>
      <c r="B50" s="88"/>
      <c r="C50" s="88"/>
      <c r="D50" s="98"/>
      <c r="E50" s="71"/>
      <c r="F50" s="107"/>
      <c r="G50" s="132"/>
      <c r="H50" s="132"/>
      <c r="I50" s="132"/>
      <c r="J50" s="107"/>
      <c r="K50" s="132"/>
      <c r="L50" s="132"/>
    </row>
    <row r="51" spans="1:12" s="149" customFormat="1" ht="22.35" customHeight="1">
      <c r="A51" s="147" t="s">
        <v>92</v>
      </c>
      <c r="B51" s="148"/>
      <c r="C51" s="148"/>
      <c r="D51" s="104"/>
      <c r="E51" s="105"/>
      <c r="F51" s="107"/>
      <c r="G51" s="119"/>
      <c r="H51" s="119"/>
      <c r="I51" s="119"/>
      <c r="J51" s="107"/>
      <c r="K51" s="119"/>
      <c r="L51" s="119"/>
    </row>
    <row r="52" spans="1:12" s="149" customFormat="1" ht="22.35" customHeight="1">
      <c r="A52" s="150" t="s">
        <v>93</v>
      </c>
      <c r="B52" s="148"/>
      <c r="C52" s="148"/>
      <c r="D52" s="104"/>
      <c r="E52" s="105"/>
      <c r="F52" s="107"/>
      <c r="G52" s="119"/>
      <c r="H52" s="119"/>
      <c r="I52" s="119"/>
      <c r="J52" s="107"/>
      <c r="K52" s="119"/>
      <c r="L52" s="119"/>
    </row>
    <row r="53" spans="1:12" s="149" customFormat="1" ht="22.35" customHeight="1">
      <c r="A53" s="150" t="s">
        <v>94</v>
      </c>
      <c r="B53" s="148"/>
      <c r="C53" s="148"/>
      <c r="D53" s="104"/>
      <c r="E53" s="105"/>
      <c r="F53" s="107"/>
      <c r="G53" s="119"/>
      <c r="H53" s="119"/>
      <c r="I53" s="119"/>
      <c r="J53" s="107"/>
      <c r="K53" s="119"/>
      <c r="L53" s="119"/>
    </row>
    <row r="54" spans="1:12" s="149" customFormat="1" ht="22.35" customHeight="1">
      <c r="A54" s="71" t="s">
        <v>95</v>
      </c>
      <c r="B54" s="148"/>
      <c r="C54" s="148"/>
      <c r="D54" s="104"/>
      <c r="E54" s="105"/>
      <c r="F54" s="107"/>
      <c r="G54" s="119"/>
      <c r="H54" s="119"/>
      <c r="I54" s="119"/>
      <c r="J54" s="107"/>
      <c r="K54" s="119"/>
      <c r="L54" s="119"/>
    </row>
    <row r="55" spans="1:12" s="149" customFormat="1" ht="22.35" customHeight="1">
      <c r="A55" s="71" t="s">
        <v>96</v>
      </c>
      <c r="B55" s="148"/>
      <c r="C55" s="148"/>
      <c r="D55" s="104">
        <v>20</v>
      </c>
      <c r="E55" s="105"/>
      <c r="F55" s="128">
        <v>912</v>
      </c>
      <c r="G55" s="119"/>
      <c r="H55" s="151">
        <v>3167</v>
      </c>
      <c r="I55" s="119"/>
      <c r="J55" s="74">
        <v>0</v>
      </c>
      <c r="K55" s="152"/>
      <c r="L55" s="74">
        <v>0</v>
      </c>
    </row>
    <row r="56" spans="1:12" s="149" customFormat="1" ht="22.35" hidden="1" customHeight="1">
      <c r="A56" s="153" t="s">
        <v>93</v>
      </c>
      <c r="B56" s="148"/>
      <c r="C56" s="148"/>
      <c r="D56" s="104"/>
      <c r="E56" s="105"/>
      <c r="F56" s="232"/>
      <c r="G56" s="119"/>
      <c r="H56" s="119"/>
      <c r="I56" s="119"/>
      <c r="J56" s="152"/>
      <c r="K56" s="152"/>
      <c r="L56" s="152"/>
    </row>
    <row r="57" spans="1:12" s="149" customFormat="1" ht="22.35" hidden="1" customHeight="1">
      <c r="A57" s="71" t="s">
        <v>94</v>
      </c>
      <c r="B57" s="153"/>
      <c r="C57" s="148"/>
      <c r="D57" s="104"/>
      <c r="E57" s="105"/>
      <c r="F57" s="128">
        <v>912</v>
      </c>
      <c r="G57" s="119"/>
      <c r="H57" s="111">
        <v>3167</v>
      </c>
      <c r="I57" s="119"/>
      <c r="J57" s="111">
        <v>0</v>
      </c>
      <c r="K57" s="152"/>
      <c r="L57" s="111">
        <v>0</v>
      </c>
    </row>
    <row r="58" spans="1:12" s="149" customFormat="1" ht="22.35" hidden="1" customHeight="1">
      <c r="A58" s="154"/>
      <c r="B58" s="154"/>
      <c r="C58" s="148"/>
      <c r="D58" s="104"/>
      <c r="E58" s="105"/>
      <c r="F58" s="155"/>
      <c r="G58" s="115"/>
      <c r="H58" s="155"/>
      <c r="I58" s="115"/>
      <c r="J58" s="155"/>
      <c r="K58" s="156"/>
      <c r="L58" s="155"/>
    </row>
    <row r="59" spans="1:12" s="149" customFormat="1" ht="22.35" hidden="1" customHeight="1">
      <c r="A59" s="150" t="s">
        <v>97</v>
      </c>
      <c r="B59" s="148"/>
      <c r="C59" s="148"/>
      <c r="D59" s="104"/>
      <c r="E59" s="105"/>
      <c r="F59" s="155"/>
      <c r="G59" s="115"/>
      <c r="H59" s="155"/>
      <c r="I59" s="115"/>
      <c r="J59" s="155"/>
      <c r="K59" s="156"/>
      <c r="L59" s="155"/>
    </row>
    <row r="60" spans="1:12" s="149" customFormat="1" ht="22.35" hidden="1" customHeight="1">
      <c r="A60" s="150" t="s">
        <v>94</v>
      </c>
      <c r="B60" s="148"/>
      <c r="C60" s="148"/>
      <c r="D60" s="104"/>
      <c r="E60" s="105"/>
      <c r="F60" s="176"/>
      <c r="G60" s="115"/>
      <c r="H60" s="155"/>
      <c r="I60" s="115"/>
      <c r="J60" s="155"/>
      <c r="K60" s="156"/>
      <c r="L60" s="155"/>
    </row>
    <row r="61" spans="1:12" s="149" customFormat="1" ht="22.35" hidden="1" customHeight="1">
      <c r="A61" s="71" t="s">
        <v>98</v>
      </c>
      <c r="B61" s="154"/>
      <c r="C61" s="148"/>
      <c r="D61" s="104"/>
      <c r="E61" s="105"/>
      <c r="F61" s="176">
        <v>0</v>
      </c>
      <c r="G61" s="115"/>
      <c r="H61" s="271">
        <v>0</v>
      </c>
      <c r="I61" s="115"/>
      <c r="J61" s="176">
        <v>0</v>
      </c>
      <c r="K61" s="156"/>
      <c r="L61" s="271">
        <v>0</v>
      </c>
    </row>
    <row r="62" spans="1:12" s="149" customFormat="1" ht="22.35" hidden="1" customHeight="1">
      <c r="A62" s="71" t="s">
        <v>99</v>
      </c>
      <c r="B62" s="154"/>
      <c r="C62" s="148"/>
      <c r="D62" s="104"/>
      <c r="E62" s="105"/>
      <c r="F62" s="111">
        <v>0</v>
      </c>
      <c r="G62" s="115"/>
      <c r="H62" s="111">
        <v>0</v>
      </c>
      <c r="I62" s="115"/>
      <c r="J62" s="111">
        <v>0</v>
      </c>
      <c r="K62" s="156"/>
      <c r="L62" s="111">
        <v>0</v>
      </c>
    </row>
    <row r="63" spans="1:12" s="149" customFormat="1" ht="22.35" hidden="1" customHeight="1">
      <c r="A63" s="71" t="s">
        <v>97</v>
      </c>
      <c r="B63" s="154"/>
      <c r="C63" s="148"/>
      <c r="D63" s="104"/>
      <c r="E63" s="105"/>
      <c r="F63" s="155"/>
      <c r="G63" s="115"/>
      <c r="H63" s="155"/>
      <c r="I63" s="115"/>
      <c r="J63" s="176"/>
      <c r="K63" s="156"/>
      <c r="L63" s="155"/>
    </row>
    <row r="64" spans="1:12" s="149" customFormat="1" ht="22.35" hidden="1" customHeight="1">
      <c r="A64" s="71" t="s">
        <v>94</v>
      </c>
      <c r="B64" s="154"/>
      <c r="C64" s="148"/>
      <c r="D64" s="104"/>
      <c r="E64" s="105"/>
      <c r="F64" s="155"/>
      <c r="G64" s="115"/>
      <c r="H64" s="155"/>
      <c r="I64" s="115"/>
      <c r="J64" s="155"/>
      <c r="K64" s="156"/>
      <c r="L64" s="155"/>
    </row>
    <row r="65" spans="1:12" s="149" customFormat="1" ht="22.35" hidden="1" customHeight="1">
      <c r="A65" s="71" t="s">
        <v>100</v>
      </c>
      <c r="B65" s="154"/>
      <c r="C65" s="148"/>
      <c r="D65" s="104"/>
      <c r="E65" s="105"/>
      <c r="F65" s="265">
        <v>0</v>
      </c>
      <c r="G65" s="119"/>
      <c r="H65" s="128">
        <v>0</v>
      </c>
      <c r="I65" s="119"/>
      <c r="J65" s="158">
        <v>0</v>
      </c>
      <c r="K65" s="152"/>
      <c r="L65" s="128">
        <v>0</v>
      </c>
    </row>
    <row r="66" spans="1:12" s="149" customFormat="1" ht="22.35" customHeight="1">
      <c r="A66" s="154" t="s">
        <v>101</v>
      </c>
      <c r="B66" s="154"/>
      <c r="C66" s="148"/>
      <c r="D66" s="104"/>
      <c r="E66" s="105"/>
      <c r="F66" s="146">
        <v>912</v>
      </c>
      <c r="G66" s="115"/>
      <c r="H66" s="121">
        <v>3167</v>
      </c>
      <c r="I66" s="115"/>
      <c r="J66" s="121">
        <v>0</v>
      </c>
      <c r="K66" s="156"/>
      <c r="L66" s="128">
        <v>0</v>
      </c>
    </row>
    <row r="67" spans="1:12" s="149" customFormat="1" ht="22.35" customHeight="1">
      <c r="A67" s="154"/>
      <c r="B67" s="148"/>
      <c r="C67" s="148"/>
      <c r="D67" s="104"/>
      <c r="E67" s="105"/>
      <c r="F67" s="107"/>
      <c r="G67" s="119"/>
      <c r="H67" s="119"/>
      <c r="I67" s="119"/>
      <c r="J67" s="107"/>
      <c r="K67" s="119"/>
      <c r="L67" s="272"/>
    </row>
    <row r="68" spans="1:12" s="149" customFormat="1" ht="22.35" customHeight="1" thickBot="1">
      <c r="A68" s="147" t="s">
        <v>102</v>
      </c>
      <c r="B68" s="148"/>
      <c r="C68" s="148"/>
      <c r="D68" s="104"/>
      <c r="E68" s="105"/>
      <c r="F68" s="159">
        <v>6054</v>
      </c>
      <c r="G68" s="115"/>
      <c r="H68" s="160">
        <v>7233</v>
      </c>
      <c r="I68" s="115"/>
      <c r="J68" s="161">
        <v>22936</v>
      </c>
      <c r="K68" s="115"/>
      <c r="L68" s="273">
        <v>13545</v>
      </c>
    </row>
    <row r="69" spans="1:12" s="149" customFormat="1" ht="22.35" customHeight="1" thickTop="1">
      <c r="A69" s="162"/>
      <c r="B69" s="148"/>
      <c r="C69" s="148"/>
      <c r="D69" s="120"/>
      <c r="E69" s="105"/>
      <c r="F69" s="131"/>
      <c r="G69" s="106"/>
      <c r="H69" s="106"/>
      <c r="I69" s="106"/>
      <c r="J69" s="131"/>
      <c r="K69" s="106"/>
      <c r="L69" s="107"/>
    </row>
    <row r="70" spans="1:12" s="149" customFormat="1" ht="22.35" customHeight="1">
      <c r="A70" s="113" t="s">
        <v>229</v>
      </c>
      <c r="B70" s="148"/>
      <c r="C70" s="148"/>
      <c r="D70" s="120"/>
      <c r="E70" s="105"/>
      <c r="F70" s="131"/>
      <c r="G70" s="106"/>
      <c r="H70" s="106"/>
      <c r="I70" s="106"/>
      <c r="J70" s="131"/>
      <c r="K70" s="106"/>
      <c r="L70" s="107"/>
    </row>
    <row r="71" spans="1:12" s="149" customFormat="1" ht="22.35" customHeight="1" thickBot="1">
      <c r="A71" s="71" t="s">
        <v>86</v>
      </c>
      <c r="B71" s="148"/>
      <c r="C71" s="148"/>
      <c r="D71" s="120"/>
      <c r="E71" s="105"/>
      <c r="F71" s="107">
        <v>6053</v>
      </c>
      <c r="G71" s="119"/>
      <c r="H71" s="119">
        <v>7233</v>
      </c>
      <c r="I71" s="119"/>
      <c r="J71" s="133">
        <v>22936</v>
      </c>
      <c r="K71" s="119"/>
      <c r="L71" s="133">
        <v>13545</v>
      </c>
    </row>
    <row r="72" spans="1:12" s="149" customFormat="1" ht="22.35" customHeight="1" thickTop="1">
      <c r="A72" s="71" t="s">
        <v>61</v>
      </c>
      <c r="B72" s="148"/>
      <c r="C72" s="148"/>
      <c r="D72" s="120"/>
      <c r="E72" s="105"/>
      <c r="F72" s="107">
        <v>1</v>
      </c>
      <c r="G72" s="119"/>
      <c r="H72" s="128">
        <v>0</v>
      </c>
      <c r="I72" s="119"/>
      <c r="J72" s="119"/>
      <c r="K72" s="119"/>
      <c r="L72" s="119"/>
    </row>
    <row r="73" spans="1:12" s="149" customFormat="1" ht="22.35" customHeight="1" thickBot="1">
      <c r="A73" s="162"/>
      <c r="B73" s="148"/>
      <c r="C73" s="148"/>
      <c r="D73" s="120"/>
      <c r="E73" s="105"/>
      <c r="F73" s="129">
        <v>6054</v>
      </c>
      <c r="G73" s="115"/>
      <c r="H73" s="163">
        <v>7233</v>
      </c>
      <c r="I73" s="119"/>
      <c r="J73" s="119"/>
      <c r="K73" s="119"/>
      <c r="L73" s="119"/>
    </row>
    <row r="74" spans="1:12" s="89" customFormat="1" ht="22.35" customHeight="1" thickTop="1">
      <c r="A74" s="71"/>
      <c r="B74" s="88"/>
      <c r="C74" s="88"/>
      <c r="D74" s="164"/>
      <c r="E74" s="71"/>
      <c r="F74" s="100"/>
      <c r="G74" s="100"/>
      <c r="H74" s="100"/>
      <c r="I74" s="88"/>
      <c r="J74" s="88"/>
      <c r="K74" s="88"/>
      <c r="L74" s="88"/>
    </row>
    <row r="75" spans="1:12" s="89" customFormat="1" ht="20.25" customHeight="1">
      <c r="A75" s="71"/>
      <c r="B75" s="88"/>
      <c r="C75" s="88"/>
      <c r="D75" s="103"/>
      <c r="E75" s="100"/>
      <c r="F75" s="100"/>
      <c r="G75" s="100"/>
      <c r="H75" s="100"/>
      <c r="I75" s="88"/>
      <c r="J75" s="88"/>
      <c r="K75" s="88"/>
      <c r="L75" s="88"/>
    </row>
    <row r="76" spans="1:12" ht="20.25" customHeight="1">
      <c r="A76" s="165"/>
      <c r="B76" s="166"/>
      <c r="C76" s="166"/>
      <c r="D76" s="167"/>
      <c r="E76" s="168"/>
      <c r="F76" s="66"/>
      <c r="G76" s="166"/>
      <c r="H76" s="66"/>
      <c r="J76" s="66"/>
      <c r="K76" s="166"/>
      <c r="L76" s="66"/>
    </row>
    <row r="77" spans="1:12" s="89" customFormat="1" ht="20.25" customHeight="1">
      <c r="A77" s="71"/>
      <c r="B77" s="88"/>
      <c r="C77" s="88"/>
      <c r="D77" s="103"/>
      <c r="E77" s="100"/>
      <c r="F77" s="100"/>
      <c r="G77" s="100"/>
      <c r="H77" s="100"/>
      <c r="I77" s="88"/>
      <c r="J77" s="88"/>
      <c r="K77" s="88"/>
      <c r="L77" s="88"/>
    </row>
    <row r="78" spans="1:12" ht="20.25" customHeight="1">
      <c r="A78" s="165"/>
      <c r="B78" s="166"/>
      <c r="C78" s="166"/>
      <c r="D78" s="167"/>
      <c r="E78" s="168"/>
      <c r="F78" s="66"/>
      <c r="G78" s="166"/>
      <c r="H78" s="66"/>
      <c r="J78" s="66"/>
      <c r="K78" s="166"/>
      <c r="L78" s="66"/>
    </row>
    <row r="79" spans="1:12" ht="20.25" customHeight="1">
      <c r="A79" s="166"/>
      <c r="B79" s="166"/>
      <c r="C79" s="166"/>
      <c r="D79" s="167"/>
      <c r="E79" s="168"/>
      <c r="F79" s="66"/>
      <c r="G79" s="166"/>
      <c r="H79" s="66"/>
      <c r="J79" s="66"/>
      <c r="K79" s="166"/>
      <c r="L79" s="66"/>
    </row>
    <row r="80" spans="1:12" ht="20.25" customHeight="1">
      <c r="A80" s="166"/>
      <c r="B80" s="166"/>
      <c r="C80" s="166"/>
      <c r="D80" s="170"/>
      <c r="E80" s="168"/>
      <c r="F80" s="66"/>
      <c r="G80" s="66"/>
      <c r="H80" s="66"/>
      <c r="I80" s="66"/>
      <c r="J80" s="66"/>
      <c r="K80" s="66"/>
      <c r="L80" s="66"/>
    </row>
    <row r="81" spans="1:12" ht="20.25" customHeight="1">
      <c r="A81" s="166"/>
      <c r="B81" s="166"/>
      <c r="C81" s="166"/>
      <c r="D81" s="98"/>
      <c r="E81" s="98"/>
      <c r="G81" s="66"/>
      <c r="I81" s="66"/>
      <c r="J81" s="66"/>
      <c r="K81" s="66"/>
      <c r="L81" s="66"/>
    </row>
    <row r="82" spans="1:12" ht="20.25" customHeight="1">
      <c r="A82" s="171"/>
      <c r="B82" s="168"/>
      <c r="C82" s="168"/>
      <c r="E82" s="173"/>
      <c r="G82" s="174"/>
      <c r="K82" s="174"/>
    </row>
  </sheetData>
  <mergeCells count="2">
    <mergeCell ref="F7:L7"/>
    <mergeCell ref="F47:L47"/>
  </mergeCells>
  <phoneticPr fontId="0" type="noConversion"/>
  <printOptions horizontalCentered="1"/>
  <pageMargins left="0.6" right="0.4" top="0.7" bottom="0.5" header="0.196850393700787" footer="0.196850393700787"/>
  <pageSetup paperSize="9" scale="78" firstPageNumber="5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46839-EA1E-448D-90A3-952ABA4EC513}">
  <sheetPr>
    <tabColor rgb="FF002060"/>
    <pageSetUpPr fitToPage="1"/>
  </sheetPr>
  <dimension ref="A1:M79"/>
  <sheetViews>
    <sheetView showGridLines="0" view="pageBreakPreview" zoomScale="55" zoomScaleNormal="70" zoomScaleSheetLayoutView="55" workbookViewId="0">
      <selection activeCell="B15" sqref="B15"/>
    </sheetView>
  </sheetViews>
  <sheetFormatPr defaultColWidth="9.75" defaultRowHeight="20.25" customHeight="1"/>
  <cols>
    <col min="1" max="1" width="2.875" style="169" customWidth="1"/>
    <col min="2" max="2" width="53.75" style="169" customWidth="1"/>
    <col min="3" max="3" width="5.875" style="169" hidden="1" customWidth="1"/>
    <col min="4" max="4" width="6.375" style="172" bestFit="1" customWidth="1"/>
    <col min="5" max="5" width="2.125" style="175" customWidth="1"/>
    <col min="6" max="6" width="15.75" style="168" customWidth="1"/>
    <col min="7" max="7" width="1.125" style="168" customWidth="1"/>
    <col min="8" max="8" width="15.75" style="168" customWidth="1"/>
    <col min="9" max="9" width="1.125" style="168" customWidth="1"/>
    <col min="10" max="10" width="15.75" style="168" customWidth="1"/>
    <col min="11" max="11" width="1.125" style="168" customWidth="1"/>
    <col min="12" max="12" width="15.75" style="168" customWidth="1"/>
    <col min="13" max="13" width="1.375" style="169" customWidth="1"/>
    <col min="14" max="14" width="1.75" style="169" customWidth="1"/>
    <col min="15" max="15" width="17.75" style="169" customWidth="1"/>
    <col min="16" max="16" width="1.125" style="169" customWidth="1"/>
    <col min="17" max="17" width="17.75" style="169" customWidth="1"/>
    <col min="18" max="18" width="1.75" style="169" customWidth="1"/>
    <col min="19" max="19" width="17.75" style="169" customWidth="1"/>
    <col min="20" max="20" width="1.75" style="169" customWidth="1"/>
    <col min="21" max="21" width="17.75" style="169" customWidth="1"/>
    <col min="22" max="22" width="1.75" style="169" customWidth="1"/>
    <col min="23" max="23" width="17.75" style="169" customWidth="1"/>
    <col min="24" max="24" width="1.75" style="169" customWidth="1"/>
    <col min="25" max="25" width="17.75" style="169" customWidth="1"/>
    <col min="26" max="26" width="1.75" style="169" customWidth="1"/>
    <col min="27" max="27" width="17.75" style="169" customWidth="1"/>
    <col min="28" max="28" width="1.75" style="169" customWidth="1"/>
    <col min="29" max="29" width="17.75" style="169" customWidth="1"/>
    <col min="30" max="30" width="1.75" style="169" customWidth="1"/>
    <col min="31" max="31" width="17.75" style="169" customWidth="1"/>
    <col min="32" max="32" width="1.75" style="169" customWidth="1"/>
    <col min="33" max="33" width="17.75" style="169" customWidth="1"/>
    <col min="34" max="34" width="1.75" style="169" customWidth="1"/>
    <col min="35" max="36" width="9.75" style="169"/>
    <col min="37" max="37" width="4.75" style="169" customWidth="1"/>
    <col min="38" max="38" width="43.75" style="169" customWidth="1"/>
    <col min="39" max="39" width="14.75" style="169" customWidth="1"/>
    <col min="40" max="40" width="1.75" style="169" customWidth="1"/>
    <col min="41" max="41" width="15.75" style="169" customWidth="1"/>
    <col min="42" max="42" width="1.75" style="169" customWidth="1"/>
    <col min="43" max="43" width="4.75" style="169" customWidth="1"/>
    <col min="44" max="44" width="43.75" style="169" customWidth="1"/>
    <col min="45" max="45" width="13.75" style="169" customWidth="1"/>
    <col min="46" max="46" width="1.75" style="169" customWidth="1"/>
    <col min="47" max="47" width="15.75" style="169" customWidth="1"/>
    <col min="48" max="16384" width="9.75" style="169"/>
  </cols>
  <sheetData>
    <row r="1" spans="1:13" s="2" customFormat="1" ht="23.55" customHeight="1">
      <c r="A1" s="1" t="s">
        <v>0</v>
      </c>
      <c r="B1" s="84"/>
      <c r="C1" s="85"/>
      <c r="D1" s="84"/>
      <c r="E1" s="85"/>
      <c r="F1" s="85"/>
      <c r="G1" s="85"/>
      <c r="H1" s="85"/>
      <c r="I1" s="5"/>
      <c r="J1" s="5"/>
      <c r="K1" s="5"/>
      <c r="L1" s="5"/>
    </row>
    <row r="2" spans="1:13" s="89" customFormat="1" ht="23.55" customHeight="1">
      <c r="A2" s="102" t="s">
        <v>64</v>
      </c>
      <c r="B2" s="87"/>
      <c r="C2" s="86"/>
      <c r="D2" s="84"/>
      <c r="E2" s="86"/>
      <c r="F2" s="85"/>
      <c r="G2" s="85"/>
      <c r="H2" s="85"/>
      <c r="I2" s="88"/>
      <c r="J2" s="88"/>
      <c r="K2" s="88"/>
      <c r="L2" s="88"/>
    </row>
    <row r="3" spans="1:13" s="89" customFormat="1" ht="23.55" customHeight="1">
      <c r="A3" s="102" t="s">
        <v>104</v>
      </c>
      <c r="B3" s="86"/>
      <c r="C3" s="86"/>
      <c r="D3" s="84"/>
      <c r="E3" s="86"/>
      <c r="F3" s="85"/>
      <c r="G3" s="85"/>
      <c r="H3" s="85"/>
      <c r="I3" s="88"/>
      <c r="J3" s="88"/>
      <c r="K3" s="88"/>
      <c r="L3" s="88"/>
    </row>
    <row r="4" spans="1:13" s="89" customFormat="1" ht="22.35" customHeight="1">
      <c r="A4" s="90"/>
      <c r="D4" s="91"/>
      <c r="F4" s="88"/>
      <c r="G4" s="88"/>
      <c r="H4" s="88"/>
      <c r="I4" s="88"/>
      <c r="J4" s="88"/>
      <c r="K4" s="88"/>
      <c r="L4" s="88"/>
      <c r="M4" s="92"/>
    </row>
    <row r="5" spans="1:13" s="89" customFormat="1" ht="22.35" customHeight="1">
      <c r="A5" s="90"/>
      <c r="E5" s="88"/>
      <c r="F5" s="93"/>
      <c r="G5" s="94" t="s">
        <v>2</v>
      </c>
      <c r="H5" s="93"/>
      <c r="I5" s="95"/>
      <c r="J5" s="93"/>
      <c r="K5" s="94" t="s">
        <v>3</v>
      </c>
      <c r="L5" s="93"/>
    </row>
    <row r="6" spans="1:13" s="89" customFormat="1" ht="22.35" customHeight="1">
      <c r="A6" s="96"/>
      <c r="C6" s="97"/>
      <c r="D6" s="98" t="s">
        <v>4</v>
      </c>
      <c r="E6" s="71"/>
      <c r="F6" s="99">
        <v>2023</v>
      </c>
      <c r="G6" s="100"/>
      <c r="H6" s="99">
        <v>2022</v>
      </c>
      <c r="I6" s="88"/>
      <c r="J6" s="99">
        <v>2023</v>
      </c>
      <c r="K6" s="100"/>
      <c r="L6" s="99">
        <v>2022</v>
      </c>
    </row>
    <row r="7" spans="1:13" s="89" customFormat="1" ht="22.35" customHeight="1">
      <c r="A7" s="96"/>
      <c r="C7" s="97"/>
      <c r="D7" s="101"/>
      <c r="E7" s="71"/>
      <c r="F7" s="331" t="s">
        <v>10</v>
      </c>
      <c r="G7" s="331"/>
      <c r="H7" s="331"/>
      <c r="I7" s="331"/>
      <c r="J7" s="331"/>
      <c r="K7" s="331"/>
      <c r="L7" s="331"/>
    </row>
    <row r="8" spans="1:13" s="89" customFormat="1" ht="22.35" customHeight="1">
      <c r="A8" s="102" t="s">
        <v>65</v>
      </c>
      <c r="D8" s="103"/>
      <c r="E8" s="71"/>
      <c r="F8" s="100"/>
      <c r="G8" s="100"/>
      <c r="H8" s="66"/>
      <c r="I8" s="66"/>
      <c r="J8" s="66"/>
      <c r="K8" s="66"/>
      <c r="L8" s="66"/>
    </row>
    <row r="9" spans="1:13" s="88" customFormat="1" ht="22.35" customHeight="1">
      <c r="A9" s="71" t="s">
        <v>66</v>
      </c>
      <c r="D9" s="104"/>
      <c r="E9" s="105"/>
      <c r="F9" s="284">
        <v>9268</v>
      </c>
      <c r="G9" s="106"/>
      <c r="H9" s="107">
        <v>9078</v>
      </c>
      <c r="I9" s="106"/>
      <c r="J9" s="108">
        <v>0</v>
      </c>
      <c r="K9" s="108"/>
      <c r="L9" s="108">
        <v>0</v>
      </c>
    </row>
    <row r="10" spans="1:13" s="88" customFormat="1" ht="22.35" customHeight="1">
      <c r="A10" s="71" t="s">
        <v>67</v>
      </c>
      <c r="D10" s="104"/>
      <c r="E10" s="105"/>
      <c r="F10" s="284">
        <v>26871</v>
      </c>
      <c r="G10" s="106"/>
      <c r="H10" s="107">
        <v>30053</v>
      </c>
      <c r="I10" s="106"/>
      <c r="J10" s="106">
        <v>4073</v>
      </c>
      <c r="K10" s="106"/>
      <c r="L10" s="106">
        <v>8735</v>
      </c>
    </row>
    <row r="11" spans="1:13" s="88" customFormat="1" ht="22.35" hidden="1" customHeight="1">
      <c r="A11" s="71" t="s">
        <v>68</v>
      </c>
      <c r="D11" s="104"/>
      <c r="E11" s="105"/>
      <c r="F11" s="109"/>
      <c r="G11" s="108"/>
      <c r="H11" s="109">
        <v>0</v>
      </c>
      <c r="I11" s="106"/>
      <c r="J11" s="109"/>
      <c r="K11" s="106"/>
      <c r="L11" s="108">
        <v>0</v>
      </c>
    </row>
    <row r="12" spans="1:13" s="88" customFormat="1" ht="22.35" customHeight="1">
      <c r="A12" s="71" t="s">
        <v>69</v>
      </c>
      <c r="D12" s="110">
        <v>10.199999999999999</v>
      </c>
      <c r="E12" s="105"/>
      <c r="F12" s="109">
        <v>0</v>
      </c>
      <c r="G12" s="108"/>
      <c r="H12" s="109">
        <v>51327</v>
      </c>
      <c r="I12" s="106"/>
      <c r="J12" s="109">
        <v>0</v>
      </c>
      <c r="K12" s="106"/>
      <c r="L12" s="108">
        <v>0</v>
      </c>
    </row>
    <row r="13" spans="1:13" s="88" customFormat="1" ht="22.35" customHeight="1">
      <c r="A13" s="71" t="s">
        <v>70</v>
      </c>
      <c r="D13" s="104"/>
      <c r="E13" s="105"/>
      <c r="F13" s="109">
        <v>161</v>
      </c>
      <c r="G13" s="106"/>
      <c r="H13" s="109">
        <v>0</v>
      </c>
      <c r="I13" s="106"/>
      <c r="J13" s="109">
        <v>0</v>
      </c>
      <c r="K13" s="106"/>
      <c r="L13" s="109">
        <v>0</v>
      </c>
    </row>
    <row r="14" spans="1:13" s="88" customFormat="1" ht="22.35" customHeight="1">
      <c r="A14" s="71" t="s">
        <v>71</v>
      </c>
      <c r="D14" s="104"/>
      <c r="E14" s="105"/>
      <c r="F14" s="111">
        <v>457</v>
      </c>
      <c r="G14" s="106"/>
      <c r="H14" s="111">
        <v>415</v>
      </c>
      <c r="I14" s="106"/>
      <c r="J14" s="111">
        <v>6066</v>
      </c>
      <c r="K14" s="106"/>
      <c r="L14" s="112">
        <v>6327</v>
      </c>
    </row>
    <row r="15" spans="1:13" s="88" customFormat="1" ht="22.35" customHeight="1">
      <c r="A15" s="113" t="s">
        <v>72</v>
      </c>
      <c r="D15" s="104"/>
      <c r="E15" s="105"/>
      <c r="F15" s="114">
        <f>SUM(F9:F14)</f>
        <v>36757</v>
      </c>
      <c r="G15" s="115"/>
      <c r="H15" s="114">
        <f>SUM(H9:H14)</f>
        <v>90873</v>
      </c>
      <c r="I15" s="115"/>
      <c r="J15" s="114">
        <f>SUM(J9:J14)</f>
        <v>10139</v>
      </c>
      <c r="K15" s="116"/>
      <c r="L15" s="117">
        <f>SUM(L9:L14)</f>
        <v>15062</v>
      </c>
    </row>
    <row r="16" spans="1:13" s="89" customFormat="1" ht="22.35" customHeight="1">
      <c r="A16" s="102" t="s">
        <v>73</v>
      </c>
      <c r="B16" s="118"/>
      <c r="C16" s="88"/>
      <c r="D16" s="104"/>
      <c r="E16" s="105"/>
      <c r="F16" s="107"/>
      <c r="G16" s="119"/>
      <c r="H16" s="107"/>
      <c r="I16" s="119"/>
      <c r="J16" s="107"/>
      <c r="K16" s="106"/>
      <c r="L16" s="106"/>
    </row>
    <row r="17" spans="1:12" s="89" customFormat="1" ht="22.35" customHeight="1">
      <c r="A17" s="71" t="s">
        <v>74</v>
      </c>
      <c r="B17" s="88"/>
      <c r="C17" s="88"/>
      <c r="D17" s="104"/>
      <c r="E17" s="105"/>
      <c r="F17" s="107">
        <v>3063</v>
      </c>
      <c r="G17" s="119"/>
      <c r="H17" s="107">
        <v>3063</v>
      </c>
      <c r="I17" s="119"/>
      <c r="J17" s="109">
        <v>0</v>
      </c>
      <c r="K17" s="108"/>
      <c r="L17" s="108">
        <v>0</v>
      </c>
    </row>
    <row r="18" spans="1:12" s="89" customFormat="1" ht="22.35" customHeight="1">
      <c r="A18" s="71" t="s">
        <v>75</v>
      </c>
      <c r="B18" s="88"/>
      <c r="C18" s="88"/>
      <c r="D18" s="104"/>
      <c r="E18" s="105"/>
      <c r="F18" s="107">
        <v>6311</v>
      </c>
      <c r="G18" s="119"/>
      <c r="H18" s="107">
        <v>7211</v>
      </c>
      <c r="I18" s="119"/>
      <c r="J18" s="107">
        <v>2341</v>
      </c>
      <c r="K18" s="106"/>
      <c r="L18" s="106">
        <v>3549</v>
      </c>
    </row>
    <row r="19" spans="1:12" s="89" customFormat="1" ht="22.35" customHeight="1">
      <c r="A19" s="71" t="s">
        <v>76</v>
      </c>
      <c r="B19" s="88"/>
      <c r="C19" s="88"/>
      <c r="D19" s="120"/>
      <c r="E19" s="105"/>
      <c r="F19" s="107">
        <v>83</v>
      </c>
      <c r="G19" s="119"/>
      <c r="H19" s="107">
        <v>113</v>
      </c>
      <c r="I19" s="119"/>
      <c r="J19" s="107">
        <v>83</v>
      </c>
      <c r="K19" s="106"/>
      <c r="L19" s="106">
        <v>82</v>
      </c>
    </row>
    <row r="20" spans="1:12" s="89" customFormat="1" ht="22.35" customHeight="1">
      <c r="A20" s="71" t="s">
        <v>77</v>
      </c>
      <c r="B20" s="88"/>
      <c r="C20" s="88"/>
      <c r="D20" s="120"/>
      <c r="E20" s="105"/>
      <c r="F20" s="107">
        <v>10970</v>
      </c>
      <c r="G20" s="119"/>
      <c r="H20" s="107">
        <v>14183</v>
      </c>
      <c r="I20" s="119"/>
      <c r="J20" s="107">
        <v>8994</v>
      </c>
      <c r="K20" s="106"/>
      <c r="L20" s="106">
        <v>9426</v>
      </c>
    </row>
    <row r="21" spans="1:12" s="89" customFormat="1" ht="22.35" customHeight="1">
      <c r="A21" s="71" t="s">
        <v>78</v>
      </c>
      <c r="B21" s="88"/>
      <c r="C21" s="88"/>
      <c r="D21" s="120"/>
      <c r="E21" s="105"/>
      <c r="F21" s="109">
        <v>0</v>
      </c>
      <c r="G21" s="119"/>
      <c r="H21" s="109">
        <v>1062</v>
      </c>
      <c r="I21" s="119"/>
      <c r="J21" s="107">
        <v>1029</v>
      </c>
      <c r="K21" s="106"/>
      <c r="L21" s="107">
        <v>3642</v>
      </c>
    </row>
    <row r="22" spans="1:12" s="89" customFormat="1" ht="22.35" customHeight="1">
      <c r="A22" s="113" t="s">
        <v>79</v>
      </c>
      <c r="B22" s="88"/>
      <c r="C22" s="88"/>
      <c r="D22" s="103"/>
      <c r="E22" s="71"/>
      <c r="F22" s="121">
        <f>SUM(F17:F21)</f>
        <v>20427</v>
      </c>
      <c r="G22" s="122"/>
      <c r="H22" s="121">
        <f>SUM(H17:H21)</f>
        <v>25632</v>
      </c>
      <c r="I22" s="122"/>
      <c r="J22" s="121">
        <f>SUM(J17:J21)</f>
        <v>12447</v>
      </c>
      <c r="K22" s="123"/>
      <c r="L22" s="124">
        <f>SUM(L17:L21)</f>
        <v>16699</v>
      </c>
    </row>
    <row r="23" spans="1:12" s="89" customFormat="1" ht="22.35" customHeight="1">
      <c r="A23" s="113" t="s">
        <v>80</v>
      </c>
      <c r="B23" s="88"/>
      <c r="C23" s="88"/>
      <c r="D23" s="103"/>
      <c r="E23" s="71"/>
      <c r="F23" s="125">
        <f>SUM(F15-F22)</f>
        <v>16330</v>
      </c>
      <c r="G23" s="122"/>
      <c r="H23" s="125">
        <f>SUM(H15-H22)</f>
        <v>65241</v>
      </c>
      <c r="I23" s="122"/>
      <c r="J23" s="126">
        <f>SUM(J15-J22)</f>
        <v>-2308</v>
      </c>
      <c r="K23" s="123"/>
      <c r="L23" s="123">
        <f>SUM(L15-L22)</f>
        <v>-1637</v>
      </c>
    </row>
    <row r="24" spans="1:12" s="89" customFormat="1" ht="22.35" customHeight="1">
      <c r="A24" s="71" t="s">
        <v>210</v>
      </c>
      <c r="B24" s="88"/>
      <c r="C24" s="88"/>
      <c r="D24" s="98">
        <v>11</v>
      </c>
      <c r="E24" s="71"/>
      <c r="F24" s="127">
        <v>-1034</v>
      </c>
      <c r="G24" s="66"/>
      <c r="H24" s="109">
        <v>759</v>
      </c>
      <c r="I24" s="66"/>
      <c r="J24" s="108">
        <v>0</v>
      </c>
      <c r="K24" s="66"/>
      <c r="L24" s="109">
        <v>0</v>
      </c>
    </row>
    <row r="25" spans="1:12" s="89" customFormat="1" ht="22.35" customHeight="1">
      <c r="A25" s="71" t="s">
        <v>81</v>
      </c>
      <c r="B25" s="88"/>
      <c r="C25" s="88"/>
      <c r="D25" s="103"/>
      <c r="E25" s="71"/>
      <c r="F25" s="128">
        <v>-1338</v>
      </c>
      <c r="G25" s="106"/>
      <c r="H25" s="128">
        <v>-1247</v>
      </c>
      <c r="I25" s="106"/>
      <c r="J25" s="128">
        <v>-181</v>
      </c>
      <c r="K25" s="106"/>
      <c r="L25" s="112">
        <v>-164</v>
      </c>
    </row>
    <row r="26" spans="1:12" s="89" customFormat="1" ht="22.35" customHeight="1">
      <c r="A26" s="113" t="s">
        <v>82</v>
      </c>
      <c r="B26" s="88"/>
      <c r="C26" s="88"/>
      <c r="D26" s="103"/>
      <c r="E26" s="71"/>
      <c r="F26" s="125">
        <f>SUM(F23:F25)</f>
        <v>13958</v>
      </c>
      <c r="G26" s="115"/>
      <c r="H26" s="125">
        <f>SUM(H23:H25)</f>
        <v>64753</v>
      </c>
      <c r="I26" s="115"/>
      <c r="J26" s="126">
        <f>SUM(J23:J25)</f>
        <v>-2489</v>
      </c>
      <c r="K26" s="115"/>
      <c r="L26" s="123">
        <f>SUM(L23:L25)</f>
        <v>-1801</v>
      </c>
    </row>
    <row r="27" spans="1:12" s="89" customFormat="1" ht="22.35" customHeight="1">
      <c r="A27" s="71" t="s">
        <v>83</v>
      </c>
      <c r="B27" s="88"/>
      <c r="C27" s="88"/>
      <c r="D27" s="98">
        <v>19</v>
      </c>
      <c r="E27" s="71"/>
      <c r="F27" s="128">
        <v>1986</v>
      </c>
      <c r="G27" s="119"/>
      <c r="H27" s="128">
        <v>1959</v>
      </c>
      <c r="I27" s="119"/>
      <c r="J27" s="128">
        <v>-62</v>
      </c>
      <c r="K27" s="119"/>
      <c r="L27" s="128">
        <v>-52</v>
      </c>
    </row>
    <row r="28" spans="1:12" s="89" customFormat="1" ht="22.35" customHeight="1" thickBot="1">
      <c r="A28" s="113" t="s">
        <v>84</v>
      </c>
      <c r="B28" s="88"/>
      <c r="C28" s="88"/>
      <c r="D28" s="98"/>
      <c r="E28" s="71"/>
      <c r="F28" s="129">
        <f>SUM(F26-F27)</f>
        <v>11972</v>
      </c>
      <c r="G28" s="122"/>
      <c r="H28" s="129">
        <f>SUM(H26-H27)</f>
        <v>62794</v>
      </c>
      <c r="I28" s="122"/>
      <c r="J28" s="276">
        <f>SUM(J26-J27)</f>
        <v>-2427</v>
      </c>
      <c r="K28" s="122"/>
      <c r="L28" s="276">
        <f>SUM(L26-L27)</f>
        <v>-1749</v>
      </c>
    </row>
    <row r="29" spans="1:12" s="89" customFormat="1" ht="22.35" customHeight="1" thickTop="1">
      <c r="A29" s="113"/>
      <c r="B29" s="88"/>
      <c r="C29" s="88"/>
      <c r="D29" s="98"/>
      <c r="E29" s="71"/>
      <c r="F29" s="131"/>
      <c r="G29" s="66"/>
      <c r="H29" s="107"/>
      <c r="I29" s="66"/>
      <c r="J29" s="131"/>
      <c r="K29" s="66"/>
      <c r="L29" s="66"/>
    </row>
    <row r="30" spans="1:12" s="89" customFormat="1" ht="22.35" customHeight="1">
      <c r="A30" s="113" t="s">
        <v>85</v>
      </c>
      <c r="B30" s="88"/>
      <c r="C30" s="88"/>
      <c r="D30" s="98"/>
      <c r="E30" s="71"/>
      <c r="F30" s="131"/>
      <c r="G30" s="66"/>
      <c r="H30" s="107"/>
      <c r="I30" s="66"/>
      <c r="J30" s="131"/>
      <c r="K30" s="66"/>
      <c r="L30" s="66"/>
    </row>
    <row r="31" spans="1:12" s="89" customFormat="1" ht="22.35" customHeight="1" thickBot="1">
      <c r="A31" s="71" t="s">
        <v>86</v>
      </c>
      <c r="B31" s="88"/>
      <c r="C31" s="88"/>
      <c r="D31" s="98"/>
      <c r="E31" s="71"/>
      <c r="F31" s="107">
        <f>F33-F32</f>
        <v>11972</v>
      </c>
      <c r="G31" s="132"/>
      <c r="H31" s="107">
        <f>H33-H32</f>
        <v>62793</v>
      </c>
      <c r="I31" s="132"/>
      <c r="J31" s="133">
        <f>J28</f>
        <v>-2427</v>
      </c>
      <c r="K31" s="132"/>
      <c r="L31" s="281">
        <f>L28</f>
        <v>-1749</v>
      </c>
    </row>
    <row r="32" spans="1:12" s="89" customFormat="1" ht="22.35" customHeight="1" thickTop="1">
      <c r="A32" s="71" t="s">
        <v>61</v>
      </c>
      <c r="B32" s="88"/>
      <c r="C32" s="88"/>
      <c r="D32" s="98"/>
      <c r="E32" s="71"/>
      <c r="F32" s="107">
        <v>0</v>
      </c>
      <c r="G32" s="119"/>
      <c r="H32" s="107">
        <v>1</v>
      </c>
      <c r="I32" s="132"/>
      <c r="J32" s="107"/>
      <c r="K32" s="132"/>
      <c r="L32" s="132"/>
    </row>
    <row r="33" spans="1:13" s="89" customFormat="1" ht="22.35" customHeight="1" thickBot="1">
      <c r="A33" s="113"/>
      <c r="B33" s="88"/>
      <c r="C33" s="88"/>
      <c r="D33" s="98"/>
      <c r="E33" s="71"/>
      <c r="F33" s="129">
        <f>F28</f>
        <v>11972</v>
      </c>
      <c r="G33" s="115"/>
      <c r="H33" s="129">
        <f>H28</f>
        <v>62794</v>
      </c>
      <c r="I33" s="132"/>
      <c r="J33" s="132"/>
      <c r="K33" s="132"/>
      <c r="L33" s="132"/>
    </row>
    <row r="34" spans="1:13" s="89" customFormat="1" ht="22.35" customHeight="1" thickTop="1">
      <c r="A34" s="113"/>
      <c r="B34" s="88"/>
      <c r="C34" s="88"/>
      <c r="D34" s="98"/>
      <c r="E34" s="71"/>
      <c r="F34" s="66"/>
      <c r="G34" s="66"/>
      <c r="H34" s="66"/>
      <c r="I34" s="88"/>
      <c r="J34" s="66"/>
      <c r="K34" s="66"/>
      <c r="L34" s="66"/>
    </row>
    <row r="35" spans="1:13" s="89" customFormat="1" ht="22.35" customHeight="1">
      <c r="A35" s="113" t="s">
        <v>87</v>
      </c>
      <c r="B35" s="88"/>
      <c r="C35" s="88"/>
      <c r="D35" s="98">
        <v>21</v>
      </c>
      <c r="E35" s="71"/>
      <c r="F35" s="66"/>
      <c r="G35" s="66"/>
      <c r="H35" s="66"/>
      <c r="I35" s="88"/>
      <c r="J35" s="66"/>
      <c r="K35" s="66"/>
      <c r="L35" s="66"/>
    </row>
    <row r="36" spans="1:13" s="89" customFormat="1" ht="22.35" customHeight="1">
      <c r="A36" s="71" t="s">
        <v>88</v>
      </c>
      <c r="B36" s="88"/>
      <c r="C36" s="88"/>
      <c r="D36" s="98"/>
      <c r="E36" s="71"/>
      <c r="F36" s="100"/>
      <c r="G36" s="100"/>
      <c r="H36" s="100"/>
      <c r="I36" s="88"/>
      <c r="J36" s="100"/>
      <c r="K36" s="100"/>
      <c r="L36" s="100"/>
    </row>
    <row r="37" spans="1:13" s="89" customFormat="1" ht="22.35" customHeight="1" thickBot="1">
      <c r="A37" s="71" t="s">
        <v>89</v>
      </c>
      <c r="B37" s="88"/>
      <c r="C37" s="88"/>
      <c r="D37" s="98"/>
      <c r="E37" s="71"/>
      <c r="F37" s="134">
        <f>F31/300006</f>
        <v>3.9905868549295682E-2</v>
      </c>
      <c r="G37" s="135"/>
      <c r="H37" s="134">
        <f>H31/300000</f>
        <v>0.20931</v>
      </c>
      <c r="I37" s="135"/>
      <c r="J37" s="134">
        <f>J31/300006</f>
        <v>-8.0898382032359353E-3</v>
      </c>
      <c r="K37" s="135"/>
      <c r="L37" s="134">
        <f>L31/300000</f>
        <v>-5.8300000000000001E-3</v>
      </c>
    </row>
    <row r="38" spans="1:13" s="89" customFormat="1" ht="22.35" customHeight="1" thickTop="1">
      <c r="A38" s="71" t="s">
        <v>90</v>
      </c>
      <c r="B38" s="88"/>
      <c r="C38" s="88"/>
      <c r="D38" s="98"/>
      <c r="E38" s="71"/>
      <c r="F38" s="136"/>
      <c r="G38" s="136"/>
      <c r="H38" s="136"/>
      <c r="I38" s="136"/>
      <c r="J38" s="136"/>
      <c r="K38" s="136"/>
      <c r="L38" s="136"/>
    </row>
    <row r="39" spans="1:13" s="89" customFormat="1" ht="22.35" customHeight="1" thickBot="1">
      <c r="A39" s="71" t="s">
        <v>89</v>
      </c>
      <c r="B39" s="88"/>
      <c r="C39" s="88"/>
      <c r="D39" s="98"/>
      <c r="E39" s="71"/>
      <c r="F39" s="134">
        <f>F31/300006</f>
        <v>3.9905868549295682E-2</v>
      </c>
      <c r="G39" s="135"/>
      <c r="H39" s="134">
        <f>H31/302479</f>
        <v>0.20759457681359697</v>
      </c>
      <c r="I39" s="135"/>
      <c r="J39" s="134">
        <f>J31/300006</f>
        <v>-8.0898382032359353E-3</v>
      </c>
      <c r="K39" s="135"/>
      <c r="L39" s="134">
        <f>L31/302391</f>
        <v>-5.7839022986795243E-3</v>
      </c>
    </row>
    <row r="40" spans="1:13" s="89" customFormat="1" ht="22.35" customHeight="1" thickTop="1">
      <c r="A40" s="71"/>
      <c r="B40" s="88"/>
      <c r="C40" s="88"/>
      <c r="D40" s="98"/>
      <c r="E40" s="71"/>
      <c r="F40" s="137"/>
      <c r="G40" s="138"/>
      <c r="H40" s="137"/>
      <c r="I40" s="105"/>
      <c r="J40" s="137"/>
      <c r="K40" s="138"/>
      <c r="L40" s="137"/>
    </row>
    <row r="41" spans="1:13" s="2" customFormat="1" ht="23.55" customHeight="1">
      <c r="A41" s="1" t="s">
        <v>0</v>
      </c>
      <c r="B41" s="292"/>
      <c r="C41" s="5"/>
      <c r="D41" s="3"/>
      <c r="E41" s="24"/>
      <c r="F41" s="5"/>
      <c r="G41" s="5"/>
      <c r="H41" s="5"/>
      <c r="I41" s="5"/>
      <c r="J41" s="5"/>
      <c r="K41" s="5"/>
      <c r="L41" s="5"/>
    </row>
    <row r="42" spans="1:13" s="89" customFormat="1" ht="23.55" customHeight="1">
      <c r="A42" s="102" t="s">
        <v>91</v>
      </c>
      <c r="B42" s="293"/>
      <c r="C42" s="139"/>
      <c r="D42" s="140"/>
      <c r="E42" s="139"/>
      <c r="F42" s="139"/>
      <c r="G42" s="139"/>
      <c r="H42" s="139"/>
      <c r="I42" s="88"/>
      <c r="J42" s="88"/>
      <c r="K42" s="88"/>
      <c r="L42" s="88"/>
    </row>
    <row r="43" spans="1:13" s="89" customFormat="1" ht="23.55" customHeight="1">
      <c r="A43" s="102" t="str">
        <f>A3</f>
        <v>For the six-month period ended 30 June 2023 (Unaudited but reviewed)</v>
      </c>
      <c r="B43" s="102"/>
      <c r="C43" s="139"/>
      <c r="D43" s="140"/>
      <c r="E43" s="139"/>
      <c r="F43" s="71"/>
      <c r="G43" s="139"/>
      <c r="H43" s="71"/>
      <c r="I43" s="88"/>
      <c r="J43" s="88"/>
      <c r="K43" s="88"/>
      <c r="L43" s="88"/>
    </row>
    <row r="44" spans="1:13" s="89" customFormat="1" ht="22.35" customHeight="1">
      <c r="A44" s="141"/>
      <c r="B44" s="88"/>
      <c r="C44" s="88"/>
      <c r="D44" s="91"/>
      <c r="E44" s="88"/>
      <c r="F44" s="88"/>
      <c r="G44" s="88"/>
      <c r="H44" s="88"/>
      <c r="I44" s="88"/>
      <c r="J44" s="88"/>
      <c r="K44" s="88"/>
      <c r="L44" s="12"/>
      <c r="M44" s="92"/>
    </row>
    <row r="45" spans="1:13" s="89" customFormat="1" ht="22.35" customHeight="1">
      <c r="A45" s="141"/>
      <c r="B45" s="88"/>
      <c r="C45" s="88"/>
      <c r="D45" s="98"/>
      <c r="E45" s="88"/>
      <c r="F45" s="93"/>
      <c r="G45" s="94" t="s">
        <v>2</v>
      </c>
      <c r="H45" s="93"/>
      <c r="I45" s="95"/>
      <c r="J45" s="93"/>
      <c r="K45" s="94" t="s">
        <v>3</v>
      </c>
      <c r="L45" s="93"/>
    </row>
    <row r="46" spans="1:13" s="89" customFormat="1" ht="22.35" customHeight="1">
      <c r="A46" s="71"/>
      <c r="B46" s="88"/>
      <c r="C46" s="142"/>
      <c r="D46" s="98" t="s">
        <v>4</v>
      </c>
      <c r="E46" s="71"/>
      <c r="F46" s="99">
        <f>F6</f>
        <v>2023</v>
      </c>
      <c r="G46" s="100"/>
      <c r="H46" s="99">
        <f>H6</f>
        <v>2022</v>
      </c>
      <c r="I46" s="88"/>
      <c r="J46" s="99">
        <f>J6</f>
        <v>2023</v>
      </c>
      <c r="K46" s="100"/>
      <c r="L46" s="99">
        <f>L6</f>
        <v>2022</v>
      </c>
    </row>
    <row r="47" spans="1:13" s="89" customFormat="1" ht="22.35" customHeight="1">
      <c r="A47" s="71"/>
      <c r="B47" s="88"/>
      <c r="C47" s="142"/>
      <c r="D47" s="101"/>
      <c r="E47" s="71"/>
      <c r="F47" s="331" t="str">
        <f>F7</f>
        <v>(in thousand Baht)</v>
      </c>
      <c r="G47" s="331"/>
      <c r="H47" s="331"/>
      <c r="I47" s="331"/>
      <c r="J47" s="331"/>
      <c r="K47" s="331"/>
      <c r="L47" s="331"/>
    </row>
    <row r="48" spans="1:13" s="89" customFormat="1" ht="22.35" customHeight="1">
      <c r="A48" s="71"/>
      <c r="B48" s="88"/>
      <c r="C48" s="142"/>
      <c r="D48" s="101"/>
      <c r="E48" s="71"/>
      <c r="F48" s="143"/>
      <c r="G48" s="100"/>
      <c r="H48" s="144"/>
      <c r="I48" s="88"/>
      <c r="J48" s="143"/>
      <c r="K48" s="100"/>
      <c r="L48" s="144"/>
    </row>
    <row r="49" spans="1:12" s="89" customFormat="1" ht="22.35" customHeight="1">
      <c r="A49" s="113" t="s">
        <v>84</v>
      </c>
      <c r="B49" s="88"/>
      <c r="C49" s="88"/>
      <c r="D49" s="98"/>
      <c r="E49" s="71"/>
      <c r="F49" s="114">
        <f>F28</f>
        <v>11972</v>
      </c>
      <c r="G49" s="122"/>
      <c r="H49" s="145">
        <f>H28</f>
        <v>62794</v>
      </c>
      <c r="I49" s="122"/>
      <c r="J49" s="146">
        <f>J28</f>
        <v>-2427</v>
      </c>
      <c r="K49" s="122"/>
      <c r="L49" s="277">
        <f>L28</f>
        <v>-1749</v>
      </c>
    </row>
    <row r="50" spans="1:12" s="89" customFormat="1" ht="22.35" customHeight="1">
      <c r="A50" s="113"/>
      <c r="B50" s="88"/>
      <c r="C50" s="88"/>
      <c r="D50" s="98"/>
      <c r="E50" s="71"/>
      <c r="F50" s="107"/>
      <c r="G50" s="132"/>
      <c r="H50" s="132"/>
      <c r="I50" s="132"/>
      <c r="J50" s="107"/>
      <c r="K50" s="132"/>
      <c r="L50" s="132"/>
    </row>
    <row r="51" spans="1:12" s="149" customFormat="1" ht="22.35" customHeight="1">
      <c r="A51" s="147" t="s">
        <v>92</v>
      </c>
      <c r="B51" s="148"/>
      <c r="C51" s="148"/>
      <c r="D51" s="104"/>
      <c r="E51" s="105"/>
      <c r="F51" s="107"/>
      <c r="G51" s="119"/>
      <c r="H51" s="119"/>
      <c r="I51" s="119"/>
      <c r="J51" s="107"/>
      <c r="K51" s="119"/>
      <c r="L51" s="119"/>
    </row>
    <row r="52" spans="1:12" s="149" customFormat="1" ht="22.35" customHeight="1">
      <c r="A52" s="150" t="s">
        <v>93</v>
      </c>
      <c r="B52" s="148"/>
      <c r="C52" s="148"/>
      <c r="D52" s="104"/>
      <c r="E52" s="105"/>
      <c r="F52" s="107"/>
      <c r="G52" s="119"/>
      <c r="H52" s="119"/>
      <c r="I52" s="119"/>
      <c r="J52" s="107"/>
      <c r="K52" s="119"/>
      <c r="L52" s="119"/>
    </row>
    <row r="53" spans="1:12" s="149" customFormat="1" ht="22.35" customHeight="1">
      <c r="A53" s="150" t="s">
        <v>94</v>
      </c>
      <c r="B53" s="148"/>
      <c r="C53" s="148"/>
      <c r="D53" s="104"/>
      <c r="E53" s="105"/>
      <c r="F53" s="107"/>
      <c r="G53" s="119"/>
      <c r="H53" s="119"/>
      <c r="I53" s="119"/>
      <c r="J53" s="107"/>
      <c r="K53" s="119"/>
      <c r="L53" s="119"/>
    </row>
    <row r="54" spans="1:12" s="149" customFormat="1" ht="22.35" customHeight="1">
      <c r="A54" s="71" t="s">
        <v>95</v>
      </c>
      <c r="B54" s="148"/>
      <c r="C54" s="148"/>
      <c r="D54" s="104"/>
      <c r="E54" s="105"/>
      <c r="F54" s="107"/>
      <c r="G54" s="119"/>
      <c r="H54" s="119"/>
      <c r="I54" s="119"/>
      <c r="J54" s="107"/>
      <c r="K54" s="119"/>
      <c r="L54" s="119"/>
    </row>
    <row r="55" spans="1:12" s="149" customFormat="1" ht="22.35" customHeight="1">
      <c r="A55" s="71" t="s">
        <v>96</v>
      </c>
      <c r="B55" s="148"/>
      <c r="C55" s="148"/>
      <c r="D55" s="104">
        <v>19</v>
      </c>
      <c r="E55" s="105"/>
      <c r="F55" s="128">
        <v>887</v>
      </c>
      <c r="G55" s="119"/>
      <c r="H55" s="151">
        <v>2044</v>
      </c>
      <c r="I55" s="119"/>
      <c r="J55" s="74">
        <v>0</v>
      </c>
      <c r="K55" s="152"/>
      <c r="L55" s="74">
        <v>0</v>
      </c>
    </row>
    <row r="56" spans="1:12" s="149" customFormat="1" ht="22.35" customHeight="1">
      <c r="A56" s="153" t="s">
        <v>93</v>
      </c>
      <c r="B56" s="148"/>
      <c r="C56" s="148"/>
      <c r="D56" s="104"/>
      <c r="E56" s="105"/>
      <c r="F56" s="232"/>
      <c r="G56" s="119"/>
      <c r="H56" s="119"/>
      <c r="I56" s="119"/>
      <c r="J56" s="152"/>
      <c r="K56" s="152"/>
      <c r="L56" s="152"/>
    </row>
    <row r="57" spans="1:12" s="149" customFormat="1" ht="22.35" customHeight="1">
      <c r="A57" s="71" t="s">
        <v>94</v>
      </c>
      <c r="B57" s="153"/>
      <c r="C57" s="148"/>
      <c r="D57" s="104"/>
      <c r="E57" s="105"/>
      <c r="F57" s="128">
        <f>SUM(F55)</f>
        <v>887</v>
      </c>
      <c r="G57" s="119"/>
      <c r="H57" s="111">
        <f>SUM(H55)</f>
        <v>2044</v>
      </c>
      <c r="I57" s="119"/>
      <c r="J57" s="111">
        <f>SUM(J55)</f>
        <v>0</v>
      </c>
      <c r="K57" s="152"/>
      <c r="L57" s="111">
        <f>SUM(L55)</f>
        <v>0</v>
      </c>
    </row>
    <row r="58" spans="1:12" s="149" customFormat="1" ht="22.35" customHeight="1">
      <c r="A58" s="154"/>
      <c r="B58" s="154"/>
      <c r="C58" s="148"/>
      <c r="D58" s="104"/>
      <c r="E58" s="105"/>
      <c r="F58" s="155"/>
      <c r="G58" s="115"/>
      <c r="H58" s="155"/>
      <c r="I58" s="115"/>
      <c r="J58" s="155"/>
      <c r="K58" s="156"/>
      <c r="L58" s="155"/>
    </row>
    <row r="59" spans="1:12" s="149" customFormat="1" ht="22.35" customHeight="1">
      <c r="A59" s="150" t="s">
        <v>97</v>
      </c>
      <c r="B59" s="148"/>
      <c r="C59" s="148"/>
      <c r="D59" s="104"/>
      <c r="E59" s="105"/>
      <c r="F59" s="155"/>
      <c r="G59" s="115"/>
      <c r="H59" s="155"/>
      <c r="I59" s="115"/>
      <c r="J59" s="155"/>
      <c r="K59" s="156"/>
      <c r="L59" s="155"/>
    </row>
    <row r="60" spans="1:12" s="149" customFormat="1" ht="22.35" customHeight="1">
      <c r="A60" s="150" t="s">
        <v>94</v>
      </c>
      <c r="B60" s="148"/>
      <c r="C60" s="148"/>
      <c r="D60" s="104"/>
      <c r="E60" s="105"/>
      <c r="F60" s="176"/>
      <c r="G60" s="115"/>
      <c r="H60" s="155"/>
      <c r="I60" s="115"/>
      <c r="J60" s="155"/>
      <c r="K60" s="156"/>
      <c r="L60" s="155"/>
    </row>
    <row r="61" spans="1:12" s="149" customFormat="1" ht="22.35" customHeight="1">
      <c r="A61" s="71" t="s">
        <v>98</v>
      </c>
      <c r="B61" s="154"/>
      <c r="C61" s="148"/>
      <c r="D61" s="104"/>
      <c r="E61" s="105"/>
      <c r="F61" s="176">
        <v>0</v>
      </c>
      <c r="G61" s="115"/>
      <c r="H61" s="271">
        <v>-283</v>
      </c>
      <c r="I61" s="115"/>
      <c r="J61" s="176">
        <v>0</v>
      </c>
      <c r="K61" s="156"/>
      <c r="L61" s="271">
        <v>-304</v>
      </c>
    </row>
    <row r="62" spans="1:12" s="149" customFormat="1" ht="22.35" customHeight="1">
      <c r="A62" s="71" t="s">
        <v>99</v>
      </c>
      <c r="B62" s="154"/>
      <c r="C62" s="148"/>
      <c r="D62" s="104"/>
      <c r="E62" s="105"/>
      <c r="F62" s="111">
        <v>0</v>
      </c>
      <c r="G62" s="115"/>
      <c r="H62" s="157">
        <v>58</v>
      </c>
      <c r="I62" s="115"/>
      <c r="J62" s="111">
        <v>0</v>
      </c>
      <c r="K62" s="156"/>
      <c r="L62" s="157">
        <v>61</v>
      </c>
    </row>
    <row r="63" spans="1:12" s="149" customFormat="1" ht="22.35" customHeight="1">
      <c r="A63" s="71" t="s">
        <v>97</v>
      </c>
      <c r="B63" s="154"/>
      <c r="C63" s="148"/>
      <c r="D63" s="104"/>
      <c r="E63" s="105"/>
      <c r="F63" s="155"/>
      <c r="G63" s="115"/>
      <c r="H63" s="155"/>
      <c r="I63" s="115"/>
      <c r="J63" s="176"/>
      <c r="K63" s="156"/>
      <c r="L63" s="155"/>
    </row>
    <row r="64" spans="1:12" s="149" customFormat="1" ht="22.35" customHeight="1">
      <c r="A64" s="71" t="s">
        <v>94</v>
      </c>
      <c r="B64" s="154"/>
      <c r="C64" s="148"/>
      <c r="D64" s="104">
        <v>19</v>
      </c>
      <c r="E64" s="105"/>
      <c r="F64" s="265">
        <f>F61+F62</f>
        <v>0</v>
      </c>
      <c r="G64" s="119"/>
      <c r="H64" s="128">
        <f>H61+H62</f>
        <v>-225</v>
      </c>
      <c r="I64" s="119"/>
      <c r="J64" s="158">
        <f>J61+J62</f>
        <v>0</v>
      </c>
      <c r="K64" s="152"/>
      <c r="L64" s="128">
        <f>L61+L62</f>
        <v>-243</v>
      </c>
    </row>
    <row r="65" spans="1:12" s="149" customFormat="1" ht="22.35" customHeight="1">
      <c r="A65" s="154" t="s">
        <v>101</v>
      </c>
      <c r="B65" s="154"/>
      <c r="C65" s="148"/>
      <c r="D65" s="104"/>
      <c r="E65" s="105"/>
      <c r="F65" s="146">
        <f>F57+F64</f>
        <v>887</v>
      </c>
      <c r="G65" s="115"/>
      <c r="H65" s="121">
        <f>H57+H64</f>
        <v>1819</v>
      </c>
      <c r="I65" s="115"/>
      <c r="J65" s="121">
        <f>J57+J64</f>
        <v>0</v>
      </c>
      <c r="K65" s="156"/>
      <c r="L65" s="146">
        <f>L57+L64</f>
        <v>-243</v>
      </c>
    </row>
    <row r="66" spans="1:12" s="149" customFormat="1" ht="22.35" customHeight="1">
      <c r="A66" s="154"/>
      <c r="B66" s="148"/>
      <c r="C66" s="148"/>
      <c r="D66" s="104"/>
      <c r="E66" s="105"/>
      <c r="F66" s="107"/>
      <c r="G66" s="119"/>
      <c r="H66" s="119"/>
      <c r="I66" s="119"/>
      <c r="J66" s="107"/>
      <c r="K66" s="119"/>
      <c r="L66" s="272"/>
    </row>
    <row r="67" spans="1:12" s="149" customFormat="1" ht="22.35" customHeight="1" thickBot="1">
      <c r="A67" s="147" t="s">
        <v>102</v>
      </c>
      <c r="B67" s="148"/>
      <c r="C67" s="148"/>
      <c r="D67" s="104"/>
      <c r="E67" s="105"/>
      <c r="F67" s="159">
        <f>F28+F57</f>
        <v>12859</v>
      </c>
      <c r="G67" s="115"/>
      <c r="H67" s="160">
        <f>H28+H65</f>
        <v>64613</v>
      </c>
      <c r="I67" s="115"/>
      <c r="J67" s="161">
        <f>J28+J65</f>
        <v>-2427</v>
      </c>
      <c r="K67" s="115"/>
      <c r="L67" s="273">
        <f>L28+L65</f>
        <v>-1992</v>
      </c>
    </row>
    <row r="68" spans="1:12" s="149" customFormat="1" ht="22.35" customHeight="1" thickTop="1">
      <c r="A68" s="162"/>
      <c r="B68" s="148"/>
      <c r="C68" s="148"/>
      <c r="D68" s="120"/>
      <c r="E68" s="105"/>
      <c r="F68" s="131"/>
      <c r="G68" s="106"/>
      <c r="H68" s="106"/>
      <c r="I68" s="106"/>
      <c r="J68" s="131"/>
      <c r="K68" s="106"/>
      <c r="L68" s="107"/>
    </row>
    <row r="69" spans="1:12" s="149" customFormat="1" ht="22.35" customHeight="1">
      <c r="A69" s="113" t="s">
        <v>103</v>
      </c>
      <c r="B69" s="148"/>
      <c r="C69" s="148"/>
      <c r="D69" s="120"/>
      <c r="E69" s="105"/>
      <c r="F69" s="131"/>
      <c r="G69" s="106"/>
      <c r="H69" s="106"/>
      <c r="I69" s="106"/>
      <c r="J69" s="131"/>
      <c r="K69" s="106"/>
      <c r="L69" s="107"/>
    </row>
    <row r="70" spans="1:12" s="149" customFormat="1" ht="22.35" customHeight="1" thickBot="1">
      <c r="A70" s="71" t="s">
        <v>86</v>
      </c>
      <c r="B70" s="148"/>
      <c r="C70" s="148"/>
      <c r="D70" s="120"/>
      <c r="E70" s="105"/>
      <c r="F70" s="107">
        <f>F72-F71</f>
        <v>12859</v>
      </c>
      <c r="G70" s="119"/>
      <c r="H70" s="119">
        <f>H72-H71</f>
        <v>64612</v>
      </c>
      <c r="I70" s="119"/>
      <c r="J70" s="133">
        <f>J67</f>
        <v>-2427</v>
      </c>
      <c r="K70" s="119"/>
      <c r="L70" s="133">
        <f>L67</f>
        <v>-1992</v>
      </c>
    </row>
    <row r="71" spans="1:12" s="149" customFormat="1" ht="22.35" customHeight="1" thickTop="1">
      <c r="A71" s="71" t="s">
        <v>61</v>
      </c>
      <c r="B71" s="148"/>
      <c r="C71" s="148"/>
      <c r="D71" s="120"/>
      <c r="E71" s="105"/>
      <c r="F71" s="107">
        <v>0</v>
      </c>
      <c r="G71" s="119"/>
      <c r="H71" s="128">
        <v>1</v>
      </c>
      <c r="I71" s="119"/>
      <c r="J71" s="119"/>
      <c r="K71" s="119"/>
      <c r="L71" s="119"/>
    </row>
    <row r="72" spans="1:12" s="149" customFormat="1" ht="22.35" customHeight="1" thickBot="1">
      <c r="A72" s="162"/>
      <c r="B72" s="148"/>
      <c r="C72" s="148"/>
      <c r="D72" s="120"/>
      <c r="E72" s="105"/>
      <c r="F72" s="129">
        <f>F67</f>
        <v>12859</v>
      </c>
      <c r="G72" s="115"/>
      <c r="H72" s="163">
        <f>H67</f>
        <v>64613</v>
      </c>
      <c r="I72" s="119"/>
      <c r="J72" s="119"/>
      <c r="K72" s="119"/>
      <c r="L72" s="119"/>
    </row>
    <row r="73" spans="1:12" s="89" customFormat="1" ht="22.35" customHeight="1" thickTop="1">
      <c r="A73" s="71"/>
      <c r="B73" s="88"/>
      <c r="C73" s="88"/>
      <c r="D73" s="164"/>
      <c r="E73" s="71"/>
      <c r="F73" s="100"/>
      <c r="G73" s="100"/>
      <c r="H73" s="100"/>
      <c r="I73" s="88"/>
      <c r="J73" s="88"/>
      <c r="K73" s="88"/>
      <c r="L73" s="88"/>
    </row>
    <row r="74" spans="1:12" s="89" customFormat="1" ht="20.25" customHeight="1">
      <c r="A74" s="71"/>
      <c r="B74" s="88"/>
      <c r="C74" s="88"/>
      <c r="D74" s="103"/>
      <c r="E74" s="100"/>
      <c r="F74" s="100"/>
      <c r="G74" s="100"/>
      <c r="H74" s="100"/>
      <c r="I74" s="88"/>
      <c r="J74" s="88"/>
      <c r="K74" s="88"/>
      <c r="L74" s="88"/>
    </row>
    <row r="75" spans="1:12" ht="20.25" customHeight="1">
      <c r="A75" s="165"/>
      <c r="B75" s="166"/>
      <c r="C75" s="166"/>
      <c r="D75" s="167"/>
      <c r="E75" s="168"/>
      <c r="F75" s="66"/>
      <c r="G75" s="166"/>
      <c r="H75" s="66"/>
      <c r="J75" s="66"/>
      <c r="K75" s="166"/>
      <c r="L75" s="66"/>
    </row>
    <row r="76" spans="1:12" ht="20.25" customHeight="1">
      <c r="A76" s="166"/>
      <c r="B76" s="166"/>
      <c r="C76" s="166"/>
      <c r="D76" s="167"/>
      <c r="E76" s="168"/>
      <c r="F76" s="66"/>
      <c r="G76" s="166"/>
      <c r="H76" s="66"/>
      <c r="J76" s="66"/>
      <c r="K76" s="166"/>
      <c r="L76" s="66"/>
    </row>
    <row r="77" spans="1:12" ht="20.25" customHeight="1">
      <c r="A77" s="166"/>
      <c r="B77" s="166"/>
      <c r="C77" s="166"/>
      <c r="D77" s="170"/>
      <c r="E77" s="168"/>
      <c r="F77" s="66"/>
      <c r="G77" s="66"/>
      <c r="H77" s="66"/>
      <c r="I77" s="66"/>
      <c r="J77" s="66"/>
      <c r="K77" s="66"/>
      <c r="L77" s="66"/>
    </row>
    <row r="78" spans="1:12" ht="20.25" customHeight="1">
      <c r="A78" s="166"/>
      <c r="B78" s="166"/>
      <c r="C78" s="166"/>
      <c r="D78" s="98"/>
      <c r="E78" s="98"/>
      <c r="G78" s="66"/>
      <c r="I78" s="66"/>
      <c r="J78" s="66"/>
      <c r="K78" s="66"/>
      <c r="L78" s="66"/>
    </row>
    <row r="79" spans="1:12" ht="20.25" customHeight="1">
      <c r="A79" s="171"/>
      <c r="B79" s="168"/>
      <c r="C79" s="168"/>
      <c r="E79" s="173"/>
      <c r="G79" s="174"/>
      <c r="K79" s="174"/>
    </row>
  </sheetData>
  <mergeCells count="2">
    <mergeCell ref="F7:L7"/>
    <mergeCell ref="F47:L47"/>
  </mergeCells>
  <printOptions horizontalCentered="1"/>
  <pageMargins left="0.6" right="0.4" top="0.7" bottom="0.5" header="0.196850393700787" footer="0.196850393700787"/>
  <pageSetup paperSize="9" scale="76" firstPageNumber="7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1" manualBreakCount="1">
    <brk id="4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23223-D9AD-4F5F-BDC5-E3372CC99B3C}">
  <sheetPr>
    <tabColor rgb="FF002060"/>
    <pageSetUpPr fitToPage="1"/>
  </sheetPr>
  <dimension ref="A1:M79"/>
  <sheetViews>
    <sheetView view="pageBreakPreview" topLeftCell="A57" zoomScale="85" zoomScaleNormal="115" zoomScaleSheetLayoutView="85" zoomScalePageLayoutView="55" workbookViewId="0">
      <selection activeCell="O61" sqref="N61:O62"/>
    </sheetView>
  </sheetViews>
  <sheetFormatPr defaultColWidth="9.75" defaultRowHeight="14.4"/>
  <cols>
    <col min="1" max="1" width="2.875" style="169" customWidth="1"/>
    <col min="2" max="2" width="50.25" style="169" customWidth="1"/>
    <col min="3" max="3" width="5.25" style="169" customWidth="1"/>
    <col min="4" max="4" width="6.375" style="172" customWidth="1"/>
    <col min="5" max="5" width="2.125" style="175" customWidth="1"/>
    <col min="6" max="6" width="15.125" style="168" customWidth="1"/>
    <col min="7" max="7" width="1.125" style="168" customWidth="1"/>
    <col min="8" max="8" width="15.75" style="168" customWidth="1"/>
    <col min="9" max="9" width="1.125" style="168" customWidth="1"/>
    <col min="10" max="10" width="15.75" style="168" customWidth="1"/>
    <col min="11" max="11" width="1.125" style="168" customWidth="1"/>
    <col min="12" max="12" width="15.75" style="168" customWidth="1"/>
    <col min="13" max="13" width="1.375" style="169" customWidth="1"/>
    <col min="14" max="14" width="1.75" style="169" customWidth="1"/>
    <col min="15" max="15" width="17.75" style="169" customWidth="1"/>
    <col min="16" max="16" width="1.125" style="169" customWidth="1"/>
    <col min="17" max="17" width="17.75" style="169" customWidth="1"/>
    <col min="18" max="18" width="1.75" style="169" customWidth="1"/>
    <col min="19" max="19" width="17.75" style="169" customWidth="1"/>
    <col min="20" max="20" width="1.75" style="169" customWidth="1"/>
    <col min="21" max="21" width="17.75" style="169" customWidth="1"/>
    <col min="22" max="22" width="1.75" style="169" customWidth="1"/>
    <col min="23" max="23" width="17.75" style="169" customWidth="1"/>
    <col min="24" max="24" width="1.75" style="169" customWidth="1"/>
    <col min="25" max="25" width="17.75" style="169" customWidth="1"/>
    <col min="26" max="26" width="1.75" style="169" customWidth="1"/>
    <col min="27" max="27" width="17.75" style="169" customWidth="1"/>
    <col min="28" max="28" width="1.75" style="169" customWidth="1"/>
    <col min="29" max="29" width="17.75" style="169" customWidth="1"/>
    <col min="30" max="30" width="1.75" style="169" customWidth="1"/>
    <col min="31" max="31" width="17.75" style="169" customWidth="1"/>
    <col min="32" max="32" width="1.75" style="169" customWidth="1"/>
    <col min="33" max="33" width="17.75" style="169" customWidth="1"/>
    <col min="34" max="34" width="1.75" style="169" customWidth="1"/>
    <col min="35" max="36" width="9.75" style="169"/>
    <col min="37" max="37" width="4.75" style="169" customWidth="1"/>
    <col min="38" max="38" width="43.75" style="169" customWidth="1"/>
    <col min="39" max="39" width="14.75" style="169" customWidth="1"/>
    <col min="40" max="40" width="1.75" style="169" customWidth="1"/>
    <col min="41" max="41" width="15.75" style="169" customWidth="1"/>
    <col min="42" max="42" width="1.75" style="169" customWidth="1"/>
    <col min="43" max="43" width="4.75" style="169" customWidth="1"/>
    <col min="44" max="44" width="43.75" style="169" customWidth="1"/>
    <col min="45" max="45" width="13.75" style="169" customWidth="1"/>
    <col min="46" max="46" width="1.75" style="169" customWidth="1"/>
    <col min="47" max="47" width="15.75" style="169" customWidth="1"/>
    <col min="48" max="16384" width="9.75" style="169"/>
  </cols>
  <sheetData>
    <row r="1" spans="1:13" s="2" customFormat="1" ht="23.55" customHeight="1">
      <c r="A1" s="324" t="s">
        <v>0</v>
      </c>
      <c r="B1" s="292"/>
      <c r="C1" s="85"/>
      <c r="D1" s="84"/>
      <c r="E1" s="85"/>
      <c r="F1" s="85"/>
      <c r="G1" s="85"/>
      <c r="H1" s="85"/>
      <c r="I1" s="5"/>
      <c r="J1" s="5"/>
      <c r="K1" s="5"/>
      <c r="L1" s="5"/>
    </row>
    <row r="2" spans="1:13" s="89" customFormat="1" ht="23.55" customHeight="1">
      <c r="A2" s="325" t="s">
        <v>64</v>
      </c>
      <c r="B2" s="293"/>
      <c r="C2" s="86"/>
      <c r="D2" s="84"/>
      <c r="E2" s="86"/>
      <c r="F2" s="85"/>
      <c r="G2" s="85"/>
      <c r="H2" s="85"/>
      <c r="I2" s="88"/>
      <c r="J2" s="88"/>
      <c r="K2" s="88"/>
      <c r="L2" s="88"/>
    </row>
    <row r="3" spans="1:13" s="89" customFormat="1" ht="23.55" customHeight="1">
      <c r="A3" s="325" t="s">
        <v>220</v>
      </c>
      <c r="B3" s="322"/>
      <c r="C3" s="86"/>
      <c r="D3" s="84"/>
      <c r="E3" s="86"/>
      <c r="F3" s="85"/>
      <c r="G3" s="85"/>
      <c r="H3" s="85"/>
      <c r="I3" s="88"/>
      <c r="J3" s="88"/>
      <c r="K3" s="88"/>
      <c r="L3" s="88"/>
    </row>
    <row r="4" spans="1:13" s="89" customFormat="1" ht="22.35" customHeight="1">
      <c r="A4" s="90"/>
      <c r="D4" s="91"/>
      <c r="F4" s="88"/>
      <c r="G4" s="88"/>
      <c r="H4" s="88"/>
      <c r="I4" s="88"/>
      <c r="J4" s="88"/>
      <c r="K4" s="88"/>
      <c r="L4" s="88"/>
      <c r="M4" s="92"/>
    </row>
    <row r="5" spans="1:13" s="89" customFormat="1" ht="22.35" customHeight="1">
      <c r="A5" s="90"/>
      <c r="E5" s="88"/>
      <c r="F5" s="93"/>
      <c r="G5" s="94" t="s">
        <v>2</v>
      </c>
      <c r="H5" s="93"/>
      <c r="I5" s="95"/>
      <c r="J5" s="93"/>
      <c r="K5" s="94" t="s">
        <v>3</v>
      </c>
      <c r="L5" s="93"/>
    </row>
    <row r="6" spans="1:13" s="89" customFormat="1" ht="22.35" customHeight="1">
      <c r="A6" s="96"/>
      <c r="C6" s="97"/>
      <c r="D6" s="98" t="s">
        <v>4</v>
      </c>
      <c r="E6" s="71"/>
      <c r="F6" s="99">
        <v>2023</v>
      </c>
      <c r="G6" s="100"/>
      <c r="H6" s="99">
        <v>2022</v>
      </c>
      <c r="I6" s="88"/>
      <c r="J6" s="99">
        <v>2023</v>
      </c>
      <c r="K6" s="100"/>
      <c r="L6" s="99">
        <v>2022</v>
      </c>
    </row>
    <row r="7" spans="1:13" s="89" customFormat="1" ht="22.35" customHeight="1">
      <c r="A7" s="96"/>
      <c r="C7" s="97"/>
      <c r="D7" s="101"/>
      <c r="E7" s="71"/>
      <c r="F7" s="331" t="s">
        <v>10</v>
      </c>
      <c r="G7" s="331"/>
      <c r="H7" s="331"/>
      <c r="I7" s="331"/>
      <c r="J7" s="331"/>
      <c r="K7" s="331"/>
      <c r="L7" s="331"/>
    </row>
    <row r="8" spans="1:13" s="89" customFormat="1" ht="22.35" customHeight="1">
      <c r="A8" s="102" t="s">
        <v>65</v>
      </c>
      <c r="D8" s="103"/>
      <c r="E8" s="71"/>
      <c r="F8" s="100"/>
      <c r="G8" s="100"/>
      <c r="H8" s="66"/>
      <c r="I8" s="66"/>
      <c r="J8" s="66"/>
      <c r="K8" s="66"/>
      <c r="L8" s="66"/>
    </row>
    <row r="9" spans="1:13" s="88" customFormat="1" ht="22.35" customHeight="1">
      <c r="A9" s="71" t="s">
        <v>66</v>
      </c>
      <c r="D9" s="104"/>
      <c r="E9" s="105"/>
      <c r="F9" s="284">
        <v>13428</v>
      </c>
      <c r="G9" s="106"/>
      <c r="H9" s="107">
        <v>12901</v>
      </c>
      <c r="I9" s="106"/>
      <c r="J9" s="108">
        <v>0</v>
      </c>
      <c r="K9" s="108"/>
      <c r="L9" s="109">
        <v>0</v>
      </c>
    </row>
    <row r="10" spans="1:13" s="88" customFormat="1" ht="22.35" customHeight="1">
      <c r="A10" s="71" t="s">
        <v>67</v>
      </c>
      <c r="D10" s="104"/>
      <c r="E10" s="105"/>
      <c r="F10" s="284">
        <v>40307</v>
      </c>
      <c r="G10" s="106"/>
      <c r="H10" s="107">
        <v>43488</v>
      </c>
      <c r="I10" s="106"/>
      <c r="J10" s="106">
        <v>6091</v>
      </c>
      <c r="K10" s="106"/>
      <c r="L10" s="119">
        <v>10797</v>
      </c>
    </row>
    <row r="11" spans="1:13" s="88" customFormat="1" ht="22.35" customHeight="1">
      <c r="A11" s="71" t="s">
        <v>68</v>
      </c>
      <c r="D11" s="104" t="s">
        <v>231</v>
      </c>
      <c r="E11" s="105"/>
      <c r="F11" s="109">
        <v>0</v>
      </c>
      <c r="G11" s="108"/>
      <c r="H11" s="109">
        <v>0</v>
      </c>
      <c r="I11" s="106"/>
      <c r="J11" s="109">
        <v>23099</v>
      </c>
      <c r="K11" s="106"/>
      <c r="L11" s="109">
        <v>13499</v>
      </c>
    </row>
    <row r="12" spans="1:13" s="88" customFormat="1" ht="22.35" customHeight="1">
      <c r="A12" s="71" t="s">
        <v>69</v>
      </c>
      <c r="D12" s="110">
        <v>10.199999999999999</v>
      </c>
      <c r="E12" s="105"/>
      <c r="F12" s="109">
        <v>0</v>
      </c>
      <c r="G12" s="108"/>
      <c r="H12" s="109">
        <v>51327</v>
      </c>
      <c r="I12" s="106"/>
      <c r="J12" s="109">
        <v>0</v>
      </c>
      <c r="K12" s="106"/>
      <c r="L12" s="109">
        <v>0</v>
      </c>
    </row>
    <row r="13" spans="1:13" s="88" customFormat="1" ht="22.35" hidden="1" customHeight="1">
      <c r="A13" s="71" t="s">
        <v>70</v>
      </c>
      <c r="D13" s="104"/>
      <c r="E13" s="105"/>
      <c r="F13" s="109">
        <v>0</v>
      </c>
      <c r="G13" s="106"/>
      <c r="H13" s="109">
        <v>0</v>
      </c>
      <c r="I13" s="106"/>
      <c r="J13" s="109">
        <v>0</v>
      </c>
      <c r="K13" s="106"/>
      <c r="L13" s="109">
        <v>0</v>
      </c>
    </row>
    <row r="14" spans="1:13" s="88" customFormat="1" ht="22.35" customHeight="1">
      <c r="A14" s="71" t="s">
        <v>71</v>
      </c>
      <c r="D14" s="104"/>
      <c r="E14" s="105"/>
      <c r="F14" s="111">
        <v>692</v>
      </c>
      <c r="G14" s="106"/>
      <c r="H14" s="111">
        <v>551</v>
      </c>
      <c r="I14" s="106"/>
      <c r="J14" s="111">
        <v>9191</v>
      </c>
      <c r="K14" s="106"/>
      <c r="L14" s="151">
        <v>9456</v>
      </c>
    </row>
    <row r="15" spans="1:13" s="88" customFormat="1" ht="22.35" customHeight="1">
      <c r="A15" s="113" t="s">
        <v>72</v>
      </c>
      <c r="D15" s="104"/>
      <c r="E15" s="105"/>
      <c r="F15" s="114">
        <v>54427</v>
      </c>
      <c r="G15" s="115"/>
      <c r="H15" s="114">
        <v>108267</v>
      </c>
      <c r="I15" s="115"/>
      <c r="J15" s="114">
        <v>38381</v>
      </c>
      <c r="K15" s="116"/>
      <c r="L15" s="117">
        <v>33752</v>
      </c>
    </row>
    <row r="16" spans="1:13" s="89" customFormat="1" ht="22.35" customHeight="1">
      <c r="A16" s="102" t="s">
        <v>73</v>
      </c>
      <c r="B16" s="118"/>
      <c r="C16" s="88"/>
      <c r="D16" s="104"/>
      <c r="E16" s="105"/>
      <c r="F16" s="107"/>
      <c r="G16" s="119"/>
      <c r="H16" s="107"/>
      <c r="I16" s="119"/>
      <c r="J16" s="107"/>
      <c r="K16" s="106"/>
      <c r="L16" s="106"/>
    </row>
    <row r="17" spans="1:12" s="89" customFormat="1" ht="22.35" customHeight="1">
      <c r="A17" s="71" t="s">
        <v>74</v>
      </c>
      <c r="B17" s="88"/>
      <c r="C17" s="88"/>
      <c r="D17" s="104"/>
      <c r="E17" s="105"/>
      <c r="F17" s="107">
        <v>4611</v>
      </c>
      <c r="G17" s="119"/>
      <c r="H17" s="107">
        <v>4610</v>
      </c>
      <c r="I17" s="119"/>
      <c r="J17" s="109">
        <v>0</v>
      </c>
      <c r="K17" s="108"/>
      <c r="L17" s="108">
        <v>0</v>
      </c>
    </row>
    <row r="18" spans="1:12" s="89" customFormat="1" ht="22.35" customHeight="1">
      <c r="A18" s="71" t="s">
        <v>75</v>
      </c>
      <c r="B18" s="88"/>
      <c r="C18" s="88"/>
      <c r="D18" s="104"/>
      <c r="E18" s="105"/>
      <c r="F18" s="107">
        <v>9389</v>
      </c>
      <c r="G18" s="119"/>
      <c r="H18" s="107">
        <v>10341</v>
      </c>
      <c r="I18" s="119"/>
      <c r="J18" s="107">
        <v>3267</v>
      </c>
      <c r="K18" s="106"/>
      <c r="L18" s="106">
        <v>4879</v>
      </c>
    </row>
    <row r="19" spans="1:12" s="89" customFormat="1" ht="22.35" customHeight="1">
      <c r="A19" s="71" t="s">
        <v>76</v>
      </c>
      <c r="B19" s="88"/>
      <c r="C19" s="88"/>
      <c r="D19" s="120"/>
      <c r="E19" s="105"/>
      <c r="F19" s="107">
        <v>125</v>
      </c>
      <c r="G19" s="119"/>
      <c r="H19" s="107">
        <v>155</v>
      </c>
      <c r="I19" s="119"/>
      <c r="J19" s="107">
        <v>125</v>
      </c>
      <c r="K19" s="106"/>
      <c r="L19" s="106">
        <v>125</v>
      </c>
    </row>
    <row r="20" spans="1:12" s="89" customFormat="1" ht="22.35" customHeight="1">
      <c r="A20" s="71" t="s">
        <v>77</v>
      </c>
      <c r="B20" s="88"/>
      <c r="C20" s="88"/>
      <c r="D20" s="120"/>
      <c r="E20" s="105"/>
      <c r="F20" s="107">
        <v>15707</v>
      </c>
      <c r="G20" s="119"/>
      <c r="H20" s="107">
        <v>19081</v>
      </c>
      <c r="I20" s="119"/>
      <c r="J20" s="107">
        <v>13200</v>
      </c>
      <c r="K20" s="106"/>
      <c r="L20" s="106">
        <v>13339</v>
      </c>
    </row>
    <row r="21" spans="1:12" s="89" customFormat="1" ht="22.35" customHeight="1">
      <c r="A21" s="71" t="s">
        <v>78</v>
      </c>
      <c r="B21" s="88"/>
      <c r="C21" s="88"/>
      <c r="D21" s="120"/>
      <c r="E21" s="105"/>
      <c r="F21" s="109">
        <v>770</v>
      </c>
      <c r="G21" s="119"/>
      <c r="H21" s="109">
        <v>2141</v>
      </c>
      <c r="I21" s="119"/>
      <c r="J21" s="107">
        <v>1089</v>
      </c>
      <c r="K21" s="106"/>
      <c r="L21" s="107">
        <v>3444</v>
      </c>
    </row>
    <row r="22" spans="1:12" s="89" customFormat="1" ht="22.35" customHeight="1">
      <c r="A22" s="113" t="s">
        <v>79</v>
      </c>
      <c r="B22" s="88"/>
      <c r="C22" s="88"/>
      <c r="D22" s="103"/>
      <c r="E22" s="71"/>
      <c r="F22" s="121">
        <v>30602</v>
      </c>
      <c r="G22" s="122"/>
      <c r="H22" s="121">
        <v>36328</v>
      </c>
      <c r="I22" s="122"/>
      <c r="J22" s="121">
        <v>17681</v>
      </c>
      <c r="K22" s="123"/>
      <c r="L22" s="124">
        <v>21787</v>
      </c>
    </row>
    <row r="23" spans="1:12" s="89" customFormat="1" ht="22.35" customHeight="1">
      <c r="A23" s="113" t="s">
        <v>223</v>
      </c>
      <c r="B23" s="88"/>
      <c r="C23" s="88"/>
      <c r="D23" s="103"/>
      <c r="E23" s="71"/>
      <c r="F23" s="125">
        <v>23825</v>
      </c>
      <c r="G23" s="122"/>
      <c r="H23" s="125">
        <v>71939</v>
      </c>
      <c r="I23" s="122"/>
      <c r="J23" s="126">
        <v>20700</v>
      </c>
      <c r="K23" s="123"/>
      <c r="L23" s="123">
        <v>11965</v>
      </c>
    </row>
    <row r="24" spans="1:12" s="89" customFormat="1" ht="22.35" customHeight="1">
      <c r="A24" s="71" t="s">
        <v>210</v>
      </c>
      <c r="B24" s="88"/>
      <c r="C24" s="88"/>
      <c r="D24" s="98">
        <v>11</v>
      </c>
      <c r="E24" s="71"/>
      <c r="F24" s="127">
        <v>-1604</v>
      </c>
      <c r="G24" s="66"/>
      <c r="H24" s="109">
        <v>253</v>
      </c>
      <c r="I24" s="66"/>
      <c r="J24" s="108">
        <v>0</v>
      </c>
      <c r="K24" s="66"/>
      <c r="L24" s="109">
        <v>0</v>
      </c>
    </row>
    <row r="25" spans="1:12" s="89" customFormat="1" ht="22.35" customHeight="1">
      <c r="A25" s="71" t="s">
        <v>81</v>
      </c>
      <c r="B25" s="88"/>
      <c r="C25" s="88"/>
      <c r="D25" s="103"/>
      <c r="E25" s="71"/>
      <c r="F25" s="128">
        <v>-2039</v>
      </c>
      <c r="G25" s="106"/>
      <c r="H25" s="128">
        <v>-1841</v>
      </c>
      <c r="I25" s="106"/>
      <c r="J25" s="128">
        <v>-282</v>
      </c>
      <c r="K25" s="106"/>
      <c r="L25" s="112">
        <v>-247</v>
      </c>
    </row>
    <row r="26" spans="1:12" s="89" customFormat="1" ht="22.35" customHeight="1">
      <c r="A26" s="113" t="s">
        <v>239</v>
      </c>
      <c r="B26" s="88"/>
      <c r="C26" s="88"/>
      <c r="D26" s="103"/>
      <c r="E26" s="71"/>
      <c r="F26" s="125">
        <v>20182</v>
      </c>
      <c r="G26" s="115"/>
      <c r="H26" s="125">
        <v>70351</v>
      </c>
      <c r="I26" s="115"/>
      <c r="J26" s="126">
        <v>20418</v>
      </c>
      <c r="K26" s="115"/>
      <c r="L26" s="123">
        <v>11718</v>
      </c>
    </row>
    <row r="27" spans="1:12" s="89" customFormat="1" ht="22.35" customHeight="1">
      <c r="A27" s="71" t="s">
        <v>83</v>
      </c>
      <c r="B27" s="88"/>
      <c r="C27" s="88"/>
      <c r="D27" s="98">
        <v>20</v>
      </c>
      <c r="E27" s="71"/>
      <c r="F27" s="128">
        <v>3068</v>
      </c>
      <c r="G27" s="119"/>
      <c r="H27" s="128">
        <v>3491</v>
      </c>
      <c r="I27" s="119"/>
      <c r="J27" s="128">
        <v>-91</v>
      </c>
      <c r="K27" s="119"/>
      <c r="L27" s="128">
        <v>-78</v>
      </c>
    </row>
    <row r="28" spans="1:12" s="89" customFormat="1" ht="22.35" customHeight="1" thickBot="1">
      <c r="A28" s="113" t="s">
        <v>144</v>
      </c>
      <c r="B28" s="88"/>
      <c r="C28" s="88"/>
      <c r="D28" s="98"/>
      <c r="E28" s="71"/>
      <c r="F28" s="129">
        <v>17114</v>
      </c>
      <c r="G28" s="122"/>
      <c r="H28" s="129">
        <v>66860</v>
      </c>
      <c r="I28" s="122"/>
      <c r="J28" s="276">
        <v>20509</v>
      </c>
      <c r="K28" s="122"/>
      <c r="L28" s="276">
        <v>11796</v>
      </c>
    </row>
    <row r="29" spans="1:12" s="89" customFormat="1" ht="22.35" customHeight="1" thickTop="1">
      <c r="A29" s="113"/>
      <c r="B29" s="88"/>
      <c r="C29" s="88"/>
      <c r="D29" s="98"/>
      <c r="E29" s="71"/>
      <c r="F29" s="131"/>
      <c r="G29" s="66"/>
      <c r="H29" s="107"/>
      <c r="I29" s="66"/>
      <c r="J29" s="131"/>
      <c r="K29" s="66"/>
      <c r="L29" s="66"/>
    </row>
    <row r="30" spans="1:12" s="89" customFormat="1" ht="22.35" customHeight="1">
      <c r="A30" s="113" t="s">
        <v>224</v>
      </c>
      <c r="B30" s="88"/>
      <c r="C30" s="88"/>
      <c r="D30" s="98"/>
      <c r="E30" s="71"/>
      <c r="F30" s="131"/>
      <c r="G30" s="66"/>
      <c r="H30" s="107"/>
      <c r="I30" s="66"/>
      <c r="J30" s="131"/>
      <c r="K30" s="66"/>
      <c r="L30" s="66"/>
    </row>
    <row r="31" spans="1:12" s="89" customFormat="1" ht="22.35" customHeight="1" thickBot="1">
      <c r="A31" s="71" t="s">
        <v>86</v>
      </c>
      <c r="B31" s="88"/>
      <c r="C31" s="88"/>
      <c r="D31" s="98"/>
      <c r="E31" s="71"/>
      <c r="F31" s="107">
        <v>17113</v>
      </c>
      <c r="G31" s="132"/>
      <c r="H31" s="107">
        <v>66859</v>
      </c>
      <c r="I31" s="132"/>
      <c r="J31" s="133">
        <v>20509</v>
      </c>
      <c r="K31" s="132"/>
      <c r="L31" s="281">
        <v>11796</v>
      </c>
    </row>
    <row r="32" spans="1:12" s="89" customFormat="1" ht="22.35" customHeight="1" thickTop="1">
      <c r="A32" s="71" t="s">
        <v>61</v>
      </c>
      <c r="B32" s="88"/>
      <c r="C32" s="88"/>
      <c r="D32" s="98"/>
      <c r="E32" s="71"/>
      <c r="F32" s="107">
        <v>1</v>
      </c>
      <c r="G32" s="119"/>
      <c r="H32" s="107">
        <v>1</v>
      </c>
      <c r="I32" s="132"/>
      <c r="J32" s="107"/>
      <c r="K32" s="132"/>
      <c r="L32" s="132"/>
    </row>
    <row r="33" spans="1:13" s="89" customFormat="1" ht="22.35" customHeight="1" thickBot="1">
      <c r="A33" s="113"/>
      <c r="B33" s="88"/>
      <c r="C33" s="88"/>
      <c r="D33" s="98"/>
      <c r="E33" s="71"/>
      <c r="F33" s="129">
        <v>17114</v>
      </c>
      <c r="G33" s="115"/>
      <c r="H33" s="129">
        <v>66860</v>
      </c>
      <c r="I33" s="132"/>
      <c r="J33" s="132"/>
      <c r="K33" s="132"/>
      <c r="L33" s="132"/>
    </row>
    <row r="34" spans="1:13" s="89" customFormat="1" ht="22.35" customHeight="1" thickTop="1">
      <c r="A34" s="113"/>
      <c r="B34" s="88"/>
      <c r="C34" s="88"/>
      <c r="D34" s="98"/>
      <c r="E34" s="71"/>
      <c r="F34" s="66"/>
      <c r="G34" s="66"/>
      <c r="H34" s="66"/>
      <c r="I34" s="88"/>
      <c r="J34" s="66"/>
      <c r="K34" s="66"/>
      <c r="L34" s="66"/>
    </row>
    <row r="35" spans="1:13" s="89" customFormat="1" ht="22.35" customHeight="1">
      <c r="A35" s="113" t="s">
        <v>225</v>
      </c>
      <c r="B35" s="88"/>
      <c r="C35" s="88"/>
      <c r="D35" s="98">
        <v>22</v>
      </c>
      <c r="E35" s="71"/>
      <c r="F35" s="66"/>
      <c r="G35" s="66"/>
      <c r="H35" s="66"/>
      <c r="I35" s="88"/>
      <c r="J35" s="66"/>
      <c r="K35" s="66"/>
      <c r="L35" s="66"/>
    </row>
    <row r="36" spans="1:13" s="89" customFormat="1" ht="22.35" customHeight="1">
      <c r="A36" s="71" t="s">
        <v>226</v>
      </c>
      <c r="B36" s="88"/>
      <c r="C36" s="88"/>
      <c r="D36" s="98"/>
      <c r="E36" s="71"/>
      <c r="F36" s="100"/>
      <c r="G36" s="100"/>
      <c r="H36" s="100"/>
      <c r="I36" s="88"/>
      <c r="J36" s="100"/>
      <c r="K36" s="100"/>
      <c r="L36" s="100"/>
    </row>
    <row r="37" spans="1:13" s="89" customFormat="1" ht="22.35" customHeight="1" thickBot="1">
      <c r="A37" s="71" t="s">
        <v>227</v>
      </c>
      <c r="B37" s="88"/>
      <c r="C37" s="88"/>
      <c r="D37" s="98"/>
      <c r="E37" s="71"/>
      <c r="F37" s="134">
        <v>5.7042192489483542E-2</v>
      </c>
      <c r="G37" s="135"/>
      <c r="H37" s="134">
        <v>0.22286333333333333</v>
      </c>
      <c r="I37" s="135"/>
      <c r="J37" s="134">
        <v>6.8361966094011448E-2</v>
      </c>
      <c r="K37" s="135"/>
      <c r="L37" s="134">
        <v>3.9320000000000001E-2</v>
      </c>
    </row>
    <row r="38" spans="1:13" s="89" customFormat="1" ht="22.35" customHeight="1" thickTop="1">
      <c r="A38" s="71" t="s">
        <v>228</v>
      </c>
      <c r="B38" s="88"/>
      <c r="C38" s="88"/>
      <c r="D38" s="98"/>
      <c r="E38" s="71"/>
      <c r="F38" s="136"/>
      <c r="G38" s="136"/>
      <c r="H38" s="136"/>
      <c r="I38" s="136"/>
      <c r="J38" s="136"/>
      <c r="K38" s="136"/>
      <c r="L38" s="136"/>
    </row>
    <row r="39" spans="1:13" s="89" customFormat="1" ht="22.35" customHeight="1" thickBot="1">
      <c r="A39" s="71" t="s">
        <v>227</v>
      </c>
      <c r="B39" s="88"/>
      <c r="C39" s="88"/>
      <c r="D39" s="98"/>
      <c r="E39" s="71"/>
      <c r="F39" s="134">
        <v>5.7042192489483542E-2</v>
      </c>
      <c r="G39" s="135"/>
      <c r="H39" s="134">
        <v>0.22118381092901238</v>
      </c>
      <c r="I39" s="135"/>
      <c r="J39" s="134">
        <v>6.8361966094011448E-2</v>
      </c>
      <c r="K39" s="135"/>
      <c r="L39" s="134">
        <v>3.900909749298094E-2</v>
      </c>
    </row>
    <row r="40" spans="1:13" s="89" customFormat="1" ht="22.35" customHeight="1" thickTop="1">
      <c r="A40" s="71"/>
      <c r="B40" s="88"/>
      <c r="C40" s="88"/>
      <c r="D40" s="98"/>
      <c r="E40" s="71"/>
      <c r="F40" s="137"/>
      <c r="G40" s="138"/>
      <c r="H40" s="137"/>
      <c r="I40" s="105"/>
      <c r="J40" s="137"/>
      <c r="K40" s="138"/>
      <c r="L40" s="137"/>
    </row>
    <row r="41" spans="1:13" s="2" customFormat="1" ht="23.55" customHeight="1">
      <c r="A41" s="324" t="s">
        <v>0</v>
      </c>
      <c r="B41" s="292"/>
      <c r="C41" s="5"/>
      <c r="D41" s="3"/>
      <c r="E41" s="24"/>
      <c r="F41" s="5"/>
      <c r="G41" s="5"/>
      <c r="H41" s="5"/>
      <c r="I41" s="5"/>
      <c r="J41" s="5"/>
      <c r="K41" s="5"/>
      <c r="L41" s="5"/>
    </row>
    <row r="42" spans="1:13" s="89" customFormat="1" ht="23.55" customHeight="1">
      <c r="A42" s="325" t="s">
        <v>91</v>
      </c>
      <c r="B42" s="293"/>
      <c r="C42" s="139"/>
      <c r="D42" s="140"/>
      <c r="E42" s="139"/>
      <c r="F42" s="139"/>
      <c r="G42" s="139"/>
      <c r="H42" s="139"/>
      <c r="I42" s="88"/>
      <c r="J42" s="88"/>
      <c r="K42" s="88"/>
      <c r="L42" s="88"/>
    </row>
    <row r="43" spans="1:13" s="89" customFormat="1" ht="23.55" customHeight="1">
      <c r="A43" s="325" t="str">
        <f>A3</f>
        <v>For the nine-month period ended 30 September 2023 (Unaudited but reviewed)</v>
      </c>
      <c r="B43" s="102"/>
      <c r="C43" s="139"/>
      <c r="D43" s="140"/>
      <c r="E43" s="139"/>
      <c r="F43" s="71"/>
      <c r="G43" s="139"/>
      <c r="H43" s="71"/>
      <c r="I43" s="88"/>
      <c r="J43" s="88"/>
      <c r="K43" s="88"/>
      <c r="L43" s="88"/>
    </row>
    <row r="44" spans="1:13" s="89" customFormat="1" ht="22.35" customHeight="1">
      <c r="A44" s="141"/>
      <c r="B44" s="88"/>
      <c r="C44" s="88"/>
      <c r="D44" s="91"/>
      <c r="E44" s="88"/>
      <c r="F44" s="88"/>
      <c r="G44" s="88"/>
      <c r="H44" s="88"/>
      <c r="I44" s="88"/>
      <c r="J44" s="88"/>
      <c r="K44" s="88"/>
      <c r="L44" s="12"/>
      <c r="M44" s="92"/>
    </row>
    <row r="45" spans="1:13" s="89" customFormat="1" ht="22.35" customHeight="1">
      <c r="A45" s="141"/>
      <c r="B45" s="88"/>
      <c r="C45" s="88"/>
      <c r="D45" s="98"/>
      <c r="E45" s="88"/>
      <c r="F45" s="93"/>
      <c r="G45" s="94" t="s">
        <v>2</v>
      </c>
      <c r="H45" s="93"/>
      <c r="I45" s="95"/>
      <c r="J45" s="93"/>
      <c r="K45" s="94" t="s">
        <v>3</v>
      </c>
      <c r="L45" s="93"/>
    </row>
    <row r="46" spans="1:13" s="89" customFormat="1" ht="22.35" customHeight="1">
      <c r="A46" s="71"/>
      <c r="B46" s="88"/>
      <c r="C46" s="142"/>
      <c r="D46" s="98" t="s">
        <v>4</v>
      </c>
      <c r="E46" s="71"/>
      <c r="F46" s="99">
        <v>2023</v>
      </c>
      <c r="G46" s="100"/>
      <c r="H46" s="99">
        <v>2022</v>
      </c>
      <c r="I46" s="88"/>
      <c r="J46" s="99">
        <v>2023</v>
      </c>
      <c r="K46" s="100"/>
      <c r="L46" s="99">
        <v>2022</v>
      </c>
    </row>
    <row r="47" spans="1:13" s="89" customFormat="1" ht="22.35" customHeight="1">
      <c r="A47" s="71"/>
      <c r="B47" s="88"/>
      <c r="C47" s="142"/>
      <c r="D47" s="101"/>
      <c r="E47" s="71"/>
      <c r="F47" s="331" t="s">
        <v>10</v>
      </c>
      <c r="G47" s="331"/>
      <c r="H47" s="331"/>
      <c r="I47" s="331"/>
      <c r="J47" s="331"/>
      <c r="K47" s="331"/>
      <c r="L47" s="331"/>
    </row>
    <row r="48" spans="1:13" s="89" customFormat="1" ht="22.35" customHeight="1">
      <c r="A48" s="71"/>
      <c r="B48" s="88"/>
      <c r="C48" s="142"/>
      <c r="D48" s="101"/>
      <c r="E48" s="71"/>
      <c r="F48" s="143"/>
      <c r="G48" s="100"/>
      <c r="H48" s="144"/>
      <c r="I48" s="88"/>
      <c r="J48" s="143"/>
      <c r="K48" s="100"/>
      <c r="L48" s="144"/>
    </row>
    <row r="49" spans="1:12" s="89" customFormat="1" ht="22.35" customHeight="1">
      <c r="A49" s="113" t="s">
        <v>144</v>
      </c>
      <c r="B49" s="88"/>
      <c r="C49" s="88"/>
      <c r="D49" s="98"/>
      <c r="E49" s="71"/>
      <c r="F49" s="114">
        <v>17114</v>
      </c>
      <c r="G49" s="122"/>
      <c r="H49" s="145">
        <v>66860</v>
      </c>
      <c r="I49" s="122"/>
      <c r="J49" s="146">
        <v>20509</v>
      </c>
      <c r="K49" s="122"/>
      <c r="L49" s="277">
        <v>11796</v>
      </c>
    </row>
    <row r="50" spans="1:12" s="89" customFormat="1" ht="22.35" customHeight="1">
      <c r="A50" s="113"/>
      <c r="B50" s="88"/>
      <c r="C50" s="88"/>
      <c r="D50" s="98"/>
      <c r="E50" s="71"/>
      <c r="F50" s="107"/>
      <c r="G50" s="132"/>
      <c r="H50" s="132"/>
      <c r="I50" s="132"/>
      <c r="J50" s="107"/>
      <c r="K50" s="132"/>
      <c r="L50" s="132"/>
    </row>
    <row r="51" spans="1:12" s="149" customFormat="1" ht="22.35" customHeight="1">
      <c r="A51" s="147" t="s">
        <v>92</v>
      </c>
      <c r="B51" s="148"/>
      <c r="C51" s="148"/>
      <c r="D51" s="104"/>
      <c r="E51" s="105"/>
      <c r="F51" s="107"/>
      <c r="G51" s="119"/>
      <c r="H51" s="119"/>
      <c r="I51" s="119"/>
      <c r="J51" s="107"/>
      <c r="K51" s="119"/>
      <c r="L51" s="119"/>
    </row>
    <row r="52" spans="1:12" s="149" customFormat="1" ht="22.35" customHeight="1">
      <c r="A52" s="150" t="s">
        <v>93</v>
      </c>
      <c r="B52" s="148"/>
      <c r="C52" s="148"/>
      <c r="D52" s="104"/>
      <c r="E52" s="105"/>
      <c r="F52" s="107"/>
      <c r="G52" s="119"/>
      <c r="H52" s="119"/>
      <c r="I52" s="119"/>
      <c r="J52" s="107"/>
      <c r="K52" s="119"/>
      <c r="L52" s="119"/>
    </row>
    <row r="53" spans="1:12" s="149" customFormat="1" ht="22.35" customHeight="1">
      <c r="A53" s="150" t="s">
        <v>94</v>
      </c>
      <c r="B53" s="148"/>
      <c r="C53" s="148"/>
      <c r="D53" s="104"/>
      <c r="E53" s="105"/>
      <c r="F53" s="107"/>
      <c r="G53" s="119"/>
      <c r="H53" s="119"/>
      <c r="I53" s="119"/>
      <c r="J53" s="107"/>
      <c r="K53" s="119"/>
      <c r="L53" s="119"/>
    </row>
    <row r="54" spans="1:12" s="149" customFormat="1" ht="22.35" customHeight="1">
      <c r="A54" s="71" t="s">
        <v>95</v>
      </c>
      <c r="B54" s="148"/>
      <c r="C54" s="148"/>
      <c r="D54" s="104"/>
      <c r="E54" s="105"/>
      <c r="F54" s="107"/>
      <c r="G54" s="119"/>
      <c r="H54" s="119"/>
      <c r="I54" s="119"/>
      <c r="J54" s="107"/>
      <c r="K54" s="119"/>
      <c r="L54" s="119"/>
    </row>
    <row r="55" spans="1:12" s="149" customFormat="1" ht="22.35" customHeight="1">
      <c r="A55" s="71" t="s">
        <v>96</v>
      </c>
      <c r="B55" s="148"/>
      <c r="C55" s="148"/>
      <c r="D55" s="104">
        <v>20</v>
      </c>
      <c r="E55" s="105"/>
      <c r="F55" s="128">
        <v>1799</v>
      </c>
      <c r="G55" s="119"/>
      <c r="H55" s="151">
        <v>5211</v>
      </c>
      <c r="I55" s="119"/>
      <c r="J55" s="74">
        <v>0</v>
      </c>
      <c r="K55" s="152"/>
      <c r="L55" s="74">
        <v>0</v>
      </c>
    </row>
    <row r="56" spans="1:12" s="149" customFormat="1" ht="22.35" customHeight="1">
      <c r="A56" s="153" t="s">
        <v>93</v>
      </c>
      <c r="B56" s="148"/>
      <c r="C56" s="148"/>
      <c r="D56" s="104"/>
      <c r="E56" s="105"/>
      <c r="F56" s="232"/>
      <c r="G56" s="119"/>
      <c r="H56" s="119"/>
      <c r="I56" s="119"/>
      <c r="J56" s="152"/>
      <c r="K56" s="152"/>
      <c r="L56" s="152"/>
    </row>
    <row r="57" spans="1:12" s="149" customFormat="1" ht="22.35" customHeight="1">
      <c r="A57" s="71" t="s">
        <v>94</v>
      </c>
      <c r="B57" s="153"/>
      <c r="C57" s="148"/>
      <c r="D57" s="104"/>
      <c r="E57" s="105"/>
      <c r="F57" s="128">
        <v>1799</v>
      </c>
      <c r="G57" s="119"/>
      <c r="H57" s="111">
        <v>5211</v>
      </c>
      <c r="I57" s="119"/>
      <c r="J57" s="111">
        <v>0</v>
      </c>
      <c r="K57" s="152"/>
      <c r="L57" s="111">
        <v>0</v>
      </c>
    </row>
    <row r="58" spans="1:12" s="149" customFormat="1" ht="22.35" customHeight="1">
      <c r="A58" s="154"/>
      <c r="B58" s="154"/>
      <c r="C58" s="148"/>
      <c r="D58" s="104"/>
      <c r="E58" s="105"/>
      <c r="F58" s="155"/>
      <c r="G58" s="115"/>
      <c r="H58" s="155"/>
      <c r="I58" s="115"/>
      <c r="J58" s="155"/>
      <c r="K58" s="156"/>
      <c r="L58" s="155"/>
    </row>
    <row r="59" spans="1:12" s="149" customFormat="1" ht="22.35" customHeight="1">
      <c r="A59" s="150" t="s">
        <v>97</v>
      </c>
      <c r="B59" s="148"/>
      <c r="C59" s="148"/>
      <c r="D59" s="104"/>
      <c r="E59" s="105"/>
      <c r="F59" s="155"/>
      <c r="G59" s="115"/>
      <c r="H59" s="155"/>
      <c r="I59" s="115"/>
      <c r="J59" s="155"/>
      <c r="K59" s="156"/>
      <c r="L59" s="155"/>
    </row>
    <row r="60" spans="1:12" s="149" customFormat="1" ht="22.35" customHeight="1">
      <c r="A60" s="150" t="s">
        <v>94</v>
      </c>
      <c r="B60" s="148"/>
      <c r="C60" s="148"/>
      <c r="D60" s="104"/>
      <c r="E60" s="105"/>
      <c r="F60" s="176"/>
      <c r="G60" s="115"/>
      <c r="H60" s="155"/>
      <c r="I60" s="115"/>
      <c r="J60" s="155"/>
      <c r="K60" s="156"/>
      <c r="L60" s="155"/>
    </row>
    <row r="61" spans="1:12" s="149" customFormat="1" ht="22.35" customHeight="1">
      <c r="A61" s="71" t="s">
        <v>98</v>
      </c>
      <c r="B61" s="154"/>
      <c r="C61" s="148"/>
      <c r="D61" s="104"/>
      <c r="E61" s="105"/>
      <c r="F61" s="176">
        <v>0</v>
      </c>
      <c r="G61" s="115"/>
      <c r="H61" s="271">
        <v>-283</v>
      </c>
      <c r="I61" s="115"/>
      <c r="J61" s="176">
        <v>0</v>
      </c>
      <c r="K61" s="156"/>
      <c r="L61" s="271">
        <v>-304</v>
      </c>
    </row>
    <row r="62" spans="1:12" s="149" customFormat="1" ht="22.35" customHeight="1">
      <c r="A62" s="71" t="s">
        <v>99</v>
      </c>
      <c r="B62" s="154"/>
      <c r="C62" s="148"/>
      <c r="D62" s="104"/>
      <c r="E62" s="105"/>
      <c r="F62" s="111">
        <v>0</v>
      </c>
      <c r="G62" s="115"/>
      <c r="H62" s="157">
        <v>58</v>
      </c>
      <c r="I62" s="115"/>
      <c r="J62" s="111">
        <v>0</v>
      </c>
      <c r="K62" s="156"/>
      <c r="L62" s="157">
        <v>61</v>
      </c>
    </row>
    <row r="63" spans="1:12" s="149" customFormat="1" ht="22.35" customHeight="1">
      <c r="A63" s="71" t="s">
        <v>97</v>
      </c>
      <c r="B63" s="154"/>
      <c r="C63" s="148"/>
      <c r="D63" s="104"/>
      <c r="E63" s="105"/>
      <c r="F63" s="155"/>
      <c r="G63" s="115"/>
      <c r="H63" s="155"/>
      <c r="I63" s="115"/>
      <c r="J63" s="176"/>
      <c r="K63" s="156"/>
      <c r="L63" s="155"/>
    </row>
    <row r="64" spans="1:12" s="149" customFormat="1" ht="22.35" customHeight="1">
      <c r="A64" s="71" t="s">
        <v>240</v>
      </c>
      <c r="B64" s="154"/>
      <c r="C64" s="148"/>
      <c r="D64" s="104">
        <v>20</v>
      </c>
      <c r="E64" s="105"/>
      <c r="F64" s="265">
        <v>0</v>
      </c>
      <c r="G64" s="119"/>
      <c r="H64" s="128">
        <v>-225</v>
      </c>
      <c r="I64" s="119"/>
      <c r="J64" s="158">
        <v>0</v>
      </c>
      <c r="K64" s="152"/>
      <c r="L64" s="128">
        <v>-243</v>
      </c>
    </row>
    <row r="65" spans="1:12" s="149" customFormat="1" ht="22.35" customHeight="1">
      <c r="A65" s="154" t="s">
        <v>101</v>
      </c>
      <c r="B65" s="154"/>
      <c r="C65" s="148"/>
      <c r="D65" s="104"/>
      <c r="E65" s="105"/>
      <c r="F65" s="146">
        <v>1799</v>
      </c>
      <c r="G65" s="115"/>
      <c r="H65" s="121">
        <v>4986</v>
      </c>
      <c r="I65" s="115"/>
      <c r="J65" s="121">
        <v>0</v>
      </c>
      <c r="K65" s="156"/>
      <c r="L65" s="146">
        <v>-243</v>
      </c>
    </row>
    <row r="66" spans="1:12" s="149" customFormat="1" ht="22.35" customHeight="1">
      <c r="A66" s="154"/>
      <c r="B66" s="148"/>
      <c r="C66" s="148"/>
      <c r="D66" s="104"/>
      <c r="E66" s="105"/>
      <c r="F66" s="107"/>
      <c r="G66" s="119"/>
      <c r="H66" s="119"/>
      <c r="I66" s="119"/>
      <c r="J66" s="107"/>
      <c r="K66" s="119"/>
      <c r="L66" s="272"/>
    </row>
    <row r="67" spans="1:12" s="149" customFormat="1" ht="22.35" customHeight="1" thickBot="1">
      <c r="A67" s="147" t="s">
        <v>102</v>
      </c>
      <c r="B67" s="148"/>
      <c r="C67" s="148"/>
      <c r="D67" s="104"/>
      <c r="E67" s="105"/>
      <c r="F67" s="159">
        <v>18913</v>
      </c>
      <c r="G67" s="115"/>
      <c r="H67" s="160">
        <v>71846</v>
      </c>
      <c r="I67" s="115"/>
      <c r="J67" s="161">
        <v>20509</v>
      </c>
      <c r="K67" s="115"/>
      <c r="L67" s="273">
        <v>11553</v>
      </c>
    </row>
    <row r="68" spans="1:12" s="149" customFormat="1" ht="22.35" customHeight="1" thickTop="1">
      <c r="A68" s="162"/>
      <c r="B68" s="148"/>
      <c r="C68" s="148"/>
      <c r="D68" s="120"/>
      <c r="E68" s="105"/>
      <c r="F68" s="131"/>
      <c r="G68" s="106"/>
      <c r="H68" s="106"/>
      <c r="I68" s="106"/>
      <c r="J68" s="131"/>
      <c r="K68" s="106"/>
      <c r="L68" s="107"/>
    </row>
    <row r="69" spans="1:12" s="149" customFormat="1" ht="22.35" customHeight="1">
      <c r="A69" s="113" t="s">
        <v>229</v>
      </c>
      <c r="B69" s="148"/>
      <c r="C69" s="148"/>
      <c r="D69" s="120"/>
      <c r="E69" s="105"/>
      <c r="F69" s="131"/>
      <c r="G69" s="106"/>
      <c r="H69" s="106"/>
      <c r="I69" s="106"/>
      <c r="J69" s="131"/>
      <c r="K69" s="106"/>
      <c r="L69" s="107"/>
    </row>
    <row r="70" spans="1:12" s="149" customFormat="1" ht="22.35" customHeight="1" thickBot="1">
      <c r="A70" s="71" t="s">
        <v>86</v>
      </c>
      <c r="B70" s="148"/>
      <c r="C70" s="148"/>
      <c r="D70" s="120"/>
      <c r="E70" s="105"/>
      <c r="F70" s="107">
        <v>18912</v>
      </c>
      <c r="G70" s="119"/>
      <c r="H70" s="119">
        <v>71845</v>
      </c>
      <c r="I70" s="119"/>
      <c r="J70" s="133">
        <v>20509</v>
      </c>
      <c r="K70" s="119"/>
      <c r="L70" s="133">
        <v>11553</v>
      </c>
    </row>
    <row r="71" spans="1:12" s="149" customFormat="1" ht="22.35" customHeight="1" thickTop="1">
      <c r="A71" s="71" t="s">
        <v>61</v>
      </c>
      <c r="B71" s="148"/>
      <c r="C71" s="148"/>
      <c r="D71" s="120"/>
      <c r="E71" s="105"/>
      <c r="F71" s="107">
        <v>1</v>
      </c>
      <c r="G71" s="119"/>
      <c r="H71" s="128">
        <v>1</v>
      </c>
      <c r="I71" s="119"/>
      <c r="J71" s="119"/>
      <c r="K71" s="119"/>
      <c r="L71" s="119"/>
    </row>
    <row r="72" spans="1:12" s="149" customFormat="1" ht="22.35" customHeight="1" thickBot="1">
      <c r="A72" s="162"/>
      <c r="B72" s="148"/>
      <c r="C72" s="148"/>
      <c r="D72" s="120"/>
      <c r="E72" s="105"/>
      <c r="F72" s="129">
        <v>18913</v>
      </c>
      <c r="G72" s="115"/>
      <c r="H72" s="163">
        <v>71846</v>
      </c>
      <c r="I72" s="119"/>
      <c r="J72" s="119"/>
      <c r="K72" s="119"/>
      <c r="L72" s="119"/>
    </row>
    <row r="73" spans="1:12" s="89" customFormat="1" ht="22.35" customHeight="1" thickTop="1">
      <c r="A73" s="71"/>
      <c r="B73" s="88"/>
      <c r="C73" s="88"/>
      <c r="D73" s="164"/>
      <c r="E73" s="71"/>
      <c r="F73" s="100"/>
      <c r="G73" s="100"/>
      <c r="H73" s="100"/>
      <c r="I73" s="88"/>
      <c r="J73" s="88"/>
      <c r="K73" s="88"/>
      <c r="L73" s="88"/>
    </row>
    <row r="74" spans="1:12" s="89" customFormat="1" ht="20.25" customHeight="1">
      <c r="A74" s="71"/>
      <c r="B74" s="88"/>
      <c r="C74" s="88"/>
      <c r="D74" s="103"/>
      <c r="E74" s="100"/>
      <c r="F74" s="100"/>
      <c r="G74" s="100"/>
      <c r="H74" s="100"/>
      <c r="I74" s="88"/>
      <c r="J74" s="88"/>
      <c r="K74" s="88"/>
      <c r="L74" s="88"/>
    </row>
    <row r="75" spans="1:12" ht="20.25" customHeight="1">
      <c r="A75" s="165"/>
      <c r="B75" s="166"/>
      <c r="C75" s="166"/>
      <c r="D75" s="167"/>
      <c r="E75" s="168"/>
      <c r="F75" s="66"/>
      <c r="G75" s="166"/>
      <c r="H75" s="66"/>
      <c r="J75" s="66"/>
      <c r="K75" s="166"/>
      <c r="L75" s="66"/>
    </row>
    <row r="76" spans="1:12" ht="20.25" customHeight="1">
      <c r="A76" s="166"/>
      <c r="B76" s="166"/>
      <c r="C76" s="166"/>
      <c r="D76" s="167"/>
      <c r="E76" s="168"/>
      <c r="F76" s="66"/>
      <c r="G76" s="166"/>
      <c r="H76" s="66"/>
      <c r="J76" s="66"/>
      <c r="K76" s="166"/>
      <c r="L76" s="66"/>
    </row>
    <row r="77" spans="1:12" ht="20.25" customHeight="1">
      <c r="A77" s="166"/>
      <c r="B77" s="166"/>
      <c r="C77" s="166"/>
      <c r="D77" s="170"/>
      <c r="E77" s="168"/>
      <c r="F77" s="66"/>
      <c r="G77" s="66"/>
      <c r="H77" s="66"/>
      <c r="I77" s="66"/>
      <c r="J77" s="66"/>
      <c r="K77" s="66"/>
      <c r="L77" s="66"/>
    </row>
    <row r="78" spans="1:12" ht="20.25" customHeight="1">
      <c r="A78" s="166"/>
      <c r="B78" s="166"/>
      <c r="C78" s="166"/>
      <c r="D78" s="98"/>
      <c r="E78" s="98"/>
      <c r="G78" s="66"/>
      <c r="I78" s="66"/>
      <c r="J78" s="66"/>
      <c r="K78" s="66"/>
      <c r="L78" s="66"/>
    </row>
    <row r="79" spans="1:12" ht="20.25" customHeight="1">
      <c r="A79" s="171"/>
      <c r="B79" s="168"/>
      <c r="C79" s="168"/>
      <c r="E79" s="173"/>
      <c r="G79" s="174"/>
      <c r="K79" s="174"/>
    </row>
  </sheetData>
  <mergeCells count="2">
    <mergeCell ref="F7:L7"/>
    <mergeCell ref="F47:L47"/>
  </mergeCells>
  <pageMargins left="0.59055118110236227" right="0.39370078740157483" top="0.59055118110236227" bottom="0.51181102362204722" header="0.19685039370078741" footer="0.19685039370078741"/>
  <pageSetup paperSize="9" scale="76" firstPageNumber="7" fitToHeight="0" orientation="portrait" useFirstPageNumber="1" r:id="rId1"/>
  <headerFooter>
    <oddFooter>&amp;L&amp;"Calibri,Regular"&amp;12The accompanying notes are an integral part of these financial statements.&amp;R&amp;"-,Regular"&amp;12&amp;P</oddFooter>
  </headerFooter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Z90"/>
  <sheetViews>
    <sheetView view="pageBreakPreview" zoomScale="70" zoomScaleNormal="115" zoomScaleSheetLayoutView="70" zoomScalePageLayoutView="55" workbookViewId="0">
      <selection activeCell="X49" sqref="X49"/>
    </sheetView>
  </sheetViews>
  <sheetFormatPr defaultColWidth="9.125" defaultRowHeight="21.75" customHeight="1"/>
  <cols>
    <col min="1" max="1" width="44.25" style="53" customWidth="1"/>
    <col min="2" max="2" width="7.125" style="172" customWidth="1"/>
    <col min="3" max="3" width="0.75" style="53" customWidth="1"/>
    <col min="4" max="4" width="16.75" style="53" customWidth="1"/>
    <col min="5" max="5" width="1.125" style="53" customWidth="1"/>
    <col min="6" max="6" width="16.75" style="53" customWidth="1"/>
    <col min="7" max="7" width="1.125" style="53" customWidth="1"/>
    <col min="8" max="8" width="17.75" style="53" customWidth="1"/>
    <col min="9" max="9" width="1.125" style="53" customWidth="1"/>
    <col min="10" max="10" width="18.75" style="53" customWidth="1"/>
    <col min="11" max="11" width="1.125" style="53" customWidth="1"/>
    <col min="12" max="12" width="16.75" style="53" customWidth="1"/>
    <col min="13" max="13" width="1.125" style="53" customWidth="1"/>
    <col min="14" max="14" width="16.75" style="53" customWidth="1"/>
    <col min="15" max="15" width="1.125" style="53" customWidth="1"/>
    <col min="16" max="16" width="18.75" style="53" customWidth="1"/>
    <col min="17" max="17" width="1.125" style="53" customWidth="1"/>
    <col min="18" max="18" width="16.75" style="53" customWidth="1"/>
    <col min="19" max="19" width="1.125" style="53" customWidth="1"/>
    <col min="20" max="20" width="16.75" style="53" customWidth="1"/>
    <col min="21" max="21" width="1.125" style="53" customWidth="1"/>
    <col min="22" max="22" width="16.75" style="53" customWidth="1"/>
    <col min="23" max="23" width="1.125" style="53" customWidth="1"/>
    <col min="24" max="24" width="16.75" style="53" customWidth="1"/>
    <col min="25" max="25" width="1" style="53" customWidth="1"/>
    <col min="26" max="26" width="16.625" style="53" customWidth="1"/>
    <col min="27" max="16384" width="9.125" style="53"/>
  </cols>
  <sheetData>
    <row r="1" spans="1:26" ht="23.55" customHeight="1">
      <c r="A1" s="1" t="s">
        <v>0</v>
      </c>
      <c r="B1" s="3"/>
      <c r="Y1" s="177"/>
    </row>
    <row r="2" spans="1:26" ht="23.55" customHeight="1">
      <c r="A2" s="328" t="s">
        <v>105</v>
      </c>
      <c r="B2" s="328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  <c r="X2" s="332"/>
      <c r="Y2" s="178"/>
      <c r="Z2" s="178"/>
    </row>
    <row r="3" spans="1:26" ht="23.55" customHeight="1">
      <c r="A3" s="102" t="s">
        <v>220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</row>
    <row r="4" spans="1:26" ht="22.35" customHeight="1">
      <c r="A4" s="179"/>
      <c r="B4" s="91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80"/>
      <c r="Y4" s="177"/>
    </row>
    <row r="5" spans="1:26" ht="22.35" customHeight="1">
      <c r="A5" s="179"/>
      <c r="C5" s="179"/>
      <c r="D5" s="333" t="s">
        <v>2</v>
      </c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  <c r="X5" s="333"/>
    </row>
    <row r="6" spans="1:26" ht="22.35" customHeight="1">
      <c r="A6" s="8"/>
      <c r="B6" s="91"/>
      <c r="C6" s="8"/>
      <c r="D6" s="335" t="s">
        <v>60</v>
      </c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8"/>
      <c r="V6" s="8"/>
      <c r="W6" s="8"/>
      <c r="X6" s="8"/>
    </row>
    <row r="7" spans="1:26" ht="22.35" customHeight="1">
      <c r="A7" s="8"/>
      <c r="B7" s="101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334" t="s">
        <v>106</v>
      </c>
      <c r="Q7" s="334"/>
      <c r="R7" s="334"/>
      <c r="S7" s="8"/>
      <c r="T7" s="8"/>
      <c r="U7" s="8"/>
      <c r="V7" s="8"/>
      <c r="W7" s="8"/>
      <c r="X7" s="8"/>
    </row>
    <row r="8" spans="1:26" ht="22.35" customHeight="1">
      <c r="A8" s="8"/>
      <c r="B8" s="101"/>
      <c r="C8" s="8"/>
      <c r="D8" s="8"/>
      <c r="E8" s="8"/>
      <c r="F8" s="181"/>
      <c r="G8" s="8"/>
      <c r="H8" s="181"/>
      <c r="I8" s="8"/>
      <c r="J8" s="8"/>
      <c r="K8" s="8"/>
      <c r="L8" s="8"/>
      <c r="M8" s="8"/>
      <c r="N8" s="8"/>
      <c r="O8" s="8"/>
      <c r="P8" s="334" t="s">
        <v>92</v>
      </c>
      <c r="Q8" s="334"/>
      <c r="R8" s="334"/>
      <c r="S8" s="8"/>
      <c r="T8" s="8"/>
      <c r="U8" s="8"/>
      <c r="V8" s="8" t="s">
        <v>107</v>
      </c>
      <c r="W8" s="8"/>
      <c r="X8" s="8"/>
    </row>
    <row r="9" spans="1:26" ht="22.35" customHeight="1">
      <c r="A9" s="8"/>
      <c r="C9" s="8"/>
      <c r="D9" s="8"/>
      <c r="E9" s="8"/>
      <c r="F9" s="181"/>
      <c r="G9" s="8"/>
      <c r="H9" s="179"/>
      <c r="I9" s="8"/>
      <c r="J9" s="8"/>
      <c r="K9" s="8"/>
      <c r="O9" s="8"/>
      <c r="P9" s="8" t="s">
        <v>108</v>
      </c>
      <c r="Q9" s="8"/>
      <c r="R9" s="8" t="s">
        <v>109</v>
      </c>
      <c r="S9" s="8"/>
      <c r="T9" s="181" t="s">
        <v>110</v>
      </c>
      <c r="U9" s="181"/>
      <c r="V9" s="181" t="s">
        <v>111</v>
      </c>
      <c r="W9" s="8"/>
      <c r="X9" s="183"/>
    </row>
    <row r="10" spans="1:26" ht="22.35" customHeight="1">
      <c r="A10" s="8"/>
      <c r="B10" s="104"/>
      <c r="C10" s="8"/>
      <c r="D10" s="8" t="s">
        <v>112</v>
      </c>
      <c r="E10" s="8"/>
      <c r="F10" s="181"/>
      <c r="G10" s="8"/>
      <c r="H10" s="282" t="s">
        <v>113</v>
      </c>
      <c r="I10" s="8"/>
      <c r="J10" s="8" t="s">
        <v>114</v>
      </c>
      <c r="K10" s="8"/>
      <c r="L10" s="334" t="s">
        <v>56</v>
      </c>
      <c r="M10" s="334"/>
      <c r="N10" s="334"/>
      <c r="O10" s="8"/>
      <c r="P10" s="181" t="s">
        <v>115</v>
      </c>
      <c r="Q10" s="8"/>
      <c r="R10" s="181" t="s">
        <v>116</v>
      </c>
      <c r="S10" s="8"/>
      <c r="T10" s="181" t="s">
        <v>117</v>
      </c>
      <c r="U10" s="181"/>
      <c r="V10" s="181" t="s">
        <v>118</v>
      </c>
      <c r="W10" s="8"/>
      <c r="X10" s="184"/>
    </row>
    <row r="11" spans="1:26" ht="22.35" customHeight="1">
      <c r="A11" s="30"/>
      <c r="B11" s="104"/>
      <c r="C11" s="30"/>
      <c r="D11" s="8" t="s">
        <v>119</v>
      </c>
      <c r="E11" s="30"/>
      <c r="F11" s="181" t="s">
        <v>120</v>
      </c>
      <c r="G11" s="30"/>
      <c r="H11" s="181" t="s">
        <v>121</v>
      </c>
      <c r="I11" s="30"/>
      <c r="J11" s="8" t="s">
        <v>122</v>
      </c>
      <c r="K11" s="30"/>
      <c r="L11" s="185" t="s">
        <v>123</v>
      </c>
      <c r="M11" s="8"/>
      <c r="N11" s="8"/>
      <c r="O11" s="8"/>
      <c r="P11" s="181" t="s">
        <v>124</v>
      </c>
      <c r="Q11" s="8"/>
      <c r="R11" s="181" t="s">
        <v>125</v>
      </c>
      <c r="S11" s="8"/>
      <c r="T11" s="181" t="s">
        <v>126</v>
      </c>
      <c r="U11" s="181"/>
      <c r="V11" s="181" t="s">
        <v>127</v>
      </c>
      <c r="W11" s="30"/>
      <c r="X11" s="184" t="s">
        <v>128</v>
      </c>
    </row>
    <row r="12" spans="1:26" ht="22.35" customHeight="1">
      <c r="A12" s="30"/>
      <c r="B12" s="98" t="s">
        <v>4</v>
      </c>
      <c r="C12" s="30"/>
      <c r="D12" s="182" t="s">
        <v>129</v>
      </c>
      <c r="E12" s="30"/>
      <c r="F12" s="186" t="s">
        <v>130</v>
      </c>
      <c r="G12" s="30"/>
      <c r="H12" s="186" t="s">
        <v>131</v>
      </c>
      <c r="I12" s="30"/>
      <c r="J12" s="182" t="s">
        <v>132</v>
      </c>
      <c r="K12" s="30"/>
      <c r="L12" s="187" t="s">
        <v>133</v>
      </c>
      <c r="M12" s="30"/>
      <c r="N12" s="188" t="s">
        <v>134</v>
      </c>
      <c r="O12" s="30"/>
      <c r="P12" s="186" t="s">
        <v>135</v>
      </c>
      <c r="Q12" s="30"/>
      <c r="R12" s="186" t="s">
        <v>136</v>
      </c>
      <c r="S12" s="30"/>
      <c r="T12" s="186" t="s">
        <v>137</v>
      </c>
      <c r="U12" s="181"/>
      <c r="V12" s="186" t="s">
        <v>138</v>
      </c>
      <c r="W12" s="30"/>
      <c r="X12" s="189" t="s">
        <v>139</v>
      </c>
    </row>
    <row r="13" spans="1:26" ht="22.05" customHeight="1">
      <c r="A13" s="30"/>
      <c r="B13" s="104"/>
      <c r="C13" s="30"/>
      <c r="D13" s="336" t="s">
        <v>10</v>
      </c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  <c r="V13" s="337"/>
      <c r="W13" s="337"/>
      <c r="X13" s="337"/>
      <c r="Y13" s="190"/>
      <c r="Z13" s="190"/>
    </row>
    <row r="14" spans="1:26" ht="22.05" customHeight="1">
      <c r="A14" s="67" t="s">
        <v>140</v>
      </c>
      <c r="B14" s="104"/>
      <c r="C14" s="30"/>
      <c r="D14" s="191">
        <v>150000</v>
      </c>
      <c r="E14" s="191"/>
      <c r="F14" s="191">
        <v>99419</v>
      </c>
      <c r="G14" s="191"/>
      <c r="H14" s="191">
        <v>-689</v>
      </c>
      <c r="I14" s="191"/>
      <c r="J14" s="191">
        <v>-453</v>
      </c>
      <c r="K14" s="191"/>
      <c r="L14" s="191">
        <v>4258</v>
      </c>
      <c r="M14" s="191"/>
      <c r="N14" s="191">
        <v>52549</v>
      </c>
      <c r="O14" s="191"/>
      <c r="P14" s="191">
        <v>435</v>
      </c>
      <c r="Q14" s="191"/>
      <c r="R14" s="191">
        <v>267</v>
      </c>
      <c r="S14" s="191"/>
      <c r="T14" s="123">
        <v>305786</v>
      </c>
      <c r="U14" s="191"/>
      <c r="V14" s="191">
        <v>3</v>
      </c>
      <c r="W14" s="192"/>
      <c r="X14" s="46">
        <v>305789</v>
      </c>
    </row>
    <row r="15" spans="1:26" ht="22.35" hidden="1" customHeight="1">
      <c r="A15" s="71" t="s">
        <v>141</v>
      </c>
      <c r="B15" s="98"/>
      <c r="C15" s="30"/>
      <c r="D15" s="193">
        <v>0</v>
      </c>
      <c r="E15" s="193"/>
      <c r="F15" s="193">
        <v>0</v>
      </c>
      <c r="G15" s="63"/>
      <c r="H15" s="108">
        <v>0</v>
      </c>
      <c r="I15" s="108"/>
      <c r="J15" s="108">
        <v>0</v>
      </c>
      <c r="K15" s="108"/>
      <c r="L15" s="108">
        <v>0</v>
      </c>
      <c r="M15" s="63"/>
      <c r="N15" s="108">
        <v>0</v>
      </c>
      <c r="O15" s="108"/>
      <c r="P15" s="108">
        <v>0</v>
      </c>
      <c r="Q15" s="108"/>
      <c r="R15" s="108"/>
      <c r="S15" s="108"/>
      <c r="T15" s="193">
        <v>0</v>
      </c>
      <c r="U15" s="63"/>
      <c r="V15" s="108">
        <v>0</v>
      </c>
      <c r="W15" s="63"/>
      <c r="X15" s="108">
        <v>0</v>
      </c>
    </row>
    <row r="16" spans="1:26" ht="22.35" hidden="1" customHeight="1">
      <c r="A16" s="30" t="s">
        <v>142</v>
      </c>
      <c r="B16" s="194"/>
      <c r="C16" s="67"/>
      <c r="D16" s="195">
        <v>0</v>
      </c>
      <c r="E16" s="108"/>
      <c r="F16" s="195">
        <v>0</v>
      </c>
      <c r="G16" s="108"/>
      <c r="H16" s="195">
        <v>0</v>
      </c>
      <c r="I16" s="108"/>
      <c r="J16" s="195">
        <v>0</v>
      </c>
      <c r="K16" s="108"/>
      <c r="L16" s="195">
        <v>0</v>
      </c>
      <c r="M16" s="59"/>
      <c r="N16" s="196"/>
      <c r="O16" s="59"/>
      <c r="P16" s="195">
        <v>0</v>
      </c>
      <c r="Q16" s="59"/>
      <c r="R16" s="195">
        <v>0</v>
      </c>
      <c r="S16" s="59"/>
      <c r="T16" s="197">
        <v>0</v>
      </c>
      <c r="U16" s="191"/>
      <c r="V16" s="195">
        <v>0</v>
      </c>
      <c r="W16" s="192"/>
      <c r="X16" s="196">
        <v>0</v>
      </c>
    </row>
    <row r="17" spans="1:26" ht="22.35" hidden="1" customHeight="1">
      <c r="A17" s="67" t="s">
        <v>143</v>
      </c>
      <c r="B17" s="98"/>
      <c r="C17" s="30"/>
      <c r="D17" s="191">
        <v>150000</v>
      </c>
      <c r="E17" s="191"/>
      <c r="F17" s="191">
        <v>99419</v>
      </c>
      <c r="G17" s="191"/>
      <c r="H17" s="191">
        <v>-689</v>
      </c>
      <c r="I17" s="191"/>
      <c r="J17" s="198">
        <v>-453</v>
      </c>
      <c r="K17" s="191"/>
      <c r="L17" s="191">
        <v>4258</v>
      </c>
      <c r="M17" s="191"/>
      <c r="N17" s="191">
        <v>52549</v>
      </c>
      <c r="O17" s="191"/>
      <c r="P17" s="191">
        <v>435</v>
      </c>
      <c r="Q17" s="191"/>
      <c r="R17" s="191">
        <v>267</v>
      </c>
      <c r="S17" s="191"/>
      <c r="T17" s="191">
        <v>305786</v>
      </c>
      <c r="U17" s="191"/>
      <c r="V17" s="191">
        <v>3</v>
      </c>
      <c r="W17" s="192"/>
      <c r="X17" s="191">
        <v>305789</v>
      </c>
    </row>
    <row r="18" spans="1:26" ht="22.05" customHeight="1">
      <c r="A18" s="71" t="s">
        <v>144</v>
      </c>
      <c r="B18" s="98"/>
      <c r="C18" s="30"/>
      <c r="D18" s="108">
        <v>0</v>
      </c>
      <c r="E18" s="108"/>
      <c r="F18" s="108">
        <v>0</v>
      </c>
      <c r="G18" s="108"/>
      <c r="H18" s="108">
        <v>0</v>
      </c>
      <c r="I18" s="108"/>
      <c r="J18" s="108">
        <v>0</v>
      </c>
      <c r="K18" s="108"/>
      <c r="L18" s="108">
        <v>0</v>
      </c>
      <c r="M18" s="108"/>
      <c r="N18" s="66">
        <v>66859</v>
      </c>
      <c r="O18" s="47"/>
      <c r="P18" s="290">
        <v>0</v>
      </c>
      <c r="Q18" s="108"/>
      <c r="R18" s="290">
        <v>0</v>
      </c>
      <c r="S18" s="108"/>
      <c r="T18" s="47">
        <v>66859</v>
      </c>
      <c r="U18" s="47"/>
      <c r="V18" s="286">
        <v>1</v>
      </c>
      <c r="W18" s="47"/>
      <c r="X18" s="47">
        <v>66860</v>
      </c>
    </row>
    <row r="19" spans="1:26" ht="22.35" customHeight="1">
      <c r="A19" s="30" t="s">
        <v>101</v>
      </c>
      <c r="C19" s="30"/>
      <c r="D19" s="195">
        <v>0</v>
      </c>
      <c r="E19" s="108"/>
      <c r="F19" s="195">
        <v>0</v>
      </c>
      <c r="G19" s="108"/>
      <c r="H19" s="195">
        <v>0</v>
      </c>
      <c r="I19" s="108"/>
      <c r="J19" s="195">
        <v>0</v>
      </c>
      <c r="K19" s="108"/>
      <c r="L19" s="195">
        <v>0</v>
      </c>
      <c r="M19" s="108"/>
      <c r="N19" s="302">
        <v>0</v>
      </c>
      <c r="O19" s="47"/>
      <c r="P19" s="201">
        <v>5211</v>
      </c>
      <c r="Q19" s="47"/>
      <c r="R19" s="196">
        <v>-225</v>
      </c>
      <c r="S19" s="47"/>
      <c r="T19" s="197">
        <v>4986</v>
      </c>
      <c r="U19" s="47"/>
      <c r="V19" s="302">
        <v>0</v>
      </c>
      <c r="W19" s="47"/>
      <c r="X19" s="197">
        <v>4986</v>
      </c>
      <c r="Z19" s="211"/>
    </row>
    <row r="20" spans="1:26" ht="22.05" customHeight="1">
      <c r="A20" s="30" t="s">
        <v>102</v>
      </c>
      <c r="B20" s="202"/>
      <c r="C20" s="67"/>
      <c r="D20" s="203">
        <v>0</v>
      </c>
      <c r="E20" s="108"/>
      <c r="F20" s="203">
        <v>0</v>
      </c>
      <c r="G20" s="108"/>
      <c r="H20" s="203">
        <v>0</v>
      </c>
      <c r="I20" s="108"/>
      <c r="J20" s="203">
        <v>0</v>
      </c>
      <c r="K20" s="108"/>
      <c r="L20" s="203">
        <v>0</v>
      </c>
      <c r="M20" s="108"/>
      <c r="N20" s="204">
        <v>66859</v>
      </c>
      <c r="O20" s="47"/>
      <c r="P20" s="204">
        <v>5211</v>
      </c>
      <c r="Q20" s="47"/>
      <c r="R20" s="59">
        <v>-225</v>
      </c>
      <c r="S20" s="47"/>
      <c r="T20" s="204">
        <v>71845</v>
      </c>
      <c r="U20" s="47"/>
      <c r="V20" s="278">
        <v>1</v>
      </c>
      <c r="W20" s="47"/>
      <c r="X20" s="204">
        <v>71846</v>
      </c>
    </row>
    <row r="21" spans="1:26" ht="22.05" customHeight="1">
      <c r="A21" s="30" t="s">
        <v>145</v>
      </c>
      <c r="B21" s="98"/>
      <c r="C21" s="67"/>
      <c r="D21" s="108">
        <v>0</v>
      </c>
      <c r="E21" s="108"/>
      <c r="F21" s="109">
        <v>5</v>
      </c>
      <c r="G21" s="108"/>
      <c r="H21" s="108">
        <v>0</v>
      </c>
      <c r="I21" s="108"/>
      <c r="J21" s="108">
        <v>0</v>
      </c>
      <c r="K21" s="108"/>
      <c r="L21" s="108">
        <v>0</v>
      </c>
      <c r="M21" s="108"/>
      <c r="N21" s="108">
        <v>0</v>
      </c>
      <c r="O21" s="47"/>
      <c r="P21" s="108">
        <v>0</v>
      </c>
      <c r="Q21" s="47"/>
      <c r="R21" s="108">
        <v>0</v>
      </c>
      <c r="S21" s="47"/>
      <c r="T21" s="47">
        <v>5</v>
      </c>
      <c r="U21" s="47"/>
      <c r="V21" s="108">
        <v>0</v>
      </c>
      <c r="W21" s="47"/>
      <c r="X21" s="47">
        <v>5</v>
      </c>
    </row>
    <row r="22" spans="1:26" ht="22.05" customHeight="1">
      <c r="A22" s="71" t="s">
        <v>146</v>
      </c>
      <c r="B22" s="202">
        <v>10.199999999999999</v>
      </c>
      <c r="C22" s="67"/>
      <c r="D22" s="195">
        <v>0</v>
      </c>
      <c r="E22" s="193"/>
      <c r="F22" s="195">
        <v>0</v>
      </c>
      <c r="G22" s="193"/>
      <c r="H22" s="205">
        <v>112</v>
      </c>
      <c r="I22" s="193"/>
      <c r="J22" s="195">
        <v>0</v>
      </c>
      <c r="K22" s="193"/>
      <c r="L22" s="195">
        <v>0</v>
      </c>
      <c r="M22" s="193"/>
      <c r="N22" s="265">
        <v>0</v>
      </c>
      <c r="O22" s="193"/>
      <c r="P22" s="201">
        <v>-117</v>
      </c>
      <c r="Q22" s="193"/>
      <c r="R22" s="265">
        <v>0</v>
      </c>
      <c r="S22" s="193"/>
      <c r="T22" s="196">
        <v>-5</v>
      </c>
      <c r="U22" s="108"/>
      <c r="V22" s="301">
        <v>0</v>
      </c>
      <c r="W22" s="193"/>
      <c r="X22" s="196">
        <v>-5</v>
      </c>
    </row>
    <row r="23" spans="1:26" ht="22.05" customHeight="1">
      <c r="A23" s="71" t="s">
        <v>151</v>
      </c>
      <c r="B23" s="202"/>
      <c r="C23" s="67"/>
      <c r="D23" s="108"/>
      <c r="E23" s="193"/>
      <c r="F23" s="108"/>
      <c r="G23" s="193"/>
      <c r="H23" s="109"/>
      <c r="I23" s="193"/>
      <c r="J23" s="108"/>
      <c r="K23" s="193"/>
      <c r="L23" s="108"/>
      <c r="M23" s="193"/>
      <c r="N23" s="158"/>
      <c r="O23" s="193"/>
      <c r="P23" s="66"/>
      <c r="Q23" s="193"/>
      <c r="R23" s="158"/>
      <c r="S23" s="193"/>
      <c r="T23" s="59"/>
      <c r="U23" s="108"/>
      <c r="V23" s="59"/>
      <c r="W23" s="193"/>
      <c r="X23" s="59"/>
    </row>
    <row r="24" spans="1:26" ht="22.05" customHeight="1">
      <c r="A24" s="71" t="s">
        <v>152</v>
      </c>
      <c r="B24" s="202"/>
      <c r="C24" s="67"/>
      <c r="D24" s="108">
        <v>0</v>
      </c>
      <c r="E24" s="193"/>
      <c r="F24" s="108">
        <v>0</v>
      </c>
      <c r="G24" s="193"/>
      <c r="H24" s="108">
        <v>0</v>
      </c>
      <c r="I24" s="193"/>
      <c r="J24" s="108">
        <v>0</v>
      </c>
      <c r="K24" s="193"/>
      <c r="L24" s="108">
        <v>0</v>
      </c>
      <c r="M24" s="193"/>
      <c r="N24" s="108">
        <v>0</v>
      </c>
      <c r="O24" s="193"/>
      <c r="P24" s="108">
        <v>0</v>
      </c>
      <c r="Q24" s="193"/>
      <c r="R24" s="108">
        <v>0</v>
      </c>
      <c r="S24" s="193"/>
      <c r="T24" s="108">
        <v>0</v>
      </c>
      <c r="U24" s="108"/>
      <c r="V24" s="59">
        <v>-1</v>
      </c>
      <c r="W24" s="193"/>
      <c r="X24" s="59">
        <v>-1</v>
      </c>
    </row>
    <row r="25" spans="1:26" ht="22.05" customHeight="1" thickBot="1">
      <c r="A25" s="67" t="s">
        <v>221</v>
      </c>
      <c r="B25" s="103"/>
      <c r="C25" s="67"/>
      <c r="D25" s="206">
        <v>150000</v>
      </c>
      <c r="E25" s="192"/>
      <c r="F25" s="206">
        <v>99424</v>
      </c>
      <c r="G25" s="192">
        <v>0</v>
      </c>
      <c r="H25" s="206">
        <v>-577</v>
      </c>
      <c r="I25" s="192">
        <v>0</v>
      </c>
      <c r="J25" s="206">
        <v>-453</v>
      </c>
      <c r="K25" s="192">
        <v>0</v>
      </c>
      <c r="L25" s="206">
        <v>4258</v>
      </c>
      <c r="M25" s="192">
        <v>0</v>
      </c>
      <c r="N25" s="206">
        <v>119408</v>
      </c>
      <c r="O25" s="192">
        <v>0</v>
      </c>
      <c r="P25" s="206">
        <v>5529</v>
      </c>
      <c r="Q25" s="192">
        <v>0</v>
      </c>
      <c r="R25" s="206">
        <v>42</v>
      </c>
      <c r="S25" s="192"/>
      <c r="T25" s="206">
        <v>377631</v>
      </c>
      <c r="U25" s="192"/>
      <c r="V25" s="206">
        <v>3</v>
      </c>
      <c r="W25" s="192"/>
      <c r="X25" s="206">
        <v>377634</v>
      </c>
    </row>
    <row r="26" spans="1:26" ht="22.05" customHeight="1" thickTop="1">
      <c r="A26" s="67"/>
      <c r="B26" s="103"/>
      <c r="C26" s="67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</row>
    <row r="27" spans="1:26" ht="22.05" customHeight="1">
      <c r="A27" s="67" t="s">
        <v>147</v>
      </c>
      <c r="B27" s="98"/>
      <c r="C27" s="30"/>
      <c r="D27" s="191">
        <v>150003</v>
      </c>
      <c r="E27" s="191"/>
      <c r="F27" s="191">
        <v>99462</v>
      </c>
      <c r="G27" s="191"/>
      <c r="H27" s="191">
        <v>-577</v>
      </c>
      <c r="I27" s="191"/>
      <c r="J27" s="191">
        <v>-453</v>
      </c>
      <c r="K27" s="191"/>
      <c r="L27" s="191">
        <v>4736</v>
      </c>
      <c r="M27" s="191"/>
      <c r="N27" s="191">
        <v>113566</v>
      </c>
      <c r="O27" s="191"/>
      <c r="P27" s="191">
        <v>1819</v>
      </c>
      <c r="Q27" s="191"/>
      <c r="R27" s="191">
        <v>41</v>
      </c>
      <c r="S27" s="191"/>
      <c r="T27" s="46">
        <v>368597</v>
      </c>
      <c r="U27" s="191"/>
      <c r="V27" s="191">
        <v>3</v>
      </c>
      <c r="W27" s="192"/>
      <c r="X27" s="46">
        <v>368600</v>
      </c>
    </row>
    <row r="28" spans="1:26" ht="22.05" customHeight="1">
      <c r="A28" s="296" t="s">
        <v>144</v>
      </c>
      <c r="B28" s="167"/>
      <c r="C28" s="30"/>
      <c r="D28" s="108">
        <v>0</v>
      </c>
      <c r="E28" s="108"/>
      <c r="F28" s="131">
        <v>0</v>
      </c>
      <c r="G28" s="199"/>
      <c r="H28" s="131">
        <v>0</v>
      </c>
      <c r="I28" s="199"/>
      <c r="J28" s="131">
        <v>0</v>
      </c>
      <c r="K28" s="108"/>
      <c r="L28" s="131">
        <v>0</v>
      </c>
      <c r="M28" s="207"/>
      <c r="N28" s="109">
        <v>17113</v>
      </c>
      <c r="O28" s="286"/>
      <c r="P28" s="290">
        <v>0</v>
      </c>
      <c r="Q28" s="286"/>
      <c r="R28" s="286">
        <v>0</v>
      </c>
      <c r="S28" s="286"/>
      <c r="T28" s="303">
        <v>17113</v>
      </c>
      <c r="U28" s="303"/>
      <c r="V28" s="61">
        <v>1</v>
      </c>
      <c r="W28" s="304"/>
      <c r="X28" s="303">
        <v>17114</v>
      </c>
    </row>
    <row r="29" spans="1:26" ht="22.05" customHeight="1">
      <c r="A29" s="296" t="s">
        <v>101</v>
      </c>
      <c r="B29" s="167"/>
      <c r="C29" s="67"/>
      <c r="D29" s="195">
        <v>0</v>
      </c>
      <c r="E29" s="108"/>
      <c r="F29" s="265">
        <v>0</v>
      </c>
      <c r="G29" s="199"/>
      <c r="H29" s="265">
        <v>0</v>
      </c>
      <c r="I29" s="199"/>
      <c r="J29" s="265">
        <v>0</v>
      </c>
      <c r="K29" s="108"/>
      <c r="L29" s="265">
        <v>0</v>
      </c>
      <c r="M29" s="199"/>
      <c r="N29" s="302">
        <v>0</v>
      </c>
      <c r="O29" s="286"/>
      <c r="P29" s="205">
        <v>1799</v>
      </c>
      <c r="Q29" s="286"/>
      <c r="R29" s="302">
        <v>0</v>
      </c>
      <c r="S29" s="286"/>
      <c r="T29" s="205">
        <v>1799</v>
      </c>
      <c r="U29" s="286"/>
      <c r="V29" s="326">
        <v>0</v>
      </c>
      <c r="W29" s="107"/>
      <c r="X29" s="205">
        <v>1799</v>
      </c>
    </row>
    <row r="30" spans="1:26" s="320" customFormat="1" ht="22.05" customHeight="1">
      <c r="A30" s="296" t="s">
        <v>102</v>
      </c>
      <c r="B30" s="312"/>
      <c r="C30" s="296"/>
      <c r="D30" s="313">
        <v>0</v>
      </c>
      <c r="E30" s="314"/>
      <c r="F30" s="315">
        <v>0</v>
      </c>
      <c r="G30" s="316"/>
      <c r="H30" s="315">
        <v>0</v>
      </c>
      <c r="I30" s="316"/>
      <c r="J30" s="315">
        <v>0</v>
      </c>
      <c r="K30" s="314"/>
      <c r="L30" s="315">
        <v>0</v>
      </c>
      <c r="M30" s="316"/>
      <c r="N30" s="317">
        <v>17113</v>
      </c>
      <c r="O30" s="318"/>
      <c r="P30" s="317">
        <v>1799</v>
      </c>
      <c r="Q30" s="318"/>
      <c r="R30" s="318">
        <v>0</v>
      </c>
      <c r="S30" s="318"/>
      <c r="T30" s="317">
        <v>18912</v>
      </c>
      <c r="U30" s="318"/>
      <c r="V30" s="318">
        <v>1</v>
      </c>
      <c r="W30" s="319"/>
      <c r="X30" s="317">
        <v>18913</v>
      </c>
    </row>
    <row r="31" spans="1:26" ht="22.35" hidden="1" customHeight="1">
      <c r="A31" s="221" t="s">
        <v>148</v>
      </c>
      <c r="B31" s="167"/>
      <c r="C31" s="67"/>
      <c r="D31" s="108"/>
      <c r="E31" s="193"/>
      <c r="F31" s="199"/>
      <c r="G31" s="208"/>
      <c r="H31" s="199"/>
      <c r="I31" s="208"/>
      <c r="J31" s="199"/>
      <c r="K31" s="208"/>
      <c r="L31" s="199"/>
      <c r="M31" s="208"/>
      <c r="N31" s="199"/>
      <c r="O31" s="47"/>
      <c r="P31" s="199"/>
      <c r="Q31" s="47"/>
      <c r="R31" s="47"/>
      <c r="S31" s="47"/>
      <c r="T31" s="199"/>
      <c r="U31" s="47"/>
      <c r="V31" s="199"/>
      <c r="W31" s="47"/>
      <c r="X31" s="199">
        <v>0</v>
      </c>
    </row>
    <row r="32" spans="1:26" ht="22.35" hidden="1" customHeight="1">
      <c r="A32" s="221" t="s">
        <v>149</v>
      </c>
      <c r="B32" s="98"/>
      <c r="C32" s="67"/>
      <c r="D32" s="108">
        <v>0</v>
      </c>
      <c r="E32" s="193"/>
      <c r="F32" s="199">
        <v>0</v>
      </c>
      <c r="G32" s="208"/>
      <c r="H32" s="199">
        <v>0</v>
      </c>
      <c r="I32" s="208"/>
      <c r="J32" s="199">
        <v>0</v>
      </c>
      <c r="K32" s="208"/>
      <c r="L32" s="59"/>
      <c r="M32" s="208"/>
      <c r="N32" s="59"/>
      <c r="O32" s="208"/>
      <c r="P32" s="199">
        <v>0</v>
      </c>
      <c r="Q32" s="208"/>
      <c r="R32" s="199">
        <v>0</v>
      </c>
      <c r="S32" s="208"/>
      <c r="T32" s="199">
        <v>0</v>
      </c>
      <c r="U32" s="199"/>
      <c r="V32" s="199">
        <v>0</v>
      </c>
      <c r="W32" s="208"/>
      <c r="X32" s="199">
        <v>0</v>
      </c>
    </row>
    <row r="33" spans="1:26" ht="22.35" hidden="1" customHeight="1">
      <c r="A33" s="221" t="s">
        <v>150</v>
      </c>
      <c r="B33" s="98"/>
      <c r="C33" s="67"/>
      <c r="D33" s="108">
        <v>0</v>
      </c>
      <c r="E33" s="193"/>
      <c r="F33" s="199">
        <v>0</v>
      </c>
      <c r="G33" s="208"/>
      <c r="H33" s="199">
        <v>0</v>
      </c>
      <c r="I33" s="208"/>
      <c r="J33" s="199">
        <v>0</v>
      </c>
      <c r="K33" s="208"/>
      <c r="L33" s="199">
        <v>0</v>
      </c>
      <c r="M33" s="208"/>
      <c r="N33" s="59"/>
      <c r="O33" s="208"/>
      <c r="P33" s="199">
        <v>0</v>
      </c>
      <c r="Q33" s="208"/>
      <c r="R33" s="199">
        <v>0</v>
      </c>
      <c r="S33" s="208"/>
      <c r="T33" s="59">
        <v>0</v>
      </c>
      <c r="U33" s="199"/>
      <c r="V33" s="199">
        <v>0</v>
      </c>
      <c r="W33" s="208"/>
      <c r="X33" s="199">
        <v>0</v>
      </c>
    </row>
    <row r="34" spans="1:26" ht="22.05" hidden="1" customHeight="1">
      <c r="A34" s="221" t="s">
        <v>146</v>
      </c>
      <c r="B34" s="98"/>
      <c r="C34" s="67"/>
      <c r="D34" s="108">
        <v>0</v>
      </c>
      <c r="E34" s="193"/>
      <c r="F34" s="108">
        <v>0</v>
      </c>
      <c r="G34" s="208"/>
      <c r="H34" s="108">
        <v>0</v>
      </c>
      <c r="I34" s="208"/>
      <c r="J34" s="108">
        <v>0</v>
      </c>
      <c r="K34" s="208"/>
      <c r="L34" s="108">
        <v>0</v>
      </c>
      <c r="M34" s="208"/>
      <c r="N34" s="108">
        <v>0</v>
      </c>
      <c r="O34" s="208"/>
      <c r="P34" s="108">
        <v>0</v>
      </c>
      <c r="Q34" s="208"/>
      <c r="R34" s="108">
        <v>0</v>
      </c>
      <c r="S34" s="208"/>
      <c r="T34" s="108">
        <v>0</v>
      </c>
      <c r="U34" s="199"/>
      <c r="V34" s="199">
        <v>0</v>
      </c>
      <c r="W34" s="208"/>
      <c r="X34" s="199">
        <v>0</v>
      </c>
    </row>
    <row r="35" spans="1:26" ht="22.35" customHeight="1">
      <c r="A35" s="30" t="s">
        <v>151</v>
      </c>
      <c r="B35" s="167"/>
      <c r="C35" s="67"/>
      <c r="D35" s="193"/>
      <c r="E35" s="193"/>
      <c r="F35" s="208"/>
      <c r="G35" s="208"/>
      <c r="H35" s="208"/>
      <c r="I35" s="208"/>
      <c r="J35" s="199"/>
      <c r="K35" s="208"/>
      <c r="L35" s="208"/>
      <c r="M35" s="208"/>
      <c r="N35" s="199"/>
      <c r="O35" s="208"/>
      <c r="P35" s="199"/>
      <c r="Q35" s="208"/>
      <c r="R35" s="208"/>
      <c r="S35" s="208"/>
      <c r="T35" s="199"/>
      <c r="U35" s="208"/>
      <c r="V35" s="199"/>
      <c r="W35" s="208"/>
      <c r="X35" s="199"/>
    </row>
    <row r="36" spans="1:26" ht="22.35" customHeight="1">
      <c r="A36" s="30" t="s">
        <v>152</v>
      </c>
      <c r="B36" s="167"/>
      <c r="C36" s="67"/>
      <c r="D36" s="193">
        <v>0</v>
      </c>
      <c r="E36" s="193"/>
      <c r="F36" s="193">
        <v>0</v>
      </c>
      <c r="G36" s="193"/>
      <c r="H36" s="193">
        <v>0</v>
      </c>
      <c r="I36" s="193"/>
      <c r="J36" s="195">
        <v>0</v>
      </c>
      <c r="K36" s="193"/>
      <c r="L36" s="193">
        <v>0</v>
      </c>
      <c r="M36" s="193"/>
      <c r="N36" s="108">
        <v>0</v>
      </c>
      <c r="O36" s="193"/>
      <c r="P36" s="108">
        <v>0</v>
      </c>
      <c r="Q36" s="193"/>
      <c r="R36" s="193">
        <v>0</v>
      </c>
      <c r="S36" s="193"/>
      <c r="T36" s="108">
        <v>0</v>
      </c>
      <c r="U36" s="66"/>
      <c r="V36" s="199">
        <v>-1</v>
      </c>
      <c r="W36" s="47"/>
      <c r="X36" s="197">
        <v>-1</v>
      </c>
    </row>
    <row r="37" spans="1:26" ht="22.05" customHeight="1" thickBot="1">
      <c r="A37" s="321" t="s">
        <v>222</v>
      </c>
      <c r="B37" s="167"/>
      <c r="C37" s="67"/>
      <c r="D37" s="206">
        <v>150003</v>
      </c>
      <c r="E37" s="192"/>
      <c r="F37" s="206">
        <v>99462</v>
      </c>
      <c r="G37" s="192"/>
      <c r="H37" s="206">
        <v>-577</v>
      </c>
      <c r="I37" s="192"/>
      <c r="J37" s="206">
        <v>-453</v>
      </c>
      <c r="K37" s="192"/>
      <c r="L37" s="206">
        <v>4736</v>
      </c>
      <c r="M37" s="192"/>
      <c r="N37" s="206">
        <v>130679</v>
      </c>
      <c r="O37" s="192"/>
      <c r="P37" s="206">
        <v>3618</v>
      </c>
      <c r="Q37" s="192"/>
      <c r="R37" s="206">
        <v>41</v>
      </c>
      <c r="S37" s="192"/>
      <c r="T37" s="206">
        <v>387509</v>
      </c>
      <c r="U37" s="192"/>
      <c r="V37" s="206">
        <v>3</v>
      </c>
      <c r="W37" s="192"/>
      <c r="X37" s="206">
        <v>387512</v>
      </c>
      <c r="Z37" s="73"/>
    </row>
    <row r="38" spans="1:26" ht="22.35" customHeight="1" thickTop="1">
      <c r="A38" s="321"/>
      <c r="B38" s="167"/>
      <c r="C38" s="67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Z38" s="211"/>
    </row>
    <row r="39" spans="1:26" ht="20.85" customHeight="1">
      <c r="A39" s="32"/>
      <c r="B39" s="167"/>
      <c r="C39" s="5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</row>
    <row r="40" spans="1:26" ht="21.75" customHeight="1">
      <c r="B40" s="167"/>
    </row>
    <row r="41" spans="1:26" ht="21.75" customHeight="1">
      <c r="B41" s="167"/>
    </row>
    <row r="43" spans="1:26" ht="21.75" customHeight="1">
      <c r="B43" s="3"/>
    </row>
    <row r="44" spans="1:26" ht="21.75" customHeight="1">
      <c r="B44" s="96"/>
    </row>
    <row r="45" spans="1:26" ht="21.75" customHeight="1">
      <c r="B45" s="96"/>
    </row>
    <row r="46" spans="1:26" ht="21.75" customHeight="1">
      <c r="B46" s="91"/>
    </row>
    <row r="47" spans="1:26" ht="21.75" customHeight="1">
      <c r="B47" s="91"/>
    </row>
    <row r="48" spans="1:26" ht="21.75" customHeight="1">
      <c r="B48" s="98"/>
    </row>
    <row r="49" spans="2:2" ht="21.75" customHeight="1">
      <c r="B49" s="101"/>
    </row>
    <row r="50" spans="2:2" ht="21.75" customHeight="1">
      <c r="B50" s="101"/>
    </row>
    <row r="51" spans="2:2" ht="21.75" customHeight="1">
      <c r="B51" s="101"/>
    </row>
    <row r="52" spans="2:2" ht="21.75" customHeight="1">
      <c r="B52" s="103"/>
    </row>
    <row r="53" spans="2:2" ht="21.75" customHeight="1">
      <c r="B53" s="98"/>
    </row>
    <row r="54" spans="2:2" ht="21.75" customHeight="1">
      <c r="B54" s="98"/>
    </row>
    <row r="55" spans="2:2" ht="21.75" customHeight="1">
      <c r="B55" s="98"/>
    </row>
    <row r="56" spans="2:2" ht="21.75" customHeight="1">
      <c r="B56" s="98"/>
    </row>
    <row r="57" spans="2:2" ht="21.75" customHeight="1">
      <c r="B57" s="212"/>
    </row>
    <row r="58" spans="2:2" ht="21.75" customHeight="1">
      <c r="B58" s="104"/>
    </row>
    <row r="59" spans="2:2" ht="21.75" customHeight="1">
      <c r="B59" s="104"/>
    </row>
    <row r="60" spans="2:2" ht="21.75" customHeight="1">
      <c r="B60" s="104"/>
    </row>
    <row r="61" spans="2:2" ht="21.75" customHeight="1">
      <c r="B61" s="98"/>
    </row>
    <row r="62" spans="2:2" ht="21.75" customHeight="1">
      <c r="B62" s="213"/>
    </row>
    <row r="63" spans="2:2" ht="21.75" customHeight="1">
      <c r="B63" s="98"/>
    </row>
    <row r="64" spans="2:2" ht="21.75" customHeight="1">
      <c r="B64" s="98"/>
    </row>
    <row r="65" spans="2:6" ht="21.75" customHeight="1">
      <c r="B65" s="214"/>
    </row>
    <row r="66" spans="2:6" ht="21.75" customHeight="1">
      <c r="B66" s="214"/>
    </row>
    <row r="67" spans="2:6" ht="21.75" customHeight="1">
      <c r="B67" s="104"/>
    </row>
    <row r="68" spans="2:6" ht="21.75" customHeight="1">
      <c r="B68" s="104"/>
    </row>
    <row r="69" spans="2:6" ht="21.75" customHeight="1">
      <c r="B69" s="104"/>
    </row>
    <row r="70" spans="2:6" ht="21.75" customHeight="1">
      <c r="B70" s="104"/>
    </row>
    <row r="71" spans="2:6" ht="21.75" customHeight="1">
      <c r="B71" s="104"/>
    </row>
    <row r="73" spans="2:6" ht="21.75" customHeight="1">
      <c r="B73" s="104"/>
    </row>
    <row r="75" spans="2:6" ht="21.75" customHeight="1">
      <c r="B75" s="104"/>
    </row>
    <row r="76" spans="2:6" ht="21.75" customHeight="1">
      <c r="B76" s="104"/>
    </row>
    <row r="77" spans="2:6" ht="21.75" customHeight="1">
      <c r="B77" s="104"/>
    </row>
    <row r="78" spans="2:6" ht="21.75" customHeight="1">
      <c r="B78" s="167"/>
    </row>
    <row r="79" spans="2:6" ht="21.75" customHeight="1">
      <c r="B79" s="104"/>
      <c r="F79" s="53">
        <v>114445</v>
      </c>
    </row>
    <row r="80" spans="2:6" ht="21.75" customHeight="1">
      <c r="B80" s="104"/>
      <c r="F80" s="53">
        <v>3301</v>
      </c>
    </row>
    <row r="81" spans="2:2" ht="21.75" customHeight="1">
      <c r="B81" s="214"/>
    </row>
    <row r="82" spans="2:2" ht="21.75" customHeight="1">
      <c r="B82" s="214"/>
    </row>
    <row r="83" spans="2:2" ht="21.75" customHeight="1">
      <c r="B83" s="214"/>
    </row>
    <row r="84" spans="2:2" ht="21.75" customHeight="1">
      <c r="B84" s="214"/>
    </row>
    <row r="85" spans="2:2" ht="21.75" customHeight="1">
      <c r="B85" s="214"/>
    </row>
    <row r="86" spans="2:2" ht="21.75" customHeight="1">
      <c r="B86" s="167"/>
    </row>
    <row r="87" spans="2:2" ht="21.75" customHeight="1">
      <c r="B87" s="167"/>
    </row>
    <row r="88" spans="2:2" ht="21.75" customHeight="1">
      <c r="B88" s="167"/>
    </row>
    <row r="89" spans="2:2" ht="21.75" customHeight="1">
      <c r="B89" s="170"/>
    </row>
    <row r="90" spans="2:2" ht="21.75" customHeight="1">
      <c r="B90" s="98"/>
    </row>
  </sheetData>
  <mergeCells count="7">
    <mergeCell ref="A2:X2"/>
    <mergeCell ref="D5:X5"/>
    <mergeCell ref="L10:N10"/>
    <mergeCell ref="D6:T6"/>
    <mergeCell ref="D13:X13"/>
    <mergeCell ref="P8:R8"/>
    <mergeCell ref="P7:R7"/>
  </mergeCells>
  <printOptions horizontalCentered="1"/>
  <pageMargins left="0.43307086614173201" right="0.27559055118110198" top="0.511811023622047" bottom="0.47244094488188998" header="0.196850393700787" footer="0.27559055118110198"/>
  <pageSetup paperSize="9" scale="60" firstPageNumber="9" fitToHeight="0" orientation="landscape" useFirstPageNumber="1" r:id="rId1"/>
  <headerFooter scaleWithDoc="0">
    <oddFooter>&amp;L&amp;"Calibri,Regular"&amp;9The accompanying notes are an integral part of these financial statements.&amp;R&amp;"Calibri,Regular"&amp;9&amp;P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V86"/>
  <sheetViews>
    <sheetView view="pageBreakPreview" zoomScaleNormal="85" zoomScaleSheetLayoutView="100" workbookViewId="0">
      <selection activeCell="P18" sqref="P18"/>
    </sheetView>
  </sheetViews>
  <sheetFormatPr defaultColWidth="9.125" defaultRowHeight="21" customHeight="1"/>
  <cols>
    <col min="1" max="1" width="30.875" style="96" customWidth="1"/>
    <col min="2" max="2" width="9.875" style="96" customWidth="1"/>
    <col min="3" max="3" width="1.125" style="172" customWidth="1"/>
    <col min="4" max="4" width="17.125" style="96" customWidth="1"/>
    <col min="5" max="5" width="0.875" style="96" customWidth="1"/>
    <col min="6" max="6" width="17.125" style="96" customWidth="1"/>
    <col min="7" max="7" width="0.875" style="96" customWidth="1"/>
    <col min="8" max="8" width="17.125" style="96" customWidth="1"/>
    <col min="9" max="9" width="0.875" style="96" customWidth="1"/>
    <col min="10" max="10" width="17.125" style="96" customWidth="1"/>
    <col min="11" max="11" width="0.875" style="96" customWidth="1"/>
    <col min="12" max="12" width="17.125" style="96" customWidth="1"/>
    <col min="13" max="13" width="0.875" style="96" customWidth="1"/>
    <col min="14" max="14" width="17.125" style="96" customWidth="1"/>
    <col min="15" max="15" width="2.625" style="96" customWidth="1"/>
    <col min="16" max="16" width="16.625" style="96" customWidth="1"/>
    <col min="17" max="16384" width="9.125" style="96"/>
  </cols>
  <sheetData>
    <row r="1" spans="1:22" s="2" customFormat="1" ht="23.55" customHeight="1">
      <c r="A1" s="1" t="s">
        <v>0</v>
      </c>
      <c r="B1" s="53"/>
      <c r="C1" s="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</row>
    <row r="2" spans="1:22" ht="23.55" customHeight="1">
      <c r="A2" s="102" t="s">
        <v>153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</row>
    <row r="3" spans="1:22" ht="23.55" customHeight="1">
      <c r="A3" s="102" t="s">
        <v>220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</row>
    <row r="4" spans="1:22" ht="22.35" customHeight="1">
      <c r="A4" s="215"/>
      <c r="B4" s="57"/>
      <c r="C4" s="91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6"/>
      <c r="O4" s="217"/>
    </row>
    <row r="5" spans="1:22" ht="22.35" customHeight="1">
      <c r="A5" s="215"/>
      <c r="B5" s="57"/>
      <c r="D5" s="338" t="s">
        <v>3</v>
      </c>
      <c r="E5" s="338"/>
      <c r="F5" s="338"/>
      <c r="G5" s="338"/>
      <c r="H5" s="338"/>
      <c r="I5" s="338"/>
      <c r="J5" s="338"/>
      <c r="K5" s="338"/>
      <c r="L5" s="338"/>
      <c r="M5" s="338"/>
      <c r="N5" s="338"/>
    </row>
    <row r="6" spans="1:22" ht="22.35" customHeight="1">
      <c r="A6" s="215"/>
      <c r="B6" s="57"/>
      <c r="C6" s="91"/>
      <c r="D6" s="218"/>
      <c r="E6" s="218"/>
      <c r="F6" s="218"/>
      <c r="G6" s="218"/>
      <c r="H6" s="219"/>
      <c r="I6" s="219"/>
      <c r="J6" s="219"/>
      <c r="K6" s="218"/>
      <c r="L6" s="51" t="s">
        <v>109</v>
      </c>
      <c r="M6" s="218"/>
      <c r="N6" s="218"/>
    </row>
    <row r="7" spans="1:22" ht="22.35" customHeight="1">
      <c r="A7" s="215"/>
      <c r="B7" s="57"/>
      <c r="C7" s="101"/>
      <c r="D7" s="215" t="s">
        <v>112</v>
      </c>
      <c r="E7" s="215"/>
      <c r="F7" s="215"/>
      <c r="G7" s="215"/>
      <c r="H7" s="339" t="s">
        <v>56</v>
      </c>
      <c r="I7" s="339"/>
      <c r="J7" s="339"/>
      <c r="K7" s="215"/>
      <c r="L7" s="221" t="s">
        <v>116</v>
      </c>
      <c r="M7" s="215"/>
      <c r="N7" s="216"/>
    </row>
    <row r="8" spans="1:22" ht="22.35" customHeight="1">
      <c r="A8" s="71"/>
      <c r="B8" s="57"/>
      <c r="C8" s="101"/>
      <c r="D8" s="215" t="s">
        <v>119</v>
      </c>
      <c r="E8" s="71"/>
      <c r="F8" s="222" t="s">
        <v>120</v>
      </c>
      <c r="G8" s="71"/>
      <c r="H8" s="223" t="s">
        <v>123</v>
      </c>
      <c r="I8" s="215"/>
      <c r="J8" s="215"/>
      <c r="K8" s="71"/>
      <c r="L8" s="51" t="s">
        <v>125</v>
      </c>
      <c r="M8" s="71"/>
      <c r="N8" s="215" t="s">
        <v>128</v>
      </c>
    </row>
    <row r="9" spans="1:22" ht="22.35" customHeight="1">
      <c r="A9" s="71"/>
      <c r="B9" s="98"/>
      <c r="C9" s="98"/>
      <c r="D9" s="220" t="s">
        <v>129</v>
      </c>
      <c r="E9" s="71"/>
      <c r="F9" s="224" t="s">
        <v>130</v>
      </c>
      <c r="G9" s="71"/>
      <c r="H9" s="224" t="s">
        <v>133</v>
      </c>
      <c r="I9" s="71"/>
      <c r="J9" s="225" t="s">
        <v>134</v>
      </c>
      <c r="K9" s="71"/>
      <c r="L9" s="226" t="s">
        <v>136</v>
      </c>
      <c r="M9" s="71"/>
      <c r="N9" s="227" t="s">
        <v>154</v>
      </c>
    </row>
    <row r="10" spans="1:22" ht="22.35" customHeight="1">
      <c r="A10" s="71"/>
      <c r="B10" s="228"/>
      <c r="C10" s="104"/>
      <c r="D10" s="340" t="s">
        <v>10</v>
      </c>
      <c r="E10" s="341"/>
      <c r="F10" s="341"/>
      <c r="G10" s="341"/>
      <c r="H10" s="341"/>
      <c r="I10" s="341"/>
      <c r="J10" s="341"/>
      <c r="K10" s="341"/>
      <c r="L10" s="341"/>
      <c r="M10" s="341"/>
      <c r="N10" s="341"/>
      <c r="O10" s="190"/>
      <c r="P10" s="190"/>
      <c r="Q10" s="190"/>
      <c r="R10" s="190"/>
    </row>
    <row r="11" spans="1:22" ht="22.35" customHeight="1">
      <c r="A11" s="67" t="s">
        <v>140</v>
      </c>
      <c r="B11" s="71"/>
      <c r="C11" s="104"/>
      <c r="D11" s="229">
        <v>150000</v>
      </c>
      <c r="E11" s="229"/>
      <c r="F11" s="229">
        <v>99419</v>
      </c>
      <c r="G11" s="229"/>
      <c r="H11" s="229">
        <v>4258</v>
      </c>
      <c r="I11" s="229"/>
      <c r="J11" s="229">
        <v>1697</v>
      </c>
      <c r="K11" s="123"/>
      <c r="L11" s="229">
        <v>281</v>
      </c>
      <c r="M11" s="123"/>
      <c r="N11" s="229">
        <v>255655</v>
      </c>
    </row>
    <row r="12" spans="1:22" ht="22.35" customHeight="1">
      <c r="A12" s="30" t="s">
        <v>144</v>
      </c>
      <c r="B12" s="71"/>
      <c r="C12" s="104"/>
      <c r="D12" s="108">
        <v>0</v>
      </c>
      <c r="E12" s="108"/>
      <c r="F12" s="108">
        <v>0</v>
      </c>
      <c r="G12" s="108"/>
      <c r="H12" s="108">
        <v>0</v>
      </c>
      <c r="I12" s="199"/>
      <c r="J12" s="199">
        <v>11796</v>
      </c>
      <c r="K12" s="66"/>
      <c r="L12" s="108">
        <v>0</v>
      </c>
      <c r="M12" s="66"/>
      <c r="N12" s="199">
        <v>11796</v>
      </c>
    </row>
    <row r="13" spans="1:22" ht="22.35" customHeight="1">
      <c r="A13" s="30" t="s">
        <v>101</v>
      </c>
      <c r="B13" s="71"/>
      <c r="C13" s="104"/>
      <c r="D13" s="195">
        <v>0</v>
      </c>
      <c r="E13" s="108"/>
      <c r="F13" s="195">
        <v>0</v>
      </c>
      <c r="G13" s="108"/>
      <c r="H13" s="195">
        <v>0</v>
      </c>
      <c r="I13" s="199"/>
      <c r="J13" s="265">
        <v>0</v>
      </c>
      <c r="K13" s="66"/>
      <c r="L13" s="209">
        <v>-243</v>
      </c>
      <c r="M13" s="66"/>
      <c r="N13" s="200">
        <v>-243</v>
      </c>
    </row>
    <row r="14" spans="1:22" ht="22.35" customHeight="1">
      <c r="A14" s="30" t="s">
        <v>102</v>
      </c>
      <c r="B14" s="57"/>
      <c r="C14" s="104"/>
      <c r="D14" s="203">
        <v>0</v>
      </c>
      <c r="E14" s="108"/>
      <c r="F14" s="203">
        <v>0</v>
      </c>
      <c r="G14" s="108"/>
      <c r="H14" s="203">
        <v>0</v>
      </c>
      <c r="I14" s="199"/>
      <c r="J14" s="279">
        <v>11796</v>
      </c>
      <c r="K14" s="132"/>
      <c r="L14" s="279">
        <v>-243</v>
      </c>
      <c r="M14" s="132"/>
      <c r="N14" s="199">
        <v>11553</v>
      </c>
    </row>
    <row r="15" spans="1:22" ht="22.35" customHeight="1">
      <c r="A15" s="30" t="s">
        <v>145</v>
      </c>
      <c r="B15" s="57"/>
      <c r="C15" s="104"/>
      <c r="D15" s="195">
        <v>0</v>
      </c>
      <c r="E15" s="108"/>
      <c r="F15" s="205">
        <v>5</v>
      </c>
      <c r="G15" s="108"/>
      <c r="H15" s="195">
        <v>0</v>
      </c>
      <c r="I15" s="199"/>
      <c r="J15" s="265">
        <v>0</v>
      </c>
      <c r="K15" s="132"/>
      <c r="L15" s="205">
        <v>0</v>
      </c>
      <c r="M15" s="132"/>
      <c r="N15" s="196">
        <v>5</v>
      </c>
    </row>
    <row r="16" spans="1:22" ht="22.35" customHeight="1" thickBot="1">
      <c r="A16" s="113" t="s">
        <v>221</v>
      </c>
      <c r="B16" s="57"/>
      <c r="C16" s="98"/>
      <c r="D16" s="280">
        <v>150000</v>
      </c>
      <c r="E16" s="191"/>
      <c r="F16" s="280">
        <v>99424</v>
      </c>
      <c r="G16" s="191"/>
      <c r="H16" s="280">
        <v>4258</v>
      </c>
      <c r="I16" s="191"/>
      <c r="J16" s="280">
        <v>13493</v>
      </c>
      <c r="K16" s="191"/>
      <c r="L16" s="280">
        <v>38</v>
      </c>
      <c r="M16" s="191"/>
      <c r="N16" s="280">
        <v>267213</v>
      </c>
    </row>
    <row r="17" spans="1:14" ht="22.35" customHeight="1" thickTop="1">
      <c r="A17" s="113"/>
      <c r="B17" s="57"/>
      <c r="C17" s="202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</row>
    <row r="18" spans="1:14" ht="22.35" customHeight="1">
      <c r="A18" s="67" t="s">
        <v>147</v>
      </c>
      <c r="B18" s="228"/>
      <c r="C18" s="120"/>
      <c r="D18" s="231">
        <v>150003</v>
      </c>
      <c r="E18" s="229"/>
      <c r="F18" s="231">
        <v>99462</v>
      </c>
      <c r="G18" s="229"/>
      <c r="H18" s="231">
        <v>4736</v>
      </c>
      <c r="I18" s="231"/>
      <c r="J18" s="231">
        <v>-42</v>
      </c>
      <c r="K18" s="123"/>
      <c r="L18" s="229">
        <v>38</v>
      </c>
      <c r="M18" s="123"/>
      <c r="N18" s="123">
        <v>254197</v>
      </c>
    </row>
    <row r="19" spans="1:14" ht="22.35" customHeight="1">
      <c r="A19" s="30" t="s">
        <v>144</v>
      </c>
      <c r="B19" s="228"/>
      <c r="C19" s="120"/>
      <c r="D19" s="195">
        <v>0</v>
      </c>
      <c r="E19" s="108"/>
      <c r="F19" s="195">
        <v>0</v>
      </c>
      <c r="G19" s="108"/>
      <c r="H19" s="195">
        <v>0</v>
      </c>
      <c r="I19" s="108"/>
      <c r="J19" s="196">
        <v>20509</v>
      </c>
      <c r="K19" s="108"/>
      <c r="L19" s="265">
        <v>0</v>
      </c>
      <c r="M19" s="131"/>
      <c r="N19" s="196">
        <v>20509</v>
      </c>
    </row>
    <row r="20" spans="1:14" ht="22.35" hidden="1" customHeight="1">
      <c r="A20" s="30" t="s">
        <v>101</v>
      </c>
      <c r="B20" s="57"/>
      <c r="C20" s="103"/>
      <c r="D20" s="195">
        <v>0</v>
      </c>
      <c r="E20" s="108"/>
      <c r="F20" s="195">
        <v>0</v>
      </c>
      <c r="G20" s="108"/>
      <c r="H20" s="195">
        <v>0</v>
      </c>
      <c r="I20" s="108"/>
      <c r="J20" s="265">
        <v>0</v>
      </c>
      <c r="K20" s="232"/>
      <c r="L20" s="265">
        <v>0</v>
      </c>
      <c r="M20" s="232"/>
      <c r="N20" s="265">
        <v>0</v>
      </c>
    </row>
    <row r="21" spans="1:14" ht="22.35" customHeight="1">
      <c r="A21" s="30" t="s">
        <v>102</v>
      </c>
      <c r="B21" s="57"/>
      <c r="C21" s="103"/>
      <c r="D21" s="108">
        <v>0</v>
      </c>
      <c r="E21" s="108"/>
      <c r="F21" s="108">
        <v>0</v>
      </c>
      <c r="G21" s="108"/>
      <c r="H21" s="108">
        <v>0</v>
      </c>
      <c r="I21" s="199"/>
      <c r="J21" s="59">
        <v>20509</v>
      </c>
      <c r="K21" s="232"/>
      <c r="L21" s="131">
        <v>0</v>
      </c>
      <c r="M21" s="232"/>
      <c r="N21" s="59">
        <v>20509</v>
      </c>
    </row>
    <row r="22" spans="1:14" ht="22.35" hidden="1" customHeight="1">
      <c r="A22" s="210" t="s">
        <v>145</v>
      </c>
      <c r="B22" s="57"/>
      <c r="C22" s="104">
        <v>18</v>
      </c>
      <c r="D22" s="108">
        <v>0</v>
      </c>
      <c r="E22" s="108"/>
      <c r="F22" s="108">
        <v>0</v>
      </c>
      <c r="G22" s="108"/>
      <c r="H22" s="108">
        <v>0</v>
      </c>
      <c r="I22" s="199"/>
      <c r="J22" s="199">
        <v>0</v>
      </c>
      <c r="K22" s="158"/>
      <c r="L22" s="199">
        <v>0</v>
      </c>
      <c r="M22" s="158"/>
      <c r="N22" s="196">
        <v>0</v>
      </c>
    </row>
    <row r="23" spans="1:14" ht="22.35" customHeight="1" thickBot="1">
      <c r="A23" s="113" t="s">
        <v>222</v>
      </c>
      <c r="B23" s="57"/>
      <c r="C23" s="98"/>
      <c r="D23" s="230">
        <v>150003</v>
      </c>
      <c r="E23" s="191"/>
      <c r="F23" s="230">
        <v>99462</v>
      </c>
      <c r="G23" s="191"/>
      <c r="H23" s="230">
        <v>4736</v>
      </c>
      <c r="I23" s="191"/>
      <c r="J23" s="230">
        <v>20467</v>
      </c>
      <c r="K23" s="191"/>
      <c r="L23" s="230">
        <v>38</v>
      </c>
      <c r="M23" s="191"/>
      <c r="N23" s="230">
        <v>274706</v>
      </c>
    </row>
    <row r="24" spans="1:14" ht="22.35" customHeight="1" thickTop="1">
      <c r="A24" s="113"/>
      <c r="B24" s="57"/>
      <c r="C24" s="98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</row>
    <row r="25" spans="1:14" ht="20.25" customHeight="1">
      <c r="A25" s="113"/>
      <c r="B25" s="57"/>
      <c r="C25" s="167"/>
      <c r="D25" s="71"/>
      <c r="E25" s="71"/>
      <c r="F25" s="71"/>
      <c r="G25" s="71"/>
      <c r="H25" s="71"/>
      <c r="I25" s="71"/>
      <c r="J25" s="66"/>
      <c r="K25" s="71"/>
      <c r="L25" s="71"/>
      <c r="M25" s="71"/>
      <c r="N25" s="66"/>
    </row>
    <row r="26" spans="1:14" ht="20.25" customHeight="1">
      <c r="A26" s="171"/>
      <c r="B26" s="168"/>
      <c r="C26" s="167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</row>
    <row r="27" spans="1:14" ht="21" customHeight="1">
      <c r="C27" s="167"/>
    </row>
    <row r="28" spans="1:14" ht="21" customHeight="1">
      <c r="C28" s="167"/>
    </row>
    <row r="29" spans="1:14" ht="21" customHeight="1">
      <c r="C29" s="167"/>
    </row>
    <row r="30" spans="1:14" ht="21" customHeight="1">
      <c r="C30" s="167"/>
    </row>
    <row r="31" spans="1:14" ht="21" customHeight="1">
      <c r="C31" s="167"/>
    </row>
    <row r="32" spans="1:14" ht="21" customHeight="1">
      <c r="C32" s="167"/>
    </row>
    <row r="33" spans="3:3" ht="21" customHeight="1">
      <c r="C33" s="167"/>
    </row>
    <row r="34" spans="3:3" ht="21" customHeight="1">
      <c r="C34" s="167"/>
    </row>
    <row r="35" spans="3:3" ht="21" customHeight="1">
      <c r="C35" s="167"/>
    </row>
    <row r="36" spans="3:3" ht="21" customHeight="1">
      <c r="C36" s="167"/>
    </row>
    <row r="37" spans="3:3" ht="21" customHeight="1">
      <c r="C37" s="167"/>
    </row>
    <row r="39" spans="3:3" ht="21" customHeight="1">
      <c r="C39" s="3"/>
    </row>
    <row r="40" spans="3:3" ht="21" customHeight="1">
      <c r="C40" s="96"/>
    </row>
    <row r="41" spans="3:3" ht="21" customHeight="1">
      <c r="C41" s="96"/>
    </row>
    <row r="42" spans="3:3" ht="21" customHeight="1">
      <c r="C42" s="91"/>
    </row>
    <row r="43" spans="3:3" ht="21" customHeight="1">
      <c r="C43" s="91"/>
    </row>
    <row r="44" spans="3:3" ht="21" customHeight="1">
      <c r="C44" s="98"/>
    </row>
    <row r="45" spans="3:3" ht="21" customHeight="1">
      <c r="C45" s="101"/>
    </row>
    <row r="46" spans="3:3" ht="21" customHeight="1">
      <c r="C46" s="101"/>
    </row>
    <row r="47" spans="3:3" ht="21" customHeight="1">
      <c r="C47" s="101"/>
    </row>
    <row r="48" spans="3:3" ht="21" customHeight="1">
      <c r="C48" s="103"/>
    </row>
    <row r="49" spans="3:3" ht="21" customHeight="1">
      <c r="C49" s="98"/>
    </row>
    <row r="50" spans="3:3" ht="21" customHeight="1">
      <c r="C50" s="98"/>
    </row>
    <row r="51" spans="3:3" ht="21" customHeight="1">
      <c r="C51" s="98"/>
    </row>
    <row r="52" spans="3:3" ht="21" customHeight="1">
      <c r="C52" s="98"/>
    </row>
    <row r="53" spans="3:3" ht="21" customHeight="1">
      <c r="C53" s="212"/>
    </row>
    <row r="54" spans="3:3" ht="21" customHeight="1">
      <c r="C54" s="104"/>
    </row>
    <row r="55" spans="3:3" ht="21" customHeight="1">
      <c r="C55" s="104"/>
    </row>
    <row r="56" spans="3:3" ht="21" customHeight="1">
      <c r="C56" s="104"/>
    </row>
    <row r="57" spans="3:3" ht="21" customHeight="1">
      <c r="C57" s="98"/>
    </row>
    <row r="58" spans="3:3" ht="21" customHeight="1">
      <c r="C58" s="213"/>
    </row>
    <row r="59" spans="3:3" ht="21" customHeight="1">
      <c r="C59" s="98"/>
    </row>
    <row r="60" spans="3:3" ht="21" customHeight="1">
      <c r="C60" s="98"/>
    </row>
    <row r="61" spans="3:3" ht="21" customHeight="1">
      <c r="C61" s="214"/>
    </row>
    <row r="62" spans="3:3" ht="21" customHeight="1">
      <c r="C62" s="214"/>
    </row>
    <row r="63" spans="3:3" ht="21" customHeight="1">
      <c r="C63" s="104"/>
    </row>
    <row r="64" spans="3:3" ht="21" customHeight="1">
      <c r="C64" s="104"/>
    </row>
    <row r="65" spans="3:3" ht="21" customHeight="1">
      <c r="C65" s="104"/>
    </row>
    <row r="66" spans="3:3" ht="21" customHeight="1">
      <c r="C66" s="104"/>
    </row>
    <row r="67" spans="3:3" ht="21" customHeight="1">
      <c r="C67" s="104"/>
    </row>
    <row r="69" spans="3:3" ht="21" customHeight="1">
      <c r="C69" s="104"/>
    </row>
    <row r="71" spans="3:3" ht="21" customHeight="1">
      <c r="C71" s="104"/>
    </row>
    <row r="72" spans="3:3" ht="21" customHeight="1">
      <c r="C72" s="104"/>
    </row>
    <row r="73" spans="3:3" ht="21" customHeight="1">
      <c r="C73" s="104"/>
    </row>
    <row r="74" spans="3:3" ht="21" customHeight="1">
      <c r="C74" s="167"/>
    </row>
    <row r="75" spans="3:3" ht="21" customHeight="1">
      <c r="C75" s="104"/>
    </row>
    <row r="76" spans="3:3" ht="21" customHeight="1">
      <c r="C76" s="104"/>
    </row>
    <row r="77" spans="3:3" ht="21" customHeight="1">
      <c r="C77" s="214"/>
    </row>
    <row r="78" spans="3:3" ht="21" customHeight="1">
      <c r="C78" s="214"/>
    </row>
    <row r="79" spans="3:3" ht="21" customHeight="1">
      <c r="C79" s="214"/>
    </row>
    <row r="80" spans="3:3" ht="21" customHeight="1">
      <c r="C80" s="214"/>
    </row>
    <row r="81" spans="3:6" ht="21" customHeight="1">
      <c r="C81" s="214"/>
    </row>
    <row r="82" spans="3:6" ht="21" customHeight="1">
      <c r="C82" s="167"/>
      <c r="F82" s="96">
        <v>114445</v>
      </c>
    </row>
    <row r="83" spans="3:6" ht="21" customHeight="1">
      <c r="C83" s="167"/>
      <c r="F83" s="96">
        <v>3301</v>
      </c>
    </row>
    <row r="84" spans="3:6" ht="21" customHeight="1">
      <c r="C84" s="167"/>
    </row>
    <row r="85" spans="3:6" ht="21" customHeight="1">
      <c r="C85" s="170"/>
    </row>
    <row r="86" spans="3:6" ht="21" customHeight="1">
      <c r="C86" s="98"/>
    </row>
  </sheetData>
  <mergeCells count="3">
    <mergeCell ref="D5:N5"/>
    <mergeCell ref="H7:J7"/>
    <mergeCell ref="D10:N10"/>
  </mergeCells>
  <printOptions horizontalCentered="1"/>
  <pageMargins left="0.59055118110236227" right="0.27559055118110237" top="0.78740157480314965" bottom="0.47244094488188981" header="0.19685039370078741" footer="0.27559055118110237"/>
  <pageSetup paperSize="9" scale="69" firstPageNumber="10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colBreaks count="1" manualBreakCount="1">
    <brk id="1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O89"/>
  <sheetViews>
    <sheetView tabSelected="1" view="pageBreakPreview" zoomScale="85" zoomScaleNormal="85" zoomScaleSheetLayoutView="85" workbookViewId="0">
      <selection activeCell="Q14" sqref="Q14"/>
    </sheetView>
  </sheetViews>
  <sheetFormatPr defaultColWidth="9.75" defaultRowHeight="20.25" customHeight="1"/>
  <cols>
    <col min="1" max="1" width="2.875" style="169" customWidth="1"/>
    <col min="2" max="2" width="52.75" style="169" customWidth="1"/>
    <col min="3" max="3" width="1.375" style="169" customWidth="1"/>
    <col min="4" max="4" width="6.375" style="172" customWidth="1"/>
    <col min="5" max="5" width="15.75" style="168" customWidth="1"/>
    <col min="6" max="6" width="1.125" style="168" customWidth="1"/>
    <col min="7" max="7" width="15.75" style="168" customWidth="1"/>
    <col min="8" max="8" width="1.125" style="168" customWidth="1"/>
    <col min="9" max="9" width="15.75" style="168" customWidth="1"/>
    <col min="10" max="10" width="1.125" style="168" customWidth="1"/>
    <col min="11" max="11" width="15.75" style="168" customWidth="1"/>
    <col min="12" max="12" width="1.375" style="169" customWidth="1"/>
    <col min="13" max="13" width="1.75" style="169" customWidth="1"/>
    <col min="14" max="14" width="1.125" style="169" customWidth="1"/>
    <col min="15" max="15" width="17.75" style="169" customWidth="1"/>
    <col min="16" max="16" width="1.75" style="169" customWidth="1"/>
    <col min="17" max="17" width="17.75" style="169" customWidth="1"/>
    <col min="18" max="18" width="1.75" style="169" customWidth="1"/>
    <col min="19" max="19" width="17.75" style="169" customWidth="1"/>
    <col min="20" max="20" width="1.75" style="169" customWidth="1"/>
    <col min="21" max="21" width="17.75" style="169" customWidth="1"/>
    <col min="22" max="22" width="1.75" style="169" customWidth="1"/>
    <col min="23" max="23" width="17.75" style="169" customWidth="1"/>
    <col min="24" max="24" width="1.75" style="169" customWidth="1"/>
    <col min="25" max="25" width="17.75" style="169" customWidth="1"/>
    <col min="26" max="26" width="1.75" style="169" customWidth="1"/>
    <col min="27" max="27" width="17.75" style="169" customWidth="1"/>
    <col min="28" max="28" width="1.75" style="169" customWidth="1"/>
    <col min="29" max="29" width="17.75" style="169" customWidth="1"/>
    <col min="30" max="30" width="1.75" style="169" customWidth="1"/>
    <col min="31" max="31" width="17.75" style="169" customWidth="1"/>
    <col min="32" max="32" width="1.75" style="169" customWidth="1"/>
    <col min="33" max="34" width="9.75" style="169"/>
    <col min="35" max="35" width="4.75" style="169" customWidth="1"/>
    <col min="36" max="36" width="43.75" style="169" customWidth="1"/>
    <col min="37" max="37" width="14.75" style="169" customWidth="1"/>
    <col min="38" max="38" width="1.75" style="169" customWidth="1"/>
    <col min="39" max="39" width="15.75" style="169" customWidth="1"/>
    <col min="40" max="40" width="1.75" style="169" customWidth="1"/>
    <col min="41" max="41" width="4.75" style="169" customWidth="1"/>
    <col min="42" max="42" width="43.75" style="169" customWidth="1"/>
    <col min="43" max="43" width="13.75" style="169" customWidth="1"/>
    <col min="44" max="44" width="1.75" style="169" customWidth="1"/>
    <col min="45" max="45" width="15.75" style="169" customWidth="1"/>
    <col min="46" max="16384" width="9.75" style="169"/>
  </cols>
  <sheetData>
    <row r="1" spans="1:12" s="2" customFormat="1" ht="23.55" customHeight="1">
      <c r="A1" s="1" t="s">
        <v>0</v>
      </c>
      <c r="B1" s="5"/>
      <c r="C1" s="5"/>
      <c r="D1" s="3"/>
      <c r="E1" s="5"/>
      <c r="F1" s="5"/>
      <c r="G1" s="5"/>
      <c r="H1" s="5"/>
      <c r="I1" s="5"/>
      <c r="J1" s="5"/>
      <c r="K1" s="5"/>
    </row>
    <row r="2" spans="1:12" ht="23.55" customHeight="1">
      <c r="A2" s="344" t="s">
        <v>155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233"/>
    </row>
    <row r="3" spans="1:12" ht="23.55" customHeight="1">
      <c r="A3" s="342" t="str">
        <f>'CE-Separate'!A3</f>
        <v>For the nine-month period ended 30 September 2023 (Unaudited but reviewed)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</row>
    <row r="4" spans="1:12" s="89" customFormat="1" ht="15" customHeight="1">
      <c r="A4" s="141"/>
      <c r="B4" s="88"/>
      <c r="C4" s="88"/>
      <c r="D4" s="91"/>
      <c r="E4" s="88"/>
      <c r="F4" s="88"/>
      <c r="G4" s="88"/>
      <c r="H4" s="88"/>
      <c r="I4" s="88"/>
      <c r="J4" s="88"/>
      <c r="K4" s="12"/>
      <c r="L4" s="92"/>
    </row>
    <row r="5" spans="1:12" s="89" customFormat="1" ht="20.25" customHeight="1">
      <c r="A5" s="141"/>
      <c r="B5" s="88"/>
      <c r="C5" s="88"/>
      <c r="E5" s="93"/>
      <c r="F5" s="94" t="s">
        <v>2</v>
      </c>
      <c r="G5" s="93"/>
      <c r="H5" s="95"/>
      <c r="I5" s="93"/>
      <c r="J5" s="94" t="s">
        <v>3</v>
      </c>
      <c r="K5" s="93"/>
    </row>
    <row r="6" spans="1:12" s="89" customFormat="1" ht="20.25" customHeight="1">
      <c r="A6" s="71"/>
      <c r="B6" s="88"/>
      <c r="C6" s="142"/>
      <c r="D6" s="98" t="s">
        <v>4</v>
      </c>
      <c r="E6" s="99">
        <v>2023</v>
      </c>
      <c r="F6" s="100"/>
      <c r="G6" s="99">
        <v>2022</v>
      </c>
      <c r="H6" s="88"/>
      <c r="I6" s="99">
        <v>2023</v>
      </c>
      <c r="J6" s="100"/>
      <c r="K6" s="99">
        <v>2022</v>
      </c>
    </row>
    <row r="7" spans="1:12" s="89" customFormat="1" ht="20.25" customHeight="1">
      <c r="A7" s="71"/>
      <c r="B7" s="88"/>
      <c r="C7" s="142"/>
      <c r="D7" s="101"/>
      <c r="E7" s="336" t="s">
        <v>10</v>
      </c>
      <c r="F7" s="336"/>
      <c r="G7" s="336"/>
      <c r="H7" s="336"/>
      <c r="I7" s="336"/>
      <c r="J7" s="336"/>
      <c r="K7" s="336"/>
    </row>
    <row r="8" spans="1:12" ht="20.25" customHeight="1">
      <c r="A8" s="150" t="s">
        <v>156</v>
      </c>
      <c r="B8" s="166"/>
      <c r="C8" s="166"/>
      <c r="D8" s="101"/>
    </row>
    <row r="9" spans="1:12" ht="20.25" customHeight="1">
      <c r="A9" s="234" t="s">
        <v>230</v>
      </c>
      <c r="B9" s="168"/>
      <c r="C9" s="234"/>
      <c r="D9" s="103"/>
      <c r="E9" s="26">
        <v>20182</v>
      </c>
      <c r="F9" s="235"/>
      <c r="G9" s="235">
        <v>70351</v>
      </c>
      <c r="H9" s="235"/>
      <c r="I9" s="235">
        <v>20418</v>
      </c>
      <c r="J9" s="235"/>
      <c r="K9" s="235">
        <v>11718</v>
      </c>
    </row>
    <row r="10" spans="1:12" ht="20.25" customHeight="1">
      <c r="A10" s="234" t="s">
        <v>157</v>
      </c>
      <c r="B10" s="168"/>
      <c r="C10" s="234"/>
      <c r="D10" s="104"/>
      <c r="E10" s="235"/>
      <c r="F10" s="235"/>
      <c r="G10" s="235"/>
      <c r="H10" s="235"/>
      <c r="I10" s="235"/>
      <c r="J10" s="235"/>
      <c r="K10" s="235"/>
    </row>
    <row r="11" spans="1:12" ht="20.25" customHeight="1">
      <c r="A11" s="234" t="s">
        <v>158</v>
      </c>
      <c r="B11" s="168"/>
      <c r="C11" s="234"/>
      <c r="D11" s="104"/>
      <c r="E11" s="235"/>
      <c r="F11" s="235"/>
      <c r="G11" s="235"/>
      <c r="H11" s="235"/>
      <c r="I11" s="235"/>
      <c r="J11" s="235"/>
      <c r="K11" s="235"/>
    </row>
    <row r="12" spans="1:12" ht="20.25" customHeight="1">
      <c r="A12" s="234" t="s">
        <v>235</v>
      </c>
      <c r="B12" s="168"/>
      <c r="C12" s="234"/>
      <c r="D12" s="104"/>
      <c r="E12" s="26">
        <v>756</v>
      </c>
      <c r="F12" s="66"/>
      <c r="G12" s="26">
        <v>2699</v>
      </c>
      <c r="H12" s="236"/>
      <c r="I12" s="235">
        <v>1076</v>
      </c>
      <c r="J12" s="66"/>
      <c r="K12" s="235">
        <v>1880</v>
      </c>
    </row>
    <row r="13" spans="1:12" ht="20.25" customHeight="1">
      <c r="A13" s="234" t="s">
        <v>159</v>
      </c>
      <c r="B13" s="168"/>
      <c r="C13" s="234"/>
      <c r="D13" s="104"/>
      <c r="E13" s="26">
        <v>7147</v>
      </c>
      <c r="F13" s="166"/>
      <c r="G13" s="235">
        <v>7478</v>
      </c>
      <c r="H13" s="236"/>
      <c r="I13" s="26">
        <v>1865</v>
      </c>
      <c r="J13" s="166"/>
      <c r="K13" s="26">
        <v>2182</v>
      </c>
    </row>
    <row r="14" spans="1:12" ht="20.25" customHeight="1">
      <c r="A14" s="234" t="s">
        <v>232</v>
      </c>
      <c r="B14" s="168"/>
      <c r="C14" s="234"/>
      <c r="D14" s="104"/>
      <c r="E14" s="28">
        <v>24</v>
      </c>
      <c r="F14" s="66"/>
      <c r="G14" s="107">
        <v>0</v>
      </c>
      <c r="H14" s="236"/>
      <c r="I14" s="107">
        <v>0</v>
      </c>
      <c r="J14" s="66"/>
      <c r="K14" s="107">
        <v>0</v>
      </c>
    </row>
    <row r="15" spans="1:12" ht="20.25" hidden="1" customHeight="1">
      <c r="A15" s="234" t="s">
        <v>160</v>
      </c>
      <c r="B15" s="168"/>
      <c r="C15" s="168"/>
      <c r="D15" s="98"/>
      <c r="E15" s="237"/>
      <c r="F15" s="131"/>
      <c r="G15" s="131"/>
      <c r="H15" s="266"/>
      <c r="I15" s="131"/>
      <c r="J15" s="131"/>
      <c r="K15" s="131"/>
    </row>
    <row r="16" spans="1:12" ht="20.25" hidden="1" customHeight="1">
      <c r="A16" s="234" t="s">
        <v>161</v>
      </c>
      <c r="B16" s="168"/>
      <c r="C16" s="168"/>
      <c r="D16" s="98"/>
      <c r="E16" s="237"/>
      <c r="F16" s="131"/>
      <c r="G16" s="131"/>
      <c r="H16" s="266"/>
      <c r="I16" s="131"/>
      <c r="J16" s="131"/>
      <c r="K16" s="131"/>
    </row>
    <row r="17" spans="1:11" ht="20.25" customHeight="1">
      <c r="A17" s="238" t="s">
        <v>162</v>
      </c>
      <c r="B17" s="168"/>
      <c r="C17" s="168"/>
      <c r="D17" s="98"/>
      <c r="E17" s="237">
        <v>0</v>
      </c>
      <c r="F17" s="166"/>
      <c r="G17" s="235">
        <v>1459</v>
      </c>
      <c r="H17" s="236"/>
      <c r="I17" s="131">
        <v>0</v>
      </c>
      <c r="J17" s="166"/>
      <c r="K17" s="107">
        <v>4</v>
      </c>
    </row>
    <row r="18" spans="1:11" ht="20.25" customHeight="1">
      <c r="A18" s="238" t="s">
        <v>242</v>
      </c>
      <c r="B18" s="168"/>
      <c r="C18" s="168"/>
      <c r="D18" s="98">
        <v>13</v>
      </c>
      <c r="E18" s="26">
        <v>6</v>
      </c>
      <c r="F18" s="166"/>
      <c r="G18" s="107">
        <v>0</v>
      </c>
      <c r="H18" s="236"/>
      <c r="I18" s="131">
        <v>0</v>
      </c>
      <c r="J18" s="166"/>
      <c r="K18" s="107">
        <v>0</v>
      </c>
    </row>
    <row r="19" spans="1:11" ht="20.25" customHeight="1">
      <c r="A19" s="234" t="s">
        <v>163</v>
      </c>
      <c r="B19" s="168"/>
      <c r="C19" s="168"/>
      <c r="D19" s="57">
        <v>10.199999999999999</v>
      </c>
      <c r="E19" s="237">
        <v>0</v>
      </c>
      <c r="F19" s="166"/>
      <c r="G19" s="26">
        <v>-51327</v>
      </c>
      <c r="H19" s="236"/>
      <c r="I19" s="131">
        <v>0</v>
      </c>
      <c r="J19" s="166"/>
      <c r="K19" s="131">
        <v>0</v>
      </c>
    </row>
    <row r="20" spans="1:11" ht="20.25" customHeight="1">
      <c r="A20" s="234" t="s">
        <v>206</v>
      </c>
      <c r="B20" s="168"/>
      <c r="C20" s="168"/>
      <c r="D20" s="98">
        <v>11</v>
      </c>
      <c r="E20" s="26">
        <v>1604</v>
      </c>
      <c r="F20" s="166"/>
      <c r="G20" s="26">
        <v>-253</v>
      </c>
      <c r="H20" s="107"/>
      <c r="I20" s="131">
        <v>0</v>
      </c>
      <c r="J20" s="166"/>
      <c r="K20" s="131">
        <v>0</v>
      </c>
    </row>
    <row r="21" spans="1:11" ht="20.25" customHeight="1">
      <c r="A21" s="239" t="s">
        <v>164</v>
      </c>
      <c r="B21" s="168"/>
      <c r="C21" s="173"/>
      <c r="D21" s="120"/>
      <c r="E21" s="26">
        <v>303</v>
      </c>
      <c r="F21" s="166"/>
      <c r="G21" s="107">
        <v>292</v>
      </c>
      <c r="H21" s="107"/>
      <c r="I21" s="107">
        <v>275</v>
      </c>
      <c r="J21" s="166"/>
      <c r="K21" s="107">
        <v>264</v>
      </c>
    </row>
    <row r="22" spans="1:11" ht="20.25" customHeight="1">
      <c r="A22" s="234" t="s">
        <v>165</v>
      </c>
      <c r="B22" s="168"/>
      <c r="C22" s="168"/>
      <c r="D22" s="104" t="s">
        <v>241</v>
      </c>
      <c r="E22" s="237">
        <v>0</v>
      </c>
      <c r="F22" s="166"/>
      <c r="G22" s="107">
        <v>0</v>
      </c>
      <c r="H22" s="107"/>
      <c r="I22" s="26">
        <v>-23099</v>
      </c>
      <c r="J22" s="166"/>
      <c r="K22" s="26">
        <v>-13499</v>
      </c>
    </row>
    <row r="23" spans="1:11" ht="20.25" customHeight="1">
      <c r="A23" s="239" t="s">
        <v>166</v>
      </c>
      <c r="B23" s="168"/>
      <c r="C23" s="173"/>
      <c r="D23" s="103"/>
      <c r="E23" s="26">
        <v>-254</v>
      </c>
      <c r="F23" s="166"/>
      <c r="G23" s="26">
        <v>-256</v>
      </c>
      <c r="H23" s="236"/>
      <c r="I23" s="26">
        <v>-302</v>
      </c>
      <c r="J23" s="166"/>
      <c r="K23" s="235">
        <v>-520</v>
      </c>
    </row>
    <row r="24" spans="1:11" ht="20.25" customHeight="1">
      <c r="A24" s="234" t="s">
        <v>167</v>
      </c>
      <c r="B24" s="168"/>
      <c r="C24" s="168"/>
      <c r="D24" s="103"/>
      <c r="E24" s="42">
        <v>1974</v>
      </c>
      <c r="F24" s="66"/>
      <c r="G24" s="42">
        <v>1767</v>
      </c>
      <c r="H24" s="58"/>
      <c r="I24" s="42">
        <v>276</v>
      </c>
      <c r="J24" s="66"/>
      <c r="K24" s="42">
        <v>235</v>
      </c>
    </row>
    <row r="25" spans="1:11" ht="20.25" customHeight="1">
      <c r="A25" s="173" t="s">
        <v>236</v>
      </c>
      <c r="B25" s="168"/>
      <c r="C25" s="168"/>
      <c r="D25" s="103"/>
      <c r="E25" s="240"/>
      <c r="F25" s="66"/>
      <c r="G25" s="240"/>
      <c r="I25" s="241"/>
      <c r="J25" s="66"/>
      <c r="K25" s="240"/>
    </row>
    <row r="26" spans="1:11" ht="20.25" customHeight="1">
      <c r="A26" s="238" t="s">
        <v>168</v>
      </c>
      <c r="B26" s="168"/>
      <c r="C26" s="173"/>
      <c r="D26" s="103"/>
      <c r="E26" s="242">
        <v>31742</v>
      </c>
      <c r="F26" s="242">
        <v>0</v>
      </c>
      <c r="G26" s="242">
        <v>32210</v>
      </c>
      <c r="I26" s="242">
        <v>509</v>
      </c>
      <c r="J26" s="166"/>
      <c r="K26" s="242">
        <v>2264</v>
      </c>
    </row>
    <row r="27" spans="1:11" ht="20.25" customHeight="1">
      <c r="A27" s="173" t="s">
        <v>169</v>
      </c>
      <c r="B27" s="168"/>
      <c r="C27" s="173"/>
      <c r="D27" s="103"/>
      <c r="E27" s="66"/>
      <c r="F27" s="166"/>
      <c r="G27" s="66"/>
      <c r="I27" s="66"/>
      <c r="J27" s="166"/>
      <c r="K27" s="66"/>
    </row>
    <row r="28" spans="1:11" ht="20.25" customHeight="1">
      <c r="A28" s="234" t="s">
        <v>170</v>
      </c>
      <c r="B28" s="168"/>
      <c r="C28" s="168"/>
      <c r="D28" s="98"/>
      <c r="E28" s="242">
        <v>-3521</v>
      </c>
      <c r="F28" s="66"/>
      <c r="G28" s="66">
        <v>-389</v>
      </c>
      <c r="H28" s="58"/>
      <c r="I28" s="66">
        <v>-453</v>
      </c>
      <c r="J28" s="66"/>
      <c r="K28" s="66">
        <v>6537</v>
      </c>
    </row>
    <row r="29" spans="1:11" ht="20.25" customHeight="1">
      <c r="A29" s="234" t="s">
        <v>171</v>
      </c>
      <c r="B29" s="168"/>
      <c r="C29" s="168"/>
      <c r="D29" s="104">
        <v>8</v>
      </c>
      <c r="E29" s="311">
        <v>-599</v>
      </c>
      <c r="F29" s="66"/>
      <c r="G29" s="66">
        <v>-3792</v>
      </c>
      <c r="H29" s="286"/>
      <c r="I29" s="66">
        <v>-492</v>
      </c>
      <c r="J29" s="66"/>
      <c r="K29" s="66">
        <v>-3664</v>
      </c>
    </row>
    <row r="30" spans="1:11" ht="20.25" customHeight="1">
      <c r="A30" s="243" t="s">
        <v>172</v>
      </c>
      <c r="B30" s="168"/>
      <c r="C30" s="168"/>
      <c r="D30" s="167"/>
      <c r="E30" s="242">
        <v>4355</v>
      </c>
      <c r="F30" s="66"/>
      <c r="G30" s="66">
        <v>1011</v>
      </c>
      <c r="H30" s="58"/>
      <c r="I30" s="66">
        <v>339</v>
      </c>
      <c r="J30" s="66"/>
      <c r="K30" s="66">
        <v>-329</v>
      </c>
    </row>
    <row r="31" spans="1:11" ht="20.25" customHeight="1">
      <c r="A31" s="244" t="s">
        <v>173</v>
      </c>
      <c r="B31" s="168"/>
      <c r="C31" s="168"/>
      <c r="D31" s="167"/>
      <c r="E31" s="242">
        <v>-733</v>
      </c>
      <c r="F31" s="66"/>
      <c r="G31" s="66">
        <v>43</v>
      </c>
      <c r="H31" s="58"/>
      <c r="I31" s="270">
        <v>-776</v>
      </c>
      <c r="J31" s="193"/>
      <c r="K31" s="131">
        <v>0</v>
      </c>
    </row>
    <row r="32" spans="1:11" ht="20.25" customHeight="1">
      <c r="A32" s="173" t="s">
        <v>174</v>
      </c>
      <c r="B32" s="168"/>
      <c r="C32" s="173"/>
      <c r="D32" s="167"/>
      <c r="E32" s="242"/>
      <c r="F32" s="66"/>
      <c r="G32" s="66"/>
      <c r="H32" s="58"/>
      <c r="I32" s="66"/>
      <c r="J32" s="66"/>
      <c r="K32" s="66"/>
    </row>
    <row r="33" spans="1:12" ht="20.25" customHeight="1">
      <c r="A33" s="239" t="s">
        <v>175</v>
      </c>
      <c r="B33" s="168"/>
      <c r="C33" s="173"/>
      <c r="D33" s="167"/>
      <c r="E33" s="242">
        <v>-36707</v>
      </c>
      <c r="F33" s="66"/>
      <c r="G33" s="26">
        <v>-154</v>
      </c>
      <c r="H33" s="58"/>
      <c r="I33" s="26">
        <v>522</v>
      </c>
      <c r="J33" s="66"/>
      <c r="K33" s="26">
        <v>3240</v>
      </c>
    </row>
    <row r="34" spans="1:12" ht="20.25" customHeight="1">
      <c r="A34" s="239" t="s">
        <v>176</v>
      </c>
      <c r="B34" s="168"/>
      <c r="C34" s="173"/>
      <c r="D34" s="167"/>
      <c r="E34" s="193">
        <v>0</v>
      </c>
      <c r="F34" s="66"/>
      <c r="G34" s="66">
        <v>-2883</v>
      </c>
      <c r="H34" s="58"/>
      <c r="I34" s="107">
        <v>0</v>
      </c>
      <c r="J34" s="66"/>
      <c r="K34" s="107">
        <v>0</v>
      </c>
    </row>
    <row r="35" spans="1:12" ht="20.25" customHeight="1">
      <c r="A35" s="239" t="s">
        <v>177</v>
      </c>
      <c r="B35" s="168"/>
      <c r="C35" s="173"/>
      <c r="D35" s="167"/>
      <c r="E35" s="42">
        <v>-1231</v>
      </c>
      <c r="F35" s="66"/>
      <c r="G35" s="42">
        <v>-289</v>
      </c>
      <c r="H35" s="58"/>
      <c r="I35" s="42">
        <v>-1286</v>
      </c>
      <c r="J35" s="66"/>
      <c r="K35" s="42">
        <v>-363</v>
      </c>
    </row>
    <row r="36" spans="1:12" ht="20.25" customHeight="1">
      <c r="A36" s="239" t="s">
        <v>178</v>
      </c>
      <c r="B36" s="168"/>
      <c r="C36" s="173"/>
      <c r="D36" s="167"/>
      <c r="E36" s="240">
        <v>-6694</v>
      </c>
      <c r="F36" s="66"/>
      <c r="G36" s="240">
        <v>25757</v>
      </c>
      <c r="I36" s="241">
        <v>-1637</v>
      </c>
      <c r="J36" s="66"/>
      <c r="K36" s="240">
        <v>7685</v>
      </c>
    </row>
    <row r="37" spans="1:12" ht="20.25" customHeight="1">
      <c r="A37" s="239" t="s">
        <v>179</v>
      </c>
      <c r="B37" s="168"/>
      <c r="C37" s="173"/>
      <c r="D37" s="167"/>
      <c r="E37" s="242">
        <v>26</v>
      </c>
      <c r="F37" s="66"/>
      <c r="G37" s="107">
        <v>0</v>
      </c>
      <c r="H37" s="236"/>
      <c r="I37" s="107">
        <v>0</v>
      </c>
      <c r="J37" s="66"/>
      <c r="K37" s="107">
        <v>0</v>
      </c>
    </row>
    <row r="38" spans="1:12" ht="20.25" customHeight="1">
      <c r="A38" s="239" t="s">
        <v>180</v>
      </c>
      <c r="B38" s="168"/>
      <c r="C38" s="173"/>
      <c r="D38" s="167"/>
      <c r="E38" s="241">
        <v>-4683</v>
      </c>
      <c r="F38" s="66"/>
      <c r="G38" s="241">
        <v>-4818</v>
      </c>
      <c r="H38" s="236"/>
      <c r="I38" s="241">
        <v>-436</v>
      </c>
      <c r="J38" s="66"/>
      <c r="K38" s="241">
        <v>-453</v>
      </c>
    </row>
    <row r="39" spans="1:12" ht="20.25" customHeight="1">
      <c r="A39" s="246" t="s">
        <v>181</v>
      </c>
      <c r="B39" s="168"/>
      <c r="C39" s="247"/>
      <c r="D39" s="167"/>
      <c r="E39" s="269">
        <v>-11351</v>
      </c>
      <c r="F39" s="248"/>
      <c r="G39" s="269">
        <v>20939</v>
      </c>
      <c r="H39" s="249">
        <v>0</v>
      </c>
      <c r="I39" s="269">
        <v>-2073</v>
      </c>
      <c r="J39" s="123">
        <v>0</v>
      </c>
      <c r="K39" s="269">
        <v>7232</v>
      </c>
    </row>
    <row r="40" spans="1:12" ht="20.25" customHeight="1">
      <c r="A40" s="166"/>
      <c r="B40" s="234"/>
      <c r="C40" s="173"/>
      <c r="D40" s="167"/>
      <c r="E40" s="250"/>
      <c r="G40" s="250"/>
      <c r="I40" s="250"/>
      <c r="K40" s="100"/>
    </row>
    <row r="41" spans="1:12" ht="20.25" customHeight="1">
      <c r="A41" s="171"/>
      <c r="B41" s="168"/>
      <c r="C41" s="173"/>
      <c r="E41" s="100"/>
      <c r="G41" s="100"/>
      <c r="I41" s="100"/>
    </row>
    <row r="42" spans="1:12" s="2" customFormat="1" ht="20.25" customHeight="1">
      <c r="A42" s="1" t="s">
        <v>0</v>
      </c>
      <c r="B42" s="5"/>
      <c r="C42" s="5"/>
      <c r="D42" s="3"/>
      <c r="E42" s="5"/>
      <c r="F42" s="5"/>
      <c r="G42" s="5"/>
      <c r="H42" s="5"/>
      <c r="I42" s="5"/>
      <c r="J42" s="5"/>
      <c r="K42" s="5"/>
    </row>
    <row r="43" spans="1:12" ht="20.25" customHeight="1">
      <c r="A43" s="344" t="s">
        <v>182</v>
      </c>
      <c r="B43" s="345"/>
      <c r="C43" s="345"/>
      <c r="D43" s="345"/>
      <c r="E43" s="345"/>
      <c r="F43" s="345"/>
      <c r="G43" s="345"/>
      <c r="H43" s="345"/>
      <c r="I43" s="345"/>
      <c r="J43" s="345"/>
      <c r="K43" s="345"/>
      <c r="L43" s="233"/>
    </row>
    <row r="44" spans="1:12" ht="20.25" customHeight="1">
      <c r="A44" s="342" t="str">
        <f>A3</f>
        <v>For the nine-month period ended 30 September 2023 (Unaudited but reviewed)</v>
      </c>
      <c r="B44" s="343"/>
      <c r="C44" s="343"/>
      <c r="D44" s="343"/>
      <c r="E44" s="343"/>
      <c r="F44" s="343"/>
      <c r="G44" s="343"/>
      <c r="H44" s="343"/>
      <c r="I44" s="343"/>
      <c r="J44" s="343"/>
      <c r="K44" s="343"/>
    </row>
    <row r="45" spans="1:12" s="89" customFormat="1" ht="20.25" customHeight="1">
      <c r="A45" s="141"/>
      <c r="B45" s="88"/>
      <c r="C45" s="88"/>
      <c r="D45" s="91"/>
      <c r="E45" s="88"/>
      <c r="F45" s="88"/>
      <c r="G45" s="88"/>
      <c r="H45" s="88"/>
      <c r="I45" s="88"/>
      <c r="J45" s="88"/>
      <c r="K45" s="12"/>
      <c r="L45" s="92"/>
    </row>
    <row r="46" spans="1:12" s="89" customFormat="1" ht="20.25" customHeight="1">
      <c r="A46" s="141"/>
      <c r="B46" s="88"/>
      <c r="C46" s="88"/>
      <c r="D46" s="91"/>
      <c r="E46" s="93"/>
      <c r="F46" s="94" t="s">
        <v>2</v>
      </c>
      <c r="G46" s="93"/>
      <c r="H46" s="95"/>
      <c r="I46" s="93"/>
      <c r="J46" s="94" t="s">
        <v>3</v>
      </c>
      <c r="K46" s="93"/>
    </row>
    <row r="47" spans="1:12" s="89" customFormat="1" ht="20.25" customHeight="1">
      <c r="A47" s="71"/>
      <c r="B47" s="88"/>
      <c r="C47" s="142"/>
      <c r="D47" s="98" t="s">
        <v>4</v>
      </c>
      <c r="E47" s="99">
        <v>2023</v>
      </c>
      <c r="F47" s="100"/>
      <c r="G47" s="99">
        <v>2022</v>
      </c>
      <c r="H47" s="88"/>
      <c r="I47" s="99">
        <v>2023</v>
      </c>
      <c r="J47" s="100"/>
      <c r="K47" s="99">
        <v>2022</v>
      </c>
    </row>
    <row r="48" spans="1:12" s="89" customFormat="1" ht="20.25" customHeight="1">
      <c r="A48" s="71"/>
      <c r="B48" s="88"/>
      <c r="C48" s="142"/>
      <c r="D48" s="101"/>
      <c r="E48" s="336" t="s">
        <v>10</v>
      </c>
      <c r="F48" s="336"/>
      <c r="G48" s="336"/>
      <c r="H48" s="336"/>
      <c r="I48" s="336"/>
      <c r="J48" s="336"/>
      <c r="K48" s="336"/>
    </row>
    <row r="49" spans="1:11" ht="20.25" customHeight="1">
      <c r="A49" s="150" t="s">
        <v>183</v>
      </c>
      <c r="B49" s="166"/>
      <c r="C49" s="166"/>
      <c r="D49" s="101"/>
      <c r="E49" s="251"/>
      <c r="F49" s="166"/>
      <c r="G49" s="251"/>
      <c r="I49" s="251"/>
      <c r="J49" s="166"/>
      <c r="K49" s="251"/>
    </row>
    <row r="50" spans="1:11" ht="20.25" customHeight="1">
      <c r="A50" s="166" t="s">
        <v>184</v>
      </c>
      <c r="B50" s="166"/>
      <c r="C50" s="166"/>
      <c r="D50" s="103"/>
      <c r="E50" s="252">
        <v>-1216</v>
      </c>
      <c r="F50" s="253"/>
      <c r="G50" s="252">
        <v>-1545</v>
      </c>
      <c r="H50" s="252"/>
      <c r="I50" s="252">
        <v>-1130</v>
      </c>
      <c r="J50" s="252"/>
      <c r="K50" s="252">
        <v>-124</v>
      </c>
    </row>
    <row r="51" spans="1:11" ht="20.25" customHeight="1">
      <c r="A51" s="166" t="s">
        <v>251</v>
      </c>
      <c r="B51" s="166"/>
      <c r="C51" s="166"/>
      <c r="D51" s="104" t="s">
        <v>243</v>
      </c>
      <c r="E51" s="252">
        <v>-2100</v>
      </c>
      <c r="F51" s="253"/>
      <c r="G51" s="131">
        <v>0</v>
      </c>
      <c r="H51" s="252"/>
      <c r="I51" s="131">
        <v>0</v>
      </c>
      <c r="J51" s="252"/>
      <c r="K51" s="131">
        <v>0</v>
      </c>
    </row>
    <row r="52" spans="1:11" ht="20.25" customHeight="1">
      <c r="A52" s="166" t="s">
        <v>248</v>
      </c>
      <c r="B52" s="166"/>
      <c r="C52" s="166"/>
      <c r="D52" s="103"/>
      <c r="E52" s="252">
        <v>12</v>
      </c>
      <c r="F52" s="253"/>
      <c r="G52" s="290">
        <v>0</v>
      </c>
      <c r="H52" s="252"/>
      <c r="I52" s="286">
        <v>12</v>
      </c>
      <c r="J52" s="252"/>
      <c r="K52" s="290">
        <v>0</v>
      </c>
    </row>
    <row r="53" spans="1:11" ht="20.25" hidden="1" customHeight="1">
      <c r="A53" s="166" t="s">
        <v>185</v>
      </c>
      <c r="B53" s="166"/>
      <c r="C53" s="166"/>
      <c r="D53" s="103"/>
      <c r="E53" s="254"/>
      <c r="F53" s="253"/>
      <c r="G53" s="131">
        <v>0</v>
      </c>
      <c r="H53" s="252"/>
      <c r="I53" s="131">
        <v>0</v>
      </c>
      <c r="J53" s="252"/>
      <c r="K53" s="131">
        <v>0</v>
      </c>
    </row>
    <row r="54" spans="1:11" ht="20.25" customHeight="1">
      <c r="A54" s="166" t="s">
        <v>186</v>
      </c>
      <c r="B54" s="166"/>
      <c r="C54" s="166"/>
      <c r="D54" s="103"/>
      <c r="E54" s="254"/>
      <c r="F54" s="253"/>
      <c r="G54" s="255"/>
      <c r="H54" s="252"/>
      <c r="I54" s="255"/>
      <c r="J54" s="252"/>
      <c r="K54" s="255"/>
    </row>
    <row r="55" spans="1:11" ht="20.25" customHeight="1">
      <c r="A55" s="166" t="s">
        <v>207</v>
      </c>
      <c r="B55" s="166"/>
      <c r="C55" s="166"/>
      <c r="D55" s="104">
        <v>4</v>
      </c>
      <c r="E55" s="254">
        <v>0</v>
      </c>
      <c r="F55" s="66"/>
      <c r="G55" s="131">
        <v>0</v>
      </c>
      <c r="H55" s="236"/>
      <c r="I55" s="252">
        <v>35000</v>
      </c>
      <c r="J55" s="66"/>
      <c r="K55" s="286">
        <v>47464</v>
      </c>
    </row>
    <row r="56" spans="1:11" ht="20.25" customHeight="1">
      <c r="A56" s="166" t="s">
        <v>187</v>
      </c>
      <c r="B56" s="168"/>
      <c r="C56" s="166"/>
      <c r="D56" s="104">
        <v>4</v>
      </c>
      <c r="E56" s="254">
        <v>0</v>
      </c>
      <c r="F56" s="66"/>
      <c r="G56" s="131">
        <v>0</v>
      </c>
      <c r="H56" s="236"/>
      <c r="I56" s="252">
        <v>-35000</v>
      </c>
      <c r="J56" s="66"/>
      <c r="K56" s="252">
        <v>-35358</v>
      </c>
    </row>
    <row r="57" spans="1:11" ht="20.25" customHeight="1">
      <c r="A57" s="166" t="s">
        <v>186</v>
      </c>
      <c r="B57" s="168"/>
      <c r="C57" s="166"/>
      <c r="D57" s="104"/>
      <c r="E57" s="254"/>
      <c r="F57" s="66"/>
      <c r="G57" s="131"/>
      <c r="H57" s="236"/>
      <c r="I57" s="252"/>
      <c r="J57" s="66"/>
      <c r="K57" s="252"/>
    </row>
    <row r="58" spans="1:11" ht="20.25" customHeight="1">
      <c r="A58" s="166" t="s">
        <v>233</v>
      </c>
      <c r="B58" s="168"/>
      <c r="C58" s="166"/>
      <c r="D58" s="104">
        <v>4</v>
      </c>
      <c r="E58" s="256">
        <v>1150</v>
      </c>
      <c r="F58" s="66"/>
      <c r="G58" s="131">
        <v>0</v>
      </c>
      <c r="H58" s="236"/>
      <c r="I58" s="237">
        <v>0</v>
      </c>
      <c r="J58" s="66"/>
      <c r="K58" s="266">
        <v>0</v>
      </c>
    </row>
    <row r="59" spans="1:11" ht="20.25" customHeight="1">
      <c r="A59" s="166" t="s">
        <v>244</v>
      </c>
      <c r="B59" s="168"/>
      <c r="C59" s="166"/>
      <c r="D59" s="104">
        <v>4</v>
      </c>
      <c r="E59" s="252">
        <v>-2840</v>
      </c>
      <c r="F59" s="66"/>
      <c r="G59" s="254">
        <v>0</v>
      </c>
      <c r="H59" s="236"/>
      <c r="I59" s="237">
        <v>0</v>
      </c>
      <c r="J59" s="131"/>
      <c r="K59" s="254">
        <v>0</v>
      </c>
    </row>
    <row r="60" spans="1:11" ht="20.25" customHeight="1">
      <c r="A60" s="166" t="s">
        <v>208</v>
      </c>
      <c r="B60" s="168"/>
      <c r="C60" s="166"/>
      <c r="D60" s="104">
        <v>9</v>
      </c>
      <c r="E60" s="252">
        <v>-884</v>
      </c>
      <c r="F60" s="66"/>
      <c r="G60" s="254">
        <v>0</v>
      </c>
      <c r="H60" s="236"/>
      <c r="I60" s="237">
        <v>0</v>
      </c>
      <c r="J60" s="131"/>
      <c r="K60" s="254">
        <v>0</v>
      </c>
    </row>
    <row r="61" spans="1:11" ht="20.25" customHeight="1">
      <c r="A61" s="166" t="s">
        <v>188</v>
      </c>
      <c r="B61" s="168"/>
      <c r="C61" s="166"/>
      <c r="D61" s="104" t="s">
        <v>241</v>
      </c>
      <c r="E61" s="254">
        <v>0</v>
      </c>
      <c r="F61" s="66"/>
      <c r="G61" s="254">
        <v>0</v>
      </c>
      <c r="H61" s="236"/>
      <c r="I61" s="252">
        <v>23099</v>
      </c>
      <c r="J61" s="66"/>
      <c r="K61" s="256">
        <v>13499</v>
      </c>
    </row>
    <row r="62" spans="1:11" ht="20.25" customHeight="1">
      <c r="A62" s="166" t="s">
        <v>209</v>
      </c>
      <c r="B62" s="168"/>
      <c r="C62" s="166"/>
      <c r="D62" s="98">
        <v>6</v>
      </c>
      <c r="E62" s="252">
        <v>45008</v>
      </c>
      <c r="F62" s="66"/>
      <c r="G62" s="252">
        <v>14813</v>
      </c>
      <c r="H62" s="236"/>
      <c r="I62" s="252">
        <v>45033</v>
      </c>
      <c r="J62" s="66"/>
      <c r="K62" s="107">
        <v>14846</v>
      </c>
    </row>
    <row r="63" spans="1:11" ht="20.25" customHeight="1">
      <c r="A63" s="239" t="s">
        <v>189</v>
      </c>
      <c r="B63" s="168"/>
      <c r="C63" s="166"/>
      <c r="D63" s="98"/>
      <c r="E63" s="252">
        <v>239</v>
      </c>
      <c r="F63" s="66"/>
      <c r="G63" s="252">
        <v>259</v>
      </c>
      <c r="H63" s="236"/>
      <c r="I63" s="252">
        <v>177</v>
      </c>
      <c r="J63" s="66"/>
      <c r="K63" s="323">
        <v>792</v>
      </c>
    </row>
    <row r="64" spans="1:11" ht="20.25" customHeight="1">
      <c r="A64" s="166" t="s">
        <v>190</v>
      </c>
      <c r="B64" s="168"/>
      <c r="C64" s="166"/>
      <c r="D64" s="169"/>
      <c r="E64" s="254"/>
      <c r="F64" s="169"/>
      <c r="G64" s="169"/>
      <c r="H64" s="169"/>
      <c r="I64" s="252"/>
      <c r="J64" s="169"/>
      <c r="K64" s="169"/>
    </row>
    <row r="65" spans="1:11" ht="20.25" customHeight="1">
      <c r="A65" s="166" t="s">
        <v>191</v>
      </c>
      <c r="B65" s="168"/>
      <c r="C65" s="166"/>
      <c r="D65" s="57">
        <v>10.199999999999999</v>
      </c>
      <c r="E65" s="254">
        <v>0</v>
      </c>
      <c r="F65" s="66"/>
      <c r="G65" s="252">
        <v>61636</v>
      </c>
      <c r="H65" s="236"/>
      <c r="I65" s="131">
        <v>0</v>
      </c>
      <c r="J65" s="131"/>
      <c r="K65" s="131">
        <v>0</v>
      </c>
    </row>
    <row r="66" spans="1:11" ht="20.25" customHeight="1">
      <c r="A66" s="239" t="s">
        <v>192</v>
      </c>
      <c r="B66" s="168"/>
      <c r="C66" s="166"/>
      <c r="D66" s="275">
        <v>10.1</v>
      </c>
      <c r="E66" s="254">
        <v>0</v>
      </c>
      <c r="F66" s="131"/>
      <c r="G66" s="131">
        <v>0</v>
      </c>
      <c r="H66" s="236"/>
      <c r="I66" s="252">
        <v>-35000</v>
      </c>
      <c r="J66" s="66"/>
      <c r="K66" s="252">
        <v>-37750</v>
      </c>
    </row>
    <row r="67" spans="1:11" ht="20.25" customHeight="1">
      <c r="A67" s="239" t="s">
        <v>193</v>
      </c>
      <c r="B67" s="168"/>
      <c r="C67" s="166"/>
      <c r="D67" s="285">
        <v>11</v>
      </c>
      <c r="E67" s="254">
        <v>0</v>
      </c>
      <c r="F67" s="66"/>
      <c r="G67" s="26">
        <v>-30000</v>
      </c>
      <c r="H67" s="236"/>
      <c r="I67" s="237">
        <v>0</v>
      </c>
      <c r="J67" s="66"/>
      <c r="K67" s="237">
        <v>0</v>
      </c>
    </row>
    <row r="68" spans="1:11" ht="20.25" customHeight="1">
      <c r="A68" s="246" t="s">
        <v>245</v>
      </c>
      <c r="B68" s="168"/>
      <c r="C68" s="173"/>
      <c r="D68" s="214"/>
      <c r="E68" s="121">
        <v>39369</v>
      </c>
      <c r="F68" s="123"/>
      <c r="G68" s="257">
        <v>45163</v>
      </c>
      <c r="H68" s="249"/>
      <c r="I68" s="257">
        <v>32191</v>
      </c>
      <c r="J68" s="123"/>
      <c r="K68" s="257">
        <v>3369</v>
      </c>
    </row>
    <row r="69" spans="1:11" ht="28.5" customHeight="1">
      <c r="A69" s="150" t="s">
        <v>194</v>
      </c>
      <c r="B69" s="166"/>
      <c r="C69" s="166"/>
      <c r="D69" s="214"/>
      <c r="E69" s="66"/>
      <c r="F69" s="66"/>
      <c r="G69" s="66"/>
      <c r="I69" s="66"/>
      <c r="J69" s="66"/>
      <c r="K69" s="66"/>
    </row>
    <row r="70" spans="1:11" ht="20.100000000000001" customHeight="1">
      <c r="A70" s="258" t="s">
        <v>195</v>
      </c>
      <c r="B70" s="166"/>
      <c r="C70" s="166"/>
      <c r="D70" s="104"/>
      <c r="E70" s="66">
        <v>-2214</v>
      </c>
      <c r="F70" s="66"/>
      <c r="G70" s="66">
        <v>-2453</v>
      </c>
      <c r="I70" s="66">
        <v>-1113</v>
      </c>
      <c r="J70" s="66"/>
      <c r="K70" s="66">
        <v>-1402</v>
      </c>
    </row>
    <row r="71" spans="1:11" ht="20.25" customHeight="1">
      <c r="A71" s="71" t="s">
        <v>246</v>
      </c>
      <c r="B71" s="166"/>
      <c r="C71" s="166"/>
      <c r="D71" s="104">
        <v>19</v>
      </c>
      <c r="E71" s="66">
        <v>-6072</v>
      </c>
      <c r="F71" s="66"/>
      <c r="G71" s="66">
        <v>-12384</v>
      </c>
      <c r="H71" s="236"/>
      <c r="I71" s="131">
        <v>0</v>
      </c>
      <c r="J71" s="66"/>
      <c r="K71" s="131">
        <v>0</v>
      </c>
    </row>
    <row r="72" spans="1:11" ht="20.25" customHeight="1">
      <c r="A72" s="244" t="s">
        <v>196</v>
      </c>
      <c r="B72" s="168"/>
      <c r="C72" s="166"/>
      <c r="D72" s="104"/>
      <c r="E72" s="256">
        <v>0</v>
      </c>
      <c r="F72" s="66"/>
      <c r="G72" s="256">
        <v>5</v>
      </c>
      <c r="H72" s="259"/>
      <c r="I72" s="107">
        <v>0</v>
      </c>
      <c r="J72" s="132"/>
      <c r="K72" s="260">
        <v>5</v>
      </c>
    </row>
    <row r="73" spans="1:11" ht="20.25" hidden="1" customHeight="1">
      <c r="A73" s="244" t="s">
        <v>150</v>
      </c>
      <c r="B73" s="168"/>
      <c r="C73" s="166"/>
      <c r="D73" s="104"/>
      <c r="E73" s="29"/>
      <c r="F73" s="66"/>
      <c r="G73" s="26">
        <v>0</v>
      </c>
      <c r="H73" s="236"/>
      <c r="I73" s="26">
        <v>0</v>
      </c>
      <c r="J73" s="66"/>
      <c r="K73" s="26">
        <v>0</v>
      </c>
    </row>
    <row r="74" spans="1:11" ht="20.25" customHeight="1">
      <c r="A74" s="239" t="s">
        <v>197</v>
      </c>
      <c r="B74" s="168"/>
      <c r="C74" s="173"/>
      <c r="D74" s="167"/>
      <c r="E74" s="245">
        <v>-1918</v>
      </c>
      <c r="F74" s="66"/>
      <c r="G74" s="245">
        <v>-1807</v>
      </c>
      <c r="I74" s="245">
        <v>-276</v>
      </c>
      <c r="J74" s="66"/>
      <c r="K74" s="66">
        <v>-235</v>
      </c>
    </row>
    <row r="75" spans="1:11" ht="20.25" customHeight="1">
      <c r="A75" s="244" t="s">
        <v>198</v>
      </c>
      <c r="B75" s="168"/>
      <c r="C75" s="166"/>
      <c r="D75" s="104"/>
      <c r="E75" s="66"/>
      <c r="F75" s="66"/>
      <c r="G75" s="66"/>
      <c r="H75" s="236"/>
      <c r="I75" s="66"/>
      <c r="J75" s="66"/>
    </row>
    <row r="76" spans="1:11" ht="20.25" customHeight="1">
      <c r="A76" s="244" t="s">
        <v>199</v>
      </c>
      <c r="B76" s="168"/>
      <c r="C76" s="166"/>
      <c r="D76" s="104"/>
      <c r="E76" s="201">
        <v>-1</v>
      </c>
      <c r="F76" s="66"/>
      <c r="G76" s="26">
        <v>-1</v>
      </c>
      <c r="H76" s="236"/>
      <c r="I76" s="237">
        <v>0</v>
      </c>
      <c r="J76" s="193"/>
      <c r="K76" s="237">
        <v>0</v>
      </c>
    </row>
    <row r="77" spans="1:11" ht="20.25" customHeight="1">
      <c r="A77" s="246" t="s">
        <v>200</v>
      </c>
      <c r="B77" s="168"/>
      <c r="C77" s="173"/>
      <c r="D77" s="214"/>
      <c r="E77" s="34">
        <v>-10205</v>
      </c>
      <c r="F77" s="123"/>
      <c r="G77" s="34">
        <v>-16640</v>
      </c>
      <c r="H77" s="249"/>
      <c r="I77" s="34">
        <v>-1389</v>
      </c>
      <c r="J77" s="123"/>
      <c r="K77" s="34">
        <v>-1632</v>
      </c>
    </row>
    <row r="78" spans="1:11" ht="20.25" customHeight="1">
      <c r="A78" s="234" t="s">
        <v>201</v>
      </c>
      <c r="B78" s="168"/>
      <c r="C78" s="173"/>
      <c r="D78" s="214"/>
      <c r="E78" s="42">
        <v>-535</v>
      </c>
      <c r="F78" s="66"/>
      <c r="G78" s="42">
        <v>-498</v>
      </c>
      <c r="H78" s="236"/>
      <c r="I78" s="267">
        <v>0</v>
      </c>
      <c r="J78" s="131"/>
      <c r="K78" s="268">
        <v>0</v>
      </c>
    </row>
    <row r="79" spans="1:11" ht="20.25" customHeight="1">
      <c r="A79" s="261" t="s">
        <v>247</v>
      </c>
      <c r="B79" s="168"/>
      <c r="C79" s="166"/>
      <c r="D79" s="214"/>
      <c r="E79" s="262">
        <v>17278</v>
      </c>
      <c r="F79" s="123"/>
      <c r="G79" s="262">
        <v>48964</v>
      </c>
      <c r="H79" s="249"/>
      <c r="I79" s="262">
        <v>28729</v>
      </c>
      <c r="J79" s="123"/>
      <c r="K79" s="262">
        <v>8969</v>
      </c>
    </row>
    <row r="80" spans="1:11" ht="20.25" customHeight="1">
      <c r="A80" s="247" t="s">
        <v>202</v>
      </c>
      <c r="B80" s="166"/>
      <c r="C80" s="166"/>
      <c r="D80" s="214"/>
      <c r="E80" s="201">
        <v>126622</v>
      </c>
      <c r="F80" s="66"/>
      <c r="G80" s="201">
        <v>82306</v>
      </c>
      <c r="H80" s="236"/>
      <c r="I80" s="201">
        <v>45125</v>
      </c>
      <c r="J80" s="66"/>
      <c r="K80" s="201">
        <v>48852</v>
      </c>
    </row>
    <row r="81" spans="1:15" ht="20.25" customHeight="1" thickBot="1">
      <c r="A81" s="246" t="s">
        <v>203</v>
      </c>
      <c r="B81" s="166"/>
      <c r="C81" s="166"/>
      <c r="D81" s="214"/>
      <c r="E81" s="263">
        <v>143900</v>
      </c>
      <c r="F81" s="123"/>
      <c r="G81" s="263">
        <v>131270</v>
      </c>
      <c r="H81" s="249"/>
      <c r="I81" s="263">
        <v>73854</v>
      </c>
      <c r="J81" s="123"/>
      <c r="K81" s="263">
        <v>57821</v>
      </c>
      <c r="O81" s="66"/>
    </row>
    <row r="82" spans="1:15" ht="20.25" customHeight="1" thickTop="1">
      <c r="A82" s="166"/>
      <c r="B82" s="166"/>
      <c r="C82" s="166"/>
      <c r="D82" s="264"/>
    </row>
    <row r="83" spans="1:15" ht="20.25" customHeight="1">
      <c r="A83" s="274" t="s">
        <v>250</v>
      </c>
      <c r="B83" s="168"/>
      <c r="C83" s="168"/>
      <c r="F83" s="287"/>
      <c r="G83" s="288"/>
      <c r="H83" s="289"/>
      <c r="J83" s="166"/>
      <c r="K83" s="66"/>
    </row>
    <row r="84" spans="1:15" ht="20.25" customHeight="1">
      <c r="A84" s="247" t="s">
        <v>214</v>
      </c>
      <c r="B84" s="168"/>
      <c r="D84" s="169"/>
      <c r="E84" s="169"/>
      <c r="F84" s="169"/>
      <c r="G84" s="169"/>
      <c r="H84" s="169"/>
      <c r="I84" s="169"/>
      <c r="J84" s="169"/>
      <c r="K84" s="169"/>
    </row>
    <row r="85" spans="1:15" ht="20.25" customHeight="1">
      <c r="A85" s="247" t="s">
        <v>215</v>
      </c>
      <c r="B85" s="168"/>
      <c r="D85" s="104">
        <v>8</v>
      </c>
      <c r="E85" s="286">
        <v>471</v>
      </c>
      <c r="F85" s="286"/>
      <c r="G85" s="290">
        <v>0</v>
      </c>
      <c r="H85" s="286"/>
      <c r="I85" s="286">
        <v>435</v>
      </c>
      <c r="J85" s="286"/>
      <c r="K85" s="290">
        <v>0</v>
      </c>
    </row>
    <row r="86" spans="1:15" ht="20.25" customHeight="1">
      <c r="A86" s="291" t="s">
        <v>252</v>
      </c>
      <c r="B86" s="168"/>
      <c r="D86" s="104"/>
      <c r="E86" s="286"/>
      <c r="F86" s="286"/>
      <c r="G86" s="290"/>
      <c r="H86" s="286"/>
      <c r="I86" s="286"/>
      <c r="J86" s="286"/>
      <c r="K86" s="290"/>
    </row>
    <row r="87" spans="1:15" ht="20.25" customHeight="1">
      <c r="A87" s="247" t="s">
        <v>215</v>
      </c>
      <c r="B87" s="168"/>
      <c r="E87" s="286">
        <v>238</v>
      </c>
      <c r="F87" s="173">
        <v>3301</v>
      </c>
      <c r="G87" s="290">
        <v>0</v>
      </c>
      <c r="H87" s="173"/>
      <c r="I87" s="286">
        <v>238</v>
      </c>
      <c r="K87" s="290">
        <v>0</v>
      </c>
    </row>
    <row r="88" spans="1:15" ht="20.25" customHeight="1">
      <c r="A88" s="291" t="s">
        <v>249</v>
      </c>
      <c r="B88" s="168"/>
      <c r="D88" s="104">
        <v>14</v>
      </c>
      <c r="E88" s="286">
        <v>1936</v>
      </c>
      <c r="F88" s="173"/>
      <c r="G88" s="290">
        <v>0</v>
      </c>
      <c r="H88" s="173"/>
      <c r="I88" s="286">
        <v>1936</v>
      </c>
      <c r="K88" s="290">
        <v>0</v>
      </c>
    </row>
    <row r="89" spans="1:15" ht="20.25" customHeight="1">
      <c r="A89" s="168"/>
      <c r="B89" s="168"/>
      <c r="K89" s="290"/>
    </row>
  </sheetData>
  <mergeCells count="6">
    <mergeCell ref="A44:K44"/>
    <mergeCell ref="E48:K48"/>
    <mergeCell ref="A2:K2"/>
    <mergeCell ref="A3:K3"/>
    <mergeCell ref="E7:K7"/>
    <mergeCell ref="A43:K43"/>
  </mergeCells>
  <printOptions horizontalCentered="1"/>
  <pageMargins left="0.6" right="0.4" top="0.7" bottom="0.5" header="0.196850393700787" footer="0.196850393700787"/>
  <pageSetup paperSize="9" scale="78" firstPageNumber="11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8ccff5d-883d-43af-8102-e6f1f9e9aff1" xsi:nil="true"/>
    <lcf76f155ced4ddcb4097134ff3c332f xmlns="df84e99a-a0ff-48c9-9640-4fa4b23d0b2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79C303884868A4DB13E69FFC5049E6A" ma:contentTypeVersion="12" ma:contentTypeDescription="สร้างเอกสารใหม่" ma:contentTypeScope="" ma:versionID="adfd31b671f53cde987e14c4f2522f94">
  <xsd:schema xmlns:xsd="http://www.w3.org/2001/XMLSchema" xmlns:xs="http://www.w3.org/2001/XMLSchema" xmlns:p="http://schemas.microsoft.com/office/2006/metadata/properties" xmlns:ns2="df84e99a-a0ff-48c9-9640-4fa4b23d0b25" xmlns:ns3="28ccff5d-883d-43af-8102-e6f1f9e9aff1" targetNamespace="http://schemas.microsoft.com/office/2006/metadata/properties" ma:root="true" ma:fieldsID="fabf841fe1e5bec1671f959924bee18c" ns2:_="" ns3:_="">
    <xsd:import namespace="df84e99a-a0ff-48c9-9640-4fa4b23d0b25"/>
    <xsd:import namespace="28ccff5d-883d-43af-8102-e6f1f9e9a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84e99a-a0ff-48c9-9640-4fa4b23d0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ccff5d-883d-43af-8102-e6f1f9e9aff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4a9690-2dc6-4aca-b062-08eaced8e138}" ma:internalName="TaxCatchAll" ma:showField="CatchAllData" ma:web="28ccff5d-883d-43af-8102-e6f1f9e9af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5C76CE-4406-4399-BE5A-879DB1E36060}">
  <ds:schemaRefs>
    <ds:schemaRef ds:uri="28ccff5d-883d-43af-8102-e6f1f9e9aff1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df84e99a-a0ff-48c9-9640-4fa4b23d0b25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1B094D6-7AAA-4D1C-BA20-ABD7E7CC10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B7782F-8547-47C6-B5F8-99A7F76687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84e99a-a0ff-48c9-9640-4fa4b23d0b25"/>
    <ds:schemaRef ds:uri="28ccff5d-883d-43af-8102-e6f1f9e9a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 3 M</vt:lpstr>
      <vt:lpstr>PL 6 M</vt:lpstr>
      <vt:lpstr>PL 9 M</vt:lpstr>
      <vt:lpstr>CE-Consolidate</vt:lpstr>
      <vt:lpstr>CE-Separate</vt:lpstr>
      <vt:lpstr>CF</vt:lpstr>
      <vt:lpstr>BS!Print_Area</vt:lpstr>
      <vt:lpstr>'CE-Consolidate'!Print_Area</vt:lpstr>
      <vt:lpstr>'CE-Separate'!Print_Area</vt:lpstr>
      <vt:lpstr>CF!Print_Area</vt:lpstr>
      <vt:lpstr>'PL 3 M'!Print_Area</vt:lpstr>
      <vt:lpstr>'PL 6 M'!Print_Area</vt:lpstr>
      <vt:lpstr>'PL 9 M'!Print_Area</vt:lpstr>
      <vt:lpstr>า28</vt:lpstr>
    </vt:vector>
  </TitlesOfParts>
  <Manager/>
  <Company>User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Nongram Laohaareedilok</dc:creator>
  <cp:keywords/>
  <dc:description/>
  <cp:lastModifiedBy>Khattiya Phachuan</cp:lastModifiedBy>
  <cp:revision/>
  <cp:lastPrinted>2023-11-09T10:18:24Z</cp:lastPrinted>
  <dcterms:created xsi:type="dcterms:W3CDTF">2003-03-12T11:29:41Z</dcterms:created>
  <dcterms:modified xsi:type="dcterms:W3CDTF">2023-11-09T11:05:05Z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0x010100879C303884868A4DB13E69FFC5049E6A</vt:lpwstr>
  </property>
  <property fmtid="{D5CDD505-2E9C-101B-9397-08002B2CF9AE}" pid="3" name="MediaServiceImageTags">
    <vt:lpwstr/>
  </property>
</Properties>
</file>