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Q3 Sep23\"/>
    </mc:Choice>
  </mc:AlternateContent>
  <xr:revisionPtr revIDLastSave="0" documentId="13_ncr:1_{3E44C794-7A4B-4F0F-ACD7-A0A33F16F623}" xr6:coauthVersionLast="47" xr6:coauthVersionMax="47" xr10:uidLastSave="{00000000-0000-0000-0000-000000000000}"/>
  <bookViews>
    <workbookView xWindow="-120" yWindow="-120" windowWidth="29040" windowHeight="15720" tabRatio="781" activeTab="5" xr2:uid="{00000000-000D-0000-FFFF-FFFF00000000}"/>
  </bookViews>
  <sheets>
    <sheet name="Thai 2-4" sheetId="14" r:id="rId1"/>
    <sheet name="Thai 5 (P&amp;L)3M" sheetId="11" r:id="rId2"/>
    <sheet name="Thai 6 (P&amp;L)9M" sheetId="13" r:id="rId3"/>
    <sheet name="T7" sheetId="12" r:id="rId4"/>
    <sheet name="T8" sheetId="5" r:id="rId5"/>
    <sheet name="9-11" sheetId="8" r:id="rId6"/>
  </sheets>
  <externalReferences>
    <externalReference r:id="rId7"/>
    <externalReference r:id="rId8"/>
    <externalReference r:id="rId9"/>
    <externalReference r:id="rId10"/>
  </externalReferences>
  <definedNames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localSheetId="0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localSheetId="0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localSheetId="0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localSheetId="0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localSheetId="0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localSheetId="0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localSheetId="0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D" hidden="1">[2]A!#REF!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localSheetId="0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#N/A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X" hidden="1">'[3]นิคม อีสเทิร์นชีบอร์ด'!#REF!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0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0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_Button" hidden="1">"recSPC1_Sheet9_List"</definedName>
    <definedName name="AccessDatabase" hidden="1">"C:\lek1\ms_excel\ฐานข้อมูล.mdb"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localSheetId="0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0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localSheetId="0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localSheetId="0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0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m" localSheetId="0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ank" hidden="1">#REF!</definedName>
    <definedName name="bgrbg" localSheetId="0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" hidden="1">{"cashflow",#N/A,FALSE,"cash flow"}</definedName>
    <definedName name="book" localSheetId="0" hidden="1">{#N/A,#N/A,FALSE,"17MAY";#N/A,#N/A,FALSE,"24MAY"}</definedName>
    <definedName name="book" hidden="1">{#N/A,#N/A,FALSE,"17MAY";#N/A,#N/A,FALSE,"24MAY"}</definedName>
    <definedName name="cashflow12" hidden="1">#REF!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oedfjoaesf" hidden="1">{"cashflow",#N/A,FALSE,"cash flow"}</definedName>
    <definedName name="CPP" hidden="1">{"cashflow",#N/A,FALSE,"cash flow"}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0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localSheetId="0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tur" localSheetId="0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localSheetId="0" hidden="1">#REF!</definedName>
    <definedName name="display_area_2" hidden="1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lsfj" hidden="1">{"conso",#N/A,FALSE,"cash flow"}</definedName>
    <definedName name="dkokp" localSheetId="0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0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v" hidden="1">#REF!</definedName>
    <definedName name="eee" localSheetId="0" hidden="1">{#N/A,#N/A,FALSE,"17MAY";#N/A,#N/A,FALSE,"24MAY"}</definedName>
    <definedName name="eee" hidden="1">{#N/A,#N/A,FALSE,"17MAY";#N/A,#N/A,FALSE,"24MAY"}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gre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0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hyr" localSheetId="0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kjgsl" hidden="1">{"cashflow",#N/A,FALSE,"cash flow"}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l" hidden="1">#REF!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0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0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0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0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localSheetId="0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0" hidden="1">{#N/A,#N/A,FALSE,"17MAY";#N/A,#N/A,FALSE,"24MAY"}</definedName>
    <definedName name="hghghg" hidden="1">{#N/A,#N/A,FALSE,"17MAY";#N/A,#N/A,FALSE,"24MAY"}</definedName>
    <definedName name="hghjtmkt" localSheetId="0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0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tech" hidden="1">#REF!</definedName>
    <definedName name="hj" hidden="1">{"conso",#N/A,FALSE,"cash flow"}</definedName>
    <definedName name="hjk" hidden="1">#REF!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TH" hidden="1">#REF!</definedName>
    <definedName name="HTML_CodePage" hidden="1">950</definedName>
    <definedName name="HTML_Control" localSheetId="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localSheetId="0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hidden="1">{"cashflow",#N/A,FALSE,"cash flow"}</definedName>
    <definedName name="hyiyuoy" localSheetId="0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localSheetId="0" hidden="1">{#N/A,#N/A,FALSE,"17MAY";#N/A,#N/A,FALSE,"24MAY"}</definedName>
    <definedName name="iu" hidden="1">{#N/A,#N/A,FALSE,"17MAY";#N/A,#N/A,FALSE,"24MAY"}</definedName>
    <definedName name="jdskjsdfdsjf" hidden="1">{"conso",#N/A,FALSE,"cash flow"}</definedName>
    <definedName name="jeab" hidden="1">{"conso",#N/A,FALSE,"cash flow"}</definedName>
    <definedName name="jj" localSheetId="0" hidden="1">#REF!</definedName>
    <definedName name="jj" hidden="1">#REF!</definedName>
    <definedName name="jjjjj" localSheetId="0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hidden="1">{"cashflow",#N/A,FALSE,"cash flow"}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j" localSheetId="0" hidden="1">{#N/A,#N/A,FALSE,"17MAY";#N/A,#N/A,FALSE,"24MAY"}</definedName>
    <definedName name="juj" hidden="1">{#N/A,#N/A,FALSE,"17MAY";#N/A,#N/A,FALSE,"24MAY"}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HJGDFGFHGHJ" hidden="1">{"cashflow",#N/A,FALSE,"cash flow"}</definedName>
    <definedName name="ki" localSheetId="0" hidden="1">{#N/A,#N/A,FALSE,"17MAY";#N/A,#N/A,FALSE,"24MAY"}</definedName>
    <definedName name="ki" hidden="1">{#N/A,#N/A,FALSE,"17MAY";#N/A,#N/A,FALSE,"24MAY"}</definedName>
    <definedName name="kidji" localSheetId="0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localSheetId="0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m" localSheetId="0" hidden="1">{#N/A,#N/A,FALSE,"17MAY";#N/A,#N/A,FALSE,"24MAY"}</definedName>
    <definedName name="kkkm" hidden="1">{#N/A,#N/A,FALSE,"17MAY";#N/A,#N/A,FALSE,"24MAY"}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vjksdl" hidden="1">{"conso",#N/A,FALSE,"cash flow"}</definedName>
    <definedName name="m." hidden="1">{"conso",#N/A,FALSE,"cash flow"}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lk" hidden="1">{"cashflow",#N/A,FALSE,"cash flow"}</definedName>
    <definedName name="mmmm" localSheetId="0" hidden="1">{#N/A,#N/A,FALSE,"17MAY";#N/A,#N/A,FALSE,"24MAY"}</definedName>
    <definedName name="mmmm" hidden="1">{#N/A,#N/A,FALSE,"17MAY";#N/A,#N/A,FALSE,"24MAY"}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" hidden="1">{"conso",#N/A,FALSE,"cash flow"}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k" hidden="1">#REF!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0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localSheetId="0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C" hidden="1">{"cashflow",#N/A,FALSE,"cash flow"}</definedName>
    <definedName name="RECQ207" hidden="1">{"Physical Count Securities",#N/A,FALSE,"BFIT B&amp;D Valuation"}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localSheetId="0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localSheetId="0" hidden="1">{#N/A,#N/A,FALSE,"17MAY";#N/A,#N/A,FALSE,"24MAY"}</definedName>
    <definedName name="ro" hidden="1">{#N/A,#N/A,FALSE,"17MAY";#N/A,#N/A,FALSE,"24MAY"}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0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0" hidden="1">{#N/A,#N/A,FALSE,"17MAY";#N/A,#N/A,FALSE,"24MAY"}</definedName>
    <definedName name="rrrrrrrrrrrrrrrrrrrrrr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PBEXhrIndnt" hidden="1">1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0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sf2" hidden="1">#REF!</definedName>
    <definedName name="sfsfs" hidden="1">#REF!</definedName>
    <definedName name="sgf" hidden="1">#REF!</definedName>
    <definedName name="sgr" hidden="1">'[4]PS-1995'!#REF!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hidden="1">{"Physical Count Securities",#N/A,FALSE,"BFIT B&amp;D Valuation"}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localSheetId="0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u" hidden="1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localSheetId="0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jy" hidden="1">'[4]PS-1995'!#REF!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0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{"cashflow",#N/A,FALSE,"cash flow"}</definedName>
    <definedName name="tyuy" hidden="1">{"cashflow",#N/A,FALSE,"cash flow"}</definedName>
    <definedName name="uiij" hidden="1">{"cashflow",#N/A,FALSE,"cash flow"}</definedName>
    <definedName name="uuuu" localSheetId="0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localSheetId="0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cds" hidden="1">{"cashflow",#N/A,FALSE,"cash flow"}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0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_budget" hidden="1">{#N/A,#N/A,FALSE,"BalCash"}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localSheetId="0" hidden="1">{#N/A,#N/A,FALSE,"17MAY";#N/A,#N/A,FALSE,"24MAY"}</definedName>
    <definedName name="wara" hidden="1">{#N/A,#N/A,FALSE,"17MAY";#N/A,#N/A,FALSE,"24MAY"}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fwe" hidden="1">#REF!</definedName>
    <definedName name="wete" localSheetId="0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localSheetId="0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localSheetId="0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alsheet." hidden="1">{#N/A,#N/A,FALSE,"BalCash"}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e" hidden="1">{"cashflow",#N/A,FALSE,"cash flow"}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0" hidden="1">{#N/A,#N/A,FALSE,"17MAY";#N/A,#N/A,FALSE,"24MAY"}</definedName>
    <definedName name="xls1" hidden="1">{#N/A,#N/A,FALSE,"17MAY";#N/A,#N/A,FALSE,"24MAY"}</definedName>
    <definedName name="yry6r6" localSheetId="0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.Cashflow" hidden="1">{"cashflow",#N/A,FALSE,"cash flow"}</definedName>
    <definedName name="z" localSheetId="0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z" localSheetId="0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ท" hidden="1">#REF!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localSheetId="0" hidden="1">{#N/A,#N/A,FALSE,"17MAY";#N/A,#N/A,FALSE,"24MAY"}</definedName>
    <definedName name="ใหม่" hidden="1">{#N/A,#N/A,FALSE,"17MAY";#N/A,#N/A,FALSE,"24MAY"}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hidden="1">{#N/A,#N/A,FALSE,"17MAY";#N/A,#N/A,FALSE,"24MAY"}</definedName>
    <definedName name="ฆ๋ฒ?ฏธ๋?" hidden="1">#REF!</definedName>
    <definedName name="งง" hidden="1">#N/A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0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localSheetId="0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0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ภ์" hidden="1">#REF!</definedName>
    <definedName name="ฟอดกด" localSheetId="0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localSheetId="0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localSheetId="0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hidden="1">{#N/A,#N/A,FALSE,"17MAY";#N/A,#N/A,FALSE,"24MAY"}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0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9" i="12" l="1"/>
  <c r="V29" i="12" s="1"/>
  <c r="S26" i="5" l="1"/>
  <c r="S11" i="5"/>
  <c r="A1" i="5" l="1"/>
  <c r="A1" i="8" s="1"/>
  <c r="M131" i="14"/>
  <c r="M135" i="14" s="1"/>
  <c r="I131" i="14"/>
  <c r="I135" i="14" s="1"/>
  <c r="A101" i="14"/>
  <c r="A149" i="14" s="1"/>
  <c r="M85" i="14"/>
  <c r="K85" i="14"/>
  <c r="I85" i="14"/>
  <c r="G85" i="14"/>
  <c r="M75" i="14"/>
  <c r="M87" i="14" s="1"/>
  <c r="K75" i="14"/>
  <c r="I75" i="14"/>
  <c r="G75" i="14"/>
  <c r="A54" i="14"/>
  <c r="A104" i="14" s="1"/>
  <c r="A52" i="14"/>
  <c r="A102" i="14" s="1"/>
  <c r="M41" i="14"/>
  <c r="K41" i="14"/>
  <c r="I41" i="14"/>
  <c r="I43" i="14" s="1"/>
  <c r="G41" i="14"/>
  <c r="M24" i="14"/>
  <c r="K24" i="14"/>
  <c r="I24" i="14"/>
  <c r="G24" i="14"/>
  <c r="M43" i="14" l="1"/>
  <c r="I87" i="14"/>
  <c r="I137" i="14" s="1"/>
  <c r="G43" i="14"/>
  <c r="G87" i="14"/>
  <c r="K87" i="14"/>
  <c r="K43" i="14"/>
  <c r="M137" i="14"/>
  <c r="N95" i="8" l="1"/>
  <c r="N77" i="8"/>
  <c r="N32" i="8"/>
  <c r="N44" i="8" s="1"/>
  <c r="N48" i="8" s="1"/>
  <c r="J95" i="8"/>
  <c r="J77" i="8"/>
  <c r="Q18" i="5"/>
  <c r="M18" i="5"/>
  <c r="K18" i="5"/>
  <c r="I18" i="5"/>
  <c r="G18" i="5"/>
  <c r="O18" i="5"/>
  <c r="S15" i="5"/>
  <c r="S14" i="5"/>
  <c r="S13" i="5"/>
  <c r="T20" i="12"/>
  <c r="P20" i="12"/>
  <c r="N20" i="12"/>
  <c r="L20" i="12"/>
  <c r="J20" i="12"/>
  <c r="H20" i="12"/>
  <c r="F20" i="12"/>
  <c r="D20" i="12"/>
  <c r="R18" i="12"/>
  <c r="V18" i="12" s="1"/>
  <c r="R17" i="12"/>
  <c r="V17" i="12" s="1"/>
  <c r="R16" i="12"/>
  <c r="V16" i="12" s="1"/>
  <c r="R15" i="12"/>
  <c r="V15" i="12" s="1"/>
  <c r="R14" i="12"/>
  <c r="V14" i="12" s="1"/>
  <c r="R12" i="12"/>
  <c r="V12" i="12" s="1"/>
  <c r="M43" i="13"/>
  <c r="M37" i="13"/>
  <c r="M15" i="13"/>
  <c r="M22" i="13" s="1"/>
  <c r="M26" i="13" s="1"/>
  <c r="M29" i="13" s="1"/>
  <c r="M31" i="13" s="1"/>
  <c r="I43" i="13"/>
  <c r="I37" i="13"/>
  <c r="I15" i="13"/>
  <c r="I22" i="13" s="1"/>
  <c r="I26" i="13" s="1"/>
  <c r="M43" i="11"/>
  <c r="M37" i="11"/>
  <c r="M15" i="11"/>
  <c r="I43" i="11"/>
  <c r="I15" i="11"/>
  <c r="I22" i="11" l="1"/>
  <c r="I26" i="11" s="1"/>
  <c r="I29" i="11" s="1"/>
  <c r="I31" i="11" s="1"/>
  <c r="I37" i="11" s="1"/>
  <c r="M22" i="11"/>
  <c r="M26" i="11" s="1"/>
  <c r="M29" i="11" s="1"/>
  <c r="M31" i="11" s="1"/>
  <c r="I29" i="13"/>
  <c r="I31" i="13" s="1"/>
  <c r="J32" i="8"/>
  <c r="J44" i="8" s="1"/>
  <c r="J48" i="8" s="1"/>
  <c r="J97" i="8" s="1"/>
  <c r="J100" i="8" s="1"/>
  <c r="V20" i="12"/>
  <c r="N97" i="8"/>
  <c r="N100" i="8" s="1"/>
  <c r="S16" i="5"/>
  <c r="S18" i="5" s="1"/>
  <c r="R20" i="12"/>
  <c r="M30" i="5"/>
  <c r="N34" i="12"/>
  <c r="J34" i="12"/>
  <c r="Q30" i="5" l="1"/>
  <c r="R31" i="12" l="1"/>
  <c r="A3" i="12" l="1"/>
  <c r="K15" i="13"/>
  <c r="K22" i="13" s="1"/>
  <c r="K26" i="13" s="1"/>
  <c r="L12" i="8" s="1"/>
  <c r="G15" i="13"/>
  <c r="G22" i="13" l="1"/>
  <c r="K29" i="13"/>
  <c r="O28" i="5" s="1"/>
  <c r="G26" i="13" l="1"/>
  <c r="K31" i="13"/>
  <c r="H95" i="8"/>
  <c r="H12" i="8" l="1"/>
  <c r="G29" i="13"/>
  <c r="S28" i="5"/>
  <c r="K37" i="13"/>
  <c r="K43" i="13"/>
  <c r="V31" i="12"/>
  <c r="G31" i="13" l="1"/>
  <c r="S30" i="5"/>
  <c r="O30" i="5"/>
  <c r="G37" i="13" l="1"/>
  <c r="L95" i="8"/>
  <c r="L32" i="12" l="1"/>
  <c r="R32" i="12" s="1"/>
  <c r="G43" i="13"/>
  <c r="L77" i="8"/>
  <c r="H77" i="8"/>
  <c r="R34" i="12" l="1"/>
  <c r="V32" i="12"/>
  <c r="I30" i="5"/>
  <c r="K30" i="5"/>
  <c r="A2" i="5"/>
  <c r="P34" i="12"/>
  <c r="F34" i="12"/>
  <c r="D34" i="12"/>
  <c r="H34" i="12"/>
  <c r="A3" i="5"/>
  <c r="A3" i="8" l="1"/>
  <c r="A106" i="8" s="1"/>
  <c r="A54" i="13"/>
  <c r="A39" i="12" s="1"/>
  <c r="A33" i="5" s="1"/>
  <c r="K15" i="11"/>
  <c r="K22" i="11" s="1"/>
  <c r="A104" i="8"/>
  <c r="G30" i="5"/>
  <c r="K131" i="14" s="1"/>
  <c r="K135" i="14" s="1"/>
  <c r="K137" i="14" s="1"/>
  <c r="G15" i="11"/>
  <c r="G22" i="11" l="1"/>
  <c r="G26" i="11" s="1"/>
  <c r="K26" i="11"/>
  <c r="A103" i="8"/>
  <c r="A52" i="8"/>
  <c r="A53" i="8"/>
  <c r="A148" i="8"/>
  <c r="H32" i="8"/>
  <c r="H44" i="8" s="1"/>
  <c r="H48" i="8" s="1"/>
  <c r="H97" i="8" s="1"/>
  <c r="H100" i="8" s="1"/>
  <c r="A55" i="8"/>
  <c r="K29" i="11" l="1"/>
  <c r="L32" i="8"/>
  <c r="L44" i="8" s="1"/>
  <c r="L48" i="8" s="1"/>
  <c r="L97" i="8" s="1"/>
  <c r="L100" i="8" s="1"/>
  <c r="G29" i="11" l="1"/>
  <c r="K31" i="11"/>
  <c r="K43" i="11" l="1"/>
  <c r="G31" i="11"/>
  <c r="G43" i="11" s="1"/>
  <c r="K37" i="11"/>
  <c r="T34" i="12"/>
  <c r="G37" i="11" l="1"/>
  <c r="L34" i="12"/>
  <c r="G131" i="14" l="1"/>
  <c r="G135" i="14" s="1"/>
  <c r="G137" i="14" s="1"/>
  <c r="V34" i="12"/>
</calcChain>
</file>

<file path=xl/sharedStrings.xml><?xml version="1.0" encoding="utf-8"?>
<sst xmlns="http://schemas.openxmlformats.org/spreadsheetml/2006/main" count="465" uniqueCount="209">
  <si>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</si>
  <si>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</si>
  <si>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</si>
  <si>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</si>
  <si>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</si>
  <si>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</si>
  <si>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</si>
  <si>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</si>
  <si>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</si>
  <si>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</si>
  <si>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</si>
  <si>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</si>
  <si>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ภาษีมูลค่าเพิ่ม (สุทธิ)</t>
  </si>
  <si>
    <t>รวมสินทรัพย์หมุนเวียน</t>
  </si>
  <si>
    <t>สินทรัพย์ไม่หมุนเวียน</t>
  </si>
  <si>
    <t>ลูกหนี้สัญญาเช่าการเงิน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</si>
  <si>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</si>
  <si>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</si>
  <si>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</si>
  <si>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</si>
  <si>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</si>
  <si>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</si>
  <si>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</si>
  <si>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</si>
  <si>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</si>
  <si>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</si>
  <si>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</si>
  <si>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</si>
  <si>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</si>
  <si>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</si>
  <si>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</si>
  <si>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</si>
  <si>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</si>
  <si>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</si>
  <si>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</si>
  <si>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</si>
  <si>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</si>
  <si>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</si>
  <si>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</si>
  <si>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</si>
  <si>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</si>
  <si>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</si>
  <si>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</si>
  <si>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</si>
  <si>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</si>
  <si>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</si>
  <si>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</si>
  <si>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</si>
  <si>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</si>
  <si>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</si>
  <si>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</si>
  <si>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</si>
  <si>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</si>
  <si>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</si>
  <si>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</si>
  <si>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</si>
  <si>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</si>
  <si>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ส่วนต่ำกว่าทุนจาก</t>
  </si>
  <si>
    <t>รวมส่วน</t>
  </si>
  <si>
    <t>กำไรสะสม</t>
  </si>
  <si>
    <t>การรวมธุรกิจภายใต้</t>
  </si>
  <si>
    <t>ของผู้เป็นเจ้าของ</t>
  </si>
  <si>
    <t>รวมส่วนของ</t>
  </si>
  <si>
    <t>- ยังไม่ได้จัดสรร</t>
  </si>
  <si>
    <t>การควบคุมเดียวกัน</t>
  </si>
  <si>
    <t>ของบริษัทใหญ่</t>
  </si>
  <si>
    <t>เจ้าของ</t>
  </si>
  <si>
    <t>การเปลี่ยนแปลงในส่วนของเจ้าของสำหรับงวด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</si>
  <si>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</si>
  <si>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</si>
  <si>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</si>
  <si>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</si>
  <si>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</si>
  <si>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ดอกเบี้ยรับ</t>
  </si>
  <si>
    <t>- ดอกเบี้ยจ่ายเงินกู้ยืม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</si>
  <si>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</si>
  <si>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</si>
  <si>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</si>
  <si>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</si>
  <si>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</si>
  <si>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</si>
  <si>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</si>
  <si>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กระแสเงินสดจากกิจกรรมลงทุน</t>
  </si>
  <si>
    <t>เงินสดจ่ายซื้อ</t>
  </si>
  <si>
    <t>- สินทรัพย์ถาวร</t>
  </si>
  <si>
    <t>กระแสเงินสดจากกิจกรรมจัดหาเงิน</t>
  </si>
  <si>
    <t>เงินสดจ่ายต้นทุนทางการเงิน - ดอกเบี้ยจ่าย</t>
  </si>
  <si>
    <t>รายการที่ไม่ใช่เงินสด</t>
  </si>
  <si>
    <t>เจ้าหนี้จากการซื้อสินทรัพย์ถาวร</t>
  </si>
  <si>
    <t>สินทรัพย์ไม่มีตัวตน (สุทธิ)</t>
  </si>
  <si>
    <t>ข้อมูลทางการเงินเฉพาะกิจการ (ยังไม่ได้ตรวจสอบ) (บาท)</t>
  </si>
  <si>
    <t>เงินฝากสถาบันการเงินที่ติดภาระค้ำประกัน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</si>
  <si>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</si>
  <si>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</si>
  <si>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</si>
  <si>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ค่าตัดจำหน่าย</t>
  </si>
  <si>
    <t>- ตัดจำหน่ายค่าใช้จ่ายทางตรงในการกู้ยืมรอตัดจ่าย</t>
  </si>
  <si>
    <t>และภาษีเงินได้จ่าย</t>
  </si>
  <si>
    <t>เงินสดได้มาจาก(ใช้ไปใน)กิจกรรมดำเนินงานก่อนดอกเบี้ยรับ</t>
  </si>
  <si>
    <t>เงินสดสุทธิได้มาจาก(ใช้ไปใน)กิจกรรมดำเนินงาน</t>
  </si>
  <si>
    <t>บริษัท แอ๊บโซลูท คลีน เอ็นเนอร์จี้ จำกัด (มหาชน)</t>
  </si>
  <si>
    <t xml:space="preserve">ลูกหนี้สัญญาเช่าการเงิน </t>
  </si>
  <si>
    <t>ที่ถึงกำหนดรับชำระภายในหนึ่งปี (สุทธิ)</t>
  </si>
  <si>
    <t>- เงินกู้ยืมระยะยาวจากสถาบันการเงิน (สุทธิ)</t>
  </si>
  <si>
    <t>สิทธิในการให้บริการจากข้อตกลงสัมปทาน (สุทธิ)</t>
  </si>
  <si>
    <t>หุ้นสามัญ 10,975,999,960 หุ้น</t>
  </si>
  <si>
    <t>มูลค่าที่ตราไว้หุ้นละ 0.50 บาท</t>
  </si>
  <si>
    <t>มูลค่าที่ชำระแล้วหุ้นละ 0.50 บาท</t>
  </si>
  <si>
    <t>ขาดทุนจากการตัดจำหน่ายสินทรัพย์ถาวร</t>
  </si>
  <si>
    <t>เงินจ่ายล่วงหน้าค่าก่อสร้างและซื้อสินทรัพย์ถาวร</t>
  </si>
  <si>
    <t>ของลูกหนี้สัญญาเช่าการเงิน</t>
  </si>
  <si>
    <t>เงินฝากสถาบันการเงินติดภาระค้ำประกัน(เพิ่มขึ้น)ลดลง</t>
  </si>
  <si>
    <t>- ลูกหนี้สัญญาเช่าการเงิน</t>
  </si>
  <si>
    <t>รายได้(ค่าใช้จ่าย)ภาษีเงินได้</t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</si>
  <si>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</si>
  <si>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</si>
  <si>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</si>
  <si>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หุ้นสามัญ 10,175,999,960 หุ้น</t>
  </si>
  <si>
    <t>ส่วนเกินมูลค่าหุ้น</t>
  </si>
  <si>
    <t xml:space="preserve"> ส่วนเกิน </t>
  </si>
  <si>
    <t xml:space="preserve"> มูลค่าหุ้น </t>
  </si>
  <si>
    <t>รายได้เงินปันผลจากบริษัทย่อย</t>
  </si>
  <si>
    <t>- ค่าธรรมเนียมผูกพันวงเงินกู้</t>
  </si>
  <si>
    <t>ทุนที่ออกและชำระเต็มมูลค่าแล้ว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</si>
  <si>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</si>
  <si>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</si>
  <si>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>เงินปันผลรับจากบริษัทย่อยโดยตรง</t>
  </si>
  <si>
    <t>- ดอกเบี้ยจ่ายหนี้สินภายใต้สัญญาเช่า</t>
  </si>
  <si>
    <t>เงินสดจ่ายเพิ่มทุนในบริษัทย่อยโดยตรง</t>
  </si>
  <si>
    <t>หนี้สินอนุพันธ์ทางการเงินระยะสั้น</t>
  </si>
  <si>
    <t>- จัดสรรแล้ว - ทุนสำรองตามกฎหมาย</t>
  </si>
  <si>
    <t>จัดสรรแล้ว</t>
  </si>
  <si>
    <t>ทุนที่ออก</t>
  </si>
  <si>
    <t>ส่วนเกิน</t>
  </si>
  <si>
    <t>และชำระแล้ว</t>
  </si>
  <si>
    <t>มูลค่าหุ้น</t>
  </si>
  <si>
    <t>ตามกฎหมาย</t>
  </si>
  <si>
    <t>ยังไม่ได้จัดสรร</t>
  </si>
  <si>
    <t>กำไรเบ็ดเสร็จรวมสำหรับงวด</t>
  </si>
  <si>
    <t>สินทรัพย์หมุนเวียนอื่น</t>
  </si>
  <si>
    <t>สินทรัพย์อนุพันธ์ทางการเงินระยะสั้น</t>
  </si>
  <si>
    <t>เงินปันผลจ่ายแก่ผู้ถือหุ้นของบริษัท</t>
  </si>
  <si>
    <t>ประมาณการค่าซ่อมบำรุงโรงไฟฟ้าตามสัญญาสัมปทาน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</si>
  <si>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</si>
  <si>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</si>
  <si>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</si>
  <si>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 xml:space="preserve"> - ทุนสำรอง</t>
  </si>
  <si>
    <t>เงินสดสุทธิได้มาจาก(ใช้ไปใน)กิจกรรมลงทุน</t>
  </si>
  <si>
    <t>กำไรจากการจำหน่ายเงินลงทุนระยะสั้น</t>
  </si>
  <si>
    <t>เงินสดรับสุทธิจากการขายเงินลงทุนระยะสั้น</t>
  </si>
  <si>
    <t>กำไรก่อนภาษีเงินได้</t>
  </si>
  <si>
    <t>การแบ่งปันกำไร(ขาดทุน)</t>
  </si>
  <si>
    <t>การแบ่งปันกำไร(ขาดทุน)เบ็ดเสร็จรวม</t>
  </si>
  <si>
    <t>- สินทรัพย์ไม่มีตัวตน</t>
  </si>
  <si>
    <t>สินค้าคงเหลือ</t>
  </si>
  <si>
    <t>ส่วนต่ำกว่าทุนจากการรวมธุรกิจภายใต้การควบคุมเดียวกัน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</si>
  <si>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 </t>
    </r>
  </si>
  <si>
    <t>การเพิ่มทุนในบริษัทย่อยโดยอ้อม</t>
  </si>
  <si>
    <t>ยอดคงเหลือ ณ วันที่ 1 มกราคม พ.ศ. 2565</t>
  </si>
  <si>
    <t>พ.ศ. 2565</t>
  </si>
  <si>
    <t>สินทรัพย์ไม่มีตัวตนจากเงื่อนไขตามสัญญาซื้อขายไฟฟ้า</t>
  </si>
  <si>
    <t>- สินทรัพย์สิทธิการใช้</t>
  </si>
  <si>
    <t>กำไร(ขาดทุน)เบ็ดเสร็จรวมสำหรับงวด</t>
  </si>
  <si>
    <t>กำไรสุทธิจากอัตราแลกเปลี่ยน</t>
  </si>
  <si>
    <t>ต่างประเทศล่วงหน้า</t>
  </si>
  <si>
    <t>กำไรสำหรับงวด</t>
  </si>
  <si>
    <t>กำไรต่อหุ้น</t>
  </si>
  <si>
    <t>กำไรต่อหุ้นขั้นพื้นฐาน (บาทต่อหุ้น)</t>
  </si>
  <si>
    <t>เงินปันผลจ่าย</t>
  </si>
  <si>
    <t>เงินสดจ่ายค่าใช้จ่ายทางตรงในการกู้ยืม</t>
  </si>
  <si>
    <t>กำไรจากอัตราแลกเปลี่ยนที่ยังไม่เกิดขึ้นจริง</t>
  </si>
  <si>
    <t>เงินสดรับจากการจำหน่ายสินทรัพย์ถาวร</t>
  </si>
  <si>
    <t>- เงินสดจ่ายค่าซ่อมบำรุงโรงไฟฟ้าตามสัญญาสัมปทาน</t>
  </si>
  <si>
    <t>30 กันยายน</t>
  </si>
  <si>
    <t>ยอดคงเหลือ ณ วันที่ 30 กันยายน พ.ศ. 2565</t>
  </si>
  <si>
    <t>- จัดสรรแล้ว - ทุนสำรองหุ้นทุนซื้อคืน</t>
  </si>
  <si>
    <t>หุ้นทุนซื้อคืน</t>
  </si>
  <si>
    <t>เงินสดจ่ายเพื่อซื้อหุ้นทุนซื้อคืน</t>
  </si>
  <si>
    <t xml:space="preserve">จัดสรรกำไรสะสมเป็นเงินสำรองหุ้นทุนซื้อคืน </t>
  </si>
  <si>
    <t>เงินสดรับจากการเรียกชำระค่าหุ้นเพิ่มทุนจากบริษัทย่อยโดยอ้อม</t>
  </si>
  <si>
    <t>จากส่วนได้เสียที่ไม่มีอำนาจควบคุม</t>
  </si>
  <si>
    <t>พ.ศ. 2566</t>
  </si>
  <si>
    <t>เงินให้กู้ยืมระยะสั้นแก่บริษัทย่อย</t>
  </si>
  <si>
    <t>22 ง)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</si>
  <si>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</si>
  <si>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</si>
  <si>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</si>
  <si>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ณ วันที่ 1 มกราคม พ.ศ. 2566</t>
  </si>
  <si>
    <t>ยอดคงเหลือ ณ วันที่ 30 กันยายน พ.ศ. 2566</t>
  </si>
  <si>
    <t>การเรียกชำระค่าหุ้นเพิ่มเติมในบริษัทย่อยโดยอ้อม</t>
  </si>
  <si>
    <t>ขาดทุนสุทธิจากสัญญาซื้อขายเงินตรา</t>
  </si>
  <si>
    <t>เงินสดรับจากเงินให้กู้ยืมระยะสั้นแก่บริษัทย่อย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</si>
  <si>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</si>
  <si>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เงินสดจ่ายคืนเงินกู้ยืมระยะสั้นจากสถาบันการเงิน 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</si>
  <si>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</si>
  <si>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</si>
  <si>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เงินสดรับคืน(จ่าย)ภาษีเงินได้</t>
  </si>
  <si>
    <t>เงินสดจ่ายดอกเบี้ยที่ถือเป็นต้นทุนของสินทรัพย์ถาวร</t>
  </si>
  <si>
    <t>(กำไร)ขาดทุนจากการจำหน่ายสินทรัพย์ถาวร</t>
  </si>
  <si>
    <t>22 ข)</t>
  </si>
  <si>
    <t>ขาดทุนสุทธิจากสัญญาซื้อขายเงินตราต่างประเทศล่วงหน้า</t>
  </si>
  <si>
    <t>เงินสดสุทธิใช้ไปในกิจกรรมจัดหาเงิน</t>
  </si>
  <si>
    <t>เงินประกันผลงาน</t>
  </si>
  <si>
    <t>เงินสดจ่ายเงินให้กู้ยืมระยะสั้นแก่บริษัทย่อย</t>
  </si>
  <si>
    <t xml:space="preserve">เงินสดรับจากเงินกู้ยืมระยะยาวจากสถาบันการเงิน </t>
  </si>
  <si>
    <t xml:space="preserve">เงินสดจ่ายคืนเงินกู้ยืมระยะยาวจากสถาบันการเงิน </t>
  </si>
  <si>
    <t>ลูกหนี้ค่าหุ้นสามัญบริษัทย่อยโดยอ้อม</t>
  </si>
  <si>
    <t>รายได้จากสัญญาเช่าการเงินภายใต้สัญญาซื้อขายไฟฟ้า</t>
  </si>
  <si>
    <t>หมายเหตุประกอบข้อมูลทางการเงินในหน้า 12 ถึง 43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</si>
</sst>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"/>
    <numFmt numFmtId="170" formatCode="_(* #,##0_);_(* \(#,##0\);_(* &quot;-&quot;??_);_(@_)"/>
    <numFmt numFmtId="171" formatCode="_(* #,##0_);_(* \(#,##0\);_(* &quot;-&quot;???_)\ ;_(@_)"/>
    <numFmt numFmtId="172" formatCode="_(* #,##0_);_(* \(#,##0\);_(* &quot;-&quot;???\ _)\ ;_(@_)"/>
    <numFmt numFmtId="173" formatCode="_(* #,##0.00_);_(* \(#,##0.00\);_(* &quot;-&quot;???\ _)\ ;_(@_)"/>
    <numFmt numFmtId="174" formatCode="_(* #,##0_);_(* \(#,##0\);_(* &quot;-&quot;???\ _);_(@_)"/>
    <numFmt numFmtId="175" formatCode="_-* #,##0_-;\-* #,##0_-;_-* &quot;-&quot;??_-;_-@_-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[$-1070000]d/mm/yyyy;@"/>
    <numFmt numFmtId="179" formatCode="[$-107041E]d\ mmm\ yy;@"/>
    <numFmt numFmtId="180" formatCode="[$-1010000]d/m/yyyy;@"/>
    <numFmt numFmtId="181" formatCode="B1mmm\-yy"/>
    <numFmt numFmtId="182" formatCode="[$-1010409]d\ mmm\ yy;@"/>
    <numFmt numFmtId="183" formatCode="[$-107041E]d\ mmmm\ yyyy;@"/>
    <numFmt numFmtId="184" formatCode="#,##0_ ;\-#,##0\ "/>
    <numFmt numFmtId="185" formatCode="[$-409]d/mmm/yy;@"/>
    <numFmt numFmtId="186" formatCode="#,##0.00;[Red]\(#,##0.00\)"/>
    <numFmt numFmtId="187" formatCode="&quot;Yes&quot;;&quot;Yes&quot;;&quot;No&quot;"/>
    <numFmt numFmtId="188" formatCode="_(* #,##0.00_);_(* \(#,##0.00\);_(* &quot;-&quot;_);_(@_)"/>
    <numFmt numFmtId="189" formatCode="00000"/>
    <numFmt numFmtId="190" formatCode="\t&quot;$&quot;#,##0_);\(\t&quot;$&quot;#,##0\)"/>
    <numFmt numFmtId="191" formatCode="\t&quot;$&quot;#,##0.00_);\(\t&quot;$&quot;#,##0.00\)"/>
    <numFmt numFmtId="192" formatCode="\t#,##0_);[Red]\(\t#,##0\)"/>
    <numFmt numFmtId="193" formatCode="General_)"/>
    <numFmt numFmtId="194" formatCode="yyyy"/>
    <numFmt numFmtId="195" formatCode="0.000"/>
    <numFmt numFmtId="196" formatCode="&quot;R&quot;\ #,##0.00;&quot;R&quot;\ \-#,##0.00"/>
    <numFmt numFmtId="197" formatCode="&quot;R&quot;\ #,##0.00;[Red]&quot;R&quot;\ \-#,##0.00"/>
    <numFmt numFmtId="198" formatCode="\(0.00%"/>
    <numFmt numFmtId="199" formatCode="&quot;ฃ&quot;#,##0.00;[Red]\-&quot;ฃ&quot;#,##0.00"/>
    <numFmt numFmtId="200" formatCode="_-* #,##0\ _F_-;\-* #,##0\ _F_-;_-* &quot;-&quot;\ _F_-;_-@_-"/>
    <numFmt numFmtId="201" formatCode="&quot;฿&quot;\t#,##0_);[Red]\(&quot;฿&quot;\t#,##0\)"/>
    <numFmt numFmtId="202" formatCode="\t&quot;฿&quot;#,##0.00_);[Red]\(\t&quot;฿&quot;#,##0.00\)"/>
    <numFmt numFmtId="203" formatCode="0.00_)"/>
    <numFmt numFmtId="204" formatCode="&quot;วันที่&quot;\ \ \ d\ \ \ &quot;เดือน&quot;\ \ \ ดดดด\ \ \ bbbb"/>
    <numFmt numFmtId="205" formatCode="0.0000000000"/>
    <numFmt numFmtId="206" formatCode="#,##0.0"/>
    <numFmt numFmtId="207" formatCode="dd\ mmmm\ yyyy"/>
    <numFmt numFmtId="208" formatCode="&quot;ฃ&quot;#,##0;[Red]\-&quot;ฃ&quot;#,##0"/>
    <numFmt numFmtId="209" formatCode="\U\S\$#,##0.00;\(\U\S\$#,##0.00\)"/>
    <numFmt numFmtId="210" formatCode="#,##0.0_);[Red]\(#,##0.0\)"/>
    <numFmt numFmtId="211" formatCode="_-* #,##0.00_-;_-* #,##0.00\-;_-* &quot;-&quot;??_-;_-@_-"/>
    <numFmt numFmtId="212" formatCode="&quot;เปิด&quot;;&quot;เปิด&quot;;&quot;ปิด&quot;"/>
    <numFmt numFmtId="213" formatCode="0.0\x"/>
    <numFmt numFmtId="214" formatCode="_-* #,##0.00\ _F_-;\-* #,##0.00\ _F_-;_-* &quot;-&quot;??\ _F_-;_-@_-"/>
    <numFmt numFmtId="215" formatCode="#,##0.000"/>
    <numFmt numFmtId="216" formatCode="\+0.00%;[Red]\-0.00%"/>
    <numFmt numFmtId="217" formatCode="\+0.00%\+"/>
    <numFmt numFmtId="218" formatCode="0.00%\)"/>
    <numFmt numFmtId="219" formatCode="_-&quot;€&quot;\ * #,##0.00_-;_-&quot;€&quot;\ * #,##0.00\-;_-&quot;€&quot;\ * &quot;-&quot;??_-;_-@_-"/>
    <numFmt numFmtId="220" formatCode="_(#,##0.00_);_(\ \(#,##0.00\);_(\ &quot;-&quot;_);_(@_)"/>
    <numFmt numFmtId="221" formatCode="[$-409]d/mmm/yyyy;@"/>
    <numFmt numFmtId="222" formatCode="_-&quot;\&quot;* #,##0.00_-;\-&quot;\&quot;* #,##0.00_-;_-&quot;\&quot;* &quot;-&quot;??_-;_-@_-"/>
    <numFmt numFmtId="223" formatCode="&quot;RD$&quot;#,##0.00_);[Red]\(&quot;RD$&quot;#,##0.00\)"/>
    <numFmt numFmtId="224" formatCode="&quot;RD$&quot;#,##0_);[Red]\(&quot;RD$&quot;#,##0\)"/>
    <numFmt numFmtId="225" formatCode="[$-409]mmm\-yy"/>
    <numFmt numFmtId="226" formatCode="\t&quot;฿&quot;#,##0_);\(\t&quot;฿&quot;#,##0\)"/>
  </numFmts>
  <fonts count="193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0"/>
      <color theme="1"/>
      <name val="Cambria"/>
      <family val="2"/>
    </font>
    <font>
      <sz val="11"/>
      <color rgb="FF000000"/>
      <name val="Calibri"/>
      <family val="2"/>
      <scheme val="minor"/>
    </font>
    <font>
      <u/>
      <sz val="10"/>
      <color theme="10"/>
      <name val="Cambria"/>
      <family val="2"/>
    </font>
    <font>
      <sz val="11"/>
      <color indexed="8"/>
      <name val="Tahoma"/>
      <family val="2"/>
    </font>
    <font>
      <sz val="12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 New"/>
      <family val="1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4"/>
      <color indexed="8"/>
      <name val="Angsan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libri Light"/>
      <family val="2"/>
      <scheme val="major"/>
    </font>
    <font>
      <sz val="11"/>
      <color rgb="FF000000"/>
      <name val="Calibri"/>
      <family val="2"/>
      <charset val="222"/>
      <scheme val="minor"/>
    </font>
    <font>
      <sz val="14"/>
      <name val="CordiaUPC"/>
      <family val="2"/>
    </font>
    <font>
      <sz val="11"/>
      <color theme="1"/>
      <name val="Calibri"/>
      <family val="2"/>
    </font>
    <font>
      <sz val="8"/>
      <color indexed="11"/>
      <name val="MS Sans Serif"/>
      <family val="2"/>
      <charset val="222"/>
    </font>
    <font>
      <sz val="11"/>
      <color rgb="FF000000"/>
      <name val="Tahoma"/>
      <family val="2"/>
    </font>
    <font>
      <u/>
      <sz val="11"/>
      <color theme="1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theme="1"/>
      <name val="ArialMT"/>
      <family val="2"/>
    </font>
    <font>
      <sz val="14"/>
      <color theme="1"/>
      <name val="CordiaNew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Tahoma"/>
      <family val="2"/>
    </font>
    <font>
      <sz val="15"/>
      <name val="Cordia New"/>
      <family val="2"/>
    </font>
    <font>
      <sz val="14"/>
      <name val="AngsanaUPC"/>
      <family val="1"/>
    </font>
    <font>
      <sz val="12"/>
      <name val="Helv"/>
    </font>
    <font>
      <sz val="14"/>
      <name val="Cordia New"/>
      <family val="2"/>
      <charset val="222"/>
    </font>
    <font>
      <sz val="10"/>
      <name val="Times New Roman"/>
      <family val="1"/>
    </font>
    <font>
      <sz val="12"/>
      <name val="EucrosiaUPC"/>
      <family val="1"/>
    </font>
    <font>
      <sz val="12"/>
      <name val="EucrosiaUPC"/>
      <family val="1"/>
      <charset val="222"/>
    </font>
    <font>
      <sz val="10"/>
      <name val="MS Sans Serif"/>
      <family val="2"/>
      <charset val="222"/>
    </font>
    <font>
      <sz val="9"/>
      <name val="Arial Narrow"/>
      <family val="2"/>
    </font>
    <font>
      <sz val="10"/>
      <name val="Helv"/>
    </font>
    <font>
      <sz val="14"/>
      <name val="FreesiaUPC"/>
      <family val="2"/>
    </font>
    <font>
      <sz val="14"/>
      <name val="FreesiaUPC"/>
      <family val="2"/>
      <charset val="222"/>
    </font>
    <font>
      <sz val="12"/>
      <name val="นูลมรผ"/>
    </font>
    <font>
      <sz val="14"/>
      <name val="CordiaUPC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Tahoma"/>
      <family val="2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sz val="12"/>
      <name val="นูลมรผ"/>
      <charset val="129"/>
    </font>
    <font>
      <sz val="14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6"/>
      <name val="Impact"/>
      <family val="2"/>
      <charset val="222"/>
    </font>
    <font>
      <sz val="12"/>
      <name val="Arial Black"/>
      <family val="2"/>
      <charset val="222"/>
    </font>
    <font>
      <sz val="10"/>
      <name val="Arial Black"/>
      <family val="2"/>
      <charset val="222"/>
    </font>
    <font>
      <b/>
      <u/>
      <sz val="10"/>
      <name val="Arial"/>
      <family val="2"/>
      <charset val="222"/>
    </font>
    <font>
      <sz val="6"/>
      <name val="Palatino"/>
      <family val="1"/>
      <charset val="222"/>
    </font>
    <font>
      <sz val="6"/>
      <color indexed="12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11"/>
      <color theme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12"/>
      <name val="Helvetica-Black"/>
      <charset val="222"/>
    </font>
    <font>
      <sz val="12"/>
      <color indexed="8"/>
      <name val="Times New Roman"/>
      <family val="1"/>
    </font>
    <font>
      <sz val="10"/>
      <color indexed="12"/>
      <name val="Arial"/>
      <family val="2"/>
      <charset val="222"/>
    </font>
    <font>
      <b/>
      <sz val="18"/>
      <color indexed="62"/>
      <name val="Angsana New"/>
      <family val="2"/>
      <charset val="222"/>
    </font>
    <font>
      <sz val="8"/>
      <name val="Helv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color theme="1"/>
      <name val="Tahoma"/>
      <family val="2"/>
      <charset val="222"/>
    </font>
    <font>
      <sz val="12"/>
      <name val="新細明體"/>
      <family val="1"/>
      <charset val="136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4"/>
      <name val="Osaka"/>
      <family val="3"/>
      <charset val="128"/>
    </font>
    <font>
      <sz val="11"/>
      <name val="돋움"/>
      <family val="2"/>
      <charset val="129"/>
    </font>
    <font>
      <sz val="10"/>
      <name val="Arial"/>
      <family val="2"/>
      <charset val="204"/>
    </font>
    <font>
      <sz val="12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</fonts>
  <fills count="7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702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6" applyNumberFormat="0" applyAlignment="0" applyProtection="0"/>
    <xf numFmtId="0" fontId="13" fillId="28" borderId="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6" applyNumberFormat="0" applyAlignment="0" applyProtection="0"/>
    <xf numFmtId="0" fontId="20" fillId="0" borderId="11" applyNumberFormat="0" applyFill="0" applyAlignment="0" applyProtection="0"/>
    <xf numFmtId="0" fontId="21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9" fillId="32" borderId="12" applyNumberFormat="0" applyFont="0" applyAlignment="0" applyProtection="0"/>
    <xf numFmtId="0" fontId="22" fillId="27" borderId="13" applyNumberFormat="0" applyAlignment="0" applyProtection="0"/>
    <xf numFmtId="9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34" fillId="0" borderId="0"/>
    <xf numFmtId="168" fontId="34" fillId="0" borderId="0" applyFont="0" applyFill="0" applyBorder="0" applyAlignment="0" applyProtection="0"/>
    <xf numFmtId="0" fontId="35" fillId="0" borderId="0">
      <protection locked="0"/>
    </xf>
    <xf numFmtId="0" fontId="36" fillId="0" borderId="0"/>
    <xf numFmtId="9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7" fillId="0" borderId="0"/>
    <xf numFmtId="0" fontId="35" fillId="0" borderId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178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6" fillId="0" borderId="0"/>
    <xf numFmtId="0" fontId="1" fillId="0" borderId="0"/>
    <xf numFmtId="43" fontId="3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1" fillId="0" borderId="0"/>
    <xf numFmtId="178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5" fillId="0" borderId="0"/>
    <xf numFmtId="0" fontId="34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178" fontId="1" fillId="0" borderId="0"/>
    <xf numFmtId="0" fontId="46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36" fillId="0" borderId="0"/>
    <xf numFmtId="0" fontId="1" fillId="0" borderId="0"/>
    <xf numFmtId="0" fontId="1" fillId="0" borderId="0"/>
    <xf numFmtId="0" fontId="34" fillId="0" borderId="0"/>
    <xf numFmtId="43" fontId="36" fillId="0" borderId="0" applyFont="0" applyFill="0" applyBorder="0" applyAlignment="0" applyProtection="0"/>
    <xf numFmtId="0" fontId="1" fillId="0" borderId="0"/>
    <xf numFmtId="178" fontId="34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0" fontId="46" fillId="0" borderId="0"/>
    <xf numFmtId="182" fontId="36" fillId="0" borderId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48" fillId="0" borderId="0" applyNumberFormat="0" applyFill="0" applyBorder="0" applyAlignment="0" applyProtection="0"/>
    <xf numFmtId="182" fontId="36" fillId="0" borderId="0"/>
    <xf numFmtId="43" fontId="36" fillId="0" borderId="0" applyFont="0" applyFill="0" applyBorder="0" applyAlignment="0" applyProtection="0"/>
    <xf numFmtId="182" fontId="36" fillId="0" borderId="0"/>
    <xf numFmtId="0" fontId="46" fillId="0" borderId="0"/>
    <xf numFmtId="0" fontId="1" fillId="0" borderId="0"/>
    <xf numFmtId="0" fontId="35" fillId="0" borderId="0">
      <protection locked="0"/>
    </xf>
    <xf numFmtId="0" fontId="1" fillId="0" borderId="0"/>
    <xf numFmtId="0" fontId="38" fillId="0" borderId="20" applyNumberFormat="0" applyFill="0" applyBorder="0" applyAlignment="0">
      <alignment wrapText="1"/>
      <protection locked="0"/>
    </xf>
    <xf numFmtId="0" fontId="34" fillId="0" borderId="0"/>
    <xf numFmtId="0" fontId="35" fillId="0" borderId="0">
      <protection locked="0"/>
    </xf>
    <xf numFmtId="0" fontId="46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5" fillId="0" borderId="0">
      <protection locked="0"/>
    </xf>
    <xf numFmtId="0" fontId="34" fillId="0" borderId="0"/>
    <xf numFmtId="0" fontId="34" fillId="0" borderId="0"/>
    <xf numFmtId="0" fontId="34" fillId="0" borderId="0"/>
    <xf numFmtId="0" fontId="1" fillId="0" borderId="0"/>
    <xf numFmtId="0" fontId="46" fillId="0" borderId="0"/>
    <xf numFmtId="43" fontId="1" fillId="0" borderId="0" applyFont="0" applyFill="0" applyBorder="0" applyAlignment="0" applyProtection="0"/>
    <xf numFmtId="183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0"/>
    <xf numFmtId="43" fontId="34" fillId="0" borderId="0" applyFont="0" applyFill="0" applyBorder="0" applyAlignment="0" applyProtection="0"/>
    <xf numFmtId="183" fontId="34" fillId="0" borderId="0"/>
    <xf numFmtId="43" fontId="34" fillId="0" borderId="0" applyFont="0" applyFill="0" applyBorder="0" applyAlignment="0" applyProtection="0"/>
    <xf numFmtId="0" fontId="34" fillId="0" borderId="0"/>
    <xf numFmtId="0" fontId="1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0"/>
    <xf numFmtId="182" fontId="36" fillId="0" borderId="0"/>
    <xf numFmtId="0" fontId="49" fillId="0" borderId="0"/>
    <xf numFmtId="43" fontId="4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3" fontId="34" fillId="0" borderId="0"/>
    <xf numFmtId="43" fontId="34" fillId="0" borderId="0" applyFont="0" applyFill="0" applyBorder="0" applyAlignment="0" applyProtection="0"/>
    <xf numFmtId="183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83" fontId="34" fillId="0" borderId="0"/>
    <xf numFmtId="0" fontId="34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5" fillId="0" borderId="0">
      <protection locked="0"/>
    </xf>
    <xf numFmtId="183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33" fillId="0" borderId="0"/>
    <xf numFmtId="0" fontId="50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9" fillId="0" borderId="0"/>
    <xf numFmtId="0" fontId="46" fillId="0" borderId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43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 applyFill="0"/>
    <xf numFmtId="0" fontId="34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0" fontId="52" fillId="0" borderId="0"/>
    <xf numFmtId="0" fontId="34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4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34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5" borderId="0" applyNumberFormat="0" applyBorder="0" applyAlignment="0" applyProtection="0"/>
    <xf numFmtId="0" fontId="54" fillId="26" borderId="0" applyNumberFormat="0" applyBorder="0" applyAlignment="0" applyProtection="0"/>
    <xf numFmtId="0" fontId="55" fillId="27" borderId="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29" borderId="0" applyNumberFormat="0" applyBorder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61" fillId="30" borderId="6" applyNumberFormat="0" applyAlignment="0" applyProtection="0"/>
    <xf numFmtId="0" fontId="62" fillId="0" borderId="11" applyNumberFormat="0" applyFill="0" applyAlignment="0" applyProtection="0"/>
    <xf numFmtId="0" fontId="63" fillId="31" borderId="0" applyNumberFormat="0" applyBorder="0" applyAlignment="0" applyProtection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179" fontId="36" fillId="0" borderId="0"/>
    <xf numFmtId="0" fontId="1" fillId="0" borderId="0"/>
    <xf numFmtId="0" fontId="33" fillId="0" borderId="0"/>
    <xf numFmtId="0" fontId="34" fillId="32" borderId="12" applyNumberFormat="0" applyFont="0" applyAlignment="0" applyProtection="0"/>
    <xf numFmtId="0" fontId="64" fillId="27" borderId="13" applyNumberFormat="0" applyAlignment="0" applyProtection="0"/>
    <xf numFmtId="9" fontId="6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5" fillId="0" borderId="0"/>
    <xf numFmtId="0" fontId="33" fillId="0" borderId="0"/>
    <xf numFmtId="0" fontId="62" fillId="0" borderId="11" applyNumberFormat="0" applyFill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183" fontId="34" fillId="0" borderId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3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46" fillId="0" borderId="0"/>
    <xf numFmtId="0" fontId="1" fillId="0" borderId="0"/>
    <xf numFmtId="0" fontId="46" fillId="0" borderId="0"/>
    <xf numFmtId="0" fontId="34" fillId="0" borderId="0"/>
    <xf numFmtId="0" fontId="34" fillId="0" borderId="0"/>
    <xf numFmtId="183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183" fontId="34" fillId="0" borderId="0"/>
    <xf numFmtId="0" fontId="70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1" fillId="26" borderId="0" applyNumberFormat="0" applyBorder="0" applyAlignment="0" applyProtection="0"/>
    <xf numFmtId="0" fontId="21" fillId="31" borderId="0" applyNumberFormat="0" applyBorder="0" applyAlignment="0" applyProtection="0"/>
    <xf numFmtId="0" fontId="19" fillId="30" borderId="6" applyNumberFormat="0" applyAlignment="0" applyProtection="0"/>
    <xf numFmtId="0" fontId="22" fillId="27" borderId="13" applyNumberFormat="0" applyAlignment="0" applyProtection="0"/>
    <xf numFmtId="0" fontId="12" fillId="27" borderId="6" applyNumberFormat="0" applyAlignment="0" applyProtection="0"/>
    <xf numFmtId="0" fontId="20" fillId="0" borderId="11" applyNumberFormat="0" applyFill="0" applyAlignment="0" applyProtection="0"/>
    <xf numFmtId="0" fontId="13" fillId="28" borderId="7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10" fillId="20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0" fillId="15" borderId="0" applyNumberFormat="0" applyBorder="0" applyAlignment="0" applyProtection="0"/>
    <xf numFmtId="0" fontId="10" fillId="22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0" fillId="19" borderId="0" applyNumberFormat="0" applyBorder="0" applyAlignment="0" applyProtection="0"/>
    <xf numFmtId="0" fontId="34" fillId="0" borderId="0"/>
    <xf numFmtId="0" fontId="1" fillId="32" borderId="1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183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34" fillId="0" borderId="0" applyFont="0" applyFill="0" applyBorder="0" applyAlignment="0" applyProtection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46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183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0" fillId="0" borderId="11" applyNumberFormat="0" applyFill="0" applyAlignment="0" applyProtection="0"/>
    <xf numFmtId="0" fontId="7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57" fillId="29" borderId="0" applyNumberFormat="0" applyBorder="0" applyAlignment="0" applyProtection="0"/>
    <xf numFmtId="0" fontId="54" fillId="26" borderId="0" applyNumberFormat="0" applyBorder="0" applyAlignment="0" applyProtection="0"/>
    <xf numFmtId="0" fontId="63" fillId="31" borderId="0" applyNumberFormat="0" applyBorder="0" applyAlignment="0" applyProtection="0"/>
    <xf numFmtId="0" fontId="61" fillId="30" borderId="6" applyNumberFormat="0" applyAlignment="0" applyProtection="0"/>
    <xf numFmtId="0" fontId="64" fillId="27" borderId="13" applyNumberFormat="0" applyAlignment="0" applyProtection="0"/>
    <xf numFmtId="0" fontId="55" fillId="27" borderId="6" applyNumberFormat="0" applyAlignment="0" applyProtection="0"/>
    <xf numFmtId="0" fontId="62" fillId="0" borderId="11" applyNumberFormat="0" applyFill="0" applyAlignment="0" applyProtection="0"/>
    <xf numFmtId="0" fontId="67" fillId="28" borderId="7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53" fillId="20" borderId="0" applyNumberFormat="0" applyBorder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53" fillId="14" borderId="0" applyNumberFormat="0" applyBorder="0" applyAlignment="0" applyProtection="0"/>
    <xf numFmtId="0" fontId="53" fillId="21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53" fillId="15" borderId="0" applyNumberFormat="0" applyBorder="0" applyAlignment="0" applyProtection="0"/>
    <xf numFmtId="0" fontId="53" fillId="22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53" fillId="16" borderId="0" applyNumberFormat="0" applyBorder="0" applyAlignment="0" applyProtection="0"/>
    <xf numFmtId="0" fontId="53" fillId="23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53" fillId="17" borderId="0" applyNumberFormat="0" applyBorder="0" applyAlignment="0" applyProtection="0"/>
    <xf numFmtId="0" fontId="53" fillId="24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53" fillId="18" borderId="0" applyNumberFormat="0" applyBorder="0" applyAlignment="0" applyProtection="0"/>
    <xf numFmtId="0" fontId="53" fillId="25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53" fillId="19" borderId="0" applyNumberFormat="0" applyBorder="0" applyAlignment="0" applyProtection="0"/>
    <xf numFmtId="0" fontId="34" fillId="32" borderId="12" applyNumberFormat="0" applyFont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3" fillId="28" borderId="7" applyNumberFormat="0" applyAlignment="0" applyProtection="0"/>
    <xf numFmtId="0" fontId="20" fillId="0" borderId="11" applyNumberFormat="0" applyFill="0" applyAlignment="0" applyProtection="0"/>
    <xf numFmtId="0" fontId="11" fillId="26" borderId="0" applyNumberFormat="0" applyBorder="0" applyAlignment="0" applyProtection="0"/>
    <xf numFmtId="0" fontId="22" fillId="27" borderId="13" applyNumberFormat="0" applyAlignment="0" applyProtection="0"/>
    <xf numFmtId="0" fontId="12" fillId="27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9" fillId="30" borderId="6" applyNumberFormat="0" applyAlignment="0" applyProtection="0"/>
    <xf numFmtId="0" fontId="21" fillId="31" borderId="0" applyNumberFormat="0" applyBorder="0" applyAlignment="0" applyProtection="0"/>
    <xf numFmtId="0" fontId="24" fillId="0" borderId="14" applyNumberFormat="0" applyFill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" fillId="32" borderId="12" applyNumberFormat="0" applyFont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179" fontId="34" fillId="0" borderId="0"/>
    <xf numFmtId="0" fontId="71" fillId="0" borderId="0"/>
    <xf numFmtId="179" fontId="34" fillId="0" borderId="0"/>
    <xf numFmtId="0" fontId="72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5" fontId="34" fillId="0" borderId="0"/>
    <xf numFmtId="0" fontId="1" fillId="0" borderId="0"/>
    <xf numFmtId="0" fontId="46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46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4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183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46" fillId="0" borderId="0"/>
    <xf numFmtId="0" fontId="46" fillId="0" borderId="0"/>
    <xf numFmtId="0" fontId="34" fillId="0" borderId="0"/>
    <xf numFmtId="0" fontId="34" fillId="0" borderId="0"/>
    <xf numFmtId="183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183" fontId="34" fillId="0" borderId="0"/>
    <xf numFmtId="0" fontId="34" fillId="0" borderId="0"/>
    <xf numFmtId="0" fontId="34" fillId="32" borderId="12" applyNumberFormat="0" applyFont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183" fontId="34" fillId="0" borderId="0"/>
    <xf numFmtId="43" fontId="34" fillId="0" borderId="0" applyFont="0" applyFill="0" applyBorder="0" applyAlignment="0" applyProtection="0"/>
    <xf numFmtId="183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34" fillId="0" borderId="0" applyFont="0" applyFill="0" applyBorder="0" applyAlignment="0" applyProtection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46" fillId="0" borderId="0"/>
    <xf numFmtId="0" fontId="34" fillId="0" borderId="0"/>
    <xf numFmtId="0" fontId="34" fillId="0" borderId="0"/>
    <xf numFmtId="183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43" fontId="1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32" borderId="12" applyNumberFormat="0" applyFont="0" applyAlignment="0" applyProtection="0"/>
    <xf numFmtId="179" fontId="34" fillId="0" borderId="0"/>
    <xf numFmtId="179" fontId="34" fillId="0" borderId="0"/>
    <xf numFmtId="43" fontId="36" fillId="0" borderId="0" applyFont="0" applyFill="0" applyBorder="0" applyAlignment="0" applyProtection="0"/>
    <xf numFmtId="185" fontId="34" fillId="0" borderId="0"/>
    <xf numFmtId="0" fontId="46" fillId="0" borderId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43" fontId="34" fillId="0" borderId="0" applyFont="0" applyFill="0" applyBorder="0" applyAlignment="0" applyProtection="0"/>
    <xf numFmtId="183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36" fillId="0" borderId="0" applyFont="0" applyFill="0" applyBorder="0" applyAlignment="0" applyProtection="0"/>
    <xf numFmtId="0" fontId="36" fillId="0" borderId="0"/>
    <xf numFmtId="0" fontId="12" fillId="27" borderId="6" applyNumberFormat="0" applyAlignment="0" applyProtection="0"/>
    <xf numFmtId="43" fontId="3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0" fontId="34" fillId="0" borderId="0"/>
    <xf numFmtId="43" fontId="36" fillId="0" borderId="0" applyFont="0" applyFill="0" applyBorder="0" applyAlignment="0" applyProtection="0"/>
    <xf numFmtId="40" fontId="36" fillId="0" borderId="0"/>
    <xf numFmtId="0" fontId="19" fillId="30" borderId="6" applyNumberFormat="0" applyAlignment="0" applyProtection="0"/>
    <xf numFmtId="0" fontId="73" fillId="0" borderId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pivotButton="1">
      <alignment readingOrder="2"/>
    </xf>
    <xf numFmtId="43" fontId="74" fillId="0" borderId="0" applyFont="0" applyFill="0" applyBorder="0" applyAlignment="0" applyProtection="0"/>
    <xf numFmtId="0" fontId="75" fillId="0" borderId="0"/>
    <xf numFmtId="0" fontId="36" fillId="0" borderId="0"/>
    <xf numFmtId="0" fontId="10" fillId="17" borderId="0" applyNumberFormat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46" fillId="0" borderId="0" applyFont="0" applyFill="0" applyBorder="0" applyAlignment="0" applyProtection="0"/>
    <xf numFmtId="0" fontId="34" fillId="0" borderId="0"/>
    <xf numFmtId="0" fontId="1" fillId="10" borderId="0" applyNumberFormat="0" applyBorder="0" applyAlignment="0" applyProtection="0"/>
    <xf numFmtId="0" fontId="15" fillId="29" borderId="0" applyNumberFormat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18" borderId="0" applyNumberFormat="0" applyBorder="0" applyAlignment="0" applyProtection="0"/>
    <xf numFmtId="0" fontId="33" fillId="0" borderId="0"/>
    <xf numFmtId="183" fontId="34" fillId="0" borderId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183" fontId="34" fillId="0" borderId="0"/>
    <xf numFmtId="0" fontId="46" fillId="0" borderId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183" fontId="34" fillId="0" borderId="0"/>
    <xf numFmtId="43" fontId="34" fillId="0" borderId="0" applyFont="0" applyFill="0" applyBorder="0" applyAlignment="0" applyProtection="0"/>
    <xf numFmtId="182" fontId="36" fillId="0" borderId="0"/>
    <xf numFmtId="43" fontId="46" fillId="0" borderId="0" applyFont="0" applyFill="0" applyBorder="0" applyAlignment="0" applyProtection="0"/>
    <xf numFmtId="0" fontId="21" fillId="31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10" fillId="14" borderId="0" applyNumberFormat="0" applyBorder="0" applyAlignment="0" applyProtection="0"/>
    <xf numFmtId="43" fontId="46" fillId="0" borderId="0" applyFont="0" applyFill="0" applyBorder="0" applyAlignment="0" applyProtection="0"/>
    <xf numFmtId="0" fontId="1" fillId="8" borderId="0" applyNumberFormat="0" applyBorder="0" applyAlignment="0" applyProtection="0"/>
    <xf numFmtId="182" fontId="36" fillId="0" borderId="0"/>
    <xf numFmtId="0" fontId="18" fillId="0" borderId="10" applyNumberFormat="0" applyFill="0" applyAlignment="0" applyProtection="0"/>
    <xf numFmtId="0" fontId="1" fillId="0" borderId="0"/>
    <xf numFmtId="0" fontId="1" fillId="3" borderId="0" applyNumberFormat="0" applyBorder="0" applyAlignment="0" applyProtection="0"/>
    <xf numFmtId="0" fontId="10" fillId="15" borderId="0" applyNumberFormat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0" fillId="23" borderId="0" applyNumberFormat="0" applyBorder="0" applyAlignment="0" applyProtection="0"/>
    <xf numFmtId="0" fontId="46" fillId="0" borderId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9" applyNumberFormat="0" applyFill="0" applyAlignment="0" applyProtection="0"/>
    <xf numFmtId="179" fontId="34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7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24" fillId="0" borderId="14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20" borderId="0" applyNumberFormat="0" applyBorder="0" applyAlignment="0" applyProtection="0"/>
    <xf numFmtId="43" fontId="34" fillId="0" borderId="0" applyFont="0" applyFill="0" applyBorder="0" applyAlignment="0" applyProtection="0"/>
    <xf numFmtId="0" fontId="10" fillId="16" borderId="0" applyNumberFormat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5" borderId="0" applyNumberFormat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2" fontId="36" fillId="0" borderId="0"/>
    <xf numFmtId="0" fontId="35" fillId="0" borderId="0">
      <protection locked="0"/>
    </xf>
    <xf numFmtId="0" fontId="36" fillId="0" borderId="0"/>
    <xf numFmtId="0" fontId="10" fillId="25" borderId="0" applyNumberFormat="0" applyBorder="0" applyAlignment="0" applyProtection="0"/>
    <xf numFmtId="17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7" fillId="0" borderId="0"/>
    <xf numFmtId="0" fontId="35" fillId="0" borderId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1" fillId="6" borderId="0" applyNumberFormat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4" borderId="0" applyNumberFormat="0" applyBorder="0" applyAlignment="0" applyProtection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36" fillId="0" borderId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27" borderId="13" applyNumberFormat="0" applyAlignment="0" applyProtection="0"/>
    <xf numFmtId="0" fontId="50" fillId="0" borderId="0"/>
    <xf numFmtId="0" fontId="34" fillId="0" borderId="0"/>
    <xf numFmtId="0" fontId="11" fillId="26" borderId="0" applyNumberFormat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32" borderId="12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34" fillId="0" borderId="0"/>
    <xf numFmtId="9" fontId="46" fillId="0" borderId="0" applyFont="0" applyFill="0" applyBorder="0" applyAlignment="0" applyProtection="0"/>
    <xf numFmtId="0" fontId="36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21" borderId="0" applyNumberFormat="0" applyBorder="0" applyAlignment="0" applyProtection="0"/>
    <xf numFmtId="43" fontId="5" fillId="0" borderId="0" applyFont="0" applyFill="0" applyBorder="0" applyAlignment="0" applyProtection="0"/>
    <xf numFmtId="0" fontId="35" fillId="0" borderId="0">
      <protection locked="0"/>
    </xf>
    <xf numFmtId="43" fontId="3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34" fillId="0" borderId="0"/>
    <xf numFmtId="43" fontId="34" fillId="0" borderId="0" applyFont="0" applyFill="0" applyBorder="0" applyAlignment="0" applyProtection="0"/>
    <xf numFmtId="0" fontId="1" fillId="0" borderId="0"/>
    <xf numFmtId="0" fontId="34" fillId="0" borderId="0"/>
    <xf numFmtId="0" fontId="46" fillId="0" borderId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183" fontId="34" fillId="0" borderId="0"/>
    <xf numFmtId="43" fontId="34" fillId="0" borderId="0" applyFont="0" applyFill="0" applyBorder="0" applyAlignment="0" applyProtection="0"/>
    <xf numFmtId="0" fontId="1" fillId="9" borderId="0" applyNumberFormat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5" fontId="34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" fillId="0" borderId="8" applyNumberFormat="0" applyFill="0" applyAlignment="0" applyProtection="0"/>
    <xf numFmtId="0" fontId="35" fillId="0" borderId="0">
      <protection locked="0"/>
    </xf>
    <xf numFmtId="0" fontId="35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43" fontId="34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46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>
      <protection locked="0"/>
    </xf>
    <xf numFmtId="43" fontId="5" fillId="0" borderId="0" applyFont="0" applyFill="0" applyBorder="0" applyAlignment="0" applyProtection="0"/>
    <xf numFmtId="0" fontId="46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182" fontId="36" fillId="0" borderId="0"/>
    <xf numFmtId="0" fontId="1" fillId="0" borderId="0"/>
    <xf numFmtId="0" fontId="1" fillId="0" borderId="0"/>
    <xf numFmtId="0" fontId="34" fillId="0" borderId="0"/>
    <xf numFmtId="0" fontId="35" fillId="0" borderId="0">
      <protection locked="0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>
      <protection locked="0"/>
    </xf>
    <xf numFmtId="0" fontId="4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8" fillId="0" borderId="20" applyNumberFormat="0" applyFill="0" applyBorder="0" applyAlignment="0">
      <alignment wrapText="1"/>
      <protection locked="0"/>
    </xf>
    <xf numFmtId="0" fontId="1" fillId="0" borderId="0"/>
    <xf numFmtId="0" fontId="35" fillId="0" borderId="0">
      <protection locked="0"/>
    </xf>
    <xf numFmtId="0" fontId="35" fillId="0" borderId="0">
      <protection locked="0"/>
    </xf>
    <xf numFmtId="0" fontId="5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11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>
      <protection locked="0"/>
    </xf>
    <xf numFmtId="0" fontId="35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protection locked="0"/>
    </xf>
    <xf numFmtId="0" fontId="35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6" fillId="0" borderId="0"/>
    <xf numFmtId="0" fontId="1" fillId="0" borderId="0"/>
    <xf numFmtId="0" fontId="36" fillId="0" borderId="0"/>
    <xf numFmtId="43" fontId="35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0" fontId="35" fillId="0" borderId="0">
      <protection locked="0"/>
    </xf>
    <xf numFmtId="0" fontId="34" fillId="0" borderId="0"/>
    <xf numFmtId="185" fontId="34" fillId="0" borderId="0"/>
    <xf numFmtId="0" fontId="34" fillId="0" borderId="0"/>
    <xf numFmtId="0" fontId="1" fillId="0" borderId="0"/>
    <xf numFmtId="0" fontId="34" fillId="0" borderId="0"/>
    <xf numFmtId="180" fontId="34" fillId="0" borderId="0"/>
    <xf numFmtId="0" fontId="34" fillId="0" borderId="0"/>
    <xf numFmtId="185" fontId="34" fillId="0" borderId="0"/>
    <xf numFmtId="0" fontId="34" fillId="0" borderId="0"/>
    <xf numFmtId="185" fontId="34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5" fontId="34" fillId="0" borderId="0"/>
    <xf numFmtId="185" fontId="34" fillId="0" borderId="0"/>
    <xf numFmtId="0" fontId="34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9" fontId="34" fillId="0" borderId="0"/>
    <xf numFmtId="43" fontId="35" fillId="0" borderId="0" applyFont="0" applyFill="0" applyBorder="0" applyAlignment="0" applyProtection="0"/>
    <xf numFmtId="185" fontId="34" fillId="0" borderId="0"/>
    <xf numFmtId="185" fontId="34" fillId="0" borderId="0"/>
    <xf numFmtId="185" fontId="34" fillId="0" borderId="0"/>
    <xf numFmtId="43" fontId="34" fillId="0" borderId="0" applyFont="0" applyFill="0" applyBorder="0" applyAlignment="0" applyProtection="0"/>
    <xf numFmtId="0" fontId="1" fillId="0" borderId="0"/>
    <xf numFmtId="0" fontId="5" fillId="0" borderId="0"/>
    <xf numFmtId="179" fontId="34" fillId="0" borderId="0"/>
    <xf numFmtId="0" fontId="1" fillId="0" borderId="0"/>
    <xf numFmtId="0" fontId="1" fillId="0" borderId="0"/>
    <xf numFmtId="0" fontId="1" fillId="0" borderId="0"/>
    <xf numFmtId="0" fontId="67" fillId="28" borderId="7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3" fillId="24" borderId="0" applyNumberFormat="0" applyBorder="0" applyAlignment="0" applyProtection="0"/>
    <xf numFmtId="182" fontId="36" fillId="0" borderId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7" fillId="28" borderId="7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3" fillId="2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3" fillId="28" borderId="7" applyNumberFormat="0" applyAlignment="0" applyProtection="0"/>
    <xf numFmtId="0" fontId="25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1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0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protection locked="0"/>
    </xf>
    <xf numFmtId="182" fontId="36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36" fillId="0" borderId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36" fillId="0" borderId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182" fontId="3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182" fontId="36" fillId="0" borderId="0"/>
    <xf numFmtId="43" fontId="46" fillId="0" borderId="0" applyFont="0" applyFill="0" applyBorder="0" applyAlignment="0" applyProtection="0"/>
    <xf numFmtId="182" fontId="3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3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82" fontId="36" fillId="0" borderId="0"/>
    <xf numFmtId="43" fontId="34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182" fontId="36" fillId="0" borderId="0"/>
    <xf numFmtId="182" fontId="36" fillId="0" borderId="0"/>
    <xf numFmtId="182" fontId="36" fillId="0" borderId="0"/>
    <xf numFmtId="43" fontId="36" fillId="0" borderId="0" applyFont="0" applyFill="0" applyBorder="0" applyAlignment="0" applyProtection="0"/>
    <xf numFmtId="182" fontId="34" fillId="0" borderId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3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8" fillId="0" borderId="0"/>
    <xf numFmtId="0" fontId="33" fillId="0" borderId="0"/>
    <xf numFmtId="0" fontId="79" fillId="0" borderId="0"/>
    <xf numFmtId="43" fontId="79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43" fontId="80" fillId="0" borderId="0" applyFont="0" applyFill="0" applyBorder="0" applyAlignment="0" applyProtection="0"/>
    <xf numFmtId="0" fontId="46" fillId="0" borderId="0"/>
    <xf numFmtId="0" fontId="81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33" fillId="0" borderId="0"/>
    <xf numFmtId="0" fontId="50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4" fillId="0" borderId="0"/>
    <xf numFmtId="0" fontId="3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70" fillId="0" borderId="0" applyNumberFormat="0" applyFill="0" applyBorder="0" applyAlignment="0" applyProtection="0"/>
    <xf numFmtId="0" fontId="1" fillId="0" borderId="0"/>
    <xf numFmtId="0" fontId="21" fillId="31" borderId="0" applyNumberFormat="0" applyBorder="0" applyAlignment="0" applyProtection="0"/>
    <xf numFmtId="0" fontId="1" fillId="32" borderId="12" applyNumberFormat="0" applyFont="0" applyAlignment="0" applyProtection="0"/>
    <xf numFmtId="189" fontId="4" fillId="0" borderId="0" applyFont="0" applyFill="0" applyBorder="0" applyAlignment="0" applyProtection="0">
      <alignment vertical="center"/>
    </xf>
    <xf numFmtId="179" fontId="36" fillId="0" borderId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191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37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37" fontId="85" fillId="0" borderId="0"/>
    <xf numFmtId="179" fontId="36" fillId="0" borderId="0"/>
    <xf numFmtId="179" fontId="36" fillId="0" borderId="0"/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86" fillId="0" borderId="0"/>
    <xf numFmtId="179" fontId="36" fillId="0" borderId="0"/>
    <xf numFmtId="189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36" fillId="0" borderId="0"/>
    <xf numFmtId="179" fontId="86" fillId="0" borderId="0"/>
    <xf numFmtId="189" fontId="4" fillId="0" borderId="0" applyFont="0" applyFill="0" applyBorder="0" applyAlignment="0" applyProtection="0">
      <alignment vertical="center"/>
    </xf>
    <xf numFmtId="179" fontId="86" fillId="0" borderId="0"/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37" fontId="85" fillId="0" borderId="0"/>
    <xf numFmtId="189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9" fontId="86" fillId="0" borderId="0"/>
    <xf numFmtId="189" fontId="4" fillId="0" borderId="0" applyFont="0" applyFill="0" applyBorder="0" applyAlignment="0" applyProtection="0">
      <alignment vertical="center"/>
    </xf>
    <xf numFmtId="179" fontId="86" fillId="0" borderId="0"/>
    <xf numFmtId="179" fontId="86" fillId="0" borderId="0"/>
    <xf numFmtId="179" fontId="86" fillId="0" borderId="0"/>
    <xf numFmtId="179" fontId="87" fillId="0" borderId="0"/>
    <xf numFmtId="179" fontId="88" fillId="0" borderId="0"/>
    <xf numFmtId="179" fontId="88" fillId="0" borderId="0"/>
    <xf numFmtId="179" fontId="88" fillId="0" borderId="0"/>
    <xf numFmtId="179" fontId="88" fillId="0" borderId="0"/>
    <xf numFmtId="179" fontId="88" fillId="0" borderId="0"/>
    <xf numFmtId="179" fontId="88" fillId="0" borderId="0"/>
    <xf numFmtId="179" fontId="88" fillId="0" borderId="0"/>
    <xf numFmtId="179" fontId="88" fillId="0" borderId="0"/>
    <xf numFmtId="179" fontId="88" fillId="0" borderId="0"/>
    <xf numFmtId="179" fontId="88" fillId="0" borderId="0"/>
    <xf numFmtId="179" fontId="88" fillId="0" borderId="0"/>
    <xf numFmtId="179" fontId="88" fillId="0" borderId="0"/>
    <xf numFmtId="179" fontId="88" fillId="0" borderId="0"/>
    <xf numFmtId="179" fontId="88" fillId="0" borderId="0"/>
    <xf numFmtId="179" fontId="89" fillId="0" borderId="0"/>
    <xf numFmtId="179" fontId="90" fillId="0" borderId="0"/>
    <xf numFmtId="179" fontId="90" fillId="0" borderId="0"/>
    <xf numFmtId="179" fontId="90" fillId="0" borderId="0"/>
    <xf numFmtId="179" fontId="90" fillId="0" borderId="0"/>
    <xf numFmtId="179" fontId="90" fillId="0" borderId="0"/>
    <xf numFmtId="179" fontId="90" fillId="0" borderId="0"/>
    <xf numFmtId="179" fontId="90" fillId="0" borderId="0"/>
    <xf numFmtId="179" fontId="90" fillId="0" borderId="0"/>
    <xf numFmtId="179" fontId="90" fillId="0" borderId="0"/>
    <xf numFmtId="179" fontId="90" fillId="0" borderId="0"/>
    <xf numFmtId="179" fontId="90" fillId="0" borderId="0"/>
    <xf numFmtId="179" fontId="90" fillId="0" borderId="0"/>
    <xf numFmtId="179" fontId="90" fillId="0" borderId="0"/>
    <xf numFmtId="179" fontId="90" fillId="0" borderId="0"/>
    <xf numFmtId="179" fontId="90" fillId="0" borderId="0"/>
    <xf numFmtId="179" fontId="90" fillId="0" borderId="0"/>
    <xf numFmtId="179" fontId="90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87" fillId="0" borderId="0"/>
    <xf numFmtId="179" fontId="87" fillId="0" borderId="0"/>
    <xf numFmtId="179" fontId="87" fillId="0" borderId="0"/>
    <xf numFmtId="179" fontId="87" fillId="0" borderId="0"/>
    <xf numFmtId="179" fontId="87" fillId="0" borderId="0"/>
    <xf numFmtId="179" fontId="87" fillId="0" borderId="0"/>
    <xf numFmtId="179" fontId="87" fillId="0" borderId="0"/>
    <xf numFmtId="179" fontId="87" fillId="0" borderId="0"/>
    <xf numFmtId="179" fontId="87" fillId="0" borderId="0"/>
    <xf numFmtId="179" fontId="87" fillId="0" borderId="0"/>
    <xf numFmtId="179" fontId="87" fillId="0" borderId="0"/>
    <xf numFmtId="179" fontId="87" fillId="0" borderId="0"/>
    <xf numFmtId="179" fontId="87" fillId="0" borderId="0"/>
    <xf numFmtId="179" fontId="91" fillId="0" borderId="0"/>
    <xf numFmtId="179" fontId="91" fillId="0" borderId="0"/>
    <xf numFmtId="179" fontId="91" fillId="0" borderId="0"/>
    <xf numFmtId="179" fontId="91" fillId="0" borderId="0"/>
    <xf numFmtId="179" fontId="91" fillId="0" borderId="0"/>
    <xf numFmtId="179" fontId="91" fillId="0" borderId="0"/>
    <xf numFmtId="179" fontId="91" fillId="0" borderId="0"/>
    <xf numFmtId="179" fontId="91" fillId="0" borderId="0"/>
    <xf numFmtId="179" fontId="91" fillId="0" borderId="0"/>
    <xf numFmtId="179" fontId="91" fillId="0" borderId="0"/>
    <xf numFmtId="179" fontId="91" fillId="0" borderId="0"/>
    <xf numFmtId="179" fontId="91" fillId="0" borderId="0"/>
    <xf numFmtId="179" fontId="91" fillId="0" borderId="0"/>
    <xf numFmtId="179" fontId="91" fillId="0" borderId="0"/>
    <xf numFmtId="179" fontId="91" fillId="0" borderId="0"/>
    <xf numFmtId="179" fontId="91" fillId="0" borderId="0"/>
    <xf numFmtId="179" fontId="91" fillId="0" borderId="0"/>
    <xf numFmtId="193" fontId="92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4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95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96" fillId="0" borderId="0"/>
    <xf numFmtId="37" fontId="85" fillId="0" borderId="0"/>
    <xf numFmtId="179" fontId="86" fillId="0" borderId="0"/>
    <xf numFmtId="37" fontId="85" fillId="0" borderId="0"/>
    <xf numFmtId="179" fontId="36" fillId="0" borderId="0"/>
    <xf numFmtId="37" fontId="85" fillId="0" borderId="0"/>
    <xf numFmtId="37" fontId="85" fillId="0" borderId="0"/>
    <xf numFmtId="179" fontId="86" fillId="0" borderId="0"/>
    <xf numFmtId="179" fontId="36" fillId="0" borderId="0"/>
    <xf numFmtId="179" fontId="86" fillId="0" borderId="0"/>
    <xf numFmtId="189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9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86" fillId="0" borderId="0"/>
    <xf numFmtId="189" fontId="4" fillId="0" borderId="0" applyFont="0" applyFill="0" applyBorder="0" applyAlignment="0" applyProtection="0">
      <alignment vertical="center"/>
    </xf>
    <xf numFmtId="179" fontId="36" fillId="0" borderId="0"/>
    <xf numFmtId="179" fontId="86" fillId="0" borderId="0"/>
    <xf numFmtId="179" fontId="86" fillId="0" borderId="0"/>
    <xf numFmtId="37" fontId="85" fillId="0" borderId="0"/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36" fillId="0" borderId="0"/>
    <xf numFmtId="179" fontId="86" fillId="0" borderId="0"/>
    <xf numFmtId="179" fontId="86" fillId="0" borderId="0"/>
    <xf numFmtId="179" fontId="36" fillId="0" borderId="0"/>
    <xf numFmtId="189" fontId="4" fillId="0" borderId="0" applyFont="0" applyFill="0" applyBorder="0" applyAlignment="0" applyProtection="0">
      <alignment vertical="center"/>
    </xf>
    <xf numFmtId="179" fontId="36" fillId="0" borderId="0"/>
    <xf numFmtId="189" fontId="4" fillId="0" borderId="0" applyFont="0" applyFill="0" applyBorder="0" applyAlignment="0" applyProtection="0">
      <alignment vertical="center"/>
    </xf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36" fillId="0" borderId="0"/>
    <xf numFmtId="179" fontId="86" fillId="0" borderId="0"/>
    <xf numFmtId="179" fontId="36" fillId="0" borderId="0"/>
    <xf numFmtId="179" fontId="86" fillId="0" borderId="0"/>
    <xf numFmtId="179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86" fillId="0" borderId="0"/>
    <xf numFmtId="179" fontId="86" fillId="0" borderId="0"/>
    <xf numFmtId="179" fontId="36" fillId="0" borderId="0"/>
    <xf numFmtId="179" fontId="36" fillId="0" borderId="0"/>
    <xf numFmtId="179" fontId="86" fillId="0" borderId="0"/>
    <xf numFmtId="179" fontId="86" fillId="0" borderId="0"/>
    <xf numFmtId="179" fontId="86" fillId="0" borderId="0"/>
    <xf numFmtId="189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86" fillId="0" borderId="0"/>
    <xf numFmtId="179" fontId="86" fillId="0" borderId="0"/>
    <xf numFmtId="179" fontId="86" fillId="0" borderId="0"/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86" fillId="0" borderId="0"/>
    <xf numFmtId="37" fontId="85" fillId="0" borderId="0"/>
    <xf numFmtId="179" fontId="86" fillId="0" borderId="0"/>
    <xf numFmtId="189" fontId="4" fillId="0" borderId="0" applyFont="0" applyFill="0" applyBorder="0" applyProtection="0">
      <alignment horizontal="right" vertical="center"/>
    </xf>
    <xf numFmtId="179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86" fillId="0" borderId="0"/>
    <xf numFmtId="43" fontId="4" fillId="0" borderId="0" applyFont="0" applyFill="0" applyBorder="0" applyAlignment="0" applyProtection="0">
      <alignment vertical="center"/>
    </xf>
    <xf numFmtId="179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36" fillId="0" borderId="0"/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36" fillId="0" borderId="0"/>
    <xf numFmtId="179" fontId="86" fillId="0" borderId="0"/>
    <xf numFmtId="179" fontId="36" fillId="0" borderId="0"/>
    <xf numFmtId="179" fontId="36" fillId="0" borderId="0"/>
    <xf numFmtId="179" fontId="36" fillId="0" borderId="0"/>
    <xf numFmtId="189" fontId="4" fillId="0" borderId="0" applyFont="0" applyFill="0" applyBorder="0" applyAlignment="0" applyProtection="0">
      <alignment vertical="center"/>
    </xf>
    <xf numFmtId="179" fontId="36" fillId="0" borderId="0"/>
    <xf numFmtId="189" fontId="4" fillId="0" borderId="0" applyFont="0" applyFill="0" applyBorder="0" applyAlignment="0" applyProtection="0">
      <alignment vertical="center"/>
    </xf>
    <xf numFmtId="179" fontId="36" fillId="0" borderId="0"/>
    <xf numFmtId="179" fontId="86" fillId="0" borderId="0"/>
    <xf numFmtId="189" fontId="4" fillId="0" borderId="0" applyFont="0" applyFill="0" applyBorder="0" applyAlignment="0" applyProtection="0">
      <alignment vertical="center"/>
    </xf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86" fillId="0" borderId="0"/>
    <xf numFmtId="179" fontId="86" fillId="0" borderId="0"/>
    <xf numFmtId="179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9" fontId="86" fillId="0" borderId="0"/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9" fontId="86" fillId="0" borderId="0"/>
    <xf numFmtId="179" fontId="36" fillId="0" borderId="0"/>
    <xf numFmtId="189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86" fillId="0" borderId="0"/>
    <xf numFmtId="179" fontId="86" fillId="0" borderId="0"/>
    <xf numFmtId="179" fontId="86" fillId="0" borderId="0"/>
    <xf numFmtId="179" fontId="36" fillId="0" borderId="0"/>
    <xf numFmtId="186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86" fillId="0" borderId="0"/>
    <xf numFmtId="179" fontId="8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79" fontId="86" fillId="0" borderId="0"/>
    <xf numFmtId="179" fontId="36" fillId="0" borderId="0"/>
    <xf numFmtId="179" fontId="36" fillId="0" borderId="0"/>
    <xf numFmtId="37" fontId="85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86" fillId="0" borderId="0"/>
    <xf numFmtId="189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36" fillId="0" borderId="0"/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9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36" fillId="0" borderId="0"/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37" fontId="85" fillId="0" borderId="0"/>
    <xf numFmtId="179" fontId="86" fillId="0" borderId="0"/>
    <xf numFmtId="179" fontId="86" fillId="0" borderId="0"/>
    <xf numFmtId="179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36" fillId="0" borderId="0"/>
    <xf numFmtId="179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3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9" fontId="36" fillId="0" borderId="0"/>
    <xf numFmtId="37" fontId="85" fillId="0" borderId="0"/>
    <xf numFmtId="37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86" fillId="0" borderId="0"/>
    <xf numFmtId="179" fontId="36" fillId="0" borderId="0"/>
    <xf numFmtId="179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9" fontId="86" fillId="0" borderId="0"/>
    <xf numFmtId="179" fontId="36" fillId="0" borderId="0"/>
    <xf numFmtId="179" fontId="86" fillId="0" borderId="0"/>
    <xf numFmtId="179" fontId="86" fillId="0" borderId="0"/>
    <xf numFmtId="179" fontId="86" fillId="0" borderId="0"/>
    <xf numFmtId="179" fontId="36" fillId="0" borderId="0"/>
    <xf numFmtId="179" fontId="36" fillId="0" borderId="0"/>
    <xf numFmtId="179" fontId="86" fillId="0" borderId="0"/>
    <xf numFmtId="179" fontId="86" fillId="0" borderId="0"/>
    <xf numFmtId="179" fontId="36" fillId="0" borderId="0"/>
    <xf numFmtId="179" fontId="86" fillId="0" borderId="0"/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89" fontId="4" fillId="0" borderId="0" applyFont="0" applyFill="0" applyBorder="0" applyAlignment="0" applyProtection="0">
      <alignment vertical="center"/>
    </xf>
    <xf numFmtId="179" fontId="36" fillId="0" borderId="0"/>
    <xf numFmtId="192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3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36" fillId="0" borderId="0"/>
    <xf numFmtId="179" fontId="36" fillId="0" borderId="0"/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37" fontId="85" fillId="0" borderId="0"/>
    <xf numFmtId="179" fontId="36" fillId="0" borderId="0"/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9" fontId="86" fillId="0" borderId="0"/>
    <xf numFmtId="179" fontId="86" fillId="0" borderId="0"/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36" fillId="0" borderId="0"/>
    <xf numFmtId="37" fontId="85" fillId="0" borderId="0"/>
    <xf numFmtId="37" fontId="85" fillId="0" borderId="0"/>
    <xf numFmtId="179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92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9" fontId="86" fillId="0" borderId="0"/>
    <xf numFmtId="179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86" fillId="0" borderId="0"/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86" fillId="0" borderId="0"/>
    <xf numFmtId="179" fontId="86" fillId="0" borderId="0"/>
    <xf numFmtId="179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9" fontId="86" fillId="0" borderId="0"/>
    <xf numFmtId="179" fontId="36" fillId="0" borderId="0"/>
    <xf numFmtId="189" fontId="4" fillId="0" borderId="0" applyFont="0" applyFill="0" applyBorder="0" applyAlignment="0" applyProtection="0">
      <alignment vertical="center"/>
    </xf>
    <xf numFmtId="179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86" fillId="0" borderId="0"/>
    <xf numFmtId="179" fontId="86" fillId="0" borderId="0"/>
    <xf numFmtId="179" fontId="86" fillId="0" borderId="0"/>
    <xf numFmtId="179" fontId="8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9" fontId="86" fillId="0" borderId="0"/>
    <xf numFmtId="179" fontId="86" fillId="0" borderId="0"/>
    <xf numFmtId="179" fontId="36" fillId="0" borderId="0"/>
    <xf numFmtId="179" fontId="36" fillId="0" borderId="0"/>
    <xf numFmtId="179" fontId="36" fillId="0" borderId="0"/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9" fontId="36" fillId="0" borderId="0"/>
    <xf numFmtId="179" fontId="3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9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86" fillId="0" borderId="0"/>
    <xf numFmtId="179" fontId="36" fillId="0" borderId="0"/>
    <xf numFmtId="179" fontId="36" fillId="0" borderId="0"/>
    <xf numFmtId="179" fontId="36" fillId="0" borderId="0"/>
    <xf numFmtId="179" fontId="86" fillId="0" borderId="0"/>
    <xf numFmtId="192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36" fillId="0" borderId="0"/>
    <xf numFmtId="179" fontId="86" fillId="0" borderId="0"/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9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79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79" fontId="86" fillId="0" borderId="0"/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9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36" fillId="0" borderId="0"/>
    <xf numFmtId="189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9" fontId="86" fillId="0" borderId="0"/>
    <xf numFmtId="179" fontId="86" fillId="0" borderId="0"/>
    <xf numFmtId="179" fontId="4" fillId="0" borderId="0"/>
    <xf numFmtId="179" fontId="36" fillId="0" borderId="0"/>
    <xf numFmtId="179" fontId="97" fillId="0" borderId="0"/>
    <xf numFmtId="179" fontId="51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182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2" fontId="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182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82" fontId="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182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82" fontId="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82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82" fontId="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182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82" fontId="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182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2" fontId="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182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2" fontId="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182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82" fontId="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82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2" fontId="5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82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2" fontId="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182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82" fontId="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82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82" fontId="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179" fontId="98" fillId="45" borderId="0" applyNumberFormat="0" applyBorder="0" applyAlignment="0" applyProtection="0"/>
    <xf numFmtId="182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182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182" fontId="99" fillId="45" borderId="0" applyNumberFormat="0" applyBorder="0" applyAlignment="0" applyProtection="0"/>
    <xf numFmtId="179" fontId="53" fillId="14" borderId="0" applyNumberFormat="0" applyBorder="0" applyAlignment="0" applyProtection="0"/>
    <xf numFmtId="179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179" fontId="98" fillId="42" borderId="0" applyNumberFormat="0" applyBorder="0" applyAlignment="0" applyProtection="0"/>
    <xf numFmtId="182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182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182" fontId="99" fillId="42" borderId="0" applyNumberFormat="0" applyBorder="0" applyAlignment="0" applyProtection="0"/>
    <xf numFmtId="179" fontId="53" fillId="15" borderId="0" applyNumberFormat="0" applyBorder="0" applyAlignment="0" applyProtection="0"/>
    <xf numFmtId="179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79" fontId="98" fillId="43" borderId="0" applyNumberFormat="0" applyBorder="0" applyAlignment="0" applyProtection="0"/>
    <xf numFmtId="182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82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182" fontId="99" fillId="43" borderId="0" applyNumberFormat="0" applyBorder="0" applyAlignment="0" applyProtection="0"/>
    <xf numFmtId="179" fontId="53" fillId="16" borderId="0" applyNumberFormat="0" applyBorder="0" applyAlignment="0" applyProtection="0"/>
    <xf numFmtId="179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79" fontId="98" fillId="46" borderId="0" applyNumberFormat="0" applyBorder="0" applyAlignment="0" applyProtection="0"/>
    <xf numFmtId="182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82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182" fontId="99" fillId="46" borderId="0" applyNumberFormat="0" applyBorder="0" applyAlignment="0" applyProtection="0"/>
    <xf numFmtId="179" fontId="53" fillId="17" borderId="0" applyNumberFormat="0" applyBorder="0" applyAlignment="0" applyProtection="0"/>
    <xf numFmtId="179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179" fontId="100" fillId="18" borderId="0" applyNumberFormat="0" applyBorder="0" applyAlignment="0" applyProtection="0"/>
    <xf numFmtId="182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182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182" fontId="99" fillId="47" borderId="0" applyNumberFormat="0" applyBorder="0" applyAlignment="0" applyProtection="0"/>
    <xf numFmtId="179" fontId="98" fillId="47" borderId="0" applyNumberFormat="0" applyBorder="0" applyAlignment="0" applyProtection="0"/>
    <xf numFmtId="179" fontId="53" fillId="18" borderId="0" applyNumberFormat="0" applyBorder="0" applyAlignment="0" applyProtection="0"/>
    <xf numFmtId="179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179" fontId="98" fillId="48" borderId="0" applyNumberFormat="0" applyBorder="0" applyAlignment="0" applyProtection="0"/>
    <xf numFmtId="182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182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182" fontId="99" fillId="48" borderId="0" applyNumberFormat="0" applyBorder="0" applyAlignment="0" applyProtection="0"/>
    <xf numFmtId="179" fontId="53" fillId="19" borderId="0" applyNumberFormat="0" applyBorder="0" applyAlignment="0" applyProtection="0"/>
    <xf numFmtId="179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9" fontId="101" fillId="0" borderId="0"/>
    <xf numFmtId="179" fontId="102" fillId="49" borderId="0" applyNumberFormat="0" applyBorder="0" applyAlignment="0" applyProtection="0"/>
    <xf numFmtId="179" fontId="102" fillId="49" borderId="0" applyNumberFormat="0" applyBorder="0" applyAlignment="0" applyProtection="0"/>
    <xf numFmtId="179" fontId="103" fillId="50" borderId="0" applyNumberFormat="0" applyBorder="0" applyAlignment="0" applyProtection="0"/>
    <xf numFmtId="179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182" fontId="99" fillId="51" borderId="0" applyNumberFormat="0" applyBorder="0" applyAlignment="0" applyProtection="0"/>
    <xf numFmtId="182" fontId="99" fillId="51" borderId="0" applyNumberFormat="0" applyBorder="0" applyAlignment="0" applyProtection="0"/>
    <xf numFmtId="182" fontId="99" fillId="51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179" fontId="53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179" fontId="53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179" fontId="53" fillId="20" borderId="0" applyNumberFormat="0" applyBorder="0" applyAlignment="0" applyProtection="0"/>
    <xf numFmtId="179" fontId="53" fillId="20" borderId="0" applyNumberFormat="0" applyBorder="0" applyAlignment="0" applyProtection="0"/>
    <xf numFmtId="179" fontId="53" fillId="20" borderId="0" applyNumberFormat="0" applyBorder="0" applyAlignment="0" applyProtection="0"/>
    <xf numFmtId="179" fontId="53" fillId="20" borderId="0" applyNumberFormat="0" applyBorder="0" applyAlignment="0" applyProtection="0"/>
    <xf numFmtId="179" fontId="53" fillId="20" borderId="0" applyNumberFormat="0" applyBorder="0" applyAlignment="0" applyProtection="0"/>
    <xf numFmtId="179" fontId="53" fillId="20" borderId="0" applyNumberFormat="0" applyBorder="0" applyAlignment="0" applyProtection="0"/>
    <xf numFmtId="179" fontId="53" fillId="20" borderId="0" applyNumberFormat="0" applyBorder="0" applyAlignment="0" applyProtection="0"/>
    <xf numFmtId="179" fontId="98" fillId="51" borderId="0" applyNumberFormat="0" applyBorder="0" applyAlignment="0" applyProtection="0"/>
    <xf numFmtId="182" fontId="53" fillId="20" borderId="0" applyNumberFormat="0" applyBorder="0" applyAlignment="0" applyProtection="0"/>
    <xf numFmtId="179" fontId="53" fillId="20" borderId="0" applyNumberFormat="0" applyBorder="0" applyAlignment="0" applyProtection="0"/>
    <xf numFmtId="179" fontId="53" fillId="20" borderId="0" applyNumberFormat="0" applyBorder="0" applyAlignment="0" applyProtection="0"/>
    <xf numFmtId="179" fontId="53" fillId="20" borderId="0" applyNumberFormat="0" applyBorder="0" applyAlignment="0" applyProtection="0"/>
    <xf numFmtId="179" fontId="53" fillId="20" borderId="0" applyNumberFormat="0" applyBorder="0" applyAlignment="0" applyProtection="0"/>
    <xf numFmtId="179" fontId="53" fillId="20" borderId="0" applyNumberFormat="0" applyBorder="0" applyAlignment="0" applyProtection="0"/>
    <xf numFmtId="179" fontId="53" fillId="20" borderId="0" applyNumberFormat="0" applyBorder="0" applyAlignment="0" applyProtection="0"/>
    <xf numFmtId="179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79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79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79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79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79" fontId="53" fillId="20" borderId="0" applyNumberFormat="0" applyBorder="0" applyAlignment="0" applyProtection="0"/>
    <xf numFmtId="0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99" fillId="51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79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79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82" fontId="53" fillId="20" borderId="0" applyNumberFormat="0" applyBorder="0" applyAlignment="0" applyProtection="0"/>
    <xf numFmtId="179" fontId="102" fillId="52" borderId="0" applyNumberFormat="0" applyBorder="0" applyAlignment="0" applyProtection="0"/>
    <xf numFmtId="179" fontId="102" fillId="53" borderId="0" applyNumberFormat="0" applyBorder="0" applyAlignment="0" applyProtection="0"/>
    <xf numFmtId="179" fontId="103" fillId="54" borderId="0" applyNumberFormat="0" applyBorder="0" applyAlignment="0" applyProtection="0"/>
    <xf numFmtId="179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182" fontId="99" fillId="55" borderId="0" applyNumberFormat="0" applyBorder="0" applyAlignment="0" applyProtection="0"/>
    <xf numFmtId="182" fontId="99" fillId="55" borderId="0" applyNumberFormat="0" applyBorder="0" applyAlignment="0" applyProtection="0"/>
    <xf numFmtId="182" fontId="99" fillId="55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179" fontId="53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179" fontId="53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179" fontId="53" fillId="21" borderId="0" applyNumberFormat="0" applyBorder="0" applyAlignment="0" applyProtection="0"/>
    <xf numFmtId="179" fontId="53" fillId="21" borderId="0" applyNumberFormat="0" applyBorder="0" applyAlignment="0" applyProtection="0"/>
    <xf numFmtId="179" fontId="53" fillId="21" borderId="0" applyNumberFormat="0" applyBorder="0" applyAlignment="0" applyProtection="0"/>
    <xf numFmtId="179" fontId="53" fillId="21" borderId="0" applyNumberFormat="0" applyBorder="0" applyAlignment="0" applyProtection="0"/>
    <xf numFmtId="179" fontId="53" fillId="21" borderId="0" applyNumberFormat="0" applyBorder="0" applyAlignment="0" applyProtection="0"/>
    <xf numFmtId="179" fontId="53" fillId="21" borderId="0" applyNumberFormat="0" applyBorder="0" applyAlignment="0" applyProtection="0"/>
    <xf numFmtId="179" fontId="53" fillId="21" borderId="0" applyNumberFormat="0" applyBorder="0" applyAlignment="0" applyProtection="0"/>
    <xf numFmtId="179" fontId="98" fillId="55" borderId="0" applyNumberFormat="0" applyBorder="0" applyAlignment="0" applyProtection="0"/>
    <xf numFmtId="182" fontId="53" fillId="21" borderId="0" applyNumberFormat="0" applyBorder="0" applyAlignment="0" applyProtection="0"/>
    <xf numFmtId="179" fontId="53" fillId="21" borderId="0" applyNumberFormat="0" applyBorder="0" applyAlignment="0" applyProtection="0"/>
    <xf numFmtId="179" fontId="53" fillId="21" borderId="0" applyNumberFormat="0" applyBorder="0" applyAlignment="0" applyProtection="0"/>
    <xf numFmtId="179" fontId="53" fillId="21" borderId="0" applyNumberFormat="0" applyBorder="0" applyAlignment="0" applyProtection="0"/>
    <xf numFmtId="179" fontId="53" fillId="21" borderId="0" applyNumberFormat="0" applyBorder="0" applyAlignment="0" applyProtection="0"/>
    <xf numFmtId="179" fontId="53" fillId="21" borderId="0" applyNumberFormat="0" applyBorder="0" applyAlignment="0" applyProtection="0"/>
    <xf numFmtId="179" fontId="53" fillId="21" borderId="0" applyNumberFormat="0" applyBorder="0" applyAlignment="0" applyProtection="0"/>
    <xf numFmtId="179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79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79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79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79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79" fontId="53" fillId="21" borderId="0" applyNumberFormat="0" applyBorder="0" applyAlignment="0" applyProtection="0"/>
    <xf numFmtId="0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99" fillId="55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79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79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82" fontId="53" fillId="21" borderId="0" applyNumberFormat="0" applyBorder="0" applyAlignment="0" applyProtection="0"/>
    <xf numFmtId="179" fontId="102" fillId="52" borderId="0" applyNumberFormat="0" applyBorder="0" applyAlignment="0" applyProtection="0"/>
    <xf numFmtId="179" fontId="102" fillId="56" borderId="0" applyNumberFormat="0" applyBorder="0" applyAlignment="0" applyProtection="0"/>
    <xf numFmtId="179" fontId="103" fillId="53" borderId="0" applyNumberFormat="0" applyBorder="0" applyAlignment="0" applyProtection="0"/>
    <xf numFmtId="179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82" fontId="99" fillId="57" borderId="0" applyNumberFormat="0" applyBorder="0" applyAlignment="0" applyProtection="0"/>
    <xf numFmtId="182" fontId="99" fillId="57" borderId="0" applyNumberFormat="0" applyBorder="0" applyAlignment="0" applyProtection="0"/>
    <xf numFmtId="182" fontId="99" fillId="57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79" fontId="53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79" fontId="53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79" fontId="53" fillId="22" borderId="0" applyNumberFormat="0" applyBorder="0" applyAlignment="0" applyProtection="0"/>
    <xf numFmtId="179" fontId="53" fillId="22" borderId="0" applyNumberFormat="0" applyBorder="0" applyAlignment="0" applyProtection="0"/>
    <xf numFmtId="179" fontId="53" fillId="22" borderId="0" applyNumberFormat="0" applyBorder="0" applyAlignment="0" applyProtection="0"/>
    <xf numFmtId="179" fontId="53" fillId="22" borderId="0" applyNumberFormat="0" applyBorder="0" applyAlignment="0" applyProtection="0"/>
    <xf numFmtId="179" fontId="53" fillId="22" borderId="0" applyNumberFormat="0" applyBorder="0" applyAlignment="0" applyProtection="0"/>
    <xf numFmtId="179" fontId="53" fillId="22" borderId="0" applyNumberFormat="0" applyBorder="0" applyAlignment="0" applyProtection="0"/>
    <xf numFmtId="179" fontId="53" fillId="22" borderId="0" applyNumberFormat="0" applyBorder="0" applyAlignment="0" applyProtection="0"/>
    <xf numFmtId="179" fontId="98" fillId="57" borderId="0" applyNumberFormat="0" applyBorder="0" applyAlignment="0" applyProtection="0"/>
    <xf numFmtId="182" fontId="53" fillId="22" borderId="0" applyNumberFormat="0" applyBorder="0" applyAlignment="0" applyProtection="0"/>
    <xf numFmtId="179" fontId="53" fillId="22" borderId="0" applyNumberFormat="0" applyBorder="0" applyAlignment="0" applyProtection="0"/>
    <xf numFmtId="179" fontId="53" fillId="22" borderId="0" applyNumberFormat="0" applyBorder="0" applyAlignment="0" applyProtection="0"/>
    <xf numFmtId="179" fontId="53" fillId="22" borderId="0" applyNumberFormat="0" applyBorder="0" applyAlignment="0" applyProtection="0"/>
    <xf numFmtId="179" fontId="53" fillId="22" borderId="0" applyNumberFormat="0" applyBorder="0" applyAlignment="0" applyProtection="0"/>
    <xf numFmtId="179" fontId="53" fillId="22" borderId="0" applyNumberFormat="0" applyBorder="0" applyAlignment="0" applyProtection="0"/>
    <xf numFmtId="179" fontId="53" fillId="22" borderId="0" applyNumberFormat="0" applyBorder="0" applyAlignment="0" applyProtection="0"/>
    <xf numFmtId="179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179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179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179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179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179" fontId="53" fillId="22" borderId="0" applyNumberFormat="0" applyBorder="0" applyAlignment="0" applyProtection="0"/>
    <xf numFmtId="0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99" fillId="57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79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79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82" fontId="53" fillId="22" borderId="0" applyNumberFormat="0" applyBorder="0" applyAlignment="0" applyProtection="0"/>
    <xf numFmtId="179" fontId="102" fillId="49" borderId="0" applyNumberFormat="0" applyBorder="0" applyAlignment="0" applyProtection="0"/>
    <xf numFmtId="179" fontId="102" fillId="53" borderId="0" applyNumberFormat="0" applyBorder="0" applyAlignment="0" applyProtection="0"/>
    <xf numFmtId="179" fontId="103" fillId="53" borderId="0" applyNumberFormat="0" applyBorder="0" applyAlignment="0" applyProtection="0"/>
    <xf numFmtId="179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82" fontId="99" fillId="46" borderId="0" applyNumberFormat="0" applyBorder="0" applyAlignment="0" applyProtection="0"/>
    <xf numFmtId="182" fontId="99" fillId="46" borderId="0" applyNumberFormat="0" applyBorder="0" applyAlignment="0" applyProtection="0"/>
    <xf numFmtId="182" fontId="99" fillId="4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79" fontId="53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79" fontId="53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79" fontId="53" fillId="23" borderId="0" applyNumberFormat="0" applyBorder="0" applyAlignment="0" applyProtection="0"/>
    <xf numFmtId="179" fontId="53" fillId="23" borderId="0" applyNumberFormat="0" applyBorder="0" applyAlignment="0" applyProtection="0"/>
    <xf numFmtId="179" fontId="53" fillId="23" borderId="0" applyNumberFormat="0" applyBorder="0" applyAlignment="0" applyProtection="0"/>
    <xf numFmtId="179" fontId="53" fillId="23" borderId="0" applyNumberFormat="0" applyBorder="0" applyAlignment="0" applyProtection="0"/>
    <xf numFmtId="179" fontId="53" fillId="23" borderId="0" applyNumberFormat="0" applyBorder="0" applyAlignment="0" applyProtection="0"/>
    <xf numFmtId="179" fontId="53" fillId="23" borderId="0" applyNumberFormat="0" applyBorder="0" applyAlignment="0" applyProtection="0"/>
    <xf numFmtId="179" fontId="53" fillId="23" borderId="0" applyNumberFormat="0" applyBorder="0" applyAlignment="0" applyProtection="0"/>
    <xf numFmtId="179" fontId="98" fillId="46" borderId="0" applyNumberFormat="0" applyBorder="0" applyAlignment="0" applyProtection="0"/>
    <xf numFmtId="182" fontId="53" fillId="23" borderId="0" applyNumberFormat="0" applyBorder="0" applyAlignment="0" applyProtection="0"/>
    <xf numFmtId="179" fontId="53" fillId="23" borderId="0" applyNumberFormat="0" applyBorder="0" applyAlignment="0" applyProtection="0"/>
    <xf numFmtId="179" fontId="53" fillId="23" borderId="0" applyNumberFormat="0" applyBorder="0" applyAlignment="0" applyProtection="0"/>
    <xf numFmtId="179" fontId="53" fillId="23" borderId="0" applyNumberFormat="0" applyBorder="0" applyAlignment="0" applyProtection="0"/>
    <xf numFmtId="179" fontId="53" fillId="23" borderId="0" applyNumberFormat="0" applyBorder="0" applyAlignment="0" applyProtection="0"/>
    <xf numFmtId="179" fontId="53" fillId="23" borderId="0" applyNumberFormat="0" applyBorder="0" applyAlignment="0" applyProtection="0"/>
    <xf numFmtId="179" fontId="53" fillId="23" borderId="0" applyNumberFormat="0" applyBorder="0" applyAlignment="0" applyProtection="0"/>
    <xf numFmtId="179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79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79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79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79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79" fontId="53" fillId="23" borderId="0" applyNumberFormat="0" applyBorder="0" applyAlignment="0" applyProtection="0"/>
    <xf numFmtId="0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99" fillId="46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79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79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82" fontId="53" fillId="23" borderId="0" applyNumberFormat="0" applyBorder="0" applyAlignment="0" applyProtection="0"/>
    <xf numFmtId="179" fontId="102" fillId="58" borderId="0" applyNumberFormat="0" applyBorder="0" applyAlignment="0" applyProtection="0"/>
    <xf numFmtId="179" fontId="102" fillId="49" borderId="0" applyNumberFormat="0" applyBorder="0" applyAlignment="0" applyProtection="0"/>
    <xf numFmtId="179" fontId="103" fillId="50" borderId="0" applyNumberFormat="0" applyBorder="0" applyAlignment="0" applyProtection="0"/>
    <xf numFmtId="179" fontId="53" fillId="24" borderId="0" applyNumberFormat="0" applyBorder="0" applyAlignment="0" applyProtection="0"/>
    <xf numFmtId="182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182" fontId="99" fillId="47" borderId="0" applyNumberFormat="0" applyBorder="0" applyAlignment="0" applyProtection="0"/>
    <xf numFmtId="182" fontId="99" fillId="47" borderId="0" applyNumberFormat="0" applyBorder="0" applyAlignment="0" applyProtection="0"/>
    <xf numFmtId="182" fontId="99" fillId="4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179" fontId="53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179" fontId="53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179" fontId="53" fillId="24" borderId="0" applyNumberFormat="0" applyBorder="0" applyAlignment="0" applyProtection="0"/>
    <xf numFmtId="179" fontId="53" fillId="24" borderId="0" applyNumberFormat="0" applyBorder="0" applyAlignment="0" applyProtection="0"/>
    <xf numFmtId="179" fontId="53" fillId="24" borderId="0" applyNumberFormat="0" applyBorder="0" applyAlignment="0" applyProtection="0"/>
    <xf numFmtId="179" fontId="53" fillId="24" borderId="0" applyNumberFormat="0" applyBorder="0" applyAlignment="0" applyProtection="0"/>
    <xf numFmtId="179" fontId="53" fillId="24" borderId="0" applyNumberFormat="0" applyBorder="0" applyAlignment="0" applyProtection="0"/>
    <xf numFmtId="179" fontId="53" fillId="24" borderId="0" applyNumberFormat="0" applyBorder="0" applyAlignment="0" applyProtection="0"/>
    <xf numFmtId="179" fontId="53" fillId="24" borderId="0" applyNumberFormat="0" applyBorder="0" applyAlignment="0" applyProtection="0"/>
    <xf numFmtId="179" fontId="100" fillId="24" borderId="0" applyNumberFormat="0" applyBorder="0" applyAlignment="0" applyProtection="0"/>
    <xf numFmtId="182" fontId="53" fillId="24" borderId="0" applyNumberFormat="0" applyBorder="0" applyAlignment="0" applyProtection="0"/>
    <xf numFmtId="179" fontId="53" fillId="24" borderId="0" applyNumberFormat="0" applyBorder="0" applyAlignment="0" applyProtection="0"/>
    <xf numFmtId="179" fontId="53" fillId="24" borderId="0" applyNumberFormat="0" applyBorder="0" applyAlignment="0" applyProtection="0"/>
    <xf numFmtId="179" fontId="53" fillId="24" borderId="0" applyNumberFormat="0" applyBorder="0" applyAlignment="0" applyProtection="0"/>
    <xf numFmtId="179" fontId="53" fillId="24" borderId="0" applyNumberFormat="0" applyBorder="0" applyAlignment="0" applyProtection="0"/>
    <xf numFmtId="179" fontId="53" fillId="24" borderId="0" applyNumberFormat="0" applyBorder="0" applyAlignment="0" applyProtection="0"/>
    <xf numFmtId="179" fontId="53" fillId="24" borderId="0" applyNumberFormat="0" applyBorder="0" applyAlignment="0" applyProtection="0"/>
    <xf numFmtId="179" fontId="53" fillId="24" borderId="0" applyNumberFormat="0" applyBorder="0" applyAlignment="0" applyProtection="0"/>
    <xf numFmtId="179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79" fontId="98" fillId="47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79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79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79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79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99" fillId="47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79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79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82" fontId="53" fillId="24" borderId="0" applyNumberFormat="0" applyBorder="0" applyAlignment="0" applyProtection="0"/>
    <xf numFmtId="179" fontId="102" fillId="52" borderId="0" applyNumberFormat="0" applyBorder="0" applyAlignment="0" applyProtection="0"/>
    <xf numFmtId="179" fontId="102" fillId="59" borderId="0" applyNumberFormat="0" applyBorder="0" applyAlignment="0" applyProtection="0"/>
    <xf numFmtId="179" fontId="103" fillId="59" borderId="0" applyNumberFormat="0" applyBorder="0" applyAlignment="0" applyProtection="0"/>
    <xf numFmtId="179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182" fontId="99" fillId="60" borderId="0" applyNumberFormat="0" applyBorder="0" applyAlignment="0" applyProtection="0"/>
    <xf numFmtId="182" fontId="99" fillId="60" borderId="0" applyNumberFormat="0" applyBorder="0" applyAlignment="0" applyProtection="0"/>
    <xf numFmtId="182" fontId="99" fillId="60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179" fontId="53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179" fontId="53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179" fontId="53" fillId="25" borderId="0" applyNumberFormat="0" applyBorder="0" applyAlignment="0" applyProtection="0"/>
    <xf numFmtId="179" fontId="53" fillId="25" borderId="0" applyNumberFormat="0" applyBorder="0" applyAlignment="0" applyProtection="0"/>
    <xf numFmtId="179" fontId="53" fillId="25" borderId="0" applyNumberFormat="0" applyBorder="0" applyAlignment="0" applyProtection="0"/>
    <xf numFmtId="179" fontId="53" fillId="25" borderId="0" applyNumberFormat="0" applyBorder="0" applyAlignment="0" applyProtection="0"/>
    <xf numFmtId="179" fontId="53" fillId="25" borderId="0" applyNumberFormat="0" applyBorder="0" applyAlignment="0" applyProtection="0"/>
    <xf numFmtId="179" fontId="53" fillId="25" borderId="0" applyNumberFormat="0" applyBorder="0" applyAlignment="0" applyProtection="0"/>
    <xf numFmtId="179" fontId="53" fillId="25" borderId="0" applyNumberFormat="0" applyBorder="0" applyAlignment="0" applyProtection="0"/>
    <xf numFmtId="179" fontId="98" fillId="60" borderId="0" applyNumberFormat="0" applyBorder="0" applyAlignment="0" applyProtection="0"/>
    <xf numFmtId="182" fontId="53" fillId="25" borderId="0" applyNumberFormat="0" applyBorder="0" applyAlignment="0" applyProtection="0"/>
    <xf numFmtId="179" fontId="53" fillId="25" borderId="0" applyNumberFormat="0" applyBorder="0" applyAlignment="0" applyProtection="0"/>
    <xf numFmtId="179" fontId="53" fillId="25" borderId="0" applyNumberFormat="0" applyBorder="0" applyAlignment="0" applyProtection="0"/>
    <xf numFmtId="179" fontId="53" fillId="25" borderId="0" applyNumberFormat="0" applyBorder="0" applyAlignment="0" applyProtection="0"/>
    <xf numFmtId="179" fontId="53" fillId="25" borderId="0" applyNumberFormat="0" applyBorder="0" applyAlignment="0" applyProtection="0"/>
    <xf numFmtId="179" fontId="53" fillId="25" borderId="0" applyNumberFormat="0" applyBorder="0" applyAlignment="0" applyProtection="0"/>
    <xf numFmtId="179" fontId="53" fillId="25" borderId="0" applyNumberFormat="0" applyBorder="0" applyAlignment="0" applyProtection="0"/>
    <xf numFmtId="179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79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79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79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79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79" fontId="53" fillId="25" borderId="0" applyNumberFormat="0" applyBorder="0" applyAlignment="0" applyProtection="0"/>
    <xf numFmtId="0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99" fillId="60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79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79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182" fontId="53" fillId="25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9" fontId="104" fillId="36" borderId="0" applyNumberFormat="0" applyBorder="0" applyAlignment="0" applyProtection="0"/>
    <xf numFmtId="182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82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82" fontId="105" fillId="36" borderId="0" applyNumberFormat="0" applyBorder="0" applyAlignment="0" applyProtection="0"/>
    <xf numFmtId="179" fontId="54" fillId="26" borderId="0" applyNumberFormat="0" applyBorder="0" applyAlignment="0" applyProtection="0"/>
    <xf numFmtId="179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9" fontId="106" fillId="0" borderId="0" applyNumberFormat="0" applyFill="0" applyBorder="0" applyAlignment="0" applyProtection="0"/>
    <xf numFmtId="194" fontId="36" fillId="0" borderId="0" applyFill="0" applyBorder="0" applyAlignment="0"/>
    <xf numFmtId="193" fontId="107" fillId="0" borderId="0" applyFill="0" applyBorder="0" applyAlignment="0"/>
    <xf numFmtId="195" fontId="107" fillId="0" borderId="0" applyFill="0" applyBorder="0" applyAlignment="0"/>
    <xf numFmtId="196" fontId="108" fillId="0" borderId="0" applyFill="0" applyBorder="0" applyAlignment="0"/>
    <xf numFmtId="197" fontId="101" fillId="0" borderId="0" applyFill="0" applyBorder="0" applyAlignment="0"/>
    <xf numFmtId="194" fontId="36" fillId="0" borderId="0" applyFill="0" applyBorder="0" applyAlignment="0"/>
    <xf numFmtId="198" fontId="36" fillId="0" borderId="0" applyFill="0" applyBorder="0" applyAlignment="0"/>
    <xf numFmtId="193" fontId="107" fillId="0" borderId="0" applyFill="0" applyBorder="0" applyAlignment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82" fontId="55" fillId="27" borderId="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182" fontId="55" fillId="27" borderId="6" applyNumberFormat="0" applyAlignment="0" applyProtection="0"/>
    <xf numFmtId="0" fontId="55" fillId="27" borderId="6" applyNumberFormat="0" applyAlignment="0" applyProtection="0"/>
    <xf numFmtId="0" fontId="12" fillId="27" borderId="6" applyNumberFormat="0" applyAlignment="0" applyProtection="0"/>
    <xf numFmtId="0" fontId="12" fillId="27" borderId="6" applyNumberFormat="0" applyAlignment="0" applyProtection="0"/>
    <xf numFmtId="182" fontId="110" fillId="61" borderId="26" applyNumberFormat="0" applyAlignment="0" applyProtection="0"/>
    <xf numFmtId="179" fontId="55" fillId="27" borderId="6" applyNumberFormat="0" applyAlignment="0" applyProtection="0"/>
    <xf numFmtId="179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179" fontId="111" fillId="62" borderId="27" applyNumberFormat="0" applyAlignment="0" applyProtection="0"/>
    <xf numFmtId="182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182" fontId="67" fillId="28" borderId="7" applyNumberFormat="0" applyAlignment="0" applyProtection="0"/>
    <xf numFmtId="0" fontId="67" fillId="28" borderId="7" applyNumberFormat="0" applyAlignment="0" applyProtection="0"/>
    <xf numFmtId="0" fontId="13" fillId="28" borderId="7" applyNumberFormat="0" applyAlignment="0" applyProtection="0"/>
    <xf numFmtId="0" fontId="13" fillId="28" borderId="7" applyNumberFormat="0" applyAlignment="0" applyProtection="0"/>
    <xf numFmtId="182" fontId="112" fillId="62" borderId="27" applyNumberFormat="0" applyAlignment="0" applyProtection="0"/>
    <xf numFmtId="179" fontId="67" fillId="28" borderId="7" applyNumberFormat="0" applyAlignment="0" applyProtection="0"/>
    <xf numFmtId="179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179" fontId="113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187" fontId="11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03" fontId="114" fillId="0" borderId="0" applyFont="0" applyFill="0" applyBorder="0" applyAlignment="0" applyProtection="0"/>
    <xf numFmtId="203" fontId="114" fillId="0" borderId="0" applyFont="0" applyFill="0" applyBorder="0" applyAlignment="0" applyProtection="0"/>
    <xf numFmtId="199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8" fontId="49" fillId="0" borderId="0" applyFont="0" applyFill="0" applyBorder="0" applyAlignment="0" applyProtection="0"/>
    <xf numFmtId="204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16" fillId="0" borderId="0" applyFont="0" applyFill="0" applyBorder="0" applyAlignment="0" applyProtection="0"/>
    <xf numFmtId="179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7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87" fillId="0" borderId="0"/>
    <xf numFmtId="179" fontId="117" fillId="0" borderId="0">
      <alignment horizontal="left"/>
    </xf>
    <xf numFmtId="179" fontId="118" fillId="0" borderId="0"/>
    <xf numFmtId="179" fontId="119" fillId="0" borderId="0">
      <alignment horizontal="left"/>
    </xf>
    <xf numFmtId="193" fontId="107" fillId="0" borderId="0" applyFont="0" applyFill="0" applyBorder="0" applyAlignment="0" applyProtection="0"/>
    <xf numFmtId="167" fontId="36" fillId="0" borderId="0" applyFont="0" applyFill="0" applyBorder="0" applyAlignment="0" applyProtection="0"/>
    <xf numFmtId="208" fontId="101" fillId="0" borderId="0"/>
    <xf numFmtId="179" fontId="113" fillId="0" borderId="0" applyFont="0" applyFill="0" applyBorder="0" applyAlignment="0" applyProtection="0"/>
    <xf numFmtId="14" fontId="3" fillId="0" borderId="0" applyFill="0" applyBorder="0" applyAlignment="0"/>
    <xf numFmtId="209" fontId="36" fillId="0" borderId="28">
      <alignment vertical="center"/>
    </xf>
    <xf numFmtId="199" fontId="101" fillId="0" borderId="0"/>
    <xf numFmtId="179" fontId="120" fillId="0" borderId="0" applyNumberFormat="0" applyFill="0" applyBorder="0" applyAlignment="0" applyProtection="0"/>
    <xf numFmtId="179" fontId="121" fillId="63" borderId="0" applyNumberFormat="0" applyBorder="0" applyAlignment="0" applyProtection="0"/>
    <xf numFmtId="179" fontId="121" fillId="64" borderId="0" applyNumberFormat="0" applyBorder="0" applyAlignment="0" applyProtection="0"/>
    <xf numFmtId="179" fontId="121" fillId="65" borderId="0" applyNumberFormat="0" applyBorder="0" applyAlignment="0" applyProtection="0"/>
    <xf numFmtId="194" fontId="36" fillId="0" borderId="0" applyFill="0" applyBorder="0" applyAlignment="0"/>
    <xf numFmtId="193" fontId="107" fillId="0" borderId="0" applyFill="0" applyBorder="0" applyAlignment="0"/>
    <xf numFmtId="194" fontId="36" fillId="0" borderId="0" applyFill="0" applyBorder="0" applyAlignment="0"/>
    <xf numFmtId="198" fontId="36" fillId="0" borderId="0" applyFill="0" applyBorder="0" applyAlignment="0"/>
    <xf numFmtId="193" fontId="107" fillId="0" borderId="0" applyFill="0" applyBorder="0" applyAlignment="0"/>
    <xf numFmtId="193" fontId="85" fillId="0" borderId="0"/>
    <xf numFmtId="165" fontId="36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9" fontId="122" fillId="0" borderId="0" applyNumberFormat="0" applyFill="0" applyBorder="0" applyAlignment="0" applyProtection="0"/>
    <xf numFmtId="182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2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2" fontId="123" fillId="0" borderId="0" applyNumberFormat="0" applyFill="0" applyBorder="0" applyAlignment="0" applyProtection="0"/>
    <xf numFmtId="179" fontId="69" fillId="0" borderId="0" applyNumberFormat="0" applyFill="0" applyBorder="0" applyAlignment="0" applyProtection="0"/>
    <xf numFmtId="179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9" fontId="124" fillId="0" borderId="0">
      <alignment horizontal="left"/>
    </xf>
    <xf numFmtId="179" fontId="125" fillId="0" borderId="0">
      <alignment horizontal="left"/>
    </xf>
    <xf numFmtId="179" fontId="126" fillId="0" borderId="0">
      <alignment horizontal="left"/>
    </xf>
    <xf numFmtId="179" fontId="126" fillId="0" borderId="0">
      <alignment horizontal="left"/>
    </xf>
    <xf numFmtId="179" fontId="126" fillId="0" borderId="0">
      <alignment horizontal="left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179" fontId="87" fillId="0" borderId="23" applyNumberFormat="0" applyFill="0" applyBorder="0" applyAlignment="0" applyProtection="0">
      <protection locked="0"/>
    </xf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79" fontId="127" fillId="37" borderId="0" applyNumberFormat="0" applyBorder="0" applyAlignment="0" applyProtection="0"/>
    <xf numFmtId="182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82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182" fontId="128" fillId="37" borderId="0" applyNumberFormat="0" applyBorder="0" applyAlignment="0" applyProtection="0"/>
    <xf numFmtId="179" fontId="57" fillId="29" borderId="0" applyNumberFormat="0" applyBorder="0" applyAlignment="0" applyProtection="0"/>
    <xf numFmtId="179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210" fontId="129" fillId="0" borderId="0" applyNumberFormat="0" applyFill="0" applyBorder="0" applyAlignment="0" applyProtection="0"/>
    <xf numFmtId="210" fontId="130" fillId="0" borderId="0" applyNumberFormat="0" applyFill="0" applyBorder="0" applyAlignment="0" applyProtection="0"/>
    <xf numFmtId="210" fontId="131" fillId="0" borderId="0" applyNumberFormat="0" applyFill="0" applyBorder="0" applyAlignment="0" applyProtection="0"/>
    <xf numFmtId="38" fontId="132" fillId="0" borderId="0"/>
    <xf numFmtId="179" fontId="133" fillId="0" borderId="0">
      <alignment horizontal="left"/>
    </xf>
    <xf numFmtId="179" fontId="133" fillId="0" borderId="0">
      <alignment horizontal="left"/>
    </xf>
    <xf numFmtId="179" fontId="134" fillId="0" borderId="0">
      <alignment horizontal="right"/>
    </xf>
    <xf numFmtId="179" fontId="135" fillId="0" borderId="25" applyNumberFormat="0" applyAlignment="0" applyProtection="0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4" fontId="136" fillId="67" borderId="24">
      <alignment horizontal="center" vertical="center" wrapText="1"/>
    </xf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179" fontId="137" fillId="0" borderId="29" applyNumberFormat="0" applyFill="0" applyAlignment="0" applyProtection="0"/>
    <xf numFmtId="182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182" fontId="58" fillId="0" borderId="8" applyNumberFormat="0" applyFill="0" applyAlignment="0" applyProtection="0"/>
    <xf numFmtId="0" fontId="58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182" fontId="138" fillId="0" borderId="29" applyNumberFormat="0" applyFill="0" applyAlignment="0" applyProtection="0"/>
    <xf numFmtId="179" fontId="58" fillId="0" borderId="8" applyNumberFormat="0" applyFill="0" applyAlignment="0" applyProtection="0"/>
    <xf numFmtId="179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179" fontId="139" fillId="0" borderId="0">
      <alignment horizontal="left"/>
    </xf>
    <xf numFmtId="179" fontId="140" fillId="0" borderId="20">
      <alignment horizontal="left" vertical="top"/>
    </xf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179" fontId="141" fillId="0" borderId="30" applyNumberFormat="0" applyFill="0" applyAlignment="0" applyProtection="0"/>
    <xf numFmtId="182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182" fontId="59" fillId="0" borderId="9" applyNumberFormat="0" applyFill="0" applyAlignment="0" applyProtection="0"/>
    <xf numFmtId="0" fontId="59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182" fontId="142" fillId="0" borderId="30" applyNumberFormat="0" applyFill="0" applyAlignment="0" applyProtection="0"/>
    <xf numFmtId="179" fontId="59" fillId="0" borderId="9" applyNumberFormat="0" applyFill="0" applyAlignment="0" applyProtection="0"/>
    <xf numFmtId="179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179" fontId="143" fillId="0" borderId="0">
      <alignment horizontal="left"/>
    </xf>
    <xf numFmtId="179" fontId="144" fillId="0" borderId="20">
      <alignment horizontal="left" vertical="top"/>
    </xf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179" fontId="145" fillId="0" borderId="31" applyNumberFormat="0" applyFill="0" applyAlignment="0" applyProtection="0"/>
    <xf numFmtId="182" fontId="145" fillId="0" borderId="31" applyNumberFormat="0" applyFill="0" applyAlignment="0" applyProtection="0"/>
    <xf numFmtId="182" fontId="145" fillId="0" borderId="31" applyNumberFormat="0" applyFill="0" applyAlignment="0" applyProtection="0"/>
    <xf numFmtId="182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182" fontId="146" fillId="0" borderId="31" applyNumberFormat="0" applyFill="0" applyAlignment="0" applyProtection="0"/>
    <xf numFmtId="182" fontId="146" fillId="0" borderId="31" applyNumberFormat="0" applyFill="0" applyAlignment="0" applyProtection="0"/>
    <xf numFmtId="182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182" fontId="146" fillId="0" borderId="31" applyNumberFormat="0" applyFill="0" applyAlignment="0" applyProtection="0"/>
    <xf numFmtId="182" fontId="146" fillId="0" borderId="31" applyNumberFormat="0" applyFill="0" applyAlignment="0" applyProtection="0"/>
    <xf numFmtId="179" fontId="60" fillId="0" borderId="10" applyNumberFormat="0" applyFill="0" applyAlignment="0" applyProtection="0"/>
    <xf numFmtId="179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179" fontId="147" fillId="0" borderId="0">
      <alignment horizontal="left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9" fontId="145" fillId="0" borderId="0" applyNumberFormat="0" applyFill="0" applyBorder="0" applyAlignment="0" applyProtection="0"/>
    <xf numFmtId="182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82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2" fontId="146" fillId="0" borderId="0" applyNumberFormat="0" applyFill="0" applyBorder="0" applyAlignment="0" applyProtection="0"/>
    <xf numFmtId="179" fontId="60" fillId="0" borderId="0" applyNumberFormat="0" applyFill="0" applyBorder="0" applyAlignment="0" applyProtection="0"/>
    <xf numFmtId="179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4" fontId="136" fillId="67" borderId="24">
      <alignment horizontal="center" vertical="center" wrapText="1"/>
    </xf>
    <xf numFmtId="14" fontId="136" fillId="67" borderId="24">
      <alignment horizontal="center" vertical="center" wrapText="1"/>
    </xf>
    <xf numFmtId="14" fontId="136" fillId="67" borderId="24">
      <alignment horizontal="center" vertical="center" wrapText="1"/>
    </xf>
    <xf numFmtId="179" fontId="148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179" fontId="14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79" fontId="61" fillId="30" borderId="6" applyNumberFormat="0" applyAlignment="0" applyProtection="0"/>
    <xf numFmtId="0" fontId="61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182" fontId="150" fillId="40" borderId="26" applyNumberFormat="0" applyAlignment="0" applyProtection="0"/>
    <xf numFmtId="182" fontId="150" fillId="40" borderId="26" applyNumberFormat="0" applyAlignment="0" applyProtection="0"/>
    <xf numFmtId="182" fontId="150" fillId="40" borderId="2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179" fontId="61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179" fontId="61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179" fontId="61" fillId="30" borderId="6" applyNumberFormat="0" applyAlignment="0" applyProtection="0"/>
    <xf numFmtId="179" fontId="61" fillId="30" borderId="6" applyNumberFormat="0" applyAlignment="0" applyProtection="0"/>
    <xf numFmtId="179" fontId="61" fillId="30" borderId="6" applyNumberFormat="0" applyAlignment="0" applyProtection="0"/>
    <xf numFmtId="179" fontId="61" fillId="30" borderId="6" applyNumberFormat="0" applyAlignment="0" applyProtection="0"/>
    <xf numFmtId="179" fontId="61" fillId="30" borderId="6" applyNumberFormat="0" applyAlignment="0" applyProtection="0"/>
    <xf numFmtId="179" fontId="61" fillId="30" borderId="6" applyNumberFormat="0" applyAlignment="0" applyProtection="0"/>
    <xf numFmtId="179" fontId="61" fillId="30" borderId="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82" fontId="61" fillId="30" borderId="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61" fillId="30" borderId="6" applyNumberFormat="0" applyAlignment="0" applyProtection="0"/>
    <xf numFmtId="179" fontId="61" fillId="30" borderId="6" applyNumberFormat="0" applyAlignment="0" applyProtection="0"/>
    <xf numFmtId="179" fontId="61" fillId="30" borderId="6" applyNumberFormat="0" applyAlignment="0" applyProtection="0"/>
    <xf numFmtId="179" fontId="61" fillId="30" borderId="6" applyNumberFormat="0" applyAlignment="0" applyProtection="0"/>
    <xf numFmtId="179" fontId="61" fillId="30" borderId="6" applyNumberFormat="0" applyAlignment="0" applyProtection="0"/>
    <xf numFmtId="179" fontId="61" fillId="30" borderId="6" applyNumberFormat="0" applyAlignment="0" applyProtection="0"/>
    <xf numFmtId="179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179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179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179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179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179" fontId="61" fillId="30" borderId="6" applyNumberFormat="0" applyAlignment="0" applyProtection="0"/>
    <xf numFmtId="0" fontId="61" fillId="30" borderId="6" applyNumberFormat="0" applyAlignment="0" applyProtection="0"/>
    <xf numFmtId="182" fontId="61" fillId="30" borderId="6" applyNumberFormat="0" applyAlignment="0" applyProtection="0"/>
    <xf numFmtId="182" fontId="150" fillId="40" borderId="2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79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79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182" fontId="61" fillId="30" borderId="6" applyNumberFormat="0" applyAlignment="0" applyProtection="0"/>
    <xf numFmtId="211" fontId="36" fillId="0" borderId="0" applyFont="0" applyFill="0" applyBorder="0" applyAlignment="0" applyProtection="0"/>
    <xf numFmtId="194" fontId="36" fillId="0" borderId="0" applyFill="0" applyBorder="0" applyAlignment="0"/>
    <xf numFmtId="193" fontId="107" fillId="0" borderId="0" applyFill="0" applyBorder="0" applyAlignment="0"/>
    <xf numFmtId="194" fontId="36" fillId="0" borderId="0" applyFill="0" applyBorder="0" applyAlignment="0"/>
    <xf numFmtId="198" fontId="36" fillId="0" borderId="0" applyFill="0" applyBorder="0" applyAlignment="0"/>
    <xf numFmtId="193" fontId="107" fillId="0" borderId="0" applyFill="0" applyBorder="0" applyAlignment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179" fontId="152" fillId="0" borderId="32" applyNumberFormat="0" applyFill="0" applyAlignment="0" applyProtection="0"/>
    <xf numFmtId="182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182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182" fontId="153" fillId="0" borderId="32" applyNumberFormat="0" applyFill="0" applyAlignment="0" applyProtection="0"/>
    <xf numFmtId="179" fontId="62" fillId="0" borderId="11" applyNumberFormat="0" applyFill="0" applyAlignment="0" applyProtection="0"/>
    <xf numFmtId="179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179" fontId="154" fillId="0" borderId="0"/>
    <xf numFmtId="179" fontId="85" fillId="0" borderId="0"/>
    <xf numFmtId="179" fontId="154" fillId="0" borderId="0"/>
    <xf numFmtId="179" fontId="85" fillId="0" borderId="0"/>
    <xf numFmtId="179" fontId="155" fillId="0" borderId="0"/>
    <xf numFmtId="38" fontId="156" fillId="0" borderId="0" applyFont="0" applyFill="0" applyBorder="0" applyAlignment="0" applyProtection="0"/>
    <xf numFmtId="40" fontId="156" fillId="0" borderId="0" applyFont="0" applyFill="0" applyBorder="0" applyAlignment="0" applyProtection="0"/>
    <xf numFmtId="179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164" fontId="156" fillId="0" borderId="0" applyFont="0" applyFill="0" applyBorder="0" applyAlignment="0" applyProtection="0"/>
    <xf numFmtId="165" fontId="156" fillId="0" borderId="0" applyFont="0" applyFill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179" fontId="157" fillId="69" borderId="0" applyNumberFormat="0" applyBorder="0" applyAlignment="0" applyProtection="0"/>
    <xf numFmtId="182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182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182" fontId="158" fillId="69" borderId="0" applyNumberFormat="0" applyBorder="0" applyAlignment="0" applyProtection="0"/>
    <xf numFmtId="179" fontId="63" fillId="31" borderId="0" applyNumberFormat="0" applyBorder="0" applyAlignment="0" applyProtection="0"/>
    <xf numFmtId="179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37" fontId="159" fillId="0" borderId="0"/>
    <xf numFmtId="179" fontId="51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4" fillId="0" borderId="0"/>
    <xf numFmtId="179" fontId="4" fillId="0" borderId="0"/>
    <xf numFmtId="179" fontId="36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154" fillId="0" borderId="0"/>
    <xf numFmtId="179" fontId="85" fillId="0" borderId="0"/>
    <xf numFmtId="179" fontId="85" fillId="0" borderId="0"/>
    <xf numFmtId="203" fontId="160" fillId="0" borderId="0"/>
    <xf numFmtId="179" fontId="36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6" fillId="0" borderId="0"/>
    <xf numFmtId="179" fontId="34" fillId="0" borderId="0"/>
    <xf numFmtId="179" fontId="3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34" fillId="0" borderId="0"/>
    <xf numFmtId="179" fontId="34" fillId="0" borderId="0"/>
    <xf numFmtId="179" fontId="34" fillId="0" borderId="0"/>
    <xf numFmtId="0" fontId="34" fillId="0" borderId="0"/>
    <xf numFmtId="0" fontId="34" fillId="0" borderId="0"/>
    <xf numFmtId="0" fontId="34" fillId="0" borderId="0"/>
    <xf numFmtId="212" fontId="34" fillId="0" borderId="0"/>
    <xf numFmtId="0" fontId="34" fillId="0" borderId="0"/>
    <xf numFmtId="0" fontId="34" fillId="0" borderId="0"/>
    <xf numFmtId="0" fontId="34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0" fontId="34" fillId="0" borderId="0"/>
    <xf numFmtId="0" fontId="34" fillId="0" borderId="0"/>
    <xf numFmtId="0" fontId="34" fillId="0" borderId="0"/>
    <xf numFmtId="21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1" fillId="0" borderId="0"/>
    <xf numFmtId="182" fontId="1" fillId="0" borderId="0"/>
    <xf numFmtId="182" fontId="34" fillId="0" borderId="0"/>
    <xf numFmtId="182" fontId="1" fillId="0" borderId="0"/>
    <xf numFmtId="182" fontId="1" fillId="0" borderId="0"/>
    <xf numFmtId="182" fontId="34" fillId="0" borderId="0"/>
    <xf numFmtId="182" fontId="34" fillId="0" borderId="0"/>
    <xf numFmtId="182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82" fontId="34" fillId="0" borderId="0"/>
    <xf numFmtId="182" fontId="34" fillId="0" borderId="0"/>
    <xf numFmtId="182" fontId="1" fillId="0" borderId="0"/>
    <xf numFmtId="182" fontId="1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79" fontId="11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82" fontId="34" fillId="0" borderId="0"/>
    <xf numFmtId="180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34" fillId="0" borderId="0"/>
    <xf numFmtId="179" fontId="36" fillId="0" borderId="0"/>
    <xf numFmtId="0" fontId="36" fillId="0" borderId="0"/>
    <xf numFmtId="179" fontId="36" fillId="0" borderId="0"/>
    <xf numFmtId="179" fontId="36" fillId="0" borderId="0"/>
    <xf numFmtId="179" fontId="1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3" fillId="0" borderId="0"/>
    <xf numFmtId="179" fontId="33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3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" fillId="0" borderId="0">
      <alignment vertical="top"/>
    </xf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3" fillId="0" borderId="0"/>
    <xf numFmtId="179" fontId="33" fillId="0" borderId="0"/>
    <xf numFmtId="179" fontId="33" fillId="0" borderId="0"/>
    <xf numFmtId="179" fontId="33" fillId="0" borderId="0"/>
    <xf numFmtId="179" fontId="33" fillId="0" borderId="0"/>
    <xf numFmtId="179" fontId="33" fillId="0" borderId="0"/>
    <xf numFmtId="179" fontId="33" fillId="0" borderId="0"/>
    <xf numFmtId="179" fontId="33" fillId="0" borderId="0"/>
    <xf numFmtId="179" fontId="33" fillId="0" borderId="0"/>
    <xf numFmtId="179" fontId="33" fillId="0" borderId="0"/>
    <xf numFmtId="179" fontId="36" fillId="0" borderId="0"/>
    <xf numFmtId="179" fontId="36" fillId="0" borderId="0"/>
    <xf numFmtId="179" fontId="3" fillId="0" borderId="0">
      <alignment vertical="top"/>
    </xf>
    <xf numFmtId="179" fontId="33" fillId="0" borderId="0"/>
    <xf numFmtId="179" fontId="33" fillId="0" borderId="0"/>
    <xf numFmtId="179" fontId="33" fillId="0" borderId="0"/>
    <xf numFmtId="179" fontId="33" fillId="0" borderId="0"/>
    <xf numFmtId="179" fontId="33" fillId="0" borderId="0"/>
    <xf numFmtId="179" fontId="33" fillId="0" borderId="0"/>
    <xf numFmtId="179" fontId="33" fillId="0" borderId="0"/>
    <xf numFmtId="179" fontId="36" fillId="0" borderId="0"/>
    <xf numFmtId="179" fontId="1" fillId="0" borderId="0"/>
    <xf numFmtId="182" fontId="1" fillId="0" borderId="0"/>
    <xf numFmtId="182" fontId="1" fillId="0" borderId="0"/>
    <xf numFmtId="182" fontId="1" fillId="0" borderId="0"/>
    <xf numFmtId="0" fontId="1" fillId="0" borderId="0"/>
    <xf numFmtId="0" fontId="34" fillId="0" borderId="0"/>
    <xf numFmtId="179" fontId="36" fillId="0" borderId="0"/>
    <xf numFmtId="0" fontId="84" fillId="0" borderId="0"/>
    <xf numFmtId="179" fontId="36" fillId="0" borderId="0"/>
    <xf numFmtId="179" fontId="36" fillId="0" borderId="0"/>
    <xf numFmtId="179" fontId="3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80" fontId="34" fillId="0" borderId="0"/>
    <xf numFmtId="182" fontId="1" fillId="0" borderId="0"/>
    <xf numFmtId="182" fontId="1" fillId="0" borderId="0"/>
    <xf numFmtId="182" fontId="1" fillId="0" borderId="0"/>
    <xf numFmtId="182" fontId="34" fillId="0" borderId="0"/>
    <xf numFmtId="182" fontId="34" fillId="0" borderId="0"/>
    <xf numFmtId="179" fontId="34" fillId="0" borderId="0"/>
    <xf numFmtId="182" fontId="34" fillId="0" borderId="0"/>
    <xf numFmtId="182" fontId="34" fillId="0" borderId="0"/>
    <xf numFmtId="0" fontId="34" fillId="0" borderId="0"/>
    <xf numFmtId="182" fontId="34" fillId="0" borderId="0"/>
    <xf numFmtId="0" fontId="1" fillId="0" borderId="0"/>
    <xf numFmtId="182" fontId="34" fillId="0" borderId="0"/>
    <xf numFmtId="182" fontId="34" fillId="0" borderId="0"/>
    <xf numFmtId="182" fontId="3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0" fontId="1" fillId="0" borderId="0"/>
    <xf numFmtId="182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179" fontId="114" fillId="0" borderId="0"/>
    <xf numFmtId="179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36" fillId="0" borderId="0"/>
    <xf numFmtId="179" fontId="36" fillId="0" borderId="0"/>
    <xf numFmtId="179" fontId="36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0" fontId="1" fillId="0" borderId="0"/>
    <xf numFmtId="0" fontId="1" fillId="0" borderId="0"/>
    <xf numFmtId="0" fontId="1" fillId="0" borderId="0"/>
    <xf numFmtId="179" fontId="34" fillId="0" borderId="0"/>
    <xf numFmtId="179" fontId="114" fillId="0" borderId="0"/>
    <xf numFmtId="179" fontId="36" fillId="0" borderId="0"/>
    <xf numFmtId="179" fontId="73" fillId="0" borderId="0"/>
    <xf numFmtId="179" fontId="36" fillId="0" borderId="0"/>
    <xf numFmtId="179" fontId="36" fillId="0" borderId="0"/>
    <xf numFmtId="179" fontId="36" fillId="0" borderId="0"/>
    <xf numFmtId="179" fontId="49" fillId="0" borderId="0"/>
    <xf numFmtId="0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114" fillId="0" borderId="0"/>
    <xf numFmtId="179" fontId="114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9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36" fillId="0" borderId="0"/>
    <xf numFmtId="179" fontId="36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6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82" fontId="35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5" fillId="0" borderId="0"/>
    <xf numFmtId="0" fontId="36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114" fillId="0" borderId="0"/>
    <xf numFmtId="0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36" fillId="0" borderId="0"/>
    <xf numFmtId="0" fontId="1" fillId="0" borderId="0"/>
    <xf numFmtId="0" fontId="1" fillId="0" borderId="0"/>
    <xf numFmtId="0" fontId="1" fillId="0" borderId="0"/>
    <xf numFmtId="179" fontId="34" fillId="0" borderId="0"/>
    <xf numFmtId="0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114" fillId="0" borderId="0"/>
    <xf numFmtId="0" fontId="4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36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3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114" fillId="0" borderId="0"/>
    <xf numFmtId="179" fontId="11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0" fontId="1" fillId="0" borderId="0"/>
    <xf numFmtId="0" fontId="1" fillId="0" borderId="0"/>
    <xf numFmtId="0" fontId="1" fillId="0" borderId="0"/>
    <xf numFmtId="179" fontId="34" fillId="0" borderId="0"/>
    <xf numFmtId="179" fontId="34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4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14" fillId="0" borderId="0"/>
    <xf numFmtId="179" fontId="114" fillId="0" borderId="0"/>
    <xf numFmtId="179" fontId="114" fillId="0" borderId="0"/>
    <xf numFmtId="179" fontId="11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6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161" fillId="0" borderId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82" fontId="34" fillId="32" borderId="12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182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182" fontId="36" fillId="70" borderId="33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213" fontId="36" fillId="0" borderId="0" applyFont="0" applyFill="0" applyBorder="0" applyAlignment="0" applyProtection="0">
      <alignment vertical="top"/>
    </xf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82" fontId="64" fillId="27" borderId="13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182" fontId="64" fillId="27" borderId="13" applyNumberFormat="0" applyAlignment="0" applyProtection="0"/>
    <xf numFmtId="0" fontId="64" fillId="27" borderId="13" applyNumberFormat="0" applyAlignment="0" applyProtection="0"/>
    <xf numFmtId="0" fontId="22" fillId="27" borderId="13" applyNumberFormat="0" applyAlignment="0" applyProtection="0"/>
    <xf numFmtId="0" fontId="22" fillId="27" borderId="13" applyNumberFormat="0" applyAlignment="0" applyProtection="0"/>
    <xf numFmtId="182" fontId="163" fillId="61" borderId="34" applyNumberFormat="0" applyAlignment="0" applyProtection="0"/>
    <xf numFmtId="179" fontId="64" fillId="27" borderId="13" applyNumberFormat="0" applyAlignment="0" applyProtection="0"/>
    <xf numFmtId="179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179" fontId="164" fillId="0" borderId="0">
      <alignment horizontal="left"/>
    </xf>
    <xf numFmtId="179" fontId="165" fillId="34" borderId="0"/>
    <xf numFmtId="214" fontId="36" fillId="0" borderId="0" applyFont="0" applyFill="0" applyBorder="0" applyAlignment="0" applyProtection="0"/>
    <xf numFmtId="197" fontId="101" fillId="0" borderId="0" applyFont="0" applyFill="0" applyBorder="0" applyAlignment="0" applyProtection="0"/>
    <xf numFmtId="215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216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194" fontId="36" fillId="0" borderId="0" applyFill="0" applyBorder="0" applyAlignment="0"/>
    <xf numFmtId="193" fontId="107" fillId="0" borderId="0" applyFill="0" applyBorder="0" applyAlignment="0"/>
    <xf numFmtId="194" fontId="36" fillId="0" borderId="0" applyFill="0" applyBorder="0" applyAlignment="0"/>
    <xf numFmtId="198" fontId="36" fillId="0" borderId="0" applyFill="0" applyBorder="0" applyAlignment="0"/>
    <xf numFmtId="193" fontId="107" fillId="0" borderId="0" applyFill="0" applyBorder="0" applyAlignment="0"/>
    <xf numFmtId="37" fontId="97" fillId="0" borderId="0"/>
    <xf numFmtId="1" fontId="36" fillId="0" borderId="21" applyNumberFormat="0" applyFill="0" applyAlignment="0" applyProtection="0">
      <alignment horizontal="center" vertical="center"/>
    </xf>
    <xf numFmtId="179" fontId="125" fillId="0" borderId="35">
      <alignment vertical="center"/>
    </xf>
    <xf numFmtId="182" fontId="125" fillId="0" borderId="35">
      <alignment vertical="center"/>
    </xf>
    <xf numFmtId="179" fontId="167" fillId="0" borderId="0" applyNumberFormat="0" applyFill="0" applyBorder="0" applyAlignment="0" applyProtection="0"/>
    <xf numFmtId="179" fontId="168" fillId="0" borderId="0"/>
    <xf numFmtId="179" fontId="8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8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169" fillId="0" borderId="0">
      <alignment horizontal="left"/>
    </xf>
    <xf numFmtId="179" fontId="126" fillId="0" borderId="0">
      <alignment horizontal="left"/>
    </xf>
    <xf numFmtId="179" fontId="143" fillId="0" borderId="0"/>
    <xf numFmtId="179" fontId="139" fillId="0" borderId="0"/>
    <xf numFmtId="179" fontId="126" fillId="0" borderId="0"/>
    <xf numFmtId="179" fontId="170" fillId="0" borderId="0"/>
    <xf numFmtId="179" fontId="170" fillId="0" borderId="0"/>
    <xf numFmtId="179" fontId="171" fillId="0" borderId="0"/>
    <xf numFmtId="179" fontId="171" fillId="0" borderId="0"/>
    <xf numFmtId="179" fontId="170" fillId="0" borderId="0"/>
    <xf numFmtId="179" fontId="170" fillId="0" borderId="0"/>
    <xf numFmtId="49" fontId="3" fillId="0" borderId="0" applyFill="0" applyBorder="0" applyAlignment="0"/>
    <xf numFmtId="217" fontId="36" fillId="0" borderId="0" applyFill="0" applyBorder="0" applyAlignment="0"/>
    <xf numFmtId="218" fontId="36" fillId="0" borderId="0" applyFill="0" applyBorder="0" applyAlignment="0"/>
    <xf numFmtId="179" fontId="172" fillId="0" borderId="0" applyFill="0" applyBorder="0" applyProtection="0">
      <alignment horizontal="left" vertical="top"/>
    </xf>
    <xf numFmtId="40" fontId="173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9" fontId="174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2" fontId="175" fillId="0" borderId="0" applyNumberFormat="0" applyFill="0" applyBorder="0" applyAlignment="0" applyProtection="0"/>
    <xf numFmtId="179" fontId="66" fillId="0" borderId="0" applyNumberFormat="0" applyFill="0" applyBorder="0" applyAlignment="0" applyProtection="0"/>
    <xf numFmtId="179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9" fontId="171" fillId="0" borderId="0"/>
    <xf numFmtId="179" fontId="170" fillId="0" borderId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82" fontId="44" fillId="0" borderId="14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182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182" fontId="177" fillId="0" borderId="36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219" fontId="3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82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2" fontId="179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09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10" fillId="61" borderId="26" applyNumberFormat="0" applyAlignment="0" applyProtection="0"/>
    <xf numFmtId="179" fontId="178" fillId="0" borderId="0" applyNumberFormat="0" applyFill="0" applyBorder="0" applyAlignment="0" applyProtection="0"/>
    <xf numFmtId="179" fontId="122" fillId="0" borderId="0" applyNumberFormat="0" applyFill="0" applyBorder="0" applyAlignment="0" applyProtection="0"/>
    <xf numFmtId="179" fontId="180" fillId="0" borderId="0"/>
    <xf numFmtId="41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6" fillId="0" borderId="0" applyFont="0" applyFill="0" applyBorder="0" applyAlignment="0" applyProtection="0"/>
    <xf numFmtId="41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20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179" fontId="77" fillId="0" borderId="0" applyNumberFormat="0" applyFill="0" applyBorder="0" applyAlignment="0" applyProtection="0">
      <alignment vertical="top"/>
      <protection locked="0"/>
    </xf>
    <xf numFmtId="182" fontId="77" fillId="0" borderId="0" applyNumberFormat="0" applyFill="0" applyBorder="0" applyAlignment="0" applyProtection="0">
      <alignment vertical="top"/>
      <protection locked="0"/>
    </xf>
    <xf numFmtId="179" fontId="111" fillId="62" borderId="27" applyNumberFormat="0" applyAlignment="0" applyProtection="0"/>
    <xf numFmtId="179" fontId="152" fillId="0" borderId="32" applyNumberFormat="0" applyFill="0" applyAlignment="0" applyProtection="0"/>
    <xf numFmtId="166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79" fontId="127" fillId="37" borderId="0" applyNumberFormat="0" applyBorder="0" applyAlignment="0" applyProtection="0"/>
    <xf numFmtId="179" fontId="18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0" fontId="36" fillId="0" borderId="0"/>
    <xf numFmtId="0" fontId="36" fillId="0" borderId="0"/>
    <xf numFmtId="0" fontId="36" fillId="0" borderId="0"/>
    <xf numFmtId="179" fontId="82" fillId="0" borderId="0"/>
    <xf numFmtId="179" fontId="82" fillId="0" borderId="0"/>
    <xf numFmtId="179" fontId="82" fillId="0" borderId="0"/>
    <xf numFmtId="179" fontId="82" fillId="0" borderId="0"/>
    <xf numFmtId="179" fontId="82" fillId="0" borderId="0"/>
    <xf numFmtId="179" fontId="82" fillId="0" borderId="0"/>
    <xf numFmtId="179" fontId="36" fillId="0" borderId="0"/>
    <xf numFmtId="179" fontId="183" fillId="0" borderId="0"/>
    <xf numFmtId="0" fontId="36" fillId="0" borderId="0"/>
    <xf numFmtId="179" fontId="36" fillId="0" borderId="0"/>
    <xf numFmtId="0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0" fontId="1" fillId="0" borderId="0"/>
    <xf numFmtId="179" fontId="82" fillId="0" borderId="0"/>
    <xf numFmtId="179" fontId="82" fillId="0" borderId="0"/>
    <xf numFmtId="179" fontId="82" fillId="0" borderId="0"/>
    <xf numFmtId="179" fontId="82" fillId="0" borderId="0"/>
    <xf numFmtId="179" fontId="82" fillId="0" borderId="0"/>
    <xf numFmtId="179" fontId="4" fillId="0" borderId="0"/>
    <xf numFmtId="179" fontId="34" fillId="0" borderId="0"/>
    <xf numFmtId="0" fontId="1" fillId="0" borderId="0"/>
    <xf numFmtId="0" fontId="34" fillId="0" borderId="0"/>
    <xf numFmtId="43" fontId="46" fillId="0" borderId="0" applyFont="0" applyFill="0" applyBorder="0" applyAlignment="0" applyProtection="0"/>
    <xf numFmtId="0" fontId="1" fillId="0" borderId="0"/>
    <xf numFmtId="0" fontId="72" fillId="0" borderId="0"/>
    <xf numFmtId="0" fontId="46" fillId="0" borderId="0"/>
    <xf numFmtId="0" fontId="84" fillId="0" borderId="0"/>
    <xf numFmtId="0" fontId="36" fillId="0" borderId="0"/>
    <xf numFmtId="221" fontId="1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82" fillId="0" borderId="0"/>
    <xf numFmtId="179" fontId="36" fillId="0" borderId="0"/>
    <xf numFmtId="179" fontId="36" fillId="0" borderId="0"/>
    <xf numFmtId="0" fontId="36" fillId="0" borderId="0"/>
    <xf numFmtId="179" fontId="82" fillId="0" borderId="0"/>
    <xf numFmtId="179" fontId="4" fillId="0" borderId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1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179" fontId="150" fillId="40" borderId="26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6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77" fillId="0" borderId="36" applyNumberFormat="0" applyFill="0" applyAlignment="0" applyProtection="0"/>
    <xf numFmtId="179" fontId="104" fillId="36" borderId="0" applyNumberFormat="0" applyBorder="0" applyAlignment="0" applyProtection="0"/>
    <xf numFmtId="179" fontId="95" fillId="0" borderId="0" applyFont="0" applyFill="0" applyBorder="0" applyAlignment="0" applyProtection="0"/>
    <xf numFmtId="179" fontId="95" fillId="0" borderId="0" applyFont="0" applyFill="0" applyBorder="0" applyAlignment="0" applyProtection="0"/>
    <xf numFmtId="179" fontId="95" fillId="0" borderId="0" applyFont="0" applyFill="0" applyBorder="0" applyAlignment="0" applyProtection="0"/>
    <xf numFmtId="179" fontId="95" fillId="0" borderId="0" applyFont="0" applyFill="0" applyBorder="0" applyAlignment="0" applyProtection="0"/>
    <xf numFmtId="179" fontId="95" fillId="0" borderId="0" applyFont="0" applyFill="0" applyBorder="0" applyAlignment="0" applyProtection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113" fillId="0" borderId="0"/>
    <xf numFmtId="179" fontId="98" fillId="51" borderId="0" applyNumberFormat="0" applyBorder="0" applyAlignment="0" applyProtection="0"/>
    <xf numFmtId="179" fontId="98" fillId="55" borderId="0" applyNumberFormat="0" applyBorder="0" applyAlignment="0" applyProtection="0"/>
    <xf numFmtId="179" fontId="98" fillId="57" borderId="0" applyNumberFormat="0" applyBorder="0" applyAlignment="0" applyProtection="0"/>
    <xf numFmtId="179" fontId="98" fillId="46" borderId="0" applyNumberFormat="0" applyBorder="0" applyAlignment="0" applyProtection="0"/>
    <xf numFmtId="179" fontId="98" fillId="47" borderId="0" applyNumberFormat="0" applyBorder="0" applyAlignment="0" applyProtection="0"/>
    <xf numFmtId="179" fontId="98" fillId="60" borderId="0" applyNumberFormat="0" applyBorder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2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163" fillId="61" borderId="34" applyNumberForma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51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36" fillId="70" borderId="33" applyNumberFormat="0" applyFont="0" applyAlignment="0" applyProtection="0"/>
    <xf numFmtId="179" fontId="137" fillId="0" borderId="29" applyNumberFormat="0" applyFill="0" applyAlignment="0" applyProtection="0"/>
    <xf numFmtId="179" fontId="141" fillId="0" borderId="30" applyNumberFormat="0" applyFill="0" applyAlignment="0" applyProtection="0"/>
    <xf numFmtId="179" fontId="145" fillId="0" borderId="31" applyNumberFormat="0" applyFill="0" applyAlignment="0" applyProtection="0"/>
    <xf numFmtId="182" fontId="145" fillId="0" borderId="31" applyNumberFormat="0" applyFill="0" applyAlignment="0" applyProtection="0"/>
    <xf numFmtId="182" fontId="145" fillId="0" borderId="31" applyNumberFormat="0" applyFill="0" applyAlignment="0" applyProtection="0"/>
    <xf numFmtId="179" fontId="145" fillId="0" borderId="0" applyNumberFormat="0" applyFill="0" applyBorder="0" applyAlignment="0" applyProtection="0"/>
    <xf numFmtId="179" fontId="95" fillId="0" borderId="0" applyFont="0" applyFill="0" applyBorder="0" applyAlignment="0" applyProtection="0">
      <protection hidden="1"/>
    </xf>
    <xf numFmtId="4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9" fontId="36" fillId="0" borderId="0"/>
    <xf numFmtId="179" fontId="36" fillId="0" borderId="0"/>
    <xf numFmtId="43" fontId="184" fillId="0" borderId="0" applyFont="0" applyFill="0" applyBorder="0" applyAlignment="0" applyProtection="0">
      <alignment vertical="center"/>
    </xf>
    <xf numFmtId="179" fontId="36" fillId="0" borderId="0"/>
    <xf numFmtId="40" fontId="185" fillId="0" borderId="0" applyFont="0" applyFill="0" applyBorder="0" applyAlignment="0" applyProtection="0"/>
    <xf numFmtId="38" fontId="186" fillId="0" borderId="0" applyFont="0" applyFill="0" applyBorder="0" applyAlignment="0" applyProtection="0"/>
    <xf numFmtId="179" fontId="187" fillId="0" borderId="0"/>
    <xf numFmtId="222" fontId="188" fillId="0" borderId="0" applyFont="0" applyFill="0" applyBorder="0" applyAlignment="0" applyProtection="0"/>
    <xf numFmtId="223" fontId="101" fillId="0" borderId="0" applyFont="0" applyFill="0" applyBorder="0" applyAlignment="0" applyProtection="0"/>
    <xf numFmtId="224" fontId="10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43" fontId="1" fillId="0" borderId="0" applyFont="0" applyFill="0" applyBorder="0" applyAlignment="0" applyProtection="0"/>
    <xf numFmtId="0" fontId="10" fillId="23" borderId="0" applyNumberFormat="0" applyBorder="0" applyAlignment="0" applyProtection="0"/>
    <xf numFmtId="43" fontId="34" fillId="0" borderId="0" applyFont="0" applyFill="0" applyBorder="0" applyAlignment="0" applyProtection="0"/>
    <xf numFmtId="0" fontId="19" fillId="30" borderId="6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9" fillId="30" borderId="6" applyNumberFormat="0" applyAlignment="0" applyProtection="0"/>
    <xf numFmtId="43" fontId="34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2" borderId="0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4" fillId="0" borderId="0"/>
    <xf numFmtId="0" fontId="10" fillId="24" borderId="0" applyNumberFormat="0" applyBorder="0" applyAlignment="0" applyProtection="0"/>
    <xf numFmtId="0" fontId="46" fillId="0" borderId="0"/>
    <xf numFmtId="0" fontId="46" fillId="0" borderId="0"/>
    <xf numFmtId="0" fontId="10" fillId="21" borderId="0" applyNumberFormat="0" applyBorder="0" applyAlignment="0" applyProtection="0"/>
    <xf numFmtId="0" fontId="34" fillId="0" borderId="0"/>
    <xf numFmtId="0" fontId="34" fillId="0" borderId="0"/>
    <xf numFmtId="0" fontId="10" fillId="23" borderId="0" applyNumberFormat="0" applyBorder="0" applyAlignment="0" applyProtection="0"/>
    <xf numFmtId="0" fontId="34" fillId="0" borderId="0"/>
    <xf numFmtId="0" fontId="10" fillId="20" borderId="0" applyNumberFormat="0" applyBorder="0" applyAlignment="0" applyProtection="0"/>
    <xf numFmtId="0" fontId="19" fillId="30" borderId="6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10" fillId="25" borderId="0" applyNumberFormat="0" applyBorder="0" applyAlignment="0" applyProtection="0"/>
    <xf numFmtId="0" fontId="1" fillId="0" borderId="0"/>
    <xf numFmtId="0" fontId="10" fillId="22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34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7" fillId="0" borderId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6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179" fontId="34" fillId="2" borderId="0" applyNumberFormat="0" applyBorder="0" applyAlignment="0" applyProtection="0"/>
    <xf numFmtId="179" fontId="51" fillId="35" borderId="0" applyNumberFormat="0" applyBorder="0" applyAlignment="0" applyProtection="0"/>
    <xf numFmtId="182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182" fontId="34" fillId="2" borderId="0" applyNumberFormat="0" applyBorder="0" applyAlignment="0" applyProtection="0"/>
    <xf numFmtId="0" fontId="34" fillId="2" borderId="0" applyNumberFormat="0" applyBorder="0" applyAlignment="0" applyProtection="0"/>
    <xf numFmtId="179" fontId="34" fillId="2" borderId="0" applyNumberFormat="0" applyBorder="0" applyAlignment="0" applyProtection="0"/>
    <xf numFmtId="179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179" fontId="34" fillId="3" borderId="0" applyNumberFormat="0" applyBorder="0" applyAlignment="0" applyProtection="0"/>
    <xf numFmtId="179" fontId="51" fillId="36" borderId="0" applyNumberFormat="0" applyBorder="0" applyAlignment="0" applyProtection="0"/>
    <xf numFmtId="182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182" fontId="34" fillId="3" borderId="0" applyNumberFormat="0" applyBorder="0" applyAlignment="0" applyProtection="0"/>
    <xf numFmtId="0" fontId="34" fillId="3" borderId="0" applyNumberFormat="0" applyBorder="0" applyAlignment="0" applyProtection="0"/>
    <xf numFmtId="179" fontId="34" fillId="3" borderId="0" applyNumberFormat="0" applyBorder="0" applyAlignment="0" applyProtection="0"/>
    <xf numFmtId="179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179" fontId="34" fillId="4" borderId="0" applyNumberFormat="0" applyBorder="0" applyAlignment="0" applyProtection="0"/>
    <xf numFmtId="179" fontId="51" fillId="37" borderId="0" applyNumberFormat="0" applyBorder="0" applyAlignment="0" applyProtection="0"/>
    <xf numFmtId="182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182" fontId="34" fillId="4" borderId="0" applyNumberFormat="0" applyBorder="0" applyAlignment="0" applyProtection="0"/>
    <xf numFmtId="0" fontId="34" fillId="4" borderId="0" applyNumberFormat="0" applyBorder="0" applyAlignment="0" applyProtection="0"/>
    <xf numFmtId="179" fontId="34" fillId="4" borderId="0" applyNumberFormat="0" applyBorder="0" applyAlignment="0" applyProtection="0"/>
    <xf numFmtId="179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9" fontId="34" fillId="5" borderId="0" applyNumberFormat="0" applyBorder="0" applyAlignment="0" applyProtection="0"/>
    <xf numFmtId="179" fontId="51" fillId="38" borderId="0" applyNumberFormat="0" applyBorder="0" applyAlignment="0" applyProtection="0"/>
    <xf numFmtId="182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82" fontId="34" fillId="5" borderId="0" applyNumberFormat="0" applyBorder="0" applyAlignment="0" applyProtection="0"/>
    <xf numFmtId="0" fontId="34" fillId="5" borderId="0" applyNumberFormat="0" applyBorder="0" applyAlignment="0" applyProtection="0"/>
    <xf numFmtId="179" fontId="34" fillId="5" borderId="0" applyNumberFormat="0" applyBorder="0" applyAlignment="0" applyProtection="0"/>
    <xf numFmtId="179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179" fontId="34" fillId="6" borderId="0" applyNumberFormat="0" applyBorder="0" applyAlignment="0" applyProtection="0"/>
    <xf numFmtId="179" fontId="51" fillId="39" borderId="0" applyNumberFormat="0" applyBorder="0" applyAlignment="0" applyProtection="0"/>
    <xf numFmtId="182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182" fontId="34" fillId="6" borderId="0" applyNumberFormat="0" applyBorder="0" applyAlignment="0" applyProtection="0"/>
    <xf numFmtId="0" fontId="34" fillId="6" borderId="0" applyNumberFormat="0" applyBorder="0" applyAlignment="0" applyProtection="0"/>
    <xf numFmtId="179" fontId="34" fillId="6" borderId="0" applyNumberFormat="0" applyBorder="0" applyAlignment="0" applyProtection="0"/>
    <xf numFmtId="179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179" fontId="34" fillId="7" borderId="0" applyNumberFormat="0" applyBorder="0" applyAlignment="0" applyProtection="0"/>
    <xf numFmtId="179" fontId="51" fillId="40" borderId="0" applyNumberFormat="0" applyBorder="0" applyAlignment="0" applyProtection="0"/>
    <xf numFmtId="182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182" fontId="34" fillId="7" borderId="0" applyNumberFormat="0" applyBorder="0" applyAlignment="0" applyProtection="0"/>
    <xf numFmtId="0" fontId="34" fillId="7" borderId="0" applyNumberFormat="0" applyBorder="0" applyAlignment="0" applyProtection="0"/>
    <xf numFmtId="179" fontId="34" fillId="7" borderId="0" applyNumberFormat="0" applyBorder="0" applyAlignment="0" applyProtection="0"/>
    <xf numFmtId="179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179" fontId="51" fillId="35" borderId="0" applyNumberFormat="0" applyBorder="0" applyAlignment="0" applyProtection="0"/>
    <xf numFmtId="179" fontId="51" fillId="36" borderId="0" applyNumberFormat="0" applyBorder="0" applyAlignment="0" applyProtection="0"/>
    <xf numFmtId="179" fontId="51" fillId="37" borderId="0" applyNumberFormat="0" applyBorder="0" applyAlignment="0" applyProtection="0"/>
    <xf numFmtId="179" fontId="51" fillId="38" borderId="0" applyNumberFormat="0" applyBorder="0" applyAlignment="0" applyProtection="0"/>
    <xf numFmtId="179" fontId="51" fillId="39" borderId="0" applyNumberFormat="0" applyBorder="0" applyAlignment="0" applyProtection="0"/>
    <xf numFmtId="179" fontId="51" fillId="4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179" fontId="34" fillId="8" borderId="0" applyNumberFormat="0" applyBorder="0" applyAlignment="0" applyProtection="0"/>
    <xf numFmtId="179" fontId="51" fillId="41" borderId="0" applyNumberFormat="0" applyBorder="0" applyAlignment="0" applyProtection="0"/>
    <xf numFmtId="182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182" fontId="34" fillId="8" borderId="0" applyNumberFormat="0" applyBorder="0" applyAlignment="0" applyProtection="0"/>
    <xf numFmtId="0" fontId="34" fillId="8" borderId="0" applyNumberFormat="0" applyBorder="0" applyAlignment="0" applyProtection="0"/>
    <xf numFmtId="179" fontId="34" fillId="8" borderId="0" applyNumberFormat="0" applyBorder="0" applyAlignment="0" applyProtection="0"/>
    <xf numFmtId="179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179" fontId="34" fillId="9" borderId="0" applyNumberFormat="0" applyBorder="0" applyAlignment="0" applyProtection="0"/>
    <xf numFmtId="179" fontId="51" fillId="42" borderId="0" applyNumberFormat="0" applyBorder="0" applyAlignment="0" applyProtection="0"/>
    <xf numFmtId="182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182" fontId="34" fillId="9" borderId="0" applyNumberFormat="0" applyBorder="0" applyAlignment="0" applyProtection="0"/>
    <xf numFmtId="0" fontId="34" fillId="9" borderId="0" applyNumberFormat="0" applyBorder="0" applyAlignment="0" applyProtection="0"/>
    <xf numFmtId="179" fontId="34" fillId="9" borderId="0" applyNumberFormat="0" applyBorder="0" applyAlignment="0" applyProtection="0"/>
    <xf numFmtId="179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79" fontId="34" fillId="10" borderId="0" applyNumberFormat="0" applyBorder="0" applyAlignment="0" applyProtection="0"/>
    <xf numFmtId="179" fontId="51" fillId="43" borderId="0" applyNumberFormat="0" applyBorder="0" applyAlignment="0" applyProtection="0"/>
    <xf numFmtId="182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82" fontId="34" fillId="10" borderId="0" applyNumberFormat="0" applyBorder="0" applyAlignment="0" applyProtection="0"/>
    <xf numFmtId="0" fontId="34" fillId="10" borderId="0" applyNumberFormat="0" applyBorder="0" applyAlignment="0" applyProtection="0"/>
    <xf numFmtId="179" fontId="34" fillId="10" borderId="0" applyNumberFormat="0" applyBorder="0" applyAlignment="0" applyProtection="0"/>
    <xf numFmtId="179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9" fontId="34" fillId="11" borderId="0" applyNumberFormat="0" applyBorder="0" applyAlignment="0" applyProtection="0"/>
    <xf numFmtId="179" fontId="51" fillId="38" borderId="0" applyNumberFormat="0" applyBorder="0" applyAlignment="0" applyProtection="0"/>
    <xf numFmtId="182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82" fontId="34" fillId="11" borderId="0" applyNumberFormat="0" applyBorder="0" applyAlignment="0" applyProtection="0"/>
    <xf numFmtId="0" fontId="34" fillId="11" borderId="0" applyNumberFormat="0" applyBorder="0" applyAlignment="0" applyProtection="0"/>
    <xf numFmtId="179" fontId="34" fillId="11" borderId="0" applyNumberFormat="0" applyBorder="0" applyAlignment="0" applyProtection="0"/>
    <xf numFmtId="179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179" fontId="34" fillId="12" borderId="0" applyNumberFormat="0" applyBorder="0" applyAlignment="0" applyProtection="0"/>
    <xf numFmtId="179" fontId="51" fillId="41" borderId="0" applyNumberFormat="0" applyBorder="0" applyAlignment="0" applyProtection="0"/>
    <xf numFmtId="182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182" fontId="34" fillId="12" borderId="0" applyNumberFormat="0" applyBorder="0" applyAlignment="0" applyProtection="0"/>
    <xf numFmtId="0" fontId="34" fillId="12" borderId="0" applyNumberFormat="0" applyBorder="0" applyAlignment="0" applyProtection="0"/>
    <xf numFmtId="179" fontId="51" fillId="39" borderId="0" applyNumberFormat="0" applyBorder="0" applyAlignment="0" applyProtection="0"/>
    <xf numFmtId="179" fontId="34" fillId="12" borderId="0" applyNumberFormat="0" applyBorder="0" applyAlignment="0" applyProtection="0"/>
    <xf numFmtId="179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79" fontId="34" fillId="13" borderId="0" applyNumberFormat="0" applyBorder="0" applyAlignment="0" applyProtection="0"/>
    <xf numFmtId="179" fontId="51" fillId="44" borderId="0" applyNumberFormat="0" applyBorder="0" applyAlignment="0" applyProtection="0"/>
    <xf numFmtId="182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82" fontId="34" fillId="13" borderId="0" applyNumberFormat="0" applyBorder="0" applyAlignment="0" applyProtection="0"/>
    <xf numFmtId="0" fontId="34" fillId="13" borderId="0" applyNumberFormat="0" applyBorder="0" applyAlignment="0" applyProtection="0"/>
    <xf numFmtId="179" fontId="34" fillId="13" borderId="0" applyNumberFormat="0" applyBorder="0" applyAlignment="0" applyProtection="0"/>
    <xf numFmtId="179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79" fontId="51" fillId="41" borderId="0" applyNumberFormat="0" applyBorder="0" applyAlignment="0" applyProtection="0"/>
    <xf numFmtId="179" fontId="51" fillId="42" borderId="0" applyNumberFormat="0" applyBorder="0" applyAlignment="0" applyProtection="0"/>
    <xf numFmtId="179" fontId="51" fillId="43" borderId="0" applyNumberFormat="0" applyBorder="0" applyAlignment="0" applyProtection="0"/>
    <xf numFmtId="179" fontId="51" fillId="38" borderId="0" applyNumberFormat="0" applyBorder="0" applyAlignment="0" applyProtection="0"/>
    <xf numFmtId="179" fontId="51" fillId="41" borderId="0" applyNumberFormat="0" applyBorder="0" applyAlignment="0" applyProtection="0"/>
    <xf numFmtId="179" fontId="51" fillId="44" borderId="0" applyNumberFormat="0" applyBorder="0" applyAlignment="0" applyProtection="0"/>
    <xf numFmtId="179" fontId="53" fillId="14" borderId="0" applyNumberFormat="0" applyBorder="0" applyAlignment="0" applyProtection="0"/>
    <xf numFmtId="179" fontId="53" fillId="15" borderId="0" applyNumberFormat="0" applyBorder="0" applyAlignment="0" applyProtection="0"/>
    <xf numFmtId="179" fontId="53" fillId="16" borderId="0" applyNumberFormat="0" applyBorder="0" applyAlignment="0" applyProtection="0"/>
    <xf numFmtId="179" fontId="53" fillId="17" borderId="0" applyNumberFormat="0" applyBorder="0" applyAlignment="0" applyProtection="0"/>
    <xf numFmtId="179" fontId="53" fillId="18" borderId="0" applyNumberFormat="0" applyBorder="0" applyAlignment="0" applyProtection="0"/>
    <xf numFmtId="179" fontId="53" fillId="19" borderId="0" applyNumberFormat="0" applyBorder="0" applyAlignment="0" applyProtection="0"/>
    <xf numFmtId="179" fontId="98" fillId="45" borderId="0" applyNumberFormat="0" applyBorder="0" applyAlignment="0" applyProtection="0"/>
    <xf numFmtId="179" fontId="98" fillId="42" borderId="0" applyNumberFormat="0" applyBorder="0" applyAlignment="0" applyProtection="0"/>
    <xf numFmtId="179" fontId="98" fillId="43" borderId="0" applyNumberFormat="0" applyBorder="0" applyAlignment="0" applyProtection="0"/>
    <xf numFmtId="179" fontId="98" fillId="46" borderId="0" applyNumberFormat="0" applyBorder="0" applyAlignment="0" applyProtection="0"/>
    <xf numFmtId="179" fontId="98" fillId="47" borderId="0" applyNumberFormat="0" applyBorder="0" applyAlignment="0" applyProtection="0"/>
    <xf numFmtId="179" fontId="98" fillId="48" borderId="0" applyNumberFormat="0" applyBorder="0" applyAlignment="0" applyProtection="0"/>
    <xf numFmtId="179" fontId="53" fillId="20" borderId="0" applyNumberFormat="0" applyBorder="0" applyAlignment="0" applyProtection="0"/>
    <xf numFmtId="179" fontId="53" fillId="21" borderId="0" applyNumberFormat="0" applyBorder="0" applyAlignment="0" applyProtection="0"/>
    <xf numFmtId="179" fontId="53" fillId="22" borderId="0" applyNumberFormat="0" applyBorder="0" applyAlignment="0" applyProtection="0"/>
    <xf numFmtId="179" fontId="53" fillId="23" borderId="0" applyNumberFormat="0" applyBorder="0" applyAlignment="0" applyProtection="0"/>
    <xf numFmtId="179" fontId="53" fillId="24" borderId="0" applyNumberFormat="0" applyBorder="0" applyAlignment="0" applyProtection="0"/>
    <xf numFmtId="179" fontId="53" fillId="25" borderId="0" applyNumberFormat="0" applyBorder="0" applyAlignment="0" applyProtection="0"/>
    <xf numFmtId="179" fontId="54" fillId="26" borderId="0" applyNumberFormat="0" applyBorder="0" applyAlignment="0" applyProtection="0"/>
    <xf numFmtId="179" fontId="55" fillId="27" borderId="6" applyNumberFormat="0" applyAlignment="0" applyProtection="0"/>
    <xf numFmtId="179" fontId="67" fillId="28" borderId="7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69" fillId="0" borderId="0" applyNumberFormat="0" applyFill="0" applyBorder="0" applyAlignment="0" applyProtection="0"/>
    <xf numFmtId="179" fontId="57" fillId="29" borderId="0" applyNumberFormat="0" applyBorder="0" applyAlignment="0" applyProtection="0"/>
    <xf numFmtId="179" fontId="58" fillId="0" borderId="8" applyNumberFormat="0" applyFill="0" applyAlignment="0" applyProtection="0"/>
    <xf numFmtId="179" fontId="59" fillId="0" borderId="9" applyNumberFormat="0" applyFill="0" applyAlignment="0" applyProtection="0"/>
    <xf numFmtId="179" fontId="60" fillId="0" borderId="10" applyNumberFormat="0" applyFill="0" applyAlignment="0" applyProtection="0"/>
    <xf numFmtId="179" fontId="60" fillId="0" borderId="0" applyNumberFormat="0" applyFill="0" applyBorder="0" applyAlignment="0" applyProtection="0"/>
    <xf numFmtId="179" fontId="61" fillId="30" borderId="6" applyNumberFormat="0" applyAlignment="0" applyProtection="0"/>
    <xf numFmtId="179" fontId="62" fillId="0" borderId="11" applyNumberFormat="0" applyFill="0" applyAlignment="0" applyProtection="0"/>
    <xf numFmtId="179" fontId="63" fillId="31" borderId="0" applyNumberFormat="0" applyBorder="0" applyAlignment="0" applyProtection="0"/>
    <xf numFmtId="179" fontId="11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2" fontId="34" fillId="0" borderId="0"/>
    <xf numFmtId="0" fontId="34" fillId="0" borderId="0"/>
    <xf numFmtId="0" fontId="34" fillId="0" borderId="0"/>
    <xf numFmtId="0" fontId="34" fillId="0" borderId="0"/>
    <xf numFmtId="179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9" fontId="11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79" fontId="11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0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0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0" fontId="34" fillId="0" borderId="0"/>
    <xf numFmtId="179" fontId="36" fillId="0" borderId="0"/>
    <xf numFmtId="179" fontId="34" fillId="0" borderId="0"/>
    <xf numFmtId="180" fontId="34" fillId="0" borderId="0"/>
    <xf numFmtId="182" fontId="34" fillId="0" borderId="0"/>
    <xf numFmtId="182" fontId="34" fillId="0" borderId="0"/>
    <xf numFmtId="179" fontId="34" fillId="0" borderId="0"/>
    <xf numFmtId="182" fontId="34" fillId="0" borderId="0"/>
    <xf numFmtId="182" fontId="34" fillId="0" borderId="0"/>
    <xf numFmtId="0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79" fontId="11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6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6" fillId="0" borderId="0"/>
    <xf numFmtId="179" fontId="34" fillId="0" borderId="0"/>
    <xf numFmtId="179" fontId="36" fillId="0" borderId="0"/>
    <xf numFmtId="0" fontId="34" fillId="0" borderId="0"/>
    <xf numFmtId="179" fontId="11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0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6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6" fillId="0" borderId="0"/>
    <xf numFmtId="0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0" fontId="47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11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6" fillId="0" borderId="0" applyBorder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114" fillId="0" borderId="0"/>
    <xf numFmtId="179" fontId="36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179" fontId="36" fillId="70" borderId="33" applyNumberFormat="0" applyFont="0" applyAlignment="0" applyProtection="0"/>
    <xf numFmtId="182" fontId="34" fillId="32" borderId="12" applyNumberFormat="0" applyFont="0" applyAlignment="0" applyProtection="0"/>
    <xf numFmtId="179" fontId="36" fillId="70" borderId="33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182" fontId="34" fillId="32" borderId="12" applyNumberFormat="0" applyFont="0" applyAlignment="0" applyProtection="0"/>
    <xf numFmtId="0" fontId="34" fillId="32" borderId="12" applyNumberFormat="0" applyFont="0" applyAlignment="0" applyProtection="0"/>
    <xf numFmtId="179" fontId="34" fillId="32" borderId="12" applyNumberFormat="0" applyFont="0" applyAlignment="0" applyProtection="0"/>
    <xf numFmtId="179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179" fontId="64" fillId="27" borderId="13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9" fontId="66" fillId="0" borderId="0" applyNumberFormat="0" applyFill="0" applyBorder="0" applyAlignment="0" applyProtection="0"/>
    <xf numFmtId="179" fontId="44" fillId="0" borderId="14" applyNumberFormat="0" applyFill="0" applyAlignment="0" applyProtection="0"/>
    <xf numFmtId="179" fontId="68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6" fillId="0" borderId="0" applyFont="0" applyFill="0" applyBorder="0" applyAlignment="0" applyProtection="0"/>
    <xf numFmtId="41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9" fontId="174" fillId="0" borderId="0" applyNumberFormat="0" applyFill="0" applyBorder="0" applyAlignment="0" applyProtection="0"/>
    <xf numFmtId="179" fontId="34" fillId="0" borderId="0"/>
    <xf numFmtId="0" fontId="34" fillId="0" borderId="0"/>
    <xf numFmtId="179" fontId="157" fillId="69" borderId="0" applyNumberFormat="0" applyBorder="0" applyAlignment="0" applyProtection="0"/>
    <xf numFmtId="0" fontId="10" fillId="25" borderId="0" applyNumberFormat="0" applyBorder="0" applyAlignment="0" applyProtection="0"/>
    <xf numFmtId="0" fontId="10" fillId="24" borderId="0" applyNumberFormat="0" applyBorder="0" applyAlignment="0" applyProtection="0"/>
    <xf numFmtId="0" fontId="10" fillId="23" borderId="0" applyNumberFormat="0" applyBorder="0" applyAlignment="0" applyProtection="0"/>
    <xf numFmtId="0" fontId="10" fillId="22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9" fillId="30" borderId="6" applyNumberFormat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0" borderId="6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9" fillId="30" borderId="6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" fillId="0" borderId="0"/>
    <xf numFmtId="0" fontId="19" fillId="30" borderId="6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0" fontId="19" fillId="30" borderId="6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4" fillId="0" borderId="0"/>
    <xf numFmtId="0" fontId="1" fillId="0" borderId="0"/>
    <xf numFmtId="43" fontId="3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2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6" borderId="0" applyNumberFormat="0" applyBorder="0" applyAlignment="0" applyProtection="0"/>
    <xf numFmtId="0" fontId="22" fillId="27" borderId="13" applyNumberFormat="0" applyAlignment="0" applyProtection="0"/>
    <xf numFmtId="0" fontId="12" fillId="27" borderId="6" applyNumberFormat="0" applyAlignment="0" applyProtection="0"/>
    <xf numFmtId="0" fontId="15" fillId="29" borderId="0" applyNumberFormat="0" applyBorder="0" applyAlignment="0" applyProtection="0"/>
    <xf numFmtId="0" fontId="19" fillId="30" borderId="6" applyNumberFormat="0" applyAlignment="0" applyProtection="0"/>
    <xf numFmtId="0" fontId="24" fillId="0" borderId="14" applyNumberFormat="0" applyFill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" fillId="32" borderId="12" applyNumberFormat="0" applyFont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83" fontId="34" fillId="0" borderId="0"/>
    <xf numFmtId="43" fontId="34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6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46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79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47" fillId="0" borderId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1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4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0" borderId="0"/>
    <xf numFmtId="0" fontId="1" fillId="32" borderId="12" applyNumberFormat="0" applyFont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1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35" fillId="0" borderId="19">
      <alignment horizontal="left" vertical="center"/>
    </xf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82" fontId="1" fillId="0" borderId="0"/>
    <xf numFmtId="182" fontId="1" fillId="0" borderId="0"/>
    <xf numFmtId="182" fontId="1" fillId="0" borderId="0"/>
    <xf numFmtId="0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0" fontId="1" fillId="0" borderId="0"/>
    <xf numFmtId="182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179" fontId="1" fillId="0" borderId="0"/>
    <xf numFmtId="179" fontId="1" fillId="0" borderId="0"/>
    <xf numFmtId="182" fontId="1" fillId="0" borderId="0"/>
    <xf numFmtId="182" fontId="1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25" fillId="0" borderId="35">
      <alignment vertical="center"/>
    </xf>
    <xf numFmtId="182" fontId="125" fillId="0" borderId="35">
      <alignment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6" fillId="0" borderId="0" applyFont="0" applyFill="0" applyBorder="0" applyAlignment="0" applyProtection="0"/>
    <xf numFmtId="41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2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6" fillId="0" borderId="0" applyFont="0" applyFill="0" applyBorder="0" applyAlignment="0" applyProtection="0"/>
    <xf numFmtId="41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68" fontId="5" fillId="0" borderId="0" applyFont="0" applyFill="0" applyBorder="0" applyAlignment="0" applyProtection="0"/>
  </cellStyleXfs>
  <cellXfs count="305">
    <xf numFmtId="0" fontId="0" fillId="0" borderId="0" xfId="0"/>
    <xf numFmtId="0" fontId="26" fillId="0" borderId="0" xfId="46" applyFont="1" applyAlignment="1">
      <alignment vertical="center"/>
    </xf>
    <xf numFmtId="0" fontId="26" fillId="0" borderId="0" xfId="46" applyFont="1" applyAlignment="1">
      <alignment horizontal="center" vertical="center"/>
    </xf>
    <xf numFmtId="171" fontId="26" fillId="0" borderId="0" xfId="46" applyNumberFormat="1" applyFont="1" applyAlignment="1">
      <alignment vertical="center"/>
    </xf>
    <xf numFmtId="0" fontId="27" fillId="0" borderId="1" xfId="46" applyFont="1" applyBorder="1" applyAlignment="1">
      <alignment vertical="center"/>
    </xf>
    <xf numFmtId="0" fontId="26" fillId="0" borderId="1" xfId="46" applyFont="1" applyBorder="1" applyAlignment="1">
      <alignment vertical="center"/>
    </xf>
    <xf numFmtId="0" fontId="26" fillId="0" borderId="1" xfId="46" applyFont="1" applyBorder="1" applyAlignment="1">
      <alignment horizontal="center" vertical="center"/>
    </xf>
    <xf numFmtId="171" fontId="26" fillId="0" borderId="1" xfId="46" applyNumberFormat="1" applyFont="1" applyBorder="1" applyAlignment="1">
      <alignment vertical="center"/>
    </xf>
    <xf numFmtId="171" fontId="26" fillId="0" borderId="0" xfId="46" applyNumberFormat="1" applyFont="1" applyAlignment="1">
      <alignment horizontal="right" vertical="center"/>
    </xf>
    <xf numFmtId="37" fontId="27" fillId="0" borderId="0" xfId="46" applyNumberFormat="1" applyFont="1" applyAlignment="1">
      <alignment vertical="center"/>
    </xf>
    <xf numFmtId="171" fontId="26" fillId="0" borderId="0" xfId="46" applyNumberFormat="1" applyFont="1" applyAlignment="1">
      <alignment horizontal="center" vertical="center"/>
    </xf>
    <xf numFmtId="0" fontId="26" fillId="0" borderId="0" xfId="46" applyFont="1" applyAlignment="1">
      <alignment horizontal="left" vertical="center"/>
    </xf>
    <xf numFmtId="169" fontId="28" fillId="0" borderId="0" xfId="0" applyNumberFormat="1" applyFont="1" applyAlignment="1">
      <alignment vertical="center"/>
    </xf>
    <xf numFmtId="169" fontId="29" fillId="0" borderId="0" xfId="0" applyNumberFormat="1" applyFont="1" applyAlignment="1">
      <alignment vertical="center"/>
    </xf>
    <xf numFmtId="169" fontId="29" fillId="0" borderId="0" xfId="0" applyNumberFormat="1" applyFont="1" applyAlignment="1">
      <alignment horizontal="center" vertical="center"/>
    </xf>
    <xf numFmtId="172" fontId="29" fillId="0" borderId="0" xfId="28" applyNumberFormat="1" applyFont="1" applyFill="1" applyBorder="1" applyAlignment="1">
      <alignment horizontal="center" vertical="center"/>
    </xf>
    <xf numFmtId="172" fontId="28" fillId="0" borderId="0" xfId="0" applyNumberFormat="1" applyFont="1" applyAlignment="1">
      <alignment vertical="center"/>
    </xf>
    <xf numFmtId="172" fontId="28" fillId="0" borderId="0" xfId="0" applyNumberFormat="1" applyFont="1" applyAlignment="1">
      <alignment horizontal="right" vertical="center"/>
    </xf>
    <xf numFmtId="172" fontId="28" fillId="0" borderId="0" xfId="28" applyNumberFormat="1" applyFont="1" applyFill="1" applyBorder="1" applyAlignment="1">
      <alignment horizontal="right" vertical="center"/>
    </xf>
    <xf numFmtId="171" fontId="29" fillId="0" borderId="0" xfId="28" applyNumberFormat="1" applyFont="1" applyFill="1" applyAlignment="1">
      <alignment horizontal="center" vertical="center"/>
    </xf>
    <xf numFmtId="171" fontId="28" fillId="0" borderId="0" xfId="28" applyNumberFormat="1" applyFont="1" applyFill="1" applyBorder="1" applyAlignment="1">
      <alignment horizontal="right" vertical="center"/>
    </xf>
    <xf numFmtId="169" fontId="28" fillId="0" borderId="0" xfId="0" applyNumberFormat="1" applyFont="1" applyAlignment="1">
      <alignment horizontal="center" vertical="center"/>
    </xf>
    <xf numFmtId="172" fontId="28" fillId="0" borderId="1" xfId="28" applyNumberFormat="1" applyFont="1" applyFill="1" applyBorder="1" applyAlignment="1">
      <alignment horizontal="right" vertical="center"/>
    </xf>
    <xf numFmtId="172" fontId="28" fillId="0" borderId="0" xfId="28" applyNumberFormat="1" applyFont="1" applyFill="1" applyBorder="1" applyAlignment="1">
      <alignment horizontal="center" vertical="center"/>
    </xf>
    <xf numFmtId="172" fontId="29" fillId="0" borderId="0" xfId="28" applyNumberFormat="1" applyFont="1" applyFill="1" applyBorder="1" applyAlignment="1">
      <alignment horizontal="right" vertical="center"/>
    </xf>
    <xf numFmtId="172" fontId="29" fillId="0" borderId="0" xfId="28" applyNumberFormat="1" applyFont="1" applyFill="1" applyBorder="1" applyAlignment="1">
      <alignment vertical="center"/>
    </xf>
    <xf numFmtId="172" fontId="29" fillId="0" borderId="1" xfId="28" applyNumberFormat="1" applyFont="1" applyFill="1" applyBorder="1" applyAlignment="1">
      <alignment horizontal="right" vertical="center"/>
    </xf>
    <xf numFmtId="172" fontId="29" fillId="0" borderId="1" xfId="28" applyNumberFormat="1" applyFont="1" applyFill="1" applyBorder="1" applyAlignment="1">
      <alignment horizontal="center" vertical="center"/>
    </xf>
    <xf numFmtId="172" fontId="29" fillId="0" borderId="0" xfId="0" applyNumberFormat="1" applyFont="1" applyAlignment="1">
      <alignment horizontal="center" vertical="center"/>
    </xf>
    <xf numFmtId="172" fontId="29" fillId="0" borderId="0" xfId="28" applyNumberFormat="1" applyFont="1" applyFill="1" applyAlignment="1">
      <alignment vertical="center"/>
    </xf>
    <xf numFmtId="172" fontId="29" fillId="0" borderId="3" xfId="28" applyNumberFormat="1" applyFont="1" applyFill="1" applyBorder="1" applyAlignment="1">
      <alignment horizontal="right" vertical="center"/>
    </xf>
    <xf numFmtId="173" fontId="29" fillId="0" borderId="3" xfId="28" applyNumberFormat="1" applyFont="1" applyFill="1" applyBorder="1" applyAlignment="1">
      <alignment horizontal="center" vertical="center"/>
    </xf>
    <xf numFmtId="173" fontId="29" fillId="0" borderId="0" xfId="28" applyNumberFormat="1" applyFont="1" applyFill="1" applyBorder="1" applyAlignment="1"/>
    <xf numFmtId="173" fontId="29" fillId="0" borderId="0" xfId="28" applyNumberFormat="1" applyFont="1" applyFill="1" applyBorder="1" applyAlignment="1">
      <alignment horizontal="center" vertical="center"/>
    </xf>
    <xf numFmtId="0" fontId="29" fillId="0" borderId="0" xfId="46" applyFont="1" applyAlignment="1">
      <alignment vertical="center"/>
    </xf>
    <xf numFmtId="171" fontId="28" fillId="0" borderId="0" xfId="0" applyNumberFormat="1" applyFont="1" applyAlignment="1">
      <alignment vertical="center"/>
    </xf>
    <xf numFmtId="171" fontId="29" fillId="0" borderId="0" xfId="46" applyNumberFormat="1" applyFont="1" applyAlignment="1">
      <alignment vertical="center"/>
    </xf>
    <xf numFmtId="171" fontId="28" fillId="0" borderId="1" xfId="46" applyNumberFormat="1" applyFont="1" applyBorder="1" applyAlignment="1">
      <alignment horizontal="right" vertical="center"/>
    </xf>
    <xf numFmtId="171" fontId="28" fillId="0" borderId="0" xfId="46" applyNumberFormat="1" applyFont="1" applyAlignment="1">
      <alignment horizontal="right" vertical="center"/>
    </xf>
    <xf numFmtId="0" fontId="29" fillId="0" borderId="0" xfId="46" applyFont="1" applyAlignment="1">
      <alignment horizontal="center" vertical="center"/>
    </xf>
    <xf numFmtId="171" fontId="29" fillId="0" borderId="0" xfId="46" applyNumberFormat="1" applyFont="1" applyAlignment="1">
      <alignment horizontal="right" vertical="center"/>
    </xf>
    <xf numFmtId="171" fontId="29" fillId="0" borderId="0" xfId="30" applyNumberFormat="1" applyFont="1" applyFill="1" applyAlignment="1">
      <alignment horizontal="right" vertical="center"/>
    </xf>
    <xf numFmtId="0" fontId="28" fillId="0" borderId="0" xfId="46" applyFont="1" applyAlignment="1">
      <alignment horizontal="right" vertical="center"/>
    </xf>
    <xf numFmtId="171" fontId="29" fillId="0" borderId="0" xfId="46" applyNumberFormat="1" applyFont="1" applyAlignment="1">
      <alignment horizontal="center" vertical="center"/>
    </xf>
    <xf numFmtId="0" fontId="29" fillId="0" borderId="0" xfId="46" applyFont="1" applyAlignment="1">
      <alignment horizontal="right" vertical="center"/>
    </xf>
    <xf numFmtId="171" fontId="29" fillId="0" borderId="0" xfId="30" applyNumberFormat="1" applyFont="1" applyFill="1" applyBorder="1" applyAlignment="1">
      <alignment horizontal="right" vertical="center"/>
    </xf>
    <xf numFmtId="0" fontId="29" fillId="0" borderId="0" xfId="46" applyFont="1" applyAlignment="1">
      <alignment horizontal="justify" vertical="center" wrapText="1"/>
    </xf>
    <xf numFmtId="171" fontId="29" fillId="0" borderId="0" xfId="46" applyNumberFormat="1" applyFont="1" applyAlignment="1">
      <alignment horizontal="justify" vertical="center" wrapText="1"/>
    </xf>
    <xf numFmtId="172" fontId="29" fillId="0" borderId="0" xfId="28" applyNumberFormat="1" applyFont="1" applyFill="1" applyAlignment="1">
      <alignment horizontal="center" vertical="center"/>
    </xf>
    <xf numFmtId="171" fontId="28" fillId="0" borderId="0" xfId="0" applyNumberFormat="1" applyFont="1" applyAlignment="1">
      <alignment horizontal="right" vertical="center"/>
    </xf>
    <xf numFmtId="171" fontId="28" fillId="0" borderId="0" xfId="28" quotePrefix="1" applyNumberFormat="1" applyFont="1" applyFill="1" applyBorder="1" applyAlignment="1">
      <alignment horizontal="right" vertical="center"/>
    </xf>
    <xf numFmtId="172" fontId="28" fillId="33" borderId="0" xfId="28" applyNumberFormat="1" applyFont="1" applyFill="1" applyBorder="1" applyAlignment="1">
      <alignment horizontal="center" vertical="center"/>
    </xf>
    <xf numFmtId="172" fontId="29" fillId="33" borderId="0" xfId="28" applyNumberFormat="1" applyFont="1" applyFill="1" applyBorder="1" applyAlignment="1">
      <alignment horizontal="center" vertical="center"/>
    </xf>
    <xf numFmtId="172" fontId="29" fillId="33" borderId="0" xfId="28" applyNumberFormat="1" applyFont="1" applyFill="1" applyBorder="1" applyAlignment="1">
      <alignment horizontal="right" vertical="center"/>
    </xf>
    <xf numFmtId="172" fontId="29" fillId="33" borderId="1" xfId="28" applyNumberFormat="1" applyFont="1" applyFill="1" applyBorder="1" applyAlignment="1">
      <alignment horizontal="right" vertical="center"/>
    </xf>
    <xf numFmtId="172" fontId="29" fillId="33" borderId="3" xfId="28" applyNumberFormat="1" applyFont="1" applyFill="1" applyBorder="1" applyAlignment="1">
      <alignment horizontal="right" vertical="center"/>
    </xf>
    <xf numFmtId="174" fontId="29" fillId="33" borderId="1" xfId="28" applyNumberFormat="1" applyFont="1" applyFill="1" applyBorder="1" applyAlignment="1">
      <alignment horizontal="center" vertical="center"/>
    </xf>
    <xf numFmtId="172" fontId="29" fillId="33" borderId="1" xfId="28" applyNumberFormat="1" applyFont="1" applyFill="1" applyBorder="1" applyAlignment="1">
      <alignment horizontal="center" vertical="center"/>
    </xf>
    <xf numFmtId="173" fontId="29" fillId="33" borderId="3" xfId="28" applyNumberFormat="1" applyFont="1" applyFill="1" applyBorder="1" applyAlignment="1">
      <alignment horizontal="center" vertical="center"/>
    </xf>
    <xf numFmtId="171" fontId="26" fillId="33" borderId="0" xfId="43" applyNumberFormat="1" applyFont="1" applyFill="1" applyAlignment="1">
      <alignment horizontal="right" vertical="center"/>
    </xf>
    <xf numFmtId="171" fontId="29" fillId="0" borderId="0" xfId="28" applyNumberFormat="1" applyFont="1" applyFill="1" applyAlignment="1">
      <alignment vertical="center"/>
    </xf>
    <xf numFmtId="171" fontId="29" fillId="0" borderId="0" xfId="28" applyNumberFormat="1" applyFont="1" applyFill="1" applyBorder="1" applyAlignment="1">
      <alignment horizontal="right" vertical="center"/>
    </xf>
    <xf numFmtId="171" fontId="29" fillId="0" borderId="1" xfId="30" applyNumberFormat="1" applyFont="1" applyFill="1" applyBorder="1" applyAlignment="1">
      <alignment horizontal="right" vertical="center"/>
    </xf>
    <xf numFmtId="171" fontId="29" fillId="33" borderId="0" xfId="46" applyNumberFormat="1" applyFont="1" applyFill="1" applyAlignment="1">
      <alignment vertical="center"/>
    </xf>
    <xf numFmtId="171" fontId="29" fillId="33" borderId="0" xfId="46" applyNumberFormat="1" applyFont="1" applyFill="1" applyAlignment="1">
      <alignment horizontal="right" vertical="center"/>
    </xf>
    <xf numFmtId="171" fontId="29" fillId="33" borderId="2" xfId="46" applyNumberFormat="1" applyFont="1" applyFill="1" applyBorder="1" applyAlignment="1">
      <alignment horizontal="right" vertical="center"/>
    </xf>
    <xf numFmtId="171" fontId="29" fillId="33" borderId="0" xfId="43" applyNumberFormat="1" applyFont="1" applyFill="1" applyAlignment="1">
      <alignment horizontal="center" vertical="center"/>
    </xf>
    <xf numFmtId="171" fontId="29" fillId="33" borderId="0" xfId="30" applyNumberFormat="1" applyFont="1" applyFill="1" applyAlignment="1">
      <alignment horizontal="right" vertical="center"/>
    </xf>
    <xf numFmtId="171" fontId="29" fillId="33" borderId="1" xfId="30" applyNumberFormat="1" applyFont="1" applyFill="1" applyBorder="1" applyAlignment="1">
      <alignment horizontal="right" vertical="center"/>
    </xf>
    <xf numFmtId="171" fontId="29" fillId="33" borderId="1" xfId="46" applyNumberFormat="1" applyFont="1" applyFill="1" applyBorder="1" applyAlignment="1">
      <alignment horizontal="right" vertical="center"/>
    </xf>
    <xf numFmtId="171" fontId="29" fillId="33" borderId="0" xfId="46" applyNumberFormat="1" applyFont="1" applyFill="1" applyAlignment="1">
      <alignment horizontal="center" vertical="center"/>
    </xf>
    <xf numFmtId="0" fontId="29" fillId="33" borderId="0" xfId="46" applyFont="1" applyFill="1" applyAlignment="1">
      <alignment vertical="center"/>
    </xf>
    <xf numFmtId="171" fontId="28" fillId="33" borderId="0" xfId="46" applyNumberFormat="1" applyFont="1" applyFill="1" applyAlignment="1">
      <alignment horizontal="right" vertical="center"/>
    </xf>
    <xf numFmtId="171" fontId="29" fillId="33" borderId="0" xfId="30" applyNumberFormat="1" applyFont="1" applyFill="1" applyBorder="1" applyAlignment="1">
      <alignment horizontal="right" vertical="center"/>
    </xf>
    <xf numFmtId="171" fontId="29" fillId="33" borderId="2" xfId="30" applyNumberFormat="1" applyFont="1" applyFill="1" applyBorder="1" applyAlignment="1">
      <alignment horizontal="right" vertical="center"/>
    </xf>
    <xf numFmtId="171" fontId="29" fillId="33" borderId="3" xfId="46" applyNumberFormat="1" applyFont="1" applyFill="1" applyBorder="1" applyAlignment="1">
      <alignment horizontal="center" vertical="center"/>
    </xf>
    <xf numFmtId="171" fontId="29" fillId="33" borderId="2" xfId="43" applyNumberFormat="1" applyFont="1" applyFill="1" applyBorder="1" applyAlignment="1">
      <alignment horizontal="center" vertical="center"/>
    </xf>
    <xf numFmtId="171" fontId="29" fillId="33" borderId="0" xfId="46" applyNumberFormat="1" applyFont="1" applyFill="1" applyAlignment="1">
      <alignment horizontal="justify" vertical="center" wrapText="1"/>
    </xf>
    <xf numFmtId="171" fontId="29" fillId="33" borderId="4" xfId="46" applyNumberFormat="1" applyFont="1" applyFill="1" applyBorder="1" applyAlignment="1">
      <alignment horizontal="center" vertical="center"/>
    </xf>
    <xf numFmtId="171" fontId="29" fillId="33" borderId="4" xfId="46" applyNumberFormat="1" applyFont="1" applyFill="1" applyBorder="1" applyAlignment="1">
      <alignment vertical="center"/>
    </xf>
    <xf numFmtId="169" fontId="27" fillId="0" borderId="1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9" fontId="6" fillId="0" borderId="1" xfId="0" applyNumberFormat="1" applyFont="1" applyBorder="1" applyAlignment="1">
      <alignment horizontal="center" vertical="center"/>
    </xf>
    <xf numFmtId="169" fontId="27" fillId="0" borderId="0" xfId="0" applyNumberFormat="1" applyFont="1" applyAlignment="1">
      <alignment vertical="center"/>
    </xf>
    <xf numFmtId="169" fontId="26" fillId="0" borderId="0" xfId="0" applyNumberFormat="1" applyFont="1" applyAlignment="1">
      <alignment vertical="center"/>
    </xf>
    <xf numFmtId="169" fontId="26" fillId="0" borderId="0" xfId="0" applyNumberFormat="1" applyFont="1" applyAlignment="1">
      <alignment horizontal="center" vertical="center"/>
    </xf>
    <xf numFmtId="172" fontId="26" fillId="0" borderId="0" xfId="28" applyNumberFormat="1" applyFont="1" applyFill="1" applyAlignment="1">
      <alignment horizontal="center" vertical="center"/>
    </xf>
    <xf numFmtId="0" fontId="27" fillId="0" borderId="0" xfId="0" applyFont="1" applyAlignment="1">
      <alignment vertical="center"/>
    </xf>
    <xf numFmtId="169" fontId="27" fillId="0" borderId="1" xfId="0" applyNumberFormat="1" applyFont="1" applyBorder="1" applyAlignment="1">
      <alignment vertical="center"/>
    </xf>
    <xf numFmtId="169" fontId="26" fillId="0" borderId="1" xfId="0" applyNumberFormat="1" applyFont="1" applyBorder="1" applyAlignment="1">
      <alignment vertical="center"/>
    </xf>
    <xf numFmtId="169" fontId="26" fillId="0" borderId="1" xfId="0" applyNumberFormat="1" applyFont="1" applyBorder="1" applyAlignment="1">
      <alignment horizontal="center" vertical="center"/>
    </xf>
    <xf numFmtId="172" fontId="26" fillId="0" borderId="1" xfId="28" applyNumberFormat="1" applyFont="1" applyFill="1" applyBorder="1" applyAlignment="1">
      <alignment horizontal="center" vertical="center"/>
    </xf>
    <xf numFmtId="172" fontId="26" fillId="0" borderId="1" xfId="28" applyNumberFormat="1" applyFont="1" applyFill="1" applyBorder="1" applyAlignment="1">
      <alignment horizontal="right" vertical="center"/>
    </xf>
    <xf numFmtId="0" fontId="26" fillId="0" borderId="2" xfId="46" applyFont="1" applyBorder="1" applyAlignment="1">
      <alignment vertical="center"/>
    </xf>
    <xf numFmtId="171" fontId="26" fillId="0" borderId="2" xfId="46" applyNumberFormat="1" applyFont="1" applyBorder="1" applyAlignment="1">
      <alignment horizontal="right" vertical="center"/>
    </xf>
    <xf numFmtId="0" fontId="27" fillId="0" borderId="2" xfId="46" applyFont="1" applyBorder="1" applyAlignment="1">
      <alignment vertical="center"/>
    </xf>
    <xf numFmtId="171" fontId="26" fillId="0" borderId="2" xfId="46" applyNumberFormat="1" applyFont="1" applyBorder="1" applyAlignment="1">
      <alignment vertical="center"/>
    </xf>
    <xf numFmtId="0" fontId="7" fillId="0" borderId="0" xfId="0" applyFont="1"/>
    <xf numFmtId="169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9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74" fontId="29" fillId="0" borderId="0" xfId="28" applyNumberFormat="1" applyFont="1" applyFill="1" applyBorder="1" applyAlignment="1">
      <alignment horizontal="center" vertical="center"/>
    </xf>
    <xf numFmtId="174" fontId="29" fillId="0" borderId="2" xfId="28" applyNumberFormat="1" applyFont="1" applyFill="1" applyBorder="1" applyAlignment="1">
      <alignment horizontal="center" vertical="center"/>
    </xf>
    <xf numFmtId="174" fontId="29" fillId="33" borderId="0" xfId="28" applyNumberFormat="1" applyFont="1" applyFill="1" applyBorder="1" applyAlignment="1">
      <alignment horizontal="center" vertical="center"/>
    </xf>
    <xf numFmtId="174" fontId="29" fillId="33" borderId="2" xfId="28" applyNumberFormat="1" applyFont="1" applyFill="1" applyBorder="1" applyAlignment="1">
      <alignment horizontal="center" vertical="center"/>
    </xf>
    <xf numFmtId="175" fontId="29" fillId="33" borderId="0" xfId="28" applyNumberFormat="1" applyFont="1" applyFill="1" applyAlignment="1">
      <alignment horizontal="right" vertical="center"/>
    </xf>
    <xf numFmtId="171" fontId="29" fillId="0" borderId="2" xfId="30" applyNumberFormat="1" applyFont="1" applyFill="1" applyBorder="1" applyAlignment="1">
      <alignment horizontal="right" vertical="center"/>
    </xf>
    <xf numFmtId="0" fontId="28" fillId="0" borderId="0" xfId="46" applyFont="1" applyAlignment="1">
      <alignment vertical="center"/>
    </xf>
    <xf numFmtId="0" fontId="7" fillId="0" borderId="0" xfId="43" applyFont="1" applyAlignment="1" applyProtection="1">
      <alignment vertical="center"/>
      <protection locked="0"/>
    </xf>
    <xf numFmtId="170" fontId="7" fillId="0" borderId="0" xfId="43" applyNumberFormat="1" applyFont="1" applyAlignment="1" applyProtection="1">
      <alignment horizontal="right" vertical="center"/>
      <protection locked="0"/>
    </xf>
    <xf numFmtId="171" fontId="6" fillId="0" borderId="0" xfId="43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170" fontId="7" fillId="0" borderId="1" xfId="43" applyNumberFormat="1" applyFont="1" applyBorder="1" applyAlignment="1" applyProtection="1">
      <alignment horizontal="right" vertical="center"/>
      <protection locked="0"/>
    </xf>
    <xf numFmtId="171" fontId="6" fillId="0" borderId="1" xfId="43" applyNumberFormat="1" applyFont="1" applyBorder="1" applyAlignment="1" applyProtection="1">
      <alignment horizontal="right" vertical="center"/>
      <protection locked="0"/>
    </xf>
    <xf numFmtId="0" fontId="30" fillId="0" borderId="0" xfId="43" applyFont="1" applyAlignment="1">
      <alignment vertical="center"/>
    </xf>
    <xf numFmtId="170" fontId="8" fillId="0" borderId="0" xfId="43" applyNumberFormat="1" applyFont="1" applyAlignment="1">
      <alignment horizontal="center" vertical="center"/>
    </xf>
    <xf numFmtId="170" fontId="8" fillId="0" borderId="0" xfId="43" applyNumberFormat="1" applyFont="1" applyAlignment="1">
      <alignment vertical="center"/>
    </xf>
    <xf numFmtId="171" fontId="8" fillId="0" borderId="0" xfId="43" applyNumberFormat="1" applyFont="1" applyAlignment="1">
      <alignment horizontal="right" vertical="center"/>
    </xf>
    <xf numFmtId="171" fontId="8" fillId="0" borderId="0" xfId="43" applyNumberFormat="1" applyFont="1" applyAlignment="1">
      <alignment vertical="center"/>
    </xf>
    <xf numFmtId="171" fontId="8" fillId="0" borderId="0" xfId="43" applyNumberFormat="1" applyFont="1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0" fontId="30" fillId="0" borderId="0" xfId="43" applyFont="1" applyAlignment="1" applyProtection="1">
      <alignment horizontal="left" vertical="center"/>
      <protection locked="0"/>
    </xf>
    <xf numFmtId="170" fontId="30" fillId="0" borderId="0" xfId="43" applyNumberFormat="1" applyFont="1" applyAlignment="1" applyProtection="1">
      <alignment horizontal="right" vertical="center"/>
      <protection locked="0"/>
    </xf>
    <xf numFmtId="171" fontId="30" fillId="0" borderId="5" xfId="43" applyNumberFormat="1" applyFont="1" applyBorder="1" applyAlignment="1" applyProtection="1">
      <alignment vertical="center"/>
      <protection locked="0"/>
    </xf>
    <xf numFmtId="171" fontId="30" fillId="0" borderId="0" xfId="43" applyNumberFormat="1" applyFont="1" applyAlignment="1" applyProtection="1">
      <alignment horizontal="center" vertical="center"/>
      <protection locked="0"/>
    </xf>
    <xf numFmtId="171" fontId="30" fillId="0" borderId="0" xfId="43" applyNumberFormat="1" applyFont="1" applyAlignment="1" applyProtection="1">
      <alignment vertical="center"/>
      <protection locked="0"/>
    </xf>
    <xf numFmtId="0" fontId="8" fillId="0" borderId="0" xfId="43" applyFont="1" applyAlignment="1" applyProtection="1">
      <alignment vertical="center"/>
      <protection locked="0"/>
    </xf>
    <xf numFmtId="171" fontId="30" fillId="0" borderId="0" xfId="43" applyNumberFormat="1" applyFont="1" applyAlignment="1" applyProtection="1">
      <alignment horizontal="right" vertical="center"/>
      <protection locked="0"/>
    </xf>
    <xf numFmtId="171" fontId="30" fillId="0" borderId="1" xfId="43" quotePrefix="1" applyNumberFormat="1" applyFont="1" applyBorder="1" applyAlignment="1" applyProtection="1">
      <alignment horizontal="right" vertical="center"/>
      <protection locked="0"/>
    </xf>
    <xf numFmtId="171" fontId="30" fillId="0" borderId="1" xfId="43" applyNumberFormat="1" applyFont="1" applyBorder="1" applyAlignment="1" applyProtection="1">
      <alignment horizontal="right" vertical="center"/>
      <protection locked="0"/>
    </xf>
    <xf numFmtId="0" fontId="8" fillId="0" borderId="0" xfId="44" applyFont="1" applyAlignment="1">
      <alignment horizontal="center" vertical="center"/>
    </xf>
    <xf numFmtId="171" fontId="8" fillId="0" borderId="0" xfId="43" applyNumberFormat="1" applyFont="1" applyAlignment="1">
      <alignment horizontal="center" vertical="center"/>
    </xf>
    <xf numFmtId="0" fontId="8" fillId="0" borderId="0" xfId="43" applyFont="1" applyAlignment="1">
      <alignment vertical="center"/>
    </xf>
    <xf numFmtId="171" fontId="30" fillId="33" borderId="0" xfId="43" applyNumberFormat="1" applyFont="1" applyFill="1" applyAlignment="1">
      <alignment horizontal="right" vertical="center"/>
    </xf>
    <xf numFmtId="171" fontId="30" fillId="33" borderId="0" xfId="43" applyNumberFormat="1" applyFont="1" applyFill="1" applyAlignment="1" applyProtection="1">
      <alignment horizontal="right" vertical="center"/>
      <protection locked="0"/>
    </xf>
    <xf numFmtId="171" fontId="8" fillId="33" borderId="0" xfId="43" applyNumberFormat="1" applyFont="1" applyFill="1" applyAlignment="1">
      <alignment horizontal="center" vertical="center"/>
    </xf>
    <xf numFmtId="171" fontId="8" fillId="33" borderId="2" xfId="43" applyNumberFormat="1" applyFont="1" applyFill="1" applyBorder="1" applyAlignment="1">
      <alignment horizontal="center" vertical="center"/>
    </xf>
    <xf numFmtId="171" fontId="8" fillId="33" borderId="0" xfId="43" applyNumberFormat="1" applyFont="1" applyFill="1" applyAlignment="1">
      <alignment horizontal="right" vertical="center"/>
    </xf>
    <xf numFmtId="0" fontId="6" fillId="0" borderId="0" xfId="43" applyFont="1" applyAlignment="1" applyProtection="1">
      <alignment vertical="center"/>
      <protection locked="0"/>
    </xf>
    <xf numFmtId="170" fontId="6" fillId="0" borderId="0" xfId="43" applyNumberFormat="1" applyFont="1" applyAlignment="1" applyProtection="1">
      <alignment horizontal="right" vertical="center"/>
      <protection locked="0"/>
    </xf>
    <xf numFmtId="0" fontId="27" fillId="0" borderId="0" xfId="46" applyFont="1" applyAlignment="1">
      <alignment horizontal="center" vertical="center"/>
    </xf>
    <xf numFmtId="171" fontId="27" fillId="0" borderId="0" xfId="46" applyNumberFormat="1" applyFont="1" applyAlignment="1">
      <alignment horizontal="center" vertical="center"/>
    </xf>
    <xf numFmtId="171" fontId="27" fillId="0" borderId="0" xfId="28" applyNumberFormat="1" applyFont="1" applyFill="1" applyBorder="1" applyAlignment="1">
      <alignment horizontal="right" vertical="center"/>
    </xf>
    <xf numFmtId="171" fontId="26" fillId="0" borderId="0" xfId="28" applyNumberFormat="1" applyFont="1" applyFill="1" applyBorder="1" applyAlignment="1">
      <alignment horizontal="center" vertical="center"/>
    </xf>
    <xf numFmtId="171" fontId="26" fillId="0" borderId="0" xfId="28" applyNumberFormat="1" applyFont="1" applyFill="1" applyAlignment="1">
      <alignment horizontal="center" vertical="center"/>
    </xf>
    <xf numFmtId="171" fontId="27" fillId="0" borderId="0" xfId="46" applyNumberFormat="1" applyFont="1" applyAlignment="1">
      <alignment horizontal="right" vertical="center"/>
    </xf>
    <xf numFmtId="171" fontId="27" fillId="0" borderId="1" xfId="46" applyNumberFormat="1" applyFont="1" applyBorder="1" applyAlignment="1">
      <alignment horizontal="right" vertical="center"/>
    </xf>
    <xf numFmtId="171" fontId="27" fillId="0" borderId="2" xfId="46" quotePrefix="1" applyNumberFormat="1" applyFont="1" applyBorder="1" applyAlignment="1">
      <alignment horizontal="right" vertical="center"/>
    </xf>
    <xf numFmtId="171" fontId="26" fillId="33" borderId="0" xfId="46" applyNumberFormat="1" applyFont="1" applyFill="1" applyAlignment="1">
      <alignment horizontal="center" vertical="center"/>
    </xf>
    <xf numFmtId="171" fontId="26" fillId="33" borderId="0" xfId="46" applyNumberFormat="1" applyFont="1" applyFill="1" applyAlignment="1">
      <alignment vertical="center"/>
    </xf>
    <xf numFmtId="171" fontId="26" fillId="33" borderId="0" xfId="46" applyNumberFormat="1" applyFont="1" applyFill="1" applyAlignment="1">
      <alignment horizontal="right" vertical="center"/>
    </xf>
    <xf numFmtId="171" fontId="26" fillId="33" borderId="1" xfId="46" applyNumberFormat="1" applyFont="1" applyFill="1" applyBorder="1" applyAlignment="1">
      <alignment horizontal="center" vertical="center"/>
    </xf>
    <xf numFmtId="171" fontId="26" fillId="33" borderId="3" xfId="46" applyNumberFormat="1" applyFont="1" applyFill="1" applyBorder="1" applyAlignment="1">
      <alignment horizontal="center" vertical="center"/>
    </xf>
    <xf numFmtId="174" fontId="7" fillId="0" borderId="0" xfId="28" applyNumberFormat="1" applyFont="1" applyFill="1" applyAlignment="1">
      <alignment horizontal="center" vertical="center"/>
    </xf>
    <xf numFmtId="174" fontId="7" fillId="0" borderId="1" xfId="28" applyNumberFormat="1" applyFont="1" applyFill="1" applyBorder="1" applyAlignment="1">
      <alignment horizontal="center" vertical="center"/>
    </xf>
    <xf numFmtId="174" fontId="6" fillId="0" borderId="1" xfId="28" applyNumberFormat="1" applyFont="1" applyFill="1" applyBorder="1" applyAlignment="1">
      <alignment vertical="center"/>
    </xf>
    <xf numFmtId="174" fontId="7" fillId="0" borderId="0" xfId="28" applyNumberFormat="1" applyFont="1" applyFill="1" applyBorder="1" applyAlignment="1">
      <alignment horizontal="center" vertical="center"/>
    </xf>
    <xf numFmtId="174" fontId="6" fillId="0" borderId="1" xfId="28" applyNumberFormat="1" applyFont="1" applyFill="1" applyBorder="1" applyAlignment="1">
      <alignment horizontal="center" vertical="center"/>
    </xf>
    <xf numFmtId="171" fontId="27" fillId="0" borderId="0" xfId="46" applyNumberFormat="1" applyFont="1" applyAlignment="1">
      <alignment vertical="center"/>
    </xf>
    <xf numFmtId="0" fontId="29" fillId="0" borderId="0" xfId="28" quotePrefix="1" applyNumberFormat="1" applyFont="1" applyFill="1" applyBorder="1" applyAlignment="1">
      <alignment horizontal="center" vertical="center"/>
    </xf>
    <xf numFmtId="174" fontId="29" fillId="0" borderId="0" xfId="28" applyNumberFormat="1" applyFont="1" applyFill="1" applyAlignment="1">
      <alignment horizontal="center" vertical="center"/>
    </xf>
    <xf numFmtId="174" fontId="28" fillId="0" borderId="0" xfId="28" applyNumberFormat="1" applyFont="1" applyFill="1" applyBorder="1" applyAlignment="1">
      <alignment horizontal="right" vertical="center"/>
    </xf>
    <xf numFmtId="174" fontId="7" fillId="0" borderId="0" xfId="0" applyNumberFormat="1" applyFont="1" applyAlignment="1">
      <alignment vertical="center"/>
    </xf>
    <xf numFmtId="174" fontId="7" fillId="0" borderId="0" xfId="0" applyNumberFormat="1" applyFont="1" applyAlignment="1">
      <alignment horizontal="right" vertical="center"/>
    </xf>
    <xf numFmtId="174" fontId="7" fillId="0" borderId="0" xfId="0" applyNumberFormat="1" applyFont="1" applyAlignment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171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4" fontId="7" fillId="0" borderId="0" xfId="28" applyNumberFormat="1" applyFont="1" applyFill="1" applyBorder="1" applyAlignment="1">
      <alignment horizontal="right" vertical="center"/>
    </xf>
    <xf numFmtId="174" fontId="7" fillId="0" borderId="1" xfId="28" applyNumberFormat="1" applyFont="1" applyFill="1" applyBorder="1" applyAlignment="1">
      <alignment horizontal="right" vertical="center"/>
    </xf>
    <xf numFmtId="174" fontId="6" fillId="33" borderId="0" xfId="28" applyNumberFormat="1" applyFont="1" applyFill="1" applyBorder="1" applyAlignment="1">
      <alignment horizontal="center" vertical="center"/>
    </xf>
    <xf numFmtId="174" fontId="6" fillId="0" borderId="0" xfId="28" applyNumberFormat="1" applyFont="1" applyFill="1" applyBorder="1" applyAlignment="1">
      <alignment horizontal="center" vertical="center"/>
    </xf>
    <xf numFmtId="174" fontId="6" fillId="33" borderId="0" xfId="28" applyNumberFormat="1" applyFont="1" applyFill="1" applyAlignment="1">
      <alignment horizontal="center" vertical="center"/>
    </xf>
    <xf numFmtId="174" fontId="6" fillId="0" borderId="0" xfId="28" applyNumberFormat="1" applyFont="1" applyFill="1" applyAlignment="1">
      <alignment horizontal="center" vertical="center"/>
    </xf>
    <xf numFmtId="174" fontId="6" fillId="0" borderId="0" xfId="28" applyNumberFormat="1" applyFont="1" applyFill="1" applyAlignment="1">
      <alignment horizontal="right" vertical="center"/>
    </xf>
    <xf numFmtId="174" fontId="6" fillId="0" borderId="0" xfId="28" applyNumberFormat="1" applyFont="1" applyFill="1" applyBorder="1" applyAlignment="1">
      <alignment horizontal="right" vertical="center"/>
    </xf>
    <xf numFmtId="174" fontId="6" fillId="33" borderId="0" xfId="28" applyNumberFormat="1" applyFont="1" applyFill="1" applyAlignment="1">
      <alignment horizontal="right" vertical="center"/>
    </xf>
    <xf numFmtId="174" fontId="6" fillId="0" borderId="0" xfId="0" applyNumberFormat="1" applyFont="1" applyAlignment="1">
      <alignment vertical="center"/>
    </xf>
    <xf numFmtId="169" fontId="6" fillId="0" borderId="0" xfId="0" quotePrefix="1" applyNumberFormat="1" applyFont="1" applyAlignment="1">
      <alignment horizontal="center" vertical="center"/>
    </xf>
    <xf numFmtId="174" fontId="6" fillId="33" borderId="2" xfId="28" applyNumberFormat="1" applyFont="1" applyFill="1" applyBorder="1" applyAlignment="1">
      <alignment horizontal="center" vertical="center"/>
    </xf>
    <xf numFmtId="174" fontId="6" fillId="0" borderId="2" xfId="28" applyNumberFormat="1" applyFont="1" applyFill="1" applyBorder="1" applyAlignment="1">
      <alignment horizontal="center" vertical="center"/>
    </xf>
    <xf numFmtId="174" fontId="6" fillId="33" borderId="1" xfId="28" applyNumberFormat="1" applyFont="1" applyFill="1" applyBorder="1" applyAlignment="1">
      <alignment horizontal="right" vertical="center"/>
    </xf>
    <xf numFmtId="174" fontId="6" fillId="0" borderId="1" xfId="28" applyNumberFormat="1" applyFont="1" applyFill="1" applyBorder="1" applyAlignment="1">
      <alignment horizontal="right" vertical="center"/>
    </xf>
    <xf numFmtId="174" fontId="6" fillId="33" borderId="0" xfId="28" applyNumberFormat="1" applyFont="1" applyFill="1" applyBorder="1" applyAlignment="1">
      <alignment horizontal="right" vertical="center"/>
    </xf>
    <xf numFmtId="174" fontId="6" fillId="0" borderId="0" xfId="28" applyNumberFormat="1" applyFont="1" applyFill="1" applyBorder="1" applyAlignment="1">
      <alignment vertical="center"/>
    </xf>
    <xf numFmtId="174" fontId="6" fillId="0" borderId="2" xfId="28" applyNumberFormat="1" applyFont="1" applyFill="1" applyBorder="1" applyAlignment="1">
      <alignment horizontal="right" vertical="center"/>
    </xf>
    <xf numFmtId="174" fontId="6" fillId="0" borderId="15" xfId="28" applyNumberFormat="1" applyFont="1" applyFill="1" applyBorder="1" applyAlignment="1">
      <alignment horizontal="center" vertical="center"/>
    </xf>
    <xf numFmtId="174" fontId="6" fillId="0" borderId="15" xfId="28" applyNumberFormat="1" applyFont="1" applyFill="1" applyBorder="1" applyAlignment="1">
      <alignment horizontal="right" vertical="center"/>
    </xf>
    <xf numFmtId="174" fontId="6" fillId="33" borderId="3" xfId="28" applyNumberFormat="1" applyFont="1" applyFill="1" applyBorder="1" applyAlignment="1">
      <alignment horizontal="right" vertical="center"/>
    </xf>
    <xf numFmtId="174" fontId="6" fillId="0" borderId="3" xfId="28" applyNumberFormat="1" applyFont="1" applyFill="1" applyBorder="1" applyAlignment="1">
      <alignment horizontal="right" vertical="center"/>
    </xf>
    <xf numFmtId="0" fontId="6" fillId="0" borderId="0" xfId="0" quotePrefix="1" applyFont="1"/>
    <xf numFmtId="49" fontId="6" fillId="0" borderId="0" xfId="0" quotePrefix="1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74" fontId="6" fillId="33" borderId="1" xfId="28" applyNumberFormat="1" applyFont="1" applyFill="1" applyBorder="1" applyAlignment="1">
      <alignment horizontal="center" vertical="center"/>
    </xf>
    <xf numFmtId="174" fontId="6" fillId="33" borderId="3" xfId="28" applyNumberFormat="1" applyFont="1" applyFill="1" applyBorder="1" applyAlignment="1">
      <alignment vertical="center"/>
    </xf>
    <xf numFmtId="174" fontId="6" fillId="0" borderId="3" xfId="28" applyNumberFormat="1" applyFont="1" applyFill="1" applyBorder="1" applyAlignment="1">
      <alignment vertical="center"/>
    </xf>
    <xf numFmtId="174" fontId="6" fillId="33" borderId="0" xfId="28" applyNumberFormat="1" applyFont="1" applyFill="1" applyBorder="1" applyAlignment="1">
      <alignment vertical="center"/>
    </xf>
    <xf numFmtId="174" fontId="6" fillId="0" borderId="0" xfId="28" applyNumberFormat="1" applyFont="1" applyFill="1" applyAlignment="1">
      <alignment vertical="center"/>
    </xf>
    <xf numFmtId="174" fontId="6" fillId="33" borderId="0" xfId="28" applyNumberFormat="1" applyFont="1" applyFill="1" applyAlignment="1">
      <alignment vertical="center"/>
    </xf>
    <xf numFmtId="174" fontId="6" fillId="33" borderId="0" xfId="0" applyNumberFormat="1" applyFont="1" applyFill="1" applyAlignment="1">
      <alignment vertical="center"/>
    </xf>
    <xf numFmtId="169" fontId="6" fillId="0" borderId="0" xfId="0" quotePrefix="1" applyNumberFormat="1" applyFont="1" applyAlignment="1">
      <alignment vertical="center"/>
    </xf>
    <xf numFmtId="174" fontId="6" fillId="0" borderId="1" xfId="0" applyNumberFormat="1" applyFont="1" applyBorder="1" applyAlignment="1">
      <alignment vertical="center"/>
    </xf>
    <xf numFmtId="174" fontId="6" fillId="33" borderId="2" xfId="28" applyNumberFormat="1" applyFont="1" applyFill="1" applyBorder="1" applyAlignment="1">
      <alignment vertical="center"/>
    </xf>
    <xf numFmtId="174" fontId="6" fillId="0" borderId="2" xfId="28" applyNumberFormat="1" applyFont="1" applyFill="1" applyBorder="1" applyAlignment="1">
      <alignment vertical="center"/>
    </xf>
    <xf numFmtId="174" fontId="6" fillId="33" borderId="1" xfId="28" applyNumberFormat="1" applyFont="1" applyFill="1" applyBorder="1" applyAlignment="1">
      <alignment vertical="center"/>
    </xf>
    <xf numFmtId="174" fontId="6" fillId="0" borderId="0" xfId="0" applyNumberFormat="1" applyFont="1" applyAlignment="1">
      <alignment horizontal="center" vertical="center"/>
    </xf>
    <xf numFmtId="172" fontId="29" fillId="33" borderId="2" xfId="28" applyNumberFormat="1" applyFont="1" applyFill="1" applyBorder="1" applyAlignment="1">
      <alignment horizontal="center" vertical="center"/>
    </xf>
    <xf numFmtId="172" fontId="29" fillId="0" borderId="0" xfId="0" applyNumberFormat="1" applyFont="1" applyAlignment="1">
      <alignment vertical="center"/>
    </xf>
    <xf numFmtId="175" fontId="29" fillId="33" borderId="0" xfId="46" applyNumberFormat="1" applyFont="1" applyFill="1" applyAlignment="1">
      <alignment vertical="center"/>
    </xf>
    <xf numFmtId="172" fontId="29" fillId="33" borderId="0" xfId="46" applyNumberFormat="1" applyFont="1" applyFill="1" applyAlignment="1">
      <alignment horizontal="center" vertical="center"/>
    </xf>
    <xf numFmtId="175" fontId="29" fillId="33" borderId="0" xfId="46" applyNumberFormat="1" applyFont="1" applyFill="1" applyAlignment="1">
      <alignment horizontal="center" vertical="center"/>
    </xf>
    <xf numFmtId="171" fontId="31" fillId="0" borderId="0" xfId="0" applyNumberFormat="1" applyFont="1" applyAlignment="1">
      <alignment horizontal="right" vertical="center"/>
    </xf>
    <xf numFmtId="171" fontId="31" fillId="0" borderId="0" xfId="0" applyNumberFormat="1" applyFont="1" applyAlignment="1">
      <alignment horizontal="center" vertical="center"/>
    </xf>
    <xf numFmtId="174" fontId="31" fillId="0" borderId="0" xfId="28" applyNumberFormat="1" applyFont="1" applyFill="1" applyAlignment="1">
      <alignment horizontal="center" vertical="center"/>
    </xf>
    <xf numFmtId="169" fontId="32" fillId="0" borderId="0" xfId="0" applyNumberFormat="1" applyFont="1" applyAlignment="1">
      <alignment vertical="center"/>
    </xf>
    <xf numFmtId="171" fontId="28" fillId="0" borderId="0" xfId="0" applyNumberFormat="1" applyFont="1" applyAlignment="1">
      <alignment horizontal="center" vertical="center"/>
    </xf>
    <xf numFmtId="172" fontId="29" fillId="0" borderId="2" xfId="28" applyNumberFormat="1" applyFont="1" applyFill="1" applyBorder="1" applyAlignment="1">
      <alignment horizontal="center" vertical="center"/>
    </xf>
    <xf numFmtId="174" fontId="29" fillId="0" borderId="1" xfId="28" applyNumberFormat="1" applyFont="1" applyFill="1" applyBorder="1" applyAlignment="1">
      <alignment horizontal="center" vertical="center"/>
    </xf>
    <xf numFmtId="0" fontId="27" fillId="0" borderId="0" xfId="46" applyFont="1" applyAlignment="1">
      <alignment horizontal="left" vertical="center"/>
    </xf>
    <xf numFmtId="0" fontId="27" fillId="0" borderId="0" xfId="46" applyFont="1" applyAlignment="1">
      <alignment vertical="center"/>
    </xf>
    <xf numFmtId="172" fontId="29" fillId="33" borderId="0" xfId="46" applyNumberFormat="1" applyFont="1" applyFill="1" applyAlignment="1">
      <alignment vertical="center"/>
    </xf>
    <xf numFmtId="0" fontId="7" fillId="0" borderId="1" xfId="43" applyFont="1" applyBorder="1" applyAlignment="1">
      <alignment horizontal="left" vertical="center"/>
    </xf>
    <xf numFmtId="171" fontId="8" fillId="33" borderId="3" xfId="43" applyNumberFormat="1" applyFont="1" applyFill="1" applyBorder="1" applyAlignment="1">
      <alignment horizontal="right" vertical="center"/>
    </xf>
    <xf numFmtId="171" fontId="29" fillId="33" borderId="2" xfId="46" applyNumberFormat="1" applyFont="1" applyFill="1" applyBorder="1" applyAlignment="1">
      <alignment horizontal="center" vertical="center"/>
    </xf>
    <xf numFmtId="172" fontId="31" fillId="0" borderId="0" xfId="0" applyNumberFormat="1" applyFont="1" applyAlignment="1">
      <alignment horizontal="right" vertical="center"/>
    </xf>
    <xf numFmtId="172" fontId="29" fillId="33" borderId="0" xfId="0" applyNumberFormat="1" applyFont="1" applyFill="1" applyAlignment="1">
      <alignment vertical="center"/>
    </xf>
    <xf numFmtId="172" fontId="29" fillId="0" borderId="0" xfId="28" quotePrefix="1" applyNumberFormat="1" applyFont="1" applyFill="1" applyBorder="1" applyAlignment="1">
      <alignment horizontal="right" vertical="center"/>
    </xf>
    <xf numFmtId="172" fontId="29" fillId="0" borderId="0" xfId="28" applyNumberFormat="1" applyFont="1" applyFill="1" applyBorder="1" applyAlignment="1"/>
    <xf numFmtId="43" fontId="29" fillId="33" borderId="3" xfId="28" applyFont="1" applyFill="1" applyBorder="1" applyAlignment="1">
      <alignment horizontal="center" vertical="center"/>
    </xf>
    <xf numFmtId="171" fontId="30" fillId="0" borderId="0" xfId="43" applyNumberFormat="1" applyFont="1" applyAlignment="1">
      <alignment horizontal="right" vertical="center"/>
    </xf>
    <xf numFmtId="171" fontId="8" fillId="0" borderId="2" xfId="43" applyNumberFormat="1" applyFont="1" applyBorder="1" applyAlignment="1">
      <alignment horizontal="center" vertical="center"/>
    </xf>
    <xf numFmtId="171" fontId="8" fillId="0" borderId="3" xfId="43" applyNumberFormat="1" applyFont="1" applyBorder="1" applyAlignment="1">
      <alignment horizontal="right" vertical="center"/>
    </xf>
    <xf numFmtId="171" fontId="26" fillId="0" borderId="0" xfId="43" applyNumberFormat="1" applyFont="1" applyAlignment="1">
      <alignment horizontal="right" vertical="center"/>
    </xf>
    <xf numFmtId="171" fontId="26" fillId="0" borderId="1" xfId="46" applyNumberFormat="1" applyFont="1" applyBorder="1" applyAlignment="1">
      <alignment horizontal="center" vertical="center"/>
    </xf>
    <xf numFmtId="171" fontId="26" fillId="0" borderId="3" xfId="46" applyNumberFormat="1" applyFont="1" applyBorder="1" applyAlignment="1">
      <alignment horizontal="center" vertical="center"/>
    </xf>
    <xf numFmtId="171" fontId="7" fillId="0" borderId="0" xfId="0" quotePrefix="1" applyNumberFormat="1" applyFont="1" applyAlignment="1">
      <alignment horizontal="right" vertical="center"/>
    </xf>
    <xf numFmtId="43" fontId="29" fillId="0" borderId="3" xfId="28" applyFont="1" applyFill="1" applyBorder="1" applyAlignment="1">
      <alignment horizontal="center" vertical="center"/>
    </xf>
    <xf numFmtId="171" fontId="29" fillId="0" borderId="0" xfId="43" applyNumberFormat="1" applyFont="1" applyAlignment="1">
      <alignment horizontal="center" vertical="center"/>
    </xf>
    <xf numFmtId="171" fontId="29" fillId="0" borderId="2" xfId="46" applyNumberFormat="1" applyFont="1" applyBorder="1" applyAlignment="1">
      <alignment horizontal="right" vertical="center"/>
    </xf>
    <xf numFmtId="171" fontId="29" fillId="0" borderId="1" xfId="46" applyNumberFormat="1" applyFont="1" applyBorder="1" applyAlignment="1">
      <alignment horizontal="right" vertical="center"/>
    </xf>
    <xf numFmtId="171" fontId="29" fillId="0" borderId="2" xfId="43" applyNumberFormat="1" applyFont="1" applyBorder="1" applyAlignment="1">
      <alignment horizontal="center" vertical="center"/>
    </xf>
    <xf numFmtId="171" fontId="29" fillId="0" borderId="3" xfId="46" applyNumberFormat="1" applyFont="1" applyBorder="1" applyAlignment="1">
      <alignment horizontal="center" vertical="center"/>
    </xf>
    <xf numFmtId="171" fontId="29" fillId="0" borderId="4" xfId="46" applyNumberFormat="1" applyFont="1" applyBorder="1" applyAlignment="1">
      <alignment vertical="center"/>
    </xf>
    <xf numFmtId="171" fontId="29" fillId="0" borderId="4" xfId="46" applyNumberFormat="1" applyFont="1" applyBorder="1" applyAlignment="1">
      <alignment horizontal="center" vertical="center"/>
    </xf>
    <xf numFmtId="172" fontId="29" fillId="0" borderId="0" xfId="46" applyNumberFormat="1" applyFont="1" applyAlignment="1">
      <alignment vertical="center"/>
    </xf>
    <xf numFmtId="172" fontId="29" fillId="0" borderId="0" xfId="46" applyNumberFormat="1" applyFont="1" applyAlignment="1">
      <alignment horizontal="center" vertical="center"/>
    </xf>
    <xf numFmtId="175" fontId="29" fillId="0" borderId="0" xfId="46" applyNumberFormat="1" applyFont="1" applyAlignment="1">
      <alignment horizontal="center" vertical="center"/>
    </xf>
    <xf numFmtId="175" fontId="29" fillId="0" borderId="0" xfId="28" applyNumberFormat="1" applyFont="1" applyFill="1" applyAlignment="1">
      <alignment horizontal="right" vertical="center"/>
    </xf>
    <xf numFmtId="175" fontId="29" fillId="0" borderId="0" xfId="46" applyNumberFormat="1" applyFont="1" applyAlignment="1">
      <alignment vertical="center"/>
    </xf>
    <xf numFmtId="171" fontId="29" fillId="0" borderId="2" xfId="46" applyNumberFormat="1" applyFont="1" applyBorder="1" applyAlignment="1">
      <alignment horizontal="center" vertical="center"/>
    </xf>
    <xf numFmtId="172" fontId="190" fillId="33" borderId="0" xfId="28" applyNumberFormat="1" applyFont="1" applyFill="1" applyBorder="1" applyAlignment="1">
      <alignment horizontal="center" vertical="center"/>
    </xf>
    <xf numFmtId="43" fontId="6" fillId="0" borderId="0" xfId="28" applyFont="1" applyAlignment="1">
      <alignment horizontal="center" vertical="center"/>
    </xf>
    <xf numFmtId="43" fontId="29" fillId="0" borderId="0" xfId="28" applyFont="1" applyAlignment="1">
      <alignment horizontal="center" vertical="center"/>
    </xf>
    <xf numFmtId="169" fontId="28" fillId="0" borderId="1" xfId="0" applyNumberFormat="1" applyFont="1" applyBorder="1" applyAlignment="1">
      <alignment horizontal="center" vertical="center"/>
    </xf>
    <xf numFmtId="0" fontId="29" fillId="0" borderId="0" xfId="46" applyFont="1" applyAlignment="1">
      <alignment horizontal="left" vertical="center"/>
    </xf>
    <xf numFmtId="0" fontId="28" fillId="0" borderId="0" xfId="46" applyFont="1" applyAlignment="1">
      <alignment horizontal="left" vertical="center"/>
    </xf>
    <xf numFmtId="0" fontId="29" fillId="0" borderId="0" xfId="46" quotePrefix="1" applyFont="1" applyAlignment="1">
      <alignment vertical="center"/>
    </xf>
    <xf numFmtId="37" fontId="29" fillId="0" borderId="0" xfId="46" quotePrefix="1" applyNumberFormat="1" applyFont="1" applyAlignment="1">
      <alignment vertical="center"/>
    </xf>
    <xf numFmtId="37" fontId="29" fillId="0" borderId="0" xfId="46" applyNumberFormat="1" applyFont="1" applyAlignment="1">
      <alignment vertical="center"/>
    </xf>
    <xf numFmtId="0" fontId="29" fillId="0" borderId="0" xfId="46" quotePrefix="1" applyFont="1" applyAlignment="1">
      <alignment horizontal="left" vertical="center"/>
    </xf>
    <xf numFmtId="0" fontId="26" fillId="0" borderId="2" xfId="46" applyFont="1" applyBorder="1" applyAlignment="1">
      <alignment horizontal="left" vertical="center"/>
    </xf>
    <xf numFmtId="37" fontId="28" fillId="0" borderId="0" xfId="46" applyNumberFormat="1" applyFont="1" applyAlignment="1">
      <alignment horizontal="left" vertical="center"/>
    </xf>
    <xf numFmtId="37" fontId="29" fillId="0" borderId="0" xfId="46" applyNumberFormat="1" applyFont="1" applyAlignment="1">
      <alignment horizontal="left" vertical="center"/>
    </xf>
    <xf numFmtId="37" fontId="29" fillId="0" borderId="0" xfId="46" quotePrefix="1" applyNumberFormat="1" applyFont="1" applyAlignment="1">
      <alignment horizontal="left" vertical="center"/>
    </xf>
    <xf numFmtId="0" fontId="29" fillId="0" borderId="0" xfId="45" applyFont="1" applyAlignment="1">
      <alignment vertical="center"/>
    </xf>
    <xf numFmtId="0" fontId="29" fillId="0" borderId="0" xfId="0" applyFont="1"/>
    <xf numFmtId="0" fontId="28" fillId="0" borderId="0" xfId="46" applyFont="1" applyAlignment="1">
      <alignment horizontal="center" vertical="center"/>
    </xf>
    <xf numFmtId="0" fontId="28" fillId="0" borderId="1" xfId="46" applyFont="1" applyBorder="1" applyAlignment="1">
      <alignment horizontal="center" vertical="center"/>
    </xf>
    <xf numFmtId="0" fontId="26" fillId="0" borderId="2" xfId="46" applyFont="1" applyBorder="1" applyAlignment="1">
      <alignment horizontal="center" vertical="center"/>
    </xf>
    <xf numFmtId="0" fontId="30" fillId="0" borderId="0" xfId="43" applyFont="1" applyAlignment="1" applyProtection="1">
      <alignment vertical="center"/>
      <protection locked="0"/>
    </xf>
    <xf numFmtId="0" fontId="30" fillId="0" borderId="0" xfId="47" applyFont="1" applyAlignment="1">
      <alignment horizontal="left" vertical="center"/>
    </xf>
    <xf numFmtId="0" fontId="8" fillId="0" borderId="0" xfId="47" applyFont="1" applyAlignment="1">
      <alignment horizontal="left" vertical="center"/>
    </xf>
    <xf numFmtId="0" fontId="29" fillId="0" borderId="0" xfId="46" applyFont="1" applyAlignment="1">
      <alignment horizontal="justify" vertical="center"/>
    </xf>
    <xf numFmtId="169" fontId="6" fillId="0" borderId="0" xfId="0" applyNumberFormat="1" applyFont="1" applyAlignment="1">
      <alignment horizontal="center" vertical="center"/>
    </xf>
    <xf numFmtId="0" fontId="27" fillId="0" borderId="0" xfId="46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0" fontId="27" fillId="0" borderId="0" xfId="46" applyFont="1" applyAlignment="1">
      <alignment horizontal="left" vertical="center"/>
    </xf>
    <xf numFmtId="0" fontId="27" fillId="0" borderId="0" xfId="46" applyFont="1" applyAlignment="1">
      <alignment vertical="center"/>
    </xf>
    <xf numFmtId="0" fontId="191" fillId="0" borderId="0" xfId="0" applyFont="1"/>
    <xf numFmtId="174" fontId="7" fillId="0" borderId="15" xfId="0" applyNumberFormat="1" applyFont="1" applyBorder="1" applyAlignment="1">
      <alignment horizontal="center" vertical="center"/>
    </xf>
    <xf numFmtId="174" fontId="7" fillId="0" borderId="1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72" fontId="28" fillId="0" borderId="15" xfId="0" applyNumberFormat="1" applyFont="1" applyBorder="1" applyAlignment="1">
      <alignment horizontal="center" vertical="center"/>
    </xf>
    <xf numFmtId="172" fontId="28" fillId="0" borderId="1" xfId="0" applyNumberFormat="1" applyFont="1" applyBorder="1" applyAlignment="1">
      <alignment horizontal="center" vertical="center"/>
    </xf>
    <xf numFmtId="0" fontId="6" fillId="0" borderId="2" xfId="43" applyFont="1" applyBorder="1" applyAlignment="1" applyProtection="1">
      <alignment horizontal="left" vertical="center"/>
      <protection locked="0"/>
    </xf>
    <xf numFmtId="171" fontId="30" fillId="0" borderId="1" xfId="43" applyNumberFormat="1" applyFont="1" applyBorder="1" applyAlignment="1" applyProtection="1">
      <alignment horizontal="center" vertical="center"/>
      <protection locked="0"/>
    </xf>
    <xf numFmtId="171" fontId="30" fillId="0" borderId="16" xfId="43" applyNumberFormat="1" applyFont="1" applyBorder="1" applyAlignment="1" applyProtection="1">
      <alignment horizontal="center" vertical="center"/>
      <protection locked="0"/>
    </xf>
    <xf numFmtId="171" fontId="30" fillId="0" borderId="17" xfId="43" applyNumberFormat="1" applyFont="1" applyBorder="1" applyAlignment="1" applyProtection="1">
      <alignment horizontal="center" vertical="center"/>
      <protection locked="0"/>
    </xf>
    <xf numFmtId="171" fontId="30" fillId="0" borderId="18" xfId="43" quotePrefix="1" applyNumberFormat="1" applyFont="1" applyBorder="1" applyAlignment="1" applyProtection="1">
      <alignment horizontal="center" vertical="center"/>
      <protection locked="0"/>
    </xf>
    <xf numFmtId="171" fontId="27" fillId="0" borderId="2" xfId="46" applyNumberFormat="1" applyFont="1" applyBorder="1" applyAlignment="1">
      <alignment horizontal="center" vertical="center"/>
    </xf>
    <xf numFmtId="0" fontId="27" fillId="0" borderId="0" xfId="46" applyFont="1" applyAlignment="1">
      <alignment horizontal="left" vertical="center"/>
    </xf>
    <xf numFmtId="0" fontId="27" fillId="0" borderId="0" xfId="46" applyFont="1" applyAlignment="1">
      <alignment vertical="center"/>
    </xf>
    <xf numFmtId="171" fontId="27" fillId="0" borderId="18" xfId="46" applyNumberFormat="1" applyFont="1" applyBorder="1" applyAlignment="1">
      <alignment horizontal="center" vertical="center"/>
    </xf>
    <xf numFmtId="171" fontId="28" fillId="0" borderId="15" xfId="0" applyNumberFormat="1" applyFont="1" applyBorder="1" applyAlignment="1">
      <alignment horizontal="center" vertical="center"/>
    </xf>
    <xf numFmtId="171" fontId="28" fillId="0" borderId="1" xfId="0" applyNumberFormat="1" applyFont="1" applyBorder="1" applyAlignment="1">
      <alignment horizontal="center" vertical="center"/>
    </xf>
    <xf numFmtId="0" fontId="32" fillId="0" borderId="0" xfId="0" applyFont="1"/>
    <xf numFmtId="174" fontId="32" fillId="0" borderId="0" xfId="0" applyNumberFormat="1" applyFont="1"/>
    <xf numFmtId="0" fontId="192" fillId="0" borderId="0" xfId="0" applyFont="1"/>
    <xf numFmtId="174" fontId="6" fillId="0" borderId="0" xfId="0" applyNumberFormat="1" applyFont="1" applyAlignment="1">
      <alignment horizontal="right" vertical="center"/>
    </xf>
    <xf numFmtId="174" fontId="6" fillId="33" borderId="0" xfId="0" applyNumberFormat="1" applyFont="1" applyFill="1" applyAlignment="1">
      <alignment horizontal="right" vertical="center"/>
    </xf>
  </cellXfs>
  <cellStyles count="37028">
    <cellStyle name="-" xfId="2000" xr:uid="{C17BF974-2AEF-4F7C-97E5-C994562411DF}"/>
    <cellStyle name="_ วิธีคิดมูลค่าเพิ่ม" xfId="2001" xr:uid="{759821A6-69DA-4AAA-944D-5626F8475BB3}"/>
    <cellStyle name="-_%รอดศูนย์รวม ก.ย.48" xfId="2002" xr:uid="{B93EE184-442B-41FC-A9B6-15B81ACFC84F}"/>
    <cellStyle name="-_%รอดศูนย์รวม ก.ย.48 2" xfId="2003" xr:uid="{AACFF90E-41BA-4EEF-B8CD-DDA0329ACDF5}"/>
    <cellStyle name="-_%รอดศูนย์รวม ก.ย.48 2 2" xfId="15747" xr:uid="{77249001-A320-45EA-8044-03E6F828E52C}"/>
    <cellStyle name="-_%รอดศูนย์รวม ก.ย.48 2 2 2" xfId="30941" xr:uid="{1F3F34F6-BD60-425E-9B69-B23E086FC3C6}"/>
    <cellStyle name="-_%รอดศูนย์รวม ก.ย.48 2 3" xfId="23237" xr:uid="{E234F8A9-8B07-4BBD-A368-AE4E444EAF53}"/>
    <cellStyle name="-_%รอดศูนย์รวม ก.ย.48 3" xfId="15746" xr:uid="{79A963EA-AB62-431F-B9BB-F63FF0C5EB96}"/>
    <cellStyle name="-_%รอดศูนย์รวม ก.ย.48 3 2" xfId="30940" xr:uid="{DA98C930-DEE6-437D-AF5A-1BE82514BF3C}"/>
    <cellStyle name="-_%รอดศูนย์รวม ก.ย.48 4" xfId="23236" xr:uid="{BD5BDCD0-BC4F-40BD-983C-7517EEEC505C}"/>
    <cellStyle name="-_%รอดศูนย์รวม ก.ย.48_4.1 เพื่อพิจารณาผลงานประจำไตรมาส 2 ของบริษัท ทรีเทค จำกัด" xfId="2004" xr:uid="{1D25A499-8CAE-445C-A1DE-BF646999BADD}"/>
    <cellStyle name="-_%รอดศูนย์รวม ก.ย.48_4.1 เพื่อพิจารณาผลงานประจำไตรมาส 2 ของบริษัท ทรีเทค จำกัด 2" xfId="2005" xr:uid="{C038434A-6226-47D5-B465-875F461A9ED7}"/>
    <cellStyle name="-_%รอดศูนย์รวม ก.ย.48_4.1 เพื่อพิจารณาผลงานประจำไตรมาส 2 ของบริษัท ทรีเทค จำกัด 2 2" xfId="15749" xr:uid="{FC0EFDC3-24CC-49C8-8371-B35FC58A6294}"/>
    <cellStyle name="-_%รอดศูนย์รวม ก.ย.48_4.1 เพื่อพิจารณาผลงานประจำไตรมาส 2 ของบริษัท ทรีเทค จำกัด 2 2 2" xfId="30943" xr:uid="{DF6E40EA-B690-42AD-9C29-2181963D0022}"/>
    <cellStyle name="-_%รอดศูนย์รวม ก.ย.48_4.1 เพื่อพิจารณาผลงานประจำไตรมาส 2 ของบริษัท ทรีเทค จำกัด 2 3" xfId="23239" xr:uid="{FD65955C-CD57-48C3-B3F6-E615809A5E0A}"/>
    <cellStyle name="-_%รอดศูนย์รวม ก.ย.48_4.1 เพื่อพิจารณาผลงานประจำไตรมาส 2 ของบริษัท ทรีเทค จำกัด 3" xfId="15748" xr:uid="{5C86E6EA-0CEF-46DE-A089-FEB071057C02}"/>
    <cellStyle name="-_%รอดศูนย์รวม ก.ย.48_4.1 เพื่อพิจารณาผลงานประจำไตรมาส 2 ของบริษัท ทรีเทค จำกัด 3 2" xfId="30942" xr:uid="{4B69F180-A018-4F2D-9701-7949B1DF2FD8}"/>
    <cellStyle name="-_%รอดศูนย์รวม ก.ย.48_4.1 เพื่อพิจารณาผลงานประจำไตรมาส 2 ของบริษัท ทรีเทค จำกัด 4" xfId="23238" xr:uid="{BAAD7EA1-C887-4725-9C8A-E07E38852F0D}"/>
    <cellStyle name="-_%รอดศูนย์รวม ก.ย.48_5. Report HR for May 2006" xfId="2006" xr:uid="{431E1E0F-EAE2-469F-912A-C21671084B2C}"/>
    <cellStyle name="-_%รอดศูนย์รวม ก.ย.48_5. Report HR for May 2006 2" xfId="2007" xr:uid="{C314D943-FFD8-41AE-BD82-0EF7D279F088}"/>
    <cellStyle name="-_%รอดศูนย์รวม ก.ย.48_5. Report HR for May 2006 2 2" xfId="15751" xr:uid="{C70DEE03-9B83-4B1A-9CEF-B2F2623BE586}"/>
    <cellStyle name="-_%รอดศูนย์รวม ก.ย.48_5. Report HR for May 2006 2 2 2" xfId="30945" xr:uid="{9E358177-7326-4764-903B-F8896A92572C}"/>
    <cellStyle name="-_%รอดศูนย์รวม ก.ย.48_5. Report HR for May 2006 2 3" xfId="23241" xr:uid="{7212BDCE-8719-47B2-8A87-4B6DEA598F4C}"/>
    <cellStyle name="-_%รอดศูนย์รวม ก.ย.48_5. Report HR for May 2006 3" xfId="15750" xr:uid="{313E2A0D-1068-45C1-A212-6260FDC8BC9F}"/>
    <cellStyle name="-_%รอดศูนย์รวม ก.ย.48_5. Report HR for May 2006 3 2" xfId="30944" xr:uid="{D2E4DE21-520E-4B82-8D1A-35DCCADBF0CC}"/>
    <cellStyle name="-_%รอดศูนย์รวม ก.ย.48_5. Report HR for May 2006 4" xfId="23240" xr:uid="{243B1348-2763-4AD4-B1C1-65A587BBD7D3}"/>
    <cellStyle name="-_%รอดศูนย์รวม ก.ย.48_5. Report HR for May 2006_Adjustment Q1-Q4 2007_K.Sukit_CEO_EPM" xfId="2008" xr:uid="{08C60E69-A48E-441D-A5C8-65F24E7D952A}"/>
    <cellStyle name="-_%รอดศูนย์รวม ก.ย.48_8. Report HR for August 2006" xfId="2009" xr:uid="{E1D5271B-837F-4AC6-B5D2-8B382A070213}"/>
    <cellStyle name="-_%รอดศูนย์รวม ก.ย.48_8. Report HR for August 2006 2" xfId="2010" xr:uid="{0BF1F427-55A3-4533-A587-225E7C54878F}"/>
    <cellStyle name="-_%รอดศูนย์รวม ก.ย.48_8. Report HR for August 2006 2 2" xfId="15753" xr:uid="{69F6BF24-B701-4FE9-B1A7-E762E7E8409E}"/>
    <cellStyle name="-_%รอดศูนย์รวม ก.ย.48_8. Report HR for August 2006 2 2 2" xfId="30947" xr:uid="{BA0F0BCA-2991-4A1F-80D2-4B3454BA7E3A}"/>
    <cellStyle name="-_%รอดศูนย์รวม ก.ย.48_8. Report HR for August 2006 2 3" xfId="23243" xr:uid="{F0DD3BDD-6980-420C-938C-6D84EE621349}"/>
    <cellStyle name="-_%รอดศูนย์รวม ก.ย.48_8. Report HR for August 2006 3" xfId="15752" xr:uid="{698D94BB-8A55-44FD-9DFD-65E5AB4A70B8}"/>
    <cellStyle name="-_%รอดศูนย์รวม ก.ย.48_8. Report HR for August 2006 3 2" xfId="30946" xr:uid="{4B14FA30-9F21-4E9D-8869-E6E928862142}"/>
    <cellStyle name="-_%รอดศูนย์รวม ก.ย.48_8. Report HR for August 2006 4" xfId="23242" xr:uid="{457F22FB-E8CA-4ED6-9DF4-A6B2B7888BDD}"/>
    <cellStyle name="-_%รอดศูนย์รวม ก.ย.48_8. Report HR for August 2006_Adjustment Q1-Q4 2007_K.Sukit_CEO_EPM" xfId="2011" xr:uid="{B5897A8C-F24B-4B57-9254-1810683E61BA}"/>
    <cellStyle name="-_%รอดศูนย์รวม ก.ย.48_Appendix C - Organization Structure-Tree Tech" xfId="2012" xr:uid="{2253389F-3E72-4009-8B18-C1037C962649}"/>
    <cellStyle name="-_%รอดศูนย์รวม ก.ย.48_Appendix C - Organization Structure-Tree Tech 2" xfId="2013" xr:uid="{EB75AB16-E2BA-400F-BCEB-0C3D108BDC8B}"/>
    <cellStyle name="-_%รอดศูนย์รวม ก.ย.48_Appendix C - Organization Structure-Tree Tech 2 2" xfId="15755" xr:uid="{5FB4B53E-190E-4F3A-B1AC-8CF605B8C312}"/>
    <cellStyle name="-_%รอดศูนย์รวม ก.ย.48_Appendix C - Organization Structure-Tree Tech 2 2 2" xfId="30949" xr:uid="{7521AE67-FB64-44D2-ABAD-69503C7E6673}"/>
    <cellStyle name="-_%รอดศูนย์รวม ก.ย.48_Appendix C - Organization Structure-Tree Tech 2 3" xfId="23245" xr:uid="{FA05B775-4483-4F23-8942-08FD6D666668}"/>
    <cellStyle name="-_%รอดศูนย์รวม ก.ย.48_Appendix C - Organization Structure-Tree Tech 3" xfId="15754" xr:uid="{BD18C94D-CFCE-4BB6-BC87-EF8D81408B00}"/>
    <cellStyle name="-_%รอดศูนย์รวม ก.ย.48_Appendix C - Organization Structure-Tree Tech 3 2" xfId="30948" xr:uid="{E3E22714-A440-4680-BB42-39B6241DA6BD}"/>
    <cellStyle name="-_%รอดศูนย์รวม ก.ย.48_Appendix C - Organization Structure-Tree Tech 4" xfId="23244" xr:uid="{A69D798C-30C5-4D40-AFF3-C7200EA8A458}"/>
    <cellStyle name="-_%รอดศูนย์รวม ก.ย.48_GPS" xfId="2014" xr:uid="{69A4A5E0-3805-478B-BF08-3CFA8F7D19E0}"/>
    <cellStyle name="-_%รอดศูนย์รวม ก.ย.48_GPS 2" xfId="2015" xr:uid="{BE270714-347F-4203-871B-D0D009057D3E}"/>
    <cellStyle name="-_%รอดศูนย์รวม ก.ย.48_GPS 2 2" xfId="15757" xr:uid="{91C3210D-50DD-492B-BC38-C0DE315818B7}"/>
    <cellStyle name="-_%รอดศูนย์รวม ก.ย.48_GPS 2 2 2" xfId="30951" xr:uid="{B4F9D046-66C5-4524-AD95-E7F78AE632DE}"/>
    <cellStyle name="-_%รอดศูนย์รวม ก.ย.48_GPS 2 3" xfId="23247" xr:uid="{DB6A0779-5111-49F4-8681-3CCA1A15B360}"/>
    <cellStyle name="-_%รอดศูนย์รวม ก.ย.48_GPS 3" xfId="15756" xr:uid="{ED2A93D2-5511-47AD-A859-E06D26561D14}"/>
    <cellStyle name="-_%รอดศูนย์รวม ก.ย.48_GPS 3 2" xfId="30950" xr:uid="{A7AE836C-B818-4F5F-AE53-C9ED839822C7}"/>
    <cellStyle name="-_%รอดศูนย์รวม ก.ย.48_GPS 4" xfId="23246" xr:uid="{082AC830-5A17-470E-A10F-4EC699E86034}"/>
    <cellStyle name="-_%รอดศูนย์รวม ก.ย.48_Hr report_ April " xfId="2016" xr:uid="{5451B246-6D4B-4635-BB49-43955B5E2301}"/>
    <cellStyle name="-_%รอดศูนย์รวม ก.ย.48_Hr report_ April  2" xfId="2017" xr:uid="{6A8E2BB8-370B-4E35-82C4-60256D9A8E21}"/>
    <cellStyle name="-_%รอดศูนย์รวม ก.ย.48_Hr report_ April  2 2" xfId="15759" xr:uid="{202A23C0-F812-4E61-B1AF-5C02385F235E}"/>
    <cellStyle name="-_%รอดศูนย์รวม ก.ย.48_Hr report_ April  2 2 2" xfId="30953" xr:uid="{51BEF4AB-0772-45B4-8761-B4C32B0BDBAC}"/>
    <cellStyle name="-_%รอดศูนย์รวม ก.ย.48_Hr report_ April  2 3" xfId="23249" xr:uid="{D6348D03-3EC1-4809-8BE3-232C348BF431}"/>
    <cellStyle name="-_%รอดศูนย์รวม ก.ย.48_Hr report_ April  3" xfId="15758" xr:uid="{17A7EE46-3558-4083-92E0-9D18CE33D9E6}"/>
    <cellStyle name="-_%รอดศูนย์รวม ก.ย.48_Hr report_ April  3 2" xfId="30952" xr:uid="{7CBCCB8C-1203-41BC-AE2C-F69005BF5105}"/>
    <cellStyle name="-_%รอดศูนย์รวม ก.ย.48_Hr report_ April  4" xfId="23248" xr:uid="{6CF93891-EFE3-43D7-8589-9A3C7C0AD22F}"/>
    <cellStyle name="-_%รอดศูนย์รวม ก.ย.48_IT Dec." xfId="2018" xr:uid="{F802EB13-F552-48B3-A201-26351194BB85}"/>
    <cellStyle name="-_%รอดศูนย์รวม ก.ย.48_IT Dec. 2" xfId="2019" xr:uid="{7CBCFEB6-B86A-4C3F-BE41-DCB2D887E31D}"/>
    <cellStyle name="-_%รอดศูนย์รวม ก.ย.48_IT Dec. 2 2" xfId="15761" xr:uid="{0251679A-81FF-4122-AACF-9B7CC94F3E1D}"/>
    <cellStyle name="-_%รอดศูนย์รวม ก.ย.48_IT Dec. 2 2 2" xfId="30955" xr:uid="{012B540E-58AD-4F2C-B6AC-40BC8DAA390D}"/>
    <cellStyle name="-_%รอดศูนย์รวม ก.ย.48_IT Dec. 2 3" xfId="23251" xr:uid="{7ADE3BDD-8D43-4DBF-8DFD-1E97D28F98C1}"/>
    <cellStyle name="-_%รอดศูนย์รวม ก.ย.48_IT Dec. 3" xfId="15760" xr:uid="{C7A4693D-390A-414C-80C6-EB5D2C6AEF7C}"/>
    <cellStyle name="-_%รอดศูนย์รวม ก.ย.48_IT Dec. 3 2" xfId="30954" xr:uid="{9D8189F6-8E6B-4EC8-8AC2-AD196B9EF6AD}"/>
    <cellStyle name="-_%รอดศูนย์รวม ก.ย.48_IT Dec. 4" xfId="23250" xr:uid="{FF1B88C6-A50A-458E-9AC0-685A22F518FA}"/>
    <cellStyle name="-_%รอดศูนย์รวม ก.ย.48_ManPower TT Revise -Aug" xfId="2020" xr:uid="{50BD82EC-DF79-479A-94D2-1AF9705D371D}"/>
    <cellStyle name="-_%รอดศูนย์รวม ก.ย.48_ManPower TT Revise -Aug 2" xfId="2021" xr:uid="{9837390C-176D-4799-848F-D5B30F9048C3}"/>
    <cellStyle name="-_%รอดศูนย์รวม ก.ย.48_ManPower TT Revise -Aug 2 2" xfId="15763" xr:uid="{E4A3062B-E52C-4544-B618-CBEE9A57D7BA}"/>
    <cellStyle name="-_%รอดศูนย์รวม ก.ย.48_ManPower TT Revise -Aug 2 2 2" xfId="30957" xr:uid="{B9C22E4C-983A-4391-9858-AA5F74B05544}"/>
    <cellStyle name="-_%รอดศูนย์รวม ก.ย.48_ManPower TT Revise -Aug 2 3" xfId="23253" xr:uid="{FE5C66DE-B672-4CC3-B259-7BAB9B3BC923}"/>
    <cellStyle name="-_%รอดศูนย์รวม ก.ย.48_ManPower TT Revise -Aug 3" xfId="15762" xr:uid="{DD61A405-D9C1-48AA-B34A-73997E6580B4}"/>
    <cellStyle name="-_%รอดศูนย์รวม ก.ย.48_ManPower TT Revise -Aug 3 2" xfId="30956" xr:uid="{31FF74A9-8C13-40D0-8C44-5D4E358493AA}"/>
    <cellStyle name="-_%รอดศูนย์รวม ก.ย.48_ManPower TT Revise -Aug 4" xfId="23252" xr:uid="{91CAF078-6E9B-4373-AB94-F5A4F0CE95EE}"/>
    <cellStyle name="-_%รอดศูนย์รวม ก.ย.48_MB2 BHL 2007 Q1-2 (Revise)" xfId="2022" xr:uid="{5CCB50AB-C948-44D3-BC3D-09EC483BA280}"/>
    <cellStyle name="-_%รอดศูนย์รวม ก.ย.48_MB2 BHL 2007 Q1-2 (Revise) (1)" xfId="2023" xr:uid="{401327C8-59DB-4842-8DB4-16A8DAAD1EB8}"/>
    <cellStyle name="-_%รอดศูนย์รวม ก.ย.48_MB2 BHL 2007 Q1-2 (Revise) (1) 2" xfId="2024" xr:uid="{D060175D-442B-4BA4-A72F-A317C7EA32FE}"/>
    <cellStyle name="-_%รอดศูนย์รวม ก.ย.48_MB2 BHL 2007 Q1-2 (Revise) (1) 2 2" xfId="15766" xr:uid="{C2ED6522-E8BD-4BDA-ADA1-3B62DF32573B}"/>
    <cellStyle name="-_%รอดศูนย์รวม ก.ย.48_MB2 BHL 2007 Q1-2 (Revise) (1) 2 2 2" xfId="30960" xr:uid="{A77BC8AD-C894-4FE7-AE68-9AE467AE5A5A}"/>
    <cellStyle name="-_%รอดศูนย์รวม ก.ย.48_MB2 BHL 2007 Q1-2 (Revise) (1) 2 3" xfId="23256" xr:uid="{529344F2-D6A6-4EDD-94DD-1A12A484E6FB}"/>
    <cellStyle name="-_%รอดศูนย์รวม ก.ย.48_MB2 BHL 2007 Q1-2 (Revise) (1) 3" xfId="15765" xr:uid="{88F3ADAA-83BB-4498-B80F-809EA2796354}"/>
    <cellStyle name="-_%รอดศูนย์รวม ก.ย.48_MB2 BHL 2007 Q1-2 (Revise) (1) 3 2" xfId="30959" xr:uid="{1E137A8E-F69F-4053-9B48-7E2F33BDE014}"/>
    <cellStyle name="-_%รอดศูนย์รวม ก.ย.48_MB2 BHL 2007 Q1-2 (Revise) (1) 4" xfId="23255" xr:uid="{DA39BA62-3F87-4526-A3F1-3BD2478283C9}"/>
    <cellStyle name="-_%รอดศูนย์รวม ก.ย.48_MB2 BHL 2007 Q1-2 (Revise) 2" xfId="2025" xr:uid="{75CCB535-48AD-4ADA-B3CA-84857AD4BAF9}"/>
    <cellStyle name="-_%รอดศูนย์รวม ก.ย.48_MB2 BHL 2007 Q1-2 (Revise) 2 2" xfId="15767" xr:uid="{8251ACA4-FDBD-45A1-AA73-7CB9A032E2FC}"/>
    <cellStyle name="-_%รอดศูนย์รวม ก.ย.48_MB2 BHL 2007 Q1-2 (Revise) 2 2 2" xfId="30961" xr:uid="{F5BD1670-3101-4D18-9B7A-01534A67227C}"/>
    <cellStyle name="-_%รอดศูนย์รวม ก.ย.48_MB2 BHL 2007 Q1-2 (Revise) 2 3" xfId="23257" xr:uid="{48522D08-0A30-468B-87EB-75E26AA116E1}"/>
    <cellStyle name="-_%รอดศูนย์รวม ก.ย.48_MB2 BHL 2007 Q1-2 (Revise) 3" xfId="2026" xr:uid="{A3DDA6AF-9B1D-4CB6-89AD-044D4E30DEEC}"/>
    <cellStyle name="-_%รอดศูนย์รวม ก.ย.48_MB2 BHL 2007 Q1-2 (Revise) 3 2" xfId="15768" xr:uid="{81BA0E2E-6DE0-4306-A461-C89A6030A5E5}"/>
    <cellStyle name="-_%รอดศูนย์รวม ก.ย.48_MB2 BHL 2007 Q1-2 (Revise) 3 2 2" xfId="30962" xr:uid="{B3718EF0-2061-4680-8F0A-7F1382A07F6B}"/>
    <cellStyle name="-_%รอดศูนย์รวม ก.ย.48_MB2 BHL 2007 Q1-2 (Revise) 3 3" xfId="23258" xr:uid="{1A788DAC-7288-4720-A1B1-68664151A7C5}"/>
    <cellStyle name="-_%รอดศูนย์รวม ก.ย.48_MB2 BHL 2007 Q1-2 (Revise) 4" xfId="15764" xr:uid="{439DCA9D-A23E-4048-B852-62689071E350}"/>
    <cellStyle name="-_%รอดศูนย์รวม ก.ย.48_MB2 BHL 2007 Q1-2 (Revise) 4 2" xfId="30958" xr:uid="{963920E4-532D-46CE-96AE-065AF90C0B58}"/>
    <cellStyle name="-_%รอดศูนย์รวม ก.ย.48_MB2 BHL 2007 Q1-2 (Revise) 5" xfId="23254" xr:uid="{AAC2BC15-69BD-4DDA-A6D4-54C6D02DD7E0}"/>
    <cellStyle name="-_%รอดศูนย์รวม ก.ย.48_MB2 Q1-4 50 (CEO Revise)" xfId="2027" xr:uid="{46793B0C-DF25-429B-ABDE-DB4D80F07E33}"/>
    <cellStyle name="-_%รอดศูนย์รวม ก.ย.48_MB2 Q1-4 50 (CEO Revise) 2" xfId="2028" xr:uid="{9D78E41A-9060-457B-91F6-352D92063A5E}"/>
    <cellStyle name="-_%รอดศูนย์รวม ก.ย.48_MB2 Q1-4 50 (CEO Revise) 2 2" xfId="15770" xr:uid="{40CD5F5D-EBAE-4120-9323-56C5BF597C0D}"/>
    <cellStyle name="-_%รอดศูนย์รวม ก.ย.48_MB2 Q1-4 50 (CEO Revise) 2 2 2" xfId="30964" xr:uid="{560BCDBD-3469-4EE6-9808-5B0C6C3FA5EF}"/>
    <cellStyle name="-_%รอดศูนย์รวม ก.ย.48_MB2 Q1-4 50 (CEO Revise) 2 3" xfId="23260" xr:uid="{981D70F2-22BB-4411-9541-E85F186C131B}"/>
    <cellStyle name="-_%รอดศูนย์รวม ก.ย.48_MB2 Q1-4 50 (CEO Revise) 3" xfId="15769" xr:uid="{ED8281C5-17E7-4239-99D2-CFFEAABADAC8}"/>
    <cellStyle name="-_%รอดศูนย์รวม ก.ย.48_MB2 Q1-4 50 (CEO Revise) 3 2" xfId="30963" xr:uid="{E351D4B9-6818-4436-AB72-CAA2D4EA5AB7}"/>
    <cellStyle name="-_%รอดศูนย์รวม ก.ย.48_MB2 Q1-4 50 (CEO Revise) 4" xfId="23259" xr:uid="{C38FB88E-E337-46A0-B016-D8D366C8B908}"/>
    <cellStyle name="-_%รอดศูนย์รวม ก.ย.48_MB2 Q1-4.50 (CEO.Revise)" xfId="2029" xr:uid="{EC40F139-5381-4F46-985F-7E1DCFEF7D10}"/>
    <cellStyle name="-_%รอดศูนย์รวม ก.ย.48_MB2 Q1-4.50 (CEO.Revise) 2" xfId="2030" xr:uid="{E9961A33-32BA-4CBC-AE19-AEEB19ED5491}"/>
    <cellStyle name="-_%รอดศูนย์รวม ก.ย.48_MB2 Q1-4.50 (CEO.Revise) 2 2" xfId="15772" xr:uid="{38FEAD82-8C34-4189-A433-88073220C96F}"/>
    <cellStyle name="-_%รอดศูนย์รวม ก.ย.48_MB2 Q1-4.50 (CEO.Revise) 2 2 2" xfId="30966" xr:uid="{AC72234E-0761-4A15-A760-A5492AE8D46D}"/>
    <cellStyle name="-_%รอดศูนย์รวม ก.ย.48_MB2 Q1-4.50 (CEO.Revise) 2 3" xfId="23262" xr:uid="{8B9E0DC2-85FD-4698-AE29-1540EE6FA62A}"/>
    <cellStyle name="-_%รอดศูนย์รวม ก.ย.48_MB2 Q1-4.50 (CEO.Revise) 3" xfId="15771" xr:uid="{9990BFEC-4B09-477D-96B7-7AA3B097B479}"/>
    <cellStyle name="-_%รอดศูนย์รวม ก.ย.48_MB2 Q1-4.50 (CEO.Revise) 3 2" xfId="30965" xr:uid="{ACC207A0-E54F-403D-9ECB-53475769EA03}"/>
    <cellStyle name="-_%รอดศูนย์รวม ก.ย.48_MB2 Q1-4.50 (CEO.Revise) 4" xfId="23261" xr:uid="{6F167A27-921B-4C6E-A9C4-22D3D2EED622}"/>
    <cellStyle name="-_%รอดศูนย์รวม ก.ย.48_MB2 Q2" xfId="2031" xr:uid="{3DAADE72-8E77-4B25-9E92-668545877527}"/>
    <cellStyle name="-_%รอดศูนย์รวม ก.ย.48_MB2 Q2 2" xfId="2032" xr:uid="{05EB6879-B560-41B5-B40F-FA5CCF315CED}"/>
    <cellStyle name="-_%รอดศูนย์รวม ก.ย.48_MB2 Q2 2 2" xfId="15774" xr:uid="{E4686D2C-9826-4F51-8D20-B7427DC060F8}"/>
    <cellStyle name="-_%รอดศูนย์รวม ก.ย.48_MB2 Q2 2 2 2" xfId="30968" xr:uid="{378711D4-F19B-469E-9879-3BD5E8FDDFFB}"/>
    <cellStyle name="-_%รอดศูนย์รวม ก.ย.48_MB2 Q2 2 3" xfId="23264" xr:uid="{9FF52DA6-6049-4CAB-907D-BF2638D88134}"/>
    <cellStyle name="-_%รอดศูนย์รวม ก.ย.48_MB2 Q2 3" xfId="15773" xr:uid="{8A58D844-44D0-4B93-B9A4-7B74C1B4E77E}"/>
    <cellStyle name="-_%รอดศูนย์รวม ก.ย.48_MB2 Q2 3 2" xfId="30967" xr:uid="{570F0657-D042-4BEF-A1E9-AF9B6258543B}"/>
    <cellStyle name="-_%รอดศูนย์รวม ก.ย.48_MB2 Q2 4" xfId="23263" xr:uid="{876EF736-9BCB-40C0-9375-7174023AA33E}"/>
    <cellStyle name="-_%รอดศูนย์รวม ก.ย.48_MB2 Q2_Adjustment Q1-Q4 2007_K.Sukit_CEO_EPM" xfId="2033" xr:uid="{689CCDD9-2C76-4D04-8C6C-59980CAE73A9}"/>
    <cellStyle name="-_%รอดศูนย์รวม ก.ย.48_MB2 Q3 (Tree Tech)" xfId="2034" xr:uid="{50F1F9AD-889A-4A67-96A3-03D731BBFCDA}"/>
    <cellStyle name="-_%รอดศูนย์รวม ก.ย.48_MB2 Q3 (Tree Tech) 2" xfId="2035" xr:uid="{91720EC8-8D03-43E6-8E78-893707DD643B}"/>
    <cellStyle name="-_%รอดศูนย์รวม ก.ย.48_MB2 Q3 (Tree Tech) 2 2" xfId="15776" xr:uid="{BE04441A-DE31-48A5-8D6F-3EF5BEA3CBD8}"/>
    <cellStyle name="-_%รอดศูนย์รวม ก.ย.48_MB2 Q3 (Tree Tech) 2 2 2" xfId="30970" xr:uid="{75EA5453-3832-4789-AE2D-995C6D3D4DEC}"/>
    <cellStyle name="-_%รอดศูนย์รวม ก.ย.48_MB2 Q3 (Tree Tech) 2 3" xfId="23266" xr:uid="{32F253F4-403E-40C3-8D78-DFC54508DBFC}"/>
    <cellStyle name="-_%รอดศูนย์รวม ก.ย.48_MB2 Q3 (Tree Tech) 3" xfId="15775" xr:uid="{080B9E2C-FF83-4B5D-9829-26FA7373E8D6}"/>
    <cellStyle name="-_%รอดศูนย์รวม ก.ย.48_MB2 Q3 (Tree Tech) 3 2" xfId="30969" xr:uid="{BBF80593-472E-41D7-AA02-43960A6E59AC}"/>
    <cellStyle name="-_%รอดศูนย์รวม ก.ย.48_MB2 Q3 (Tree Tech) 4" xfId="23265" xr:uid="{E0088515-2352-4EE9-80F5-9BE2424B9970}"/>
    <cellStyle name="-_%รอดศูนย์รวม ก.ย.48_MB2 Q3 (Tree Tech)_Adjustment Q1-Q4 2007_K.Sukit_CEO_EPM" xfId="2036" xr:uid="{E3D282A6-08BC-4A96-B852-8081CB39D1CB}"/>
    <cellStyle name="-_%รอดศูนย์รวม ก.ย.48_MB2 QC 2006" xfId="2037" xr:uid="{C02E98A1-DF1E-4C53-B5DB-A6361EBE1ED4}"/>
    <cellStyle name="-_%รอดศูนย์รวม ก.ย.48_MB2 QC 2006 2" xfId="2038" xr:uid="{BD98F7EC-9ABF-4153-B47B-335EFE74395C}"/>
    <cellStyle name="-_%รอดศูนย์รวม ก.ย.48_MB2 QC 2006 2 2" xfId="15778" xr:uid="{32452865-AC48-461B-8328-B265CE1E5F04}"/>
    <cellStyle name="-_%รอดศูนย์รวม ก.ย.48_MB2 QC 2006 2 2 2" xfId="30972" xr:uid="{A7E36FFF-9A82-411E-BF49-B29C7F68E031}"/>
    <cellStyle name="-_%รอดศูนย์รวม ก.ย.48_MB2 QC 2006 2 3" xfId="23268" xr:uid="{9770844F-0DD4-46B4-A5D6-2ECE30C8414B}"/>
    <cellStyle name="-_%รอดศูนย์รวม ก.ย.48_MB2 QC 2006 3" xfId="15777" xr:uid="{3FFC73DC-AB84-4B66-B4EB-12586EE11D71}"/>
    <cellStyle name="-_%รอดศูนย์รวม ก.ย.48_MB2 QC 2006 3 2" xfId="30971" xr:uid="{80233C93-5E8F-48C0-9064-51A9B3FA3492}"/>
    <cellStyle name="-_%รอดศูนย์รวม ก.ย.48_MB2 QC 2006 4" xfId="23267" xr:uid="{55B9A859-ED39-4215-BE2F-C1000357BC78}"/>
    <cellStyle name="-_%รอดศูนย์รวม ก.ย.48_MB2 QC 2006_Adjustment Q1-Q4 2007_K.Sukit_CEO_EPM" xfId="2039" xr:uid="{0AB3072A-2AAC-4D18-B53F-7DB13C8068A7}"/>
    <cellStyle name="-_%รอดศูนย์รวม ก.ย.48_MB2 Tree Tech 2006 (Update Q1)310506" xfId="2040" xr:uid="{F7B51E91-EF41-4F4F-A68C-40330382125A}"/>
    <cellStyle name="-_%รอดศูนย์รวม ก.ย.48_MB2 Tree Tech 2006 (Update Q1)310506 2" xfId="2041" xr:uid="{B7F8009B-E10F-42E9-BEC7-38AD46C9DEBC}"/>
    <cellStyle name="-_%รอดศูนย์รวม ก.ย.48_MB2 Tree Tech 2006 (Update Q1)310506 2 2" xfId="15780" xr:uid="{9015321D-B1CE-4A2D-9E80-31218E1C2AEB}"/>
    <cellStyle name="-_%รอดศูนย์รวม ก.ย.48_MB2 Tree Tech 2006 (Update Q1)310506 2 2 2" xfId="30974" xr:uid="{6E53ECFE-ED23-496B-823A-F3CFD8298374}"/>
    <cellStyle name="-_%รอดศูนย์รวม ก.ย.48_MB2 Tree Tech 2006 (Update Q1)310506 2 3" xfId="23270" xr:uid="{03C8F91D-D6C7-4637-82AB-AB6AB9938866}"/>
    <cellStyle name="-_%รอดศูนย์รวม ก.ย.48_MB2 Tree Tech 2006 (Update Q1)310506 3" xfId="15779" xr:uid="{1724D958-7FE0-4E81-8DBB-002E417971B9}"/>
    <cellStyle name="-_%รอดศูนย์รวม ก.ย.48_MB2 Tree Tech 2006 (Update Q1)310506 3 2" xfId="30973" xr:uid="{99DC6D22-072C-46F7-8FF7-E83F51AB1639}"/>
    <cellStyle name="-_%รอดศูนย์รวม ก.ย.48_MB2 Tree Tech 2006 (Update Q1)310506 4" xfId="23269" xr:uid="{ED5E8A91-E1FE-4B59-AB13-39CE309F24C6}"/>
    <cellStyle name="-_%รอดศูนย์รวม ก.ย.48_MBII_Asstcfo_Q4" xfId="2042" xr:uid="{A3EC6791-B83E-4F78-B4EC-1E46B44F946F}"/>
    <cellStyle name="-_%รอดศูนย์รวม ก.ย.48_MBII_Asstcfo_Q4 2" xfId="2043" xr:uid="{E36DB092-1CAA-4325-BCEF-FD0BFC434496}"/>
    <cellStyle name="-_%รอดศูนย์รวม ก.ย.48_MBII_Asstcfo_Q4 2 2" xfId="15782" xr:uid="{FFA071BA-93B7-4DD0-86BC-9BAA884746FF}"/>
    <cellStyle name="-_%รอดศูนย์รวม ก.ย.48_MBII_Asstcfo_Q4 2 2 2" xfId="30976" xr:uid="{7ABF41D4-EA5A-4558-AE78-8F2A206A7829}"/>
    <cellStyle name="-_%รอดศูนย์รวม ก.ย.48_MBII_Asstcfo_Q4 2 3" xfId="23272" xr:uid="{C19E96BE-722B-4766-9ABD-6C5DCB9A7FE7}"/>
    <cellStyle name="-_%รอดศูนย์รวม ก.ย.48_MBII_Asstcfo_Q4 3" xfId="15781" xr:uid="{7B3A0ED6-4EB2-4FB8-9E22-60B5169A49DC}"/>
    <cellStyle name="-_%รอดศูนย์รวม ก.ย.48_MBII_Asstcfo_Q4 3 2" xfId="30975" xr:uid="{E13912A7-A6BC-49F9-AFE0-9966FB928A58}"/>
    <cellStyle name="-_%รอดศูนย์รวม ก.ย.48_MBII_Asstcfo_Q4 4" xfId="23271" xr:uid="{BBBC6D1B-3AAB-45A1-A493-F2E20E10F825}"/>
    <cellStyle name="-_%รอดศูนย์รวม ก.ย.48_NC Monthly Report" xfId="2044" xr:uid="{1ECB81DD-F6CB-4B6C-A260-08D3C68157B6}"/>
    <cellStyle name="-_%รอดศูนย์รวม ก.ย.48_NC Monthly Report 2" xfId="2045" xr:uid="{9ED0E423-92CF-4270-BED7-D1850D8148E9}"/>
    <cellStyle name="-_%รอดศูนย์รวม ก.ย.48_NC Monthly Report 2 2" xfId="15784" xr:uid="{94396615-C4CB-4CEC-9CAB-23188BF2DAEE}"/>
    <cellStyle name="-_%รอดศูนย์รวม ก.ย.48_NC Monthly Report 2 2 2" xfId="30978" xr:uid="{0696BB26-30B0-4A02-9EAF-C5C34ED4C5E5}"/>
    <cellStyle name="-_%รอดศูนย์รวม ก.ย.48_NC Monthly Report 2 3" xfId="23274" xr:uid="{B40B8B44-5ED2-45A1-8AF3-FB269B4BFEA5}"/>
    <cellStyle name="-_%รอดศูนย์รวม ก.ย.48_NC Monthly Report 3" xfId="15783" xr:uid="{D7BAFBCD-3069-4C88-984F-AC7175D31404}"/>
    <cellStyle name="-_%รอดศูนย์รวม ก.ย.48_NC Monthly Report 3 2" xfId="30977" xr:uid="{DAF62C10-0E87-47C7-AEA3-DA845F4EECAB}"/>
    <cellStyle name="-_%รอดศูนย์รวม ก.ย.48_NC Monthly Report 4" xfId="23273" xr:uid="{65B85068-CC4B-47D1-97DF-F52B2390371F}"/>
    <cellStyle name="-_%รอดศูนย์รวม ก.ย.48_OC T Tech" xfId="2046" xr:uid="{29655AB5-B132-411A-A513-DDB426D046F0}"/>
    <cellStyle name="-_%รอดศูนย์รวม ก.ย.48_OC T Tech 2" xfId="2047" xr:uid="{BFCC6466-27D3-43BE-8ABF-EF1DB5055CD8}"/>
    <cellStyle name="-_%รอดศูนย์รวม ก.ย.48_OC T Tech 2 2" xfId="15786" xr:uid="{1DAA3B2A-F1D4-4691-B166-6FCBB3837A27}"/>
    <cellStyle name="-_%รอดศูนย์รวม ก.ย.48_OC T Tech 2 2 2" xfId="30980" xr:uid="{B0FAB839-B5AA-4F3A-8675-46C18FAC0910}"/>
    <cellStyle name="-_%รอดศูนย์รวม ก.ย.48_OC T Tech 2 3" xfId="23276" xr:uid="{68DE153D-CB74-4A2D-B7FD-F1E6075990FE}"/>
    <cellStyle name="-_%รอดศูนย์รวม ก.ย.48_OC T Tech 3" xfId="15785" xr:uid="{59C3DE6D-E970-4963-8047-6B76D231FAD4}"/>
    <cellStyle name="-_%รอดศูนย์รวม ก.ย.48_OC T Tech 3 2" xfId="30979" xr:uid="{BB70DDFA-1990-437A-8D1F-F7CC630D6EBD}"/>
    <cellStyle name="-_%รอดศูนย์รวม ก.ย.48_OC T Tech 4" xfId="23275" xr:uid="{ECBCEF43-5E1F-4F24-99C5-2EAE6697497D}"/>
    <cellStyle name="-_%รอดศูนย์รวม ก.ย.48_OC T Tech_Adjustment Q1-Q4 2007_K.Sukit_CEO_EPM" xfId="2048" xr:uid="{E37DC333-A3F9-43AC-9AC7-FDAED3205641}"/>
    <cellStyle name="-_%รอดศูนย์รวม ก.ย.48_P&amp;L 50_8 แตกหน่อ" xfId="2049" xr:uid="{526E24B7-A129-44C9-BCEB-CA92B3E27D5E}"/>
    <cellStyle name="-_%รอดศูนย์รวม ก.ย.48_P&amp;L 50_8 แตกหน่อ 2" xfId="2050" xr:uid="{919D7441-B167-45FC-8B1B-F30915E7436A}"/>
    <cellStyle name="-_%รอดศูนย์รวม ก.ย.48_P&amp;L 50_8 แตกหน่อ 2 2" xfId="15788" xr:uid="{DE1FDF36-6E52-4DD7-AD74-B0A8F5EC9911}"/>
    <cellStyle name="-_%รอดศูนย์รวม ก.ย.48_P&amp;L 50_8 แตกหน่อ 2 2 2" xfId="30982" xr:uid="{DB383E77-98E1-4D43-8C32-8150BF13C02C}"/>
    <cellStyle name="-_%รอดศูนย์รวม ก.ย.48_P&amp;L 50_8 แตกหน่อ 2 3" xfId="23278" xr:uid="{5AF54E51-6619-4252-AC11-1186C90073A8}"/>
    <cellStyle name="-_%รอดศูนย์รวม ก.ย.48_P&amp;L 50_8 แตกหน่อ 3" xfId="15787" xr:uid="{3FDAC9EB-777A-4F00-BA00-D466BB52D31D}"/>
    <cellStyle name="-_%รอดศูนย์รวม ก.ย.48_P&amp;L 50_8 แตกหน่อ 3 2" xfId="30981" xr:uid="{C0681480-2F85-49BD-8266-76670F492E28}"/>
    <cellStyle name="-_%รอดศูนย์รวม ก.ย.48_P&amp;L 50_8 แตกหน่อ 4" xfId="23277" xr:uid="{6A4CCBC6-170D-4B08-BBDC-A42DBA38D469}"/>
    <cellStyle name="-_%รอดศูนย์รวม ก.ย.48_Plan MB2 HRM_2007" xfId="2051" xr:uid="{65006C8F-9760-4DCE-8464-D9CD2039C1E9}"/>
    <cellStyle name="-_%รอดศูนย์รวม ก.ย.48_Plan MB2 HRM_2007 2" xfId="2052" xr:uid="{7A7F4F9A-F878-48D5-B2D8-0B5B4CC978A6}"/>
    <cellStyle name="-_%รอดศูนย์รวม ก.ย.48_Plan MB2 HRM_2007 2 2" xfId="15790" xr:uid="{1170E935-3B74-4F4C-8C8D-C648A1D26984}"/>
    <cellStyle name="-_%รอดศูนย์รวม ก.ย.48_Plan MB2 HRM_2007 2 2 2" xfId="30984" xr:uid="{319B1DEC-6B76-4AF6-BB77-268A06CD09B4}"/>
    <cellStyle name="-_%รอดศูนย์รวม ก.ย.48_Plan MB2 HRM_2007 2 3" xfId="23280" xr:uid="{7ED4652E-9DA1-4594-B27E-F2F1B2857644}"/>
    <cellStyle name="-_%รอดศูนย์รวม ก.ย.48_Plan MB2 HRM_2007 3" xfId="15789" xr:uid="{0954E3BD-E793-43B7-AE37-C3031251D4D4}"/>
    <cellStyle name="-_%รอดศูนย์รวม ก.ย.48_Plan MB2 HRM_2007 3 2" xfId="30983" xr:uid="{67493C8C-DE02-4156-B7FC-77F09CD788B0}"/>
    <cellStyle name="-_%รอดศูนย์รวม ก.ย.48_Plan MB2 HRM_2007 4" xfId="23279" xr:uid="{D4D23C8F-38EA-470B-A057-B43473EC6011}"/>
    <cellStyle name="-_%รอดศูนย์รวม ก.ย.48_Revised MB2_QC_2006 (Q1&amp;Q2&amp;Q3) (1)" xfId="2053" xr:uid="{BA05C9FF-3793-4D03-A5F3-BED6E321BFEE}"/>
    <cellStyle name="-_%รอดศูนย์รวม ก.ย.48_Revised MB2_QC_2006 (Q1&amp;Q2&amp;Q3) (1) 2" xfId="2054" xr:uid="{6EC4AEF2-4B50-43E0-808C-9051CA74BDA4}"/>
    <cellStyle name="-_%รอดศูนย์รวม ก.ย.48_Revised MB2_QC_2006 (Q1&amp;Q2&amp;Q3) (1) 2 2" xfId="15792" xr:uid="{89B2F550-7BE0-4981-B064-87F0C0768071}"/>
    <cellStyle name="-_%รอดศูนย์รวม ก.ย.48_Revised MB2_QC_2006 (Q1&amp;Q2&amp;Q3) (1) 2 2 2" xfId="30986" xr:uid="{8C113971-3E83-4F44-8123-D710457516FB}"/>
    <cellStyle name="-_%รอดศูนย์รวม ก.ย.48_Revised MB2_QC_2006 (Q1&amp;Q2&amp;Q3) (1) 2 3" xfId="23282" xr:uid="{92DE0529-22A6-4226-A357-5A9C4CB3805A}"/>
    <cellStyle name="-_%รอดศูนย์รวม ก.ย.48_Revised MB2_QC_2006 (Q1&amp;Q2&amp;Q3) (1) 3" xfId="15791" xr:uid="{068EDC2E-D748-4E55-9332-935D6D803F11}"/>
    <cellStyle name="-_%รอดศูนย์รวม ก.ย.48_Revised MB2_QC_2006 (Q1&amp;Q2&amp;Q3) (1) 3 2" xfId="30985" xr:uid="{AF770CAF-F265-4A11-A92F-3D8FB1BB6E65}"/>
    <cellStyle name="-_%รอดศูนย์รวม ก.ย.48_Revised MB2_QC_2006 (Q1&amp;Q2&amp;Q3) (1) 4" xfId="23281" xr:uid="{44CBEEC9-A13A-4B31-9929-94BDC57510DA}"/>
    <cellStyle name="-_%รอดศูนย์รวม ก.ย.48_Revised MB2_QC_2006 (Q1&amp;Q2&amp;Q3) (1)_Adjustment Q1-Q4 2007_K.Sukit_CEO_EPM" xfId="2055" xr:uid="{95FDF9A9-A0D9-41B0-86E2-999791587EAF}"/>
    <cellStyle name="-_%รอดศูนย์รวม ก.ย.48_Revised MB2_QC_2006 (Q1&amp;Q2)" xfId="2056" xr:uid="{72387CFC-198D-4565-883F-4EDDF0677258}"/>
    <cellStyle name="-_%รอดศูนย์รวม ก.ย.48_Revised MB2_QC_2006 (Q1&amp;Q2) 2" xfId="2057" xr:uid="{82CCA296-DA89-4615-A61C-27457924D167}"/>
    <cellStyle name="-_%รอดศูนย์รวม ก.ย.48_Revised MB2_QC_2006 (Q1&amp;Q2) 2 2" xfId="15794" xr:uid="{113E0AF2-5555-4EDE-81A9-C6A53B4EC06F}"/>
    <cellStyle name="-_%รอดศูนย์รวม ก.ย.48_Revised MB2_QC_2006 (Q1&amp;Q2) 2 2 2" xfId="30988" xr:uid="{01DAE2CB-9588-44B8-8AA0-AA388FAF56DC}"/>
    <cellStyle name="-_%รอดศูนย์รวม ก.ย.48_Revised MB2_QC_2006 (Q1&amp;Q2) 2 3" xfId="23284" xr:uid="{43112AD6-9180-485A-9E5E-83737E1348D7}"/>
    <cellStyle name="-_%รอดศูนย์รวม ก.ย.48_Revised MB2_QC_2006 (Q1&amp;Q2) 3" xfId="15793" xr:uid="{C10D27F9-2836-4DD0-9850-85BFF1EA67D9}"/>
    <cellStyle name="-_%รอดศูนย์รวม ก.ย.48_Revised MB2_QC_2006 (Q1&amp;Q2) 3 2" xfId="30987" xr:uid="{63F565B9-9F2E-4993-968A-F667E9B2A780}"/>
    <cellStyle name="-_%รอดศูนย์รวม ก.ย.48_Revised MB2_QC_2006 (Q1&amp;Q2) 4" xfId="23283" xr:uid="{40BCA9F0-6608-4619-A2D9-45C7641537D8}"/>
    <cellStyle name="-_%รอดศูนย์รวม ก.ย.48_Revised MB2_QC_2006 (Q1&amp;Q2)_Adjustment Q1-Q4 2007_K.Sukit_CEO_EPM" xfId="2058" xr:uid="{C6A0A341-D9B9-485D-B98F-D619696C9C67}"/>
    <cellStyle name="-_%รอดศูนย์รวม ก.ย.48_เอกสารนำเสนอผลงานไตรมาส 2" xfId="2085" xr:uid="{0AD3EA75-C0FA-45A0-A07E-D95091244A97}"/>
    <cellStyle name="-_%รอดศูนย์รวม ก.ย.48_เอกสารนำเสนอผลงานไตรมาส 2 2" xfId="2086" xr:uid="{301FCC52-EF26-46D4-A95E-E0FCC4BF150D}"/>
    <cellStyle name="-_%รอดศูนย์รวม ก.ย.48_เอกสารนำเสนอผลงานไตรมาส 2 2 2" xfId="15822" xr:uid="{AE83C2BD-B947-44EB-B5EC-533A3F166743}"/>
    <cellStyle name="-_%รอดศูนย์รวม ก.ย.48_เอกสารนำเสนอผลงานไตรมาส 2 2 2 2" xfId="31016" xr:uid="{AE7045FE-9EE0-4B8C-BBB2-AF6AC8E8152C}"/>
    <cellStyle name="-_%รอดศูนย์รวม ก.ย.48_เอกสารนำเสนอผลงานไตรมาส 2 2 3" xfId="23312" xr:uid="{540F2FEE-8090-4FF4-ABF4-9A25006FB80B}"/>
    <cellStyle name="-_%รอดศูนย์รวม ก.ย.48_เอกสารนำเสนอผลงานไตรมาส 2 3" xfId="15821" xr:uid="{91D7EC0F-1048-47DA-B11B-A269CB1B6536}"/>
    <cellStyle name="-_%รอดศูนย์รวม ก.ย.48_เอกสารนำเสนอผลงานไตรมาส 2 3 2" xfId="31015" xr:uid="{C95E40E4-CCDA-4D80-A690-C6A17437712F}"/>
    <cellStyle name="-_%รอดศูนย์รวม ก.ย.48_เอกสารนำเสนอผลงานไตรมาส 2 4" xfId="23311" xr:uid="{7250E7D9-DEE9-4183-BA75-D7C15AE9C83F}"/>
    <cellStyle name="-_%รอดศูนย์รวม ก.ย.48_เอกสารนำเสนอผลงานไตรมาส 2_Adjustment Q1-Q4 2007_K.Sukit_CEO_EPM" xfId="2087" xr:uid="{454B1885-0DF4-4AC6-9EF1-DF70B2C13932}"/>
    <cellStyle name="-_%รอดศูนย์รวม ก.ย.48_เอกสารประชุม  NC Tree Tech No.8(นำเสนอผลงานไตรมาส2)" xfId="2088" xr:uid="{500FB8FD-9BB6-435A-9E42-C449C5B9D0E6}"/>
    <cellStyle name="-_%รอดศูนย์รวม ก.ย.48_เอกสารประชุม  NC Tree Tech No.8(นำเสนอผลงานไตรมาส2) 2" xfId="2089" xr:uid="{1CA93180-D18B-4DD9-BB5E-8A75321C80C7}"/>
    <cellStyle name="-_%รอดศูนย์รวม ก.ย.48_เอกสารประชุม  NC Tree Tech No.8(นำเสนอผลงานไตรมาส2) 2 2" xfId="15824" xr:uid="{C4CB44EC-3D28-4D35-AD02-2B16A866B7D1}"/>
    <cellStyle name="-_%รอดศูนย์รวม ก.ย.48_เอกสารประชุม  NC Tree Tech No.8(นำเสนอผลงานไตรมาส2) 2 2 2" xfId="31018" xr:uid="{5F48A956-6B62-4795-8BE0-3284CF79BF71}"/>
    <cellStyle name="-_%รอดศูนย์รวม ก.ย.48_เอกสารประชุม  NC Tree Tech No.8(นำเสนอผลงานไตรมาส2) 2 3" xfId="23314" xr:uid="{09F8C176-5E3F-40E1-9BF1-35C27A6040C1}"/>
    <cellStyle name="-_%รอดศูนย์รวม ก.ย.48_เอกสารประชุม  NC Tree Tech No.8(นำเสนอผลงานไตรมาส2) 3" xfId="15823" xr:uid="{5CBE810D-3F45-435B-849B-6ACF0BEFC200}"/>
    <cellStyle name="-_%รอดศูนย์รวม ก.ย.48_เอกสารประชุม  NC Tree Tech No.8(นำเสนอผลงานไตรมาส2) 3 2" xfId="31017" xr:uid="{D549CD6A-8AFD-4CB1-B1EE-EDE47EB1FAC8}"/>
    <cellStyle name="-_%รอดศูนย์รวม ก.ย.48_เอกสารประชุม  NC Tree Tech No.8(นำเสนอผลงานไตรมาส2) 4" xfId="23313" xr:uid="{45FF47D3-E980-4DAE-9EB0-F3B37D280893}"/>
    <cellStyle name="-_%รอดศูนย์รวม ก.ย.48_เอกสารประชุม  NC Tree Tech No.8(นำเสนอผลงานไตรมาส2)_Adjustment Q1-Q4 2007_K.Sukit_CEO_EPM" xfId="2090" xr:uid="{645995FA-27BB-4530-B72C-1EE3BBC49D14}"/>
    <cellStyle name="-_%รอดศูนย์รวม ก.ย.48_ไบโอทรานส์ (2)" xfId="2061" xr:uid="{694F7D9F-218E-4199-A2CE-75DBEBD5B3A9}"/>
    <cellStyle name="-_%รอดศูนย์รวม ก.ย.48_ไบโอทรานส์ (2) 2" xfId="2062" xr:uid="{F0D8D957-5FF2-4C66-852F-7353B8A598CB}"/>
    <cellStyle name="-_%รอดศูนย์รวม ก.ย.48_ไบโอทรานส์ (2) 2 2" xfId="15798" xr:uid="{43A6E2B8-3840-4FAC-AFFB-1F7F6084AF98}"/>
    <cellStyle name="-_%รอดศูนย์รวม ก.ย.48_ไบโอทรานส์ (2) 2 2 2" xfId="30992" xr:uid="{4448C10C-A635-4DEB-B211-846AE30429F6}"/>
    <cellStyle name="-_%รอดศูนย์รวม ก.ย.48_ไบโอทรานส์ (2) 2 3" xfId="23288" xr:uid="{3BF8D93E-9B93-4755-A6D4-6D5EE5971BD4}"/>
    <cellStyle name="-_%รอดศูนย์รวม ก.ย.48_ไบโอทรานส์ (2) 3" xfId="15797" xr:uid="{7EE2D9A4-55B9-42AB-92A1-1674F122D54B}"/>
    <cellStyle name="-_%รอดศูนย์รวม ก.ย.48_ไบโอทรานส์ (2) 3 2" xfId="30991" xr:uid="{2D68E0D4-034A-4324-8543-85C45994E6AA}"/>
    <cellStyle name="-_%รอดศูนย์รวม ก.ย.48_ไบโอทรานส์ (2) 4" xfId="23287" xr:uid="{32CD28A5-E9E6-4C82-A3B7-BC1DEDA4D953}"/>
    <cellStyle name="-_%รอดศูนย์รวม ก.ย.48_ก พ " xfId="2059" xr:uid="{FB8ACAED-8719-47BA-9C57-3C6BA0857F30}"/>
    <cellStyle name="-_%รอดศูนย์รวม ก.ย.48_ก พ  2" xfId="2060" xr:uid="{3C23DDFF-9143-433E-B331-FF6F6BAB3CCD}"/>
    <cellStyle name="-_%รอดศูนย์รวม ก.ย.48_ก พ  2 2" xfId="15796" xr:uid="{153F9ABA-B72C-4EF6-AECA-68617856CF65}"/>
    <cellStyle name="-_%รอดศูนย์รวม ก.ย.48_ก พ  2 2 2" xfId="30990" xr:uid="{DB01DB93-EDB5-42BF-AEB2-F73A84681466}"/>
    <cellStyle name="-_%รอดศูนย์รวม ก.ย.48_ก พ  2 3" xfId="23286" xr:uid="{817E5B37-9014-41B9-A372-2886835DBA08}"/>
    <cellStyle name="-_%รอดศูนย์รวม ก.ย.48_ก พ  3" xfId="15795" xr:uid="{CF622FC1-BC93-4BB6-9E6A-A898BF8DE35C}"/>
    <cellStyle name="-_%รอดศูนย์รวม ก.ย.48_ก พ  3 2" xfId="30989" xr:uid="{D47F1D29-3ABA-4479-B7C4-1B8A04CEB1B1}"/>
    <cellStyle name="-_%รอดศูนย์รวม ก.ย.48_ก พ  4" xfId="23285" xr:uid="{58FB5235-7E8C-4FFC-A8CC-4BC809C1298A}"/>
    <cellStyle name="-_%รอดศูนย์รวม ก.ย.48_ประเมินผล  MB2 Q1" xfId="2063" xr:uid="{6093DC6D-D606-4947-ACBC-8E5A6C255449}"/>
    <cellStyle name="-_%รอดศูนย์รวม ก.ย.48_ประเมินผล  MB2 Q1 2" xfId="2064" xr:uid="{7C95F70D-FAAE-41DF-BC83-97657492890C}"/>
    <cellStyle name="-_%รอดศูนย์รวม ก.ย.48_ประเมินผล  MB2 Q1 2 2" xfId="15800" xr:uid="{7F975604-32B1-443C-B22D-3019EBDC29A5}"/>
    <cellStyle name="-_%รอดศูนย์รวม ก.ย.48_ประเมินผล  MB2 Q1 2 2 2" xfId="30994" xr:uid="{43ED1D67-5115-444A-9389-43E7798990F3}"/>
    <cellStyle name="-_%รอดศูนย์รวม ก.ย.48_ประเมินผล  MB2 Q1 2 3" xfId="23290" xr:uid="{B1B38494-73F4-4BE2-A75F-D86712101BB0}"/>
    <cellStyle name="-_%รอดศูนย์รวม ก.ย.48_ประเมินผล  MB2 Q1 3" xfId="15799" xr:uid="{0F656C3F-83A8-48E3-89D9-122E81CB014C}"/>
    <cellStyle name="-_%รอดศูนย์รวม ก.ย.48_ประเมินผล  MB2 Q1 3 2" xfId="30993" xr:uid="{045EF3E1-B351-4AE1-B083-D2DCA7AE962C}"/>
    <cellStyle name="-_%รอดศูนย์รวม ก.ย.48_ประเมินผล  MB2 Q1 4" xfId="23289" xr:uid="{748E543A-3CD4-44C5-80F0-8EF5995752D3}"/>
    <cellStyle name="-_%รอดศูนย์รวม ก.ย.48_ผลประเมิน MB2 Jintana Q1(ส่ง HR 12.4.50)" xfId="2065" xr:uid="{0F3181EC-128E-4D8D-8155-0684F8F9F9D4}"/>
    <cellStyle name="-_%รอดศูนย์รวม ก.ย.48_ผลประเมิน MB2 Jintana Q1(ส่ง HR 12.4.50) 2" xfId="2066" xr:uid="{EFA08B16-5696-4DC3-B55F-5D2DBE90A6FF}"/>
    <cellStyle name="-_%รอดศูนย์รวม ก.ย.48_ผลประเมิน MB2 Jintana Q1(ส่ง HR 12.4.50) 2 2" xfId="15802" xr:uid="{D14FC3C5-BE05-466C-A98F-5FFE26300EA7}"/>
    <cellStyle name="-_%รอดศูนย์รวม ก.ย.48_ผลประเมิน MB2 Jintana Q1(ส่ง HR 12.4.50) 2 2 2" xfId="30996" xr:uid="{58714669-D2E3-4E3E-8DB0-CA1079575DF5}"/>
    <cellStyle name="-_%รอดศูนย์รวม ก.ย.48_ผลประเมิน MB2 Jintana Q1(ส่ง HR 12.4.50) 2 3" xfId="23292" xr:uid="{E31D8E8F-95F5-4EA9-A886-9754DC9EA456}"/>
    <cellStyle name="-_%รอดศูนย์รวม ก.ย.48_ผลประเมิน MB2 Jintana Q1(ส่ง HR 12.4.50) 3" xfId="15801" xr:uid="{104E556C-561F-4D8E-BCC8-D648E38CA635}"/>
    <cellStyle name="-_%รอดศูนย์รวม ก.ย.48_ผลประเมิน MB2 Jintana Q1(ส่ง HR 12.4.50) 3 2" xfId="30995" xr:uid="{3DC18D71-7045-4702-B291-0D41BEA7E267}"/>
    <cellStyle name="-_%รอดศูนย์รวม ก.ย.48_ผลประเมิน MB2 Jintana Q1(ส่ง HR 12.4.50) 4" xfId="23291" xr:uid="{CF332BCD-E06D-451B-A4DE-A7B7B8E4AE69}"/>
    <cellStyle name="-_%รอดศูนย์รวม ก.ย.48_รายงานบอร์ด ม ค " xfId="2067" xr:uid="{C5400B25-CE78-446B-8DCC-19E28473ACE4}"/>
    <cellStyle name="-_%รอดศูนย์รวม ก.ย.48_รายงานบอร์ด ม ค  2" xfId="2068" xr:uid="{4287ED82-13B1-4758-BA27-9882B1120079}"/>
    <cellStyle name="-_%รอดศูนย์รวม ก.ย.48_รายงานบอร์ด ม ค  2 2" xfId="15804" xr:uid="{356BFB7F-CD03-4398-8635-7C2616304BB4}"/>
    <cellStyle name="-_%รอดศูนย์รวม ก.ย.48_รายงานบอร์ด ม ค  2 2 2" xfId="30998" xr:uid="{5FF8900A-E51D-4F78-88D0-479A84E53EFA}"/>
    <cellStyle name="-_%รอดศูนย์รวม ก.ย.48_รายงานบอร์ด ม ค  2 3" xfId="23294" xr:uid="{B6B8749E-70DF-4CF2-91B6-0A44FA39BA69}"/>
    <cellStyle name="-_%รอดศูนย์รวม ก.ย.48_รายงานบอร์ด ม ค  3" xfId="15803" xr:uid="{C3EC7CB9-7BF7-4D74-B54E-85310BFF1570}"/>
    <cellStyle name="-_%รอดศูนย์รวม ก.ย.48_รายงานบอร์ด ม ค  3 2" xfId="30997" xr:uid="{37FF7B31-8A92-430E-94A7-58C2D2FABA39}"/>
    <cellStyle name="-_%รอดศูนย์รวม ก.ย.48_รายงานบอร์ด ม ค  4" xfId="23293" xr:uid="{5855EE11-E45A-4DDD-ADD1-1EB6ECA7BB0E}"/>
    <cellStyle name="-_%รอดศูนย์รวม ก.ย.48_รายงานผลการดำเนินงาน 3_2550 Final" xfId="2069" xr:uid="{E3D177BB-E06E-49C6-A8D1-A918429C4677}"/>
    <cellStyle name="-_%รอดศูนย์รวม ก.ย.48_รายงานผลการดำเนินงาน 3_2550 Final 2" xfId="2070" xr:uid="{614931A4-B1BB-42F8-9CC9-FF334EFDD24A}"/>
    <cellStyle name="-_%รอดศูนย์รวม ก.ย.48_รายงานผลการดำเนินงาน 3_2550 Final 2 2" xfId="15806" xr:uid="{7FD85AF7-4605-41BA-92A8-39F4D67607EA}"/>
    <cellStyle name="-_%รอดศูนย์รวม ก.ย.48_รายงานผลการดำเนินงาน 3_2550 Final 2 2 2" xfId="31000" xr:uid="{6197DFDA-AEBB-4FFA-9639-0F30ACC95881}"/>
    <cellStyle name="-_%รอดศูนย์รวม ก.ย.48_รายงานผลการดำเนินงาน 3_2550 Final 2 3" xfId="23296" xr:uid="{39EC71CF-FE9F-41A2-AFA5-7987FD6F0AB6}"/>
    <cellStyle name="-_%รอดศูนย์รวม ก.ย.48_รายงานผลการดำเนินงาน 3_2550 Final 3" xfId="15805" xr:uid="{3462E718-D6FC-497E-AC9A-01A3F562B3FB}"/>
    <cellStyle name="-_%รอดศูนย์รวม ก.ย.48_รายงานผลการดำเนินงาน 3_2550 Final 3 2" xfId="30999" xr:uid="{E71E9AF4-507A-4374-B782-B2BB8330C199}"/>
    <cellStyle name="-_%รอดศูนย์รวม ก.ย.48_รายงานผลการดำเนินงาน 3_2550 Final 4" xfId="23295" xr:uid="{9C41BC4C-6145-4EF6-8FA3-69BDEEF3DAF2}"/>
    <cellStyle name="-_%รอดศูนย์รวม ก.ย.48_รายละเอียดบุคคล Q2_Department" xfId="2071" xr:uid="{D42D12F8-BF92-41BE-A539-ABDA5D8D69AA}"/>
    <cellStyle name="-_%รอดศูนย์รวม ก.ย.48_รายละเอียดบุคคล Q2_Department 2" xfId="2072" xr:uid="{43675622-26E1-4C47-8790-A0619D44DCB6}"/>
    <cellStyle name="-_%รอดศูนย์รวม ก.ย.48_รายละเอียดบุคคล Q2_Department 2 2" xfId="15808" xr:uid="{EED70B07-EA89-47E1-8B02-9DACABDE83CD}"/>
    <cellStyle name="-_%รอดศูนย์รวม ก.ย.48_รายละเอียดบุคคล Q2_Department 2 2 2" xfId="31002" xr:uid="{B40A2886-FCD3-4478-BE4C-184F7C1AC061}"/>
    <cellStyle name="-_%รอดศูนย์รวม ก.ย.48_รายละเอียดบุคคล Q2_Department 2 3" xfId="23298" xr:uid="{F49CCF94-1C63-4287-9B4C-FCF9310CEC54}"/>
    <cellStyle name="-_%รอดศูนย์รวม ก.ย.48_รายละเอียดบุคคล Q2_Department 3" xfId="15807" xr:uid="{82C73E30-7191-4072-903C-C0FF9CCCB2C5}"/>
    <cellStyle name="-_%รอดศูนย์รวม ก.ย.48_รายละเอียดบุคคล Q2_Department 3 2" xfId="31001" xr:uid="{DD277754-D396-4355-A00B-166D8CABD18A}"/>
    <cellStyle name="-_%รอดศูนย์รวม ก.ย.48_รายละเอียดบุคคล Q2_Department 4" xfId="23297" xr:uid="{7D191CC0-E352-4DC5-AF53-F22ABBADC30D}"/>
    <cellStyle name="-_%รอดศูนย์รวม ก.ย.48_รายละเอียดบุคคล Q4" xfId="2073" xr:uid="{ED652E90-F9D7-4C76-81DD-7BB1EDE06CC4}"/>
    <cellStyle name="-_%รอดศูนย์รวม ก.ย.48_รายละเอียดบุคคล Q4 2" xfId="2074" xr:uid="{5B42A1F5-482D-4606-A25E-003BC60F6E8E}"/>
    <cellStyle name="-_%รอดศูนย์รวม ก.ย.48_รายละเอียดบุคคล Q4 2 2" xfId="15810" xr:uid="{79406083-AEA2-4E59-99EA-5D07DACB2DF6}"/>
    <cellStyle name="-_%รอดศูนย์รวม ก.ย.48_รายละเอียดบุคคล Q4 2 2 2" xfId="31004" xr:uid="{8F79CEDD-B07F-4E88-BDFE-9F7CEF2DA69A}"/>
    <cellStyle name="-_%รอดศูนย์รวม ก.ย.48_รายละเอียดบุคคล Q4 2 3" xfId="23300" xr:uid="{2E27F75C-8493-4769-B249-65337C960AB2}"/>
    <cellStyle name="-_%รอดศูนย์รวม ก.ย.48_รายละเอียดบุคคล Q4 3" xfId="15809" xr:uid="{607056E9-052C-4C8F-8BFB-5F2AA9CE5476}"/>
    <cellStyle name="-_%รอดศูนย์รวม ก.ย.48_รายละเอียดบุคคล Q4 3 2" xfId="31003" xr:uid="{AE7D036B-DF9E-4D7E-B09A-B5D148929B94}"/>
    <cellStyle name="-_%รอดศูนย์รวม ก.ย.48_รายละเอียดบุคคล Q4 4" xfId="23299" xr:uid="{65761328-0230-49B4-9B38-2CED3E64D652}"/>
    <cellStyle name="-_%รอดศูนย์รวม ก.ย.48_วาระการประชุม NC HRM&amp;HRD (100107)" xfId="2075" xr:uid="{C015244B-F02A-4718-8641-6F60FC343E47}"/>
    <cellStyle name="-_%รอดศูนย์รวม ก.ย.48_วาระการประชุม NC HRM&amp;HRD (100107) 2" xfId="2076" xr:uid="{B2731913-6E34-4AC3-A6AF-B199CA4478EB}"/>
    <cellStyle name="-_%รอดศูนย์รวม ก.ย.48_วาระการประชุม NC HRM&amp;HRD (100107) 2 2" xfId="15812" xr:uid="{B9BB5D35-6C39-40B0-ABFD-F26947EC9525}"/>
    <cellStyle name="-_%รอดศูนย์รวม ก.ย.48_วาระการประชุม NC HRM&amp;HRD (100107) 2 2 2" xfId="31006" xr:uid="{4DFADC66-B67D-49D2-8650-9442BC2A21BE}"/>
    <cellStyle name="-_%รอดศูนย์รวม ก.ย.48_วาระการประชุม NC HRM&amp;HRD (100107) 2 3" xfId="23302" xr:uid="{C4BF65AC-18AF-4E4D-B9DE-4F542EF856B6}"/>
    <cellStyle name="-_%รอดศูนย์รวม ก.ย.48_วาระการประชุม NC HRM&amp;HRD (100107) 3" xfId="15811" xr:uid="{4993CAAF-2811-4F82-B784-AAF208D2D196}"/>
    <cellStyle name="-_%รอดศูนย์รวม ก.ย.48_วาระการประชุม NC HRM&amp;HRD (100107) 3 2" xfId="31005" xr:uid="{45FA7DC6-2F89-45A8-BEBF-13CC6DC3BDC5}"/>
    <cellStyle name="-_%รอดศูนย์รวม ก.ย.48_วาระการประชุม NC HRM&amp;HRD (100107) 4" xfId="23301" xr:uid="{3D6F1396-5C4D-4C4C-A8F8-BF170D38A376}"/>
    <cellStyle name="-_%รอดศูนย์รวม ก.ย.48_สรุป Leasing_ดาวบูรพา+บูรพก้าวไกล4-9-50" xfId="2077" xr:uid="{6BE6180D-1E39-4734-B8BC-CE710EE2FD5C}"/>
    <cellStyle name="-_%รอดศูนย์รวม ก.ย.48_สรุป Leasing_ดาวบูรพา+บูรพก้าวไกล4-9-50 2" xfId="2078" xr:uid="{584101F4-AA2A-43A1-BA39-4487DB81E590}"/>
    <cellStyle name="-_%รอดศูนย์รวม ก.ย.48_สรุป Leasing_ดาวบูรพา+บูรพก้าวไกล4-9-50 2 2" xfId="15814" xr:uid="{7F793E0B-7FAC-4633-AEC3-1D5ED67D4ACF}"/>
    <cellStyle name="-_%รอดศูนย์รวม ก.ย.48_สรุป Leasing_ดาวบูรพา+บูรพก้าวไกล4-9-50 2 2 2" xfId="31008" xr:uid="{179BC1FB-E518-4357-90F3-535BD515EAE3}"/>
    <cellStyle name="-_%รอดศูนย์รวม ก.ย.48_สรุป Leasing_ดาวบูรพา+บูรพก้าวไกล4-9-50 2 3" xfId="23304" xr:uid="{A7BDD021-C373-4172-AF33-FE8B15729CA1}"/>
    <cellStyle name="-_%รอดศูนย์รวม ก.ย.48_สรุป Leasing_ดาวบูรพา+บูรพก้าวไกล4-9-50 3" xfId="15813" xr:uid="{51504A6C-E61E-4AAA-8004-9415954FFC21}"/>
    <cellStyle name="-_%รอดศูนย์รวม ก.ย.48_สรุป Leasing_ดาวบูรพา+บูรพก้าวไกล4-9-50 3 2" xfId="31007" xr:uid="{874BF081-DE41-4F4B-919A-A9D5AD321070}"/>
    <cellStyle name="-_%รอดศูนย์รวม ก.ย.48_สรุป Leasing_ดาวบูรพา+บูรพก้าวไกล4-9-50 4" xfId="23303" xr:uid="{D3AE55A4-87D8-4CC5-BF96-87CDD4166E0B}"/>
    <cellStyle name="-_%รอดศูนย์รวม ก.ย.48_สรุป MB2 ไตรมาส 1_50" xfId="2079" xr:uid="{0DE31CF3-77B7-4684-A8D8-277FA1E5F684}"/>
    <cellStyle name="-_%รอดศูนย์รวม ก.ย.48_สรุป MB2 ไตรมาส 1_50 2" xfId="2080" xr:uid="{550A9EAA-9527-41E8-941A-E3F4B96C0901}"/>
    <cellStyle name="-_%รอดศูนย์รวม ก.ย.48_สรุป MB2 ไตรมาส 1_50 2 2" xfId="15816" xr:uid="{057F8B57-BFCF-4BFF-BBF0-779F23FB0289}"/>
    <cellStyle name="-_%รอดศูนย์รวม ก.ย.48_สรุป MB2 ไตรมาส 1_50 2 2 2" xfId="31010" xr:uid="{3BDC0CB2-C386-455B-A3A8-5BBBD9379B36}"/>
    <cellStyle name="-_%รอดศูนย์รวม ก.ย.48_สรุป MB2 ไตรมาส 1_50 2 3" xfId="23306" xr:uid="{A695DD19-6575-42D1-9467-B009FEE2DF71}"/>
    <cellStyle name="-_%รอดศูนย์รวม ก.ย.48_สรุป MB2 ไตรมาส 1_50 3" xfId="15815" xr:uid="{E053E024-D6B9-4619-8589-AF477AE7B739}"/>
    <cellStyle name="-_%รอดศูนย์รวม ก.ย.48_สรุป MB2 ไตรมาส 1_50 3 2" xfId="31009" xr:uid="{B2CD957F-0779-4332-9D57-D4D3E0AFA03A}"/>
    <cellStyle name="-_%รอดศูนย์รวม ก.ย.48_สรุป MB2 ไตรมาส 1_50 4" xfId="23305" xr:uid="{41E1E518-7BC6-451D-B718-06E597E43B71}"/>
    <cellStyle name="-_%รอดศูนย์รวม ก.ย.48_สรุปประเมิน  MB2 Q4" xfId="2081" xr:uid="{7526D55C-6E4D-4D00-9BA8-C6D544AF33EF}"/>
    <cellStyle name="-_%รอดศูนย์รวม ก.ย.48_สรุปประเมิน  MB2 Q4 2" xfId="2082" xr:uid="{A4720E97-BC95-4650-B26F-8A1E2625657E}"/>
    <cellStyle name="-_%รอดศูนย์รวม ก.ย.48_สรุปประเมิน  MB2 Q4 2 2" xfId="15818" xr:uid="{0B90099A-4B05-4106-952D-176A8E2D3050}"/>
    <cellStyle name="-_%รอดศูนย์รวม ก.ย.48_สรุปประเมิน  MB2 Q4 2 2 2" xfId="31012" xr:uid="{80DE4520-2355-4C3B-9A01-1BF952514476}"/>
    <cellStyle name="-_%รอดศูนย์รวม ก.ย.48_สรุปประเมิน  MB2 Q4 2 3" xfId="23308" xr:uid="{BBA43A01-D4CF-49D9-A4AC-AD72DF3A58AC}"/>
    <cellStyle name="-_%รอดศูนย์รวม ก.ย.48_สรุปประเมิน  MB2 Q4 3" xfId="15817" xr:uid="{C8D9C00D-2D84-4DFD-865A-85F48F4D7107}"/>
    <cellStyle name="-_%รอดศูนย์รวม ก.ย.48_สรุปประเมิน  MB2 Q4 3 2" xfId="31011" xr:uid="{232C5935-8C44-4D2C-8F18-46032CC11BE2}"/>
    <cellStyle name="-_%รอดศูนย์รวม ก.ย.48_สรุปประเมิน  MB2 Q4 4" xfId="23307" xr:uid="{65BFB8FA-20E0-47CB-8662-855D89516D26}"/>
    <cellStyle name="-_%รอดศูนย์รวม ก.ย.48_สรุปประเมิน  MB2 Q4_1" xfId="2083" xr:uid="{F0F1C2EF-FC20-48AD-8091-9410147587FB}"/>
    <cellStyle name="-_%รอดศูนย์รวม ก.ย.48_สรุปประเมิน  MB2 Q4_1 2" xfId="2084" xr:uid="{90A66CB2-4F6F-49B9-AA01-78B73032DC80}"/>
    <cellStyle name="-_%รอดศูนย์รวม ก.ย.48_สรุปประเมิน  MB2 Q4_1 2 2" xfId="15820" xr:uid="{CB5A97E4-DEDB-41EA-8D3A-307775010097}"/>
    <cellStyle name="-_%รอดศูนย์รวม ก.ย.48_สรุปประเมิน  MB2 Q4_1 2 2 2" xfId="31014" xr:uid="{32C78ED0-F680-4AC5-BD30-5FE7E61AF65C}"/>
    <cellStyle name="-_%รอดศูนย์รวม ก.ย.48_สรุปประเมิน  MB2 Q4_1 2 3" xfId="23310" xr:uid="{84CD3E82-1BD8-4E72-B0BB-8D48A054C41C}"/>
    <cellStyle name="-_%รอดศูนย์รวม ก.ย.48_สรุปประเมิน  MB2 Q4_1 3" xfId="15819" xr:uid="{139EC16D-DDCD-49D7-A121-3D71360AD571}"/>
    <cellStyle name="-_%รอดศูนย์รวม ก.ย.48_สรุปประเมิน  MB2 Q4_1 3 2" xfId="31013" xr:uid="{D490A227-667B-4525-B670-C57EB22CF229}"/>
    <cellStyle name="-_%รอดศูนย์รวม ก.ย.48_สรุปประเมิน  MB2 Q4_1 4" xfId="23309" xr:uid="{A1EB86D0-9620-4635-B031-FDBB23CAE873}"/>
    <cellStyle name="_(*#,##0.00_);_(*(#,##0.00);_(*&quot;-&quot;??_);_(@_)" xfId="2091" xr:uid="{357042CE-0BFB-4168-9A07-E5DAC06B487F}"/>
    <cellStyle name="_(*#,##0.00_);_(*(#,##0.00);_(*&quot;-&quot;??_);_(@_) 2" xfId="2092" xr:uid="{91724EE8-E602-40DB-B19C-C5020E4A13B4}"/>
    <cellStyle name="_(*#,##0.00_);_(*(#,##0.00);_(*&quot;-&quot;??_);_(@_) 2 2" xfId="15826" xr:uid="{D8B94039-8850-4563-B7CC-70C78622A398}"/>
    <cellStyle name="_(*#,##0.00_);_(*(#,##0.00);_(*&quot;-&quot;??_);_(@_) 2 2 2" xfId="31020" xr:uid="{3E6E0C36-AADC-4F91-9922-B45C9C620F79}"/>
    <cellStyle name="_(*#,##0.00_);_(*(#,##0.00);_(*&quot;-&quot;??_);_(@_) 2 3" xfId="23316" xr:uid="{B5425BD8-924D-454D-B34C-C8C13F06726B}"/>
    <cellStyle name="_(*#,##0.00_);_(*(#,##0.00);_(*&quot;-&quot;??_);_(@_) 3" xfId="15825" xr:uid="{CFB04496-F46D-48AD-8B6B-92DC981DB15F}"/>
    <cellStyle name="_(*#,##0.00_);_(*(#,##0.00);_(*&quot;-&quot;??_);_(@_) 3 2" xfId="31019" xr:uid="{AB45CF66-8809-438A-9860-DA9920DFF9E5}"/>
    <cellStyle name="_(*#,##0.00_);_(*(#,##0.00);_(*&quot;-&quot;??_);_(@_) 4" xfId="23315" xr:uid="{858DFE74-C3D6-4EAC-8322-56A1A6B64D6F}"/>
    <cellStyle name="_(*#,##0.00_);_(*(#,##0.00);_(*&quot;-&quot;??_);_(@_)_304TS" xfId="2093" xr:uid="{15939AB1-811D-4032-A494-68B1D99DAFD8}"/>
    <cellStyle name="_(*#,##0.00_);_(*(#,##0.00);_(*&quot;-&quot;??_);_(@_)_304TS 2" xfId="2094" xr:uid="{44C187AB-C529-40DC-AEFE-F4472F1BC026}"/>
    <cellStyle name="_(*#,##0.00_);_(*(#,##0.00);_(*&quot;-&quot;??_);_(@_)_304TS 2 2" xfId="15828" xr:uid="{EBCA7D7A-F863-4D80-981D-D3CA8D2BDF18}"/>
    <cellStyle name="_(*#,##0.00_);_(*(#,##0.00);_(*&quot;-&quot;??_);_(@_)_304TS 2 2 2" xfId="31022" xr:uid="{5E7D3A95-6DFF-4B1C-9F67-0B457971B2C8}"/>
    <cellStyle name="_(*#,##0.00_);_(*(#,##0.00);_(*&quot;-&quot;??_);_(@_)_304TS 2 3" xfId="23318" xr:uid="{3301D6E4-87FE-4C3C-96FF-B22748611019}"/>
    <cellStyle name="_(*#,##0.00_);_(*(#,##0.00);_(*&quot;-&quot;??_);_(@_)_304TS 3" xfId="15827" xr:uid="{05F7DE54-E50C-4580-80CD-45C4AC6603E4}"/>
    <cellStyle name="_(*#,##0.00_);_(*(#,##0.00);_(*&quot;-&quot;??_);_(@_)_304TS 3 2" xfId="31021" xr:uid="{04515E2F-D664-48AF-92B3-1E9C714C0DA0}"/>
    <cellStyle name="_(*#,##0.00_);_(*(#,##0.00);_(*&quot;-&quot;??_);_(@_)_304TS 4" xfId="23317" xr:uid="{BBD921E8-5564-492F-B3CA-81DA96AEE8B6}"/>
    <cellStyle name="_(*#,##0.00_);_(*(#,##0.00);_(*&quot;-&quot;??_);_(@_)_304wh" xfId="2095" xr:uid="{01D9EE44-913E-44DC-A0CB-02E4D5E04B14}"/>
    <cellStyle name="_(*#,##0.00_);_(*(#,##0.00);_(*&quot;-&quot;??_);_(@_)_304wh 2" xfId="2096" xr:uid="{7BD965D9-A190-431B-896D-2324845A2D06}"/>
    <cellStyle name="_(*#,##0.00_);_(*(#,##0.00);_(*&quot;-&quot;??_);_(@_)_304wh 2 2" xfId="15830" xr:uid="{E2162A8A-B606-4E5E-B2C3-1B9BC7F9D332}"/>
    <cellStyle name="_(*#,##0.00_);_(*(#,##0.00);_(*&quot;-&quot;??_);_(@_)_304wh 2 2 2" xfId="31024" xr:uid="{9B4531FF-8247-4AFE-A38E-D2386E27DF99}"/>
    <cellStyle name="_(*#,##0.00_);_(*(#,##0.00);_(*&quot;-&quot;??_);_(@_)_304wh 2 3" xfId="23320" xr:uid="{22A91762-5BEB-412B-92C8-80DF2BC6AA59}"/>
    <cellStyle name="_(*#,##0.00_);_(*(#,##0.00);_(*&quot;-&quot;??_);_(@_)_304wh 3" xfId="15829" xr:uid="{03C02B37-B4AE-40E7-A031-AD90214FB9DB}"/>
    <cellStyle name="_(*#,##0.00_);_(*(#,##0.00);_(*&quot;-&quot;??_);_(@_)_304wh 3 2" xfId="31023" xr:uid="{1EAA2C12-C264-4F11-ADE7-4762183662D1}"/>
    <cellStyle name="_(*#,##0.00_);_(*(#,##0.00);_(*&quot;-&quot;??_);_(@_)_304wh 4" xfId="23319" xr:uid="{914AD097-7272-41EF-BAE8-146ADDDEA993}"/>
    <cellStyle name="_(*#,##0.00_);_(*(#,##0.00);_(*&quot;-&quot;??_);_(@_)_Adjustment Q1-Q4 2007_K.Sukit_CEO_EPM" xfId="2097" xr:uid="{D901AA3E-3FBF-4729-8639-8751BA5254CB}"/>
    <cellStyle name="_(*#,##0.00_);_(*(#,##0.00);_(*&quot;-&quot;??_);_(@_)_BA" xfId="2098" xr:uid="{2D391BC1-D03E-4DF6-9C34-E68F223E3A09}"/>
    <cellStyle name="_(*#,##0.00_);_(*(#,##0.00);_(*&quot;-&quot;??_);_(@_)_BA 2" xfId="2099" xr:uid="{D9ED4ED9-1013-44A5-A7B2-CA94BF9DD5AA}"/>
    <cellStyle name="_(*#,##0.00_);_(*(#,##0.00);_(*&quot;-&quot;??_);_(@_)_BA 2 2" xfId="15832" xr:uid="{96FA5E20-E300-41DE-A886-625F00EA80AB}"/>
    <cellStyle name="_(*#,##0.00_);_(*(#,##0.00);_(*&quot;-&quot;??_);_(@_)_BA 2 2 2" xfId="31026" xr:uid="{FFB27BB3-38C1-4216-9081-CDB3CFD1979D}"/>
    <cellStyle name="_(*#,##0.00_);_(*(#,##0.00);_(*&quot;-&quot;??_);_(@_)_BA 2 3" xfId="23322" xr:uid="{653A7AD1-2D1B-4312-B9F8-568AD3056298}"/>
    <cellStyle name="_(*#,##0.00_);_(*(#,##0.00);_(*&quot;-&quot;??_);_(@_)_BA 3" xfId="15831" xr:uid="{13ACBB9F-14B8-4217-8698-DBFEDB07ACE0}"/>
    <cellStyle name="_(*#,##0.00_);_(*(#,##0.00);_(*&quot;-&quot;??_);_(@_)_BA 3 2" xfId="31025" xr:uid="{680A2E88-A7D5-4DA0-A885-B26B6A6934FB}"/>
    <cellStyle name="_(*#,##0.00_);_(*(#,##0.00);_(*&quot;-&quot;??_);_(@_)_BA 4" xfId="23321" xr:uid="{518A843B-E154-489B-A226-26D4F3932D65}"/>
    <cellStyle name="_(*#,##0.00_);_(*(#,##0.00);_(*&quot;-&quot;??_);_(@_)_Board - MIB 11-2549(2)" xfId="2100" xr:uid="{6A3C75E7-238E-4172-B402-B344E4815553}"/>
    <cellStyle name="_(*#,##0.00_);_(*(#,##0.00);_(*&quot;-&quot;??_);_(@_)_Board - MIB 11-2549(2) 2" xfId="2101" xr:uid="{CCAA9E3B-16B7-490F-82C0-FD637FD7FEEF}"/>
    <cellStyle name="_(*#,##0.00_);_(*(#,##0.00);_(*&quot;-&quot;??_);_(@_)_Board - MIB 11-2549(2) 2 2" xfId="15834" xr:uid="{D0AA7F96-2E67-4BA3-8345-CF9E591EC855}"/>
    <cellStyle name="_(*#,##0.00_);_(*(#,##0.00);_(*&quot;-&quot;??_);_(@_)_Board - MIB 11-2549(2) 2 2 2" xfId="31028" xr:uid="{3344ABD0-A21C-4164-8AE3-102504E9987D}"/>
    <cellStyle name="_(*#,##0.00_);_(*(#,##0.00);_(*&quot;-&quot;??_);_(@_)_Board - MIB 11-2549(2) 2 3" xfId="23324" xr:uid="{51171CDA-2029-46BC-8AD9-BD1A0FE501C4}"/>
    <cellStyle name="_(*#,##0.00_);_(*(#,##0.00);_(*&quot;-&quot;??_);_(@_)_Board - MIB 11-2549(2) 3" xfId="15833" xr:uid="{3DEF8EC7-5D3C-46C5-8753-25174789EBD6}"/>
    <cellStyle name="_(*#,##0.00_);_(*(#,##0.00);_(*&quot;-&quot;??_);_(@_)_Board - MIB 11-2549(2) 3 2" xfId="31027" xr:uid="{FAEAB6E8-E2B4-4056-BE59-63FB63DE1822}"/>
    <cellStyle name="_(*#,##0.00_);_(*(#,##0.00);_(*&quot;-&quot;??_);_(@_)_Board - MIB 11-2549(2) 4" xfId="23323" xr:uid="{F8EA1FDD-66DD-4146-9D02-C51BF93BB840}"/>
    <cellStyle name="_(*#,##0.00_);_(*(#,##0.00);_(*&quot;-&quot;??_);_(@_)_Board - MIB 1-2550 (2)" xfId="2102" xr:uid="{9F888798-5113-486B-BF4E-A6A864217554}"/>
    <cellStyle name="_(*#,##0.00_);_(*(#,##0.00);_(*&quot;-&quot;??_);_(@_)_Board - MIB 1-2550 (2) 2" xfId="2103" xr:uid="{380672D5-38C3-4807-819A-66064E451570}"/>
    <cellStyle name="_(*#,##0.00_);_(*(#,##0.00);_(*&quot;-&quot;??_);_(@_)_Board - MIB 1-2550 (2) 2 2" xfId="15836" xr:uid="{3E2D5491-F525-407A-84B7-42FE25752DC8}"/>
    <cellStyle name="_(*#,##0.00_);_(*(#,##0.00);_(*&quot;-&quot;??_);_(@_)_Board - MIB 1-2550 (2) 2 2 2" xfId="31030" xr:uid="{ADF2A5EB-4148-4910-8805-DC758C795811}"/>
    <cellStyle name="_(*#,##0.00_);_(*(#,##0.00);_(*&quot;-&quot;??_);_(@_)_Board - MIB 1-2550 (2) 2 3" xfId="23326" xr:uid="{4812302D-1C0C-4DC4-9ED8-04FA534C5281}"/>
    <cellStyle name="_(*#,##0.00_);_(*(#,##0.00);_(*&quot;-&quot;??_);_(@_)_Board - MIB 1-2550 (2) 3" xfId="15835" xr:uid="{51D111BA-EE61-4C1C-ABA1-37E6BB2B4E04}"/>
    <cellStyle name="_(*#,##0.00_);_(*(#,##0.00);_(*&quot;-&quot;??_);_(@_)_Board - MIB 1-2550 (2) 3 2" xfId="31029" xr:uid="{CACDDEEB-966F-4F54-8C6F-FC2E503690C0}"/>
    <cellStyle name="_(*#,##0.00_);_(*(#,##0.00);_(*&quot;-&quot;??_);_(@_)_Board - MIB 1-2550 (2) 4" xfId="23325" xr:uid="{9441A8F0-A1CC-4E29-AB68-08AF8ABA2734}"/>
    <cellStyle name="_(*#,##0.00_);_(*(#,##0.00);_(*&quot;-&quot;??_);_(@_)_Board - MIB 2-50 (2)" xfId="2104" xr:uid="{A6CC8960-6963-4A50-843C-AAB8160A6CE4}"/>
    <cellStyle name="_(*#,##0.00_);_(*(#,##0.00);_(*&quot;-&quot;??_);_(@_)_Board - MIB 2-50 (2) 2" xfId="2105" xr:uid="{BAE5F6B3-BB43-4C46-94CE-DD9088ADF897}"/>
    <cellStyle name="_(*#,##0.00_);_(*(#,##0.00);_(*&quot;-&quot;??_);_(@_)_Board - MIB 2-50 (2) 2 2" xfId="15838" xr:uid="{207F6C00-ADA7-47C8-A9A8-5F20A2B79561}"/>
    <cellStyle name="_(*#,##0.00_);_(*(#,##0.00);_(*&quot;-&quot;??_);_(@_)_Board - MIB 2-50 (2) 2 2 2" xfId="31032" xr:uid="{6CF3159F-F8B1-4FDC-A32B-A7429B96FE64}"/>
    <cellStyle name="_(*#,##0.00_);_(*(#,##0.00);_(*&quot;-&quot;??_);_(@_)_Board - MIB 2-50 (2) 2 3" xfId="23328" xr:uid="{687D73D0-6C35-4EAE-AD37-A727C4D5D048}"/>
    <cellStyle name="_(*#,##0.00_);_(*(#,##0.00);_(*&quot;-&quot;??_);_(@_)_Board - MIB 2-50 (2) 3" xfId="15837" xr:uid="{F82018B2-6B42-4956-AFBA-639E6E62323D}"/>
    <cellStyle name="_(*#,##0.00_);_(*(#,##0.00);_(*&quot;-&quot;??_);_(@_)_Board - MIB 2-50 (2) 3 2" xfId="31031" xr:uid="{9CAFBBDE-A3F4-45C1-A475-972A97C1BFDA}"/>
    <cellStyle name="_(*#,##0.00_);_(*(#,##0.00);_(*&quot;-&quot;??_);_(@_)_Board - MIB 2-50 (2) 4" xfId="23327" xr:uid="{92E7A937-DB0D-415A-B4A7-379C61AA8BF5}"/>
    <cellStyle name="_(*#,##0.00_);_(*(#,##0.00);_(*&quot;-&quot;??_);_(@_)_Board - MIB 2-50 (3 )" xfId="2106" xr:uid="{E7F3057E-F4E6-45F2-8D29-103AC984952B}"/>
    <cellStyle name="_(*#,##0.00_);_(*(#,##0.00);_(*&quot;-&quot;??_);_(@_)_Board - MIB 2-50 (3 ) 2" xfId="2107" xr:uid="{0862FF23-C2B7-4943-8C7A-3B042027D0E4}"/>
    <cellStyle name="_(*#,##0.00_);_(*(#,##0.00);_(*&quot;-&quot;??_);_(@_)_Board - MIB 2-50 (3 ) 2 2" xfId="15840" xr:uid="{A67B90C0-98FD-48EE-A0A9-CF8944ADECF0}"/>
    <cellStyle name="_(*#,##0.00_);_(*(#,##0.00);_(*&quot;-&quot;??_);_(@_)_Board - MIB 2-50 (3 ) 2 2 2" xfId="31034" xr:uid="{97B00A0E-179F-403C-BD8A-61352878C871}"/>
    <cellStyle name="_(*#,##0.00_);_(*(#,##0.00);_(*&quot;-&quot;??_);_(@_)_Board - MIB 2-50 (3 ) 2 3" xfId="23330" xr:uid="{4C7DC205-DFF8-4477-8189-E1462CCDD776}"/>
    <cellStyle name="_(*#,##0.00_);_(*(#,##0.00);_(*&quot;-&quot;??_);_(@_)_Board - MIB 2-50 (3 ) 3" xfId="15839" xr:uid="{8151628A-8FE6-4C50-8EAE-98B93E90D625}"/>
    <cellStyle name="_(*#,##0.00_);_(*(#,##0.00);_(*&quot;-&quot;??_);_(@_)_Board - MIB 2-50 (3 ) 3 2" xfId="31033" xr:uid="{5E536F37-3572-4D30-B656-09681C999DD0}"/>
    <cellStyle name="_(*#,##0.00_);_(*(#,##0.00);_(*&quot;-&quot;??_);_(@_)_Board - MIB 2-50 (3 ) 4" xfId="23329" xr:uid="{31C9E219-9D03-40EB-8653-F31E59B8BCE9}"/>
    <cellStyle name="_(*#,##0.00_);_(*(#,##0.00);_(*&quot;-&quot;??_);_(@_)_Board - MIB 8-2549 (1)" xfId="2108" xr:uid="{9DF0EF32-44AB-4F98-906D-85AD23489113}"/>
    <cellStyle name="_(*#,##0.00_);_(*(#,##0.00);_(*&quot;-&quot;??_);_(@_)_Board - MIB 8-2549 (1) 2" xfId="2109" xr:uid="{C2A3FB6A-A3BC-49DB-9C2E-61425E331908}"/>
    <cellStyle name="_(*#,##0.00_);_(*(#,##0.00);_(*&quot;-&quot;??_);_(@_)_Board - MIB 8-2549 (1) 2 2" xfId="15842" xr:uid="{8EA063C0-BD73-4E38-8EE1-B92B7DE23AD9}"/>
    <cellStyle name="_(*#,##0.00_);_(*(#,##0.00);_(*&quot;-&quot;??_);_(@_)_Board - MIB 8-2549 (1) 2 2 2" xfId="31036" xr:uid="{29C4D998-5949-4D25-8FC2-49452AB72959}"/>
    <cellStyle name="_(*#,##0.00_);_(*(#,##0.00);_(*&quot;-&quot;??_);_(@_)_Board - MIB 8-2549 (1) 2 3" xfId="23332" xr:uid="{98A17379-D8B8-43AA-8753-0CF022B25586}"/>
    <cellStyle name="_(*#,##0.00_);_(*(#,##0.00);_(*&quot;-&quot;??_);_(@_)_Board - MIB 8-2549 (1) 3" xfId="15841" xr:uid="{57032E29-783A-46FB-BCD2-DAA00B23766D}"/>
    <cellStyle name="_(*#,##0.00_);_(*(#,##0.00);_(*&quot;-&quot;??_);_(@_)_Board - MIB 8-2549 (1) 3 2" xfId="31035" xr:uid="{E7D888A8-E170-4A9B-A373-F530D3EEEFCF}"/>
    <cellStyle name="_(*#,##0.00_);_(*(#,##0.00);_(*&quot;-&quot;??_);_(@_)_Board - MIB 8-2549 (1) 4" xfId="23331" xr:uid="{53FDFE6B-EC0F-4AB7-BDE8-9D97E8C65583}"/>
    <cellStyle name="_(*#,##0.00_);_(*(#,##0.00);_(*&quot;-&quot;??_);_(@_)_Board - MIB 9-2549 (1)" xfId="2110" xr:uid="{3F3F1102-A9AF-40F4-9109-87CB582A9DAF}"/>
    <cellStyle name="_(*#,##0.00_);_(*(#,##0.00);_(*&quot;-&quot;??_);_(@_)_Board - MIB 9-2549 (1) 2" xfId="2111" xr:uid="{3C116328-29AA-4C66-88B3-103C218ACA3A}"/>
    <cellStyle name="_(*#,##0.00_);_(*(#,##0.00);_(*&quot;-&quot;??_);_(@_)_Board - MIB 9-2549 (1) 2 2" xfId="15844" xr:uid="{34690738-D0A5-4A6A-B7EF-6266F4274B70}"/>
    <cellStyle name="_(*#,##0.00_);_(*(#,##0.00);_(*&quot;-&quot;??_);_(@_)_Board - MIB 9-2549 (1) 2 2 2" xfId="31038" xr:uid="{3E58A79D-3AB1-4B60-9541-410558490A10}"/>
    <cellStyle name="_(*#,##0.00_);_(*(#,##0.00);_(*&quot;-&quot;??_);_(@_)_Board - MIB 9-2549 (1) 2 3" xfId="23334" xr:uid="{94C7324E-CD55-4091-8DA9-FF00AA867F9E}"/>
    <cellStyle name="_(*#,##0.00_);_(*(#,##0.00);_(*&quot;-&quot;??_);_(@_)_Board - MIB 9-2549 (1) 3" xfId="15843" xr:uid="{26BCC456-B29E-499D-B5D7-500CFF7AFFD8}"/>
    <cellStyle name="_(*#,##0.00_);_(*(#,##0.00);_(*&quot;-&quot;??_);_(@_)_Board - MIB 9-2549 (1) 3 2" xfId="31037" xr:uid="{89F2136E-0515-4C53-93DA-075D19833358}"/>
    <cellStyle name="_(*#,##0.00_);_(*(#,##0.00);_(*&quot;-&quot;??_);_(@_)_Board - MIB 9-2549 (1) 4" xfId="23333" xr:uid="{1058B808-4167-41B9-B547-2805D3F85401}"/>
    <cellStyle name="_(*#,##0.00_);_(*(#,##0.00);_(*&quot;-&quot;??_);_(@_)_board BEQ ครั้งที่ 11-49 24 ต.ค.49  ^" xfId="2112" xr:uid="{AD277910-F35F-4D53-9F98-045E33E7B2A5}"/>
    <cellStyle name="_(*#,##0.00_);_(*(#,##0.00);_(*&quot;-&quot;??_);_(@_)_board BEQ ครั้งที่ 11-49 24 ต.ค.49  ^ 2" xfId="2113" xr:uid="{1091F06B-4EA7-4AF1-8152-4CE23A456B15}"/>
    <cellStyle name="_(*#,##0.00_);_(*(#,##0.00);_(*&quot;-&quot;??_);_(@_)_board BEQ ครั้งที่ 11-49 24 ต.ค.49  ^ 2 2" xfId="15846" xr:uid="{DBE8DC76-00DA-45E5-96FE-F8E9111D62AB}"/>
    <cellStyle name="_(*#,##0.00_);_(*(#,##0.00);_(*&quot;-&quot;??_);_(@_)_board BEQ ครั้งที่ 11-49 24 ต.ค.49  ^ 2 2 2" xfId="31040" xr:uid="{A47784F1-9972-4895-91CC-91829F7385C6}"/>
    <cellStyle name="_(*#,##0.00_);_(*(#,##0.00);_(*&quot;-&quot;??_);_(@_)_board BEQ ครั้งที่ 11-49 24 ต.ค.49  ^ 2 3" xfId="23336" xr:uid="{309CAB69-548A-4D0D-8145-FE215F6B0A26}"/>
    <cellStyle name="_(*#,##0.00_);_(*(#,##0.00);_(*&quot;-&quot;??_);_(@_)_board BEQ ครั้งที่ 11-49 24 ต.ค.49  ^ 3" xfId="15845" xr:uid="{6C25B320-FC7F-4209-BF28-701AFF59C278}"/>
    <cellStyle name="_(*#,##0.00_);_(*(#,##0.00);_(*&quot;-&quot;??_);_(@_)_board BEQ ครั้งที่ 11-49 24 ต.ค.49  ^ 3 2" xfId="31039" xr:uid="{D4827A32-5B08-47BA-A914-2A0F2927A8D5}"/>
    <cellStyle name="_(*#,##0.00_);_(*(#,##0.00);_(*&quot;-&quot;??_);_(@_)_board BEQ ครั้งที่ 11-49 24 ต.ค.49  ^ 4" xfId="23335" xr:uid="{78CCB5AB-532C-4695-811C-D6DD86DF666D}"/>
    <cellStyle name="_(*#,##0.00_);_(*(#,##0.00);_(*&quot;-&quot;??_);_(@_)_board BEQ ครั้งที่ 11-49 24 ต.ค.49  no.no" xfId="2114" xr:uid="{21C6D684-86D5-408E-9DC5-3522FED6A2BB}"/>
    <cellStyle name="_(*#,##0.00_);_(*(#,##0.00);_(*&quot;-&quot;??_);_(@_)_board BEQ ครั้งที่ 11-49 24 ต.ค.49  no.no 2" xfId="2115" xr:uid="{9CD65840-7FA3-4A46-8A4A-96D3E940F33D}"/>
    <cellStyle name="_(*#,##0.00_);_(*(#,##0.00);_(*&quot;-&quot;??_);_(@_)_board BEQ ครั้งที่ 11-49 24 ต.ค.49  no.no 2 2" xfId="15848" xr:uid="{4E5BFFBC-06F2-4934-8265-EBDF662B3481}"/>
    <cellStyle name="_(*#,##0.00_);_(*(#,##0.00);_(*&quot;-&quot;??_);_(@_)_board BEQ ครั้งที่ 11-49 24 ต.ค.49  no.no 2 2 2" xfId="31042" xr:uid="{F05DDE42-0364-4A8F-920C-C826029E0554}"/>
    <cellStyle name="_(*#,##0.00_);_(*(#,##0.00);_(*&quot;-&quot;??_);_(@_)_board BEQ ครั้งที่ 11-49 24 ต.ค.49  no.no 2 3" xfId="23338" xr:uid="{E11284F1-0933-4A29-A9D0-F29358332ACE}"/>
    <cellStyle name="_(*#,##0.00_);_(*(#,##0.00);_(*&quot;-&quot;??_);_(@_)_board BEQ ครั้งที่ 11-49 24 ต.ค.49  no.no 3" xfId="15847" xr:uid="{A4887BF3-ED84-4BB7-B655-0AF193B3C735}"/>
    <cellStyle name="_(*#,##0.00_);_(*(#,##0.00);_(*&quot;-&quot;??_);_(@_)_board BEQ ครั้งที่ 11-49 24 ต.ค.49  no.no 3 2" xfId="31041" xr:uid="{1C0E8EB2-AD22-4BEA-B4BB-4F762606DAE9}"/>
    <cellStyle name="_(*#,##0.00_);_(*(#,##0.00);_(*&quot;-&quot;??_);_(@_)_board BEQ ครั้งที่ 11-49 24 ต.ค.49  no.no 4" xfId="23337" xr:uid="{DB0370C6-D9F9-47AD-906B-04B17E1B3381}"/>
    <cellStyle name="_(*#,##0.00_);_(*(#,##0.00);_(*&quot;-&quot;??_);_(@_)_board BEQ ครั้งที่ 13-49 26 ธ.ค.49" xfId="2116" xr:uid="{CBAE6B52-C150-475B-9B58-A7A5994E4092}"/>
    <cellStyle name="_(*#,##0.00_);_(*(#,##0.00);_(*&quot;-&quot;??_);_(@_)_board BEQ ครั้งที่ 13-49 26 ธ.ค.49 2" xfId="2117" xr:uid="{C1C00BDA-4F3C-45AC-976D-C5F4789DCA0D}"/>
    <cellStyle name="_(*#,##0.00_);_(*(#,##0.00);_(*&quot;-&quot;??_);_(@_)_board BEQ ครั้งที่ 13-49 26 ธ.ค.49 2 2" xfId="15850" xr:uid="{7B2110A1-C9DB-4A76-9BDC-53AE7D5462F4}"/>
    <cellStyle name="_(*#,##0.00_);_(*(#,##0.00);_(*&quot;-&quot;??_);_(@_)_board BEQ ครั้งที่ 13-49 26 ธ.ค.49 2 2 2" xfId="31044" xr:uid="{D35317C0-3217-4521-AC13-2EE09038C467}"/>
    <cellStyle name="_(*#,##0.00_);_(*(#,##0.00);_(*&quot;-&quot;??_);_(@_)_board BEQ ครั้งที่ 13-49 26 ธ.ค.49 2 3" xfId="23340" xr:uid="{0D5CE0A6-9FEC-47A6-8B7A-A5A407ED5D15}"/>
    <cellStyle name="_(*#,##0.00_);_(*(#,##0.00);_(*&quot;-&quot;??_);_(@_)_board BEQ ครั้งที่ 13-49 26 ธ.ค.49 3" xfId="15849" xr:uid="{54B57E99-2231-47C2-9265-40842962882E}"/>
    <cellStyle name="_(*#,##0.00_);_(*(#,##0.00);_(*&quot;-&quot;??_);_(@_)_board BEQ ครั้งที่ 13-49 26 ธ.ค.49 3 2" xfId="31043" xr:uid="{5DC4C29D-A3A1-4EB7-BAC9-CADD723BCD4A}"/>
    <cellStyle name="_(*#,##0.00_);_(*(#,##0.00);_(*&quot;-&quot;??_);_(@_)_board BEQ ครั้งที่ 13-49 26 ธ.ค.49 4" xfId="23339" xr:uid="{73714FAA-D3C2-4D40-B2D2-DD21129C77F7}"/>
    <cellStyle name="_(*#,##0.00_);_(*(#,##0.00);_(*&quot;-&quot;??_);_(@_)_BOARD BEQ ครั้งที่ 4-50 27 มี.ค.50^_^" xfId="2118" xr:uid="{223779BF-A092-4BFA-A82E-2213BD36F59F}"/>
    <cellStyle name="_(*#,##0.00_);_(*(#,##0.00);_(*&quot;-&quot;??_);_(@_)_BOARD BEQ ครั้งที่ 4-50 27 มี.ค.50^_^ 2" xfId="2119" xr:uid="{442A470B-7FF1-4C93-BED9-B0FFE5C96949}"/>
    <cellStyle name="_(*#,##0.00_);_(*(#,##0.00);_(*&quot;-&quot;??_);_(@_)_BOARD BEQ ครั้งที่ 4-50 27 มี.ค.50^_^ 2 2" xfId="15852" xr:uid="{5EEB0C60-CEAD-403F-B765-AEA233B29D28}"/>
    <cellStyle name="_(*#,##0.00_);_(*(#,##0.00);_(*&quot;-&quot;??_);_(@_)_BOARD BEQ ครั้งที่ 4-50 27 มี.ค.50^_^ 2 2 2" xfId="31046" xr:uid="{24C525C7-433A-4F1F-B073-52EB08C060F6}"/>
    <cellStyle name="_(*#,##0.00_);_(*(#,##0.00);_(*&quot;-&quot;??_);_(@_)_BOARD BEQ ครั้งที่ 4-50 27 มี.ค.50^_^ 2 3" xfId="23342" xr:uid="{A519CA3F-ABAF-4F30-8179-DC14C44BBA9F}"/>
    <cellStyle name="_(*#,##0.00_);_(*(#,##0.00);_(*&quot;-&quot;??_);_(@_)_BOARD BEQ ครั้งที่ 4-50 27 มี.ค.50^_^ 3" xfId="15851" xr:uid="{D9BFDE73-13A2-478B-998A-471A87944430}"/>
    <cellStyle name="_(*#,##0.00_);_(*(#,##0.00);_(*&quot;-&quot;??_);_(@_)_BOARD BEQ ครั้งที่ 4-50 27 มี.ค.50^_^ 3 2" xfId="31045" xr:uid="{532537E3-7234-4C11-A034-C770254EFA5A}"/>
    <cellStyle name="_(*#,##0.00_);_(*(#,##0.00);_(*&quot;-&quot;??_);_(@_)_BOARD BEQ ครั้งที่ 4-50 27 มี.ค.50^_^ 4" xfId="23341" xr:uid="{7838D4C2-A07C-4C17-B5BD-945E8473CCB2}"/>
    <cellStyle name="_(*#,##0.00_);_(*(#,##0.00);_(*&quot;-&quot;??_);_(@_)_Book1 (2)" xfId="2120" xr:uid="{21182800-EF81-4172-B87D-72112929AAEC}"/>
    <cellStyle name="_(*#,##0.00_);_(*(#,##0.00);_(*&quot;-&quot;??_);_(@_)_Book1 (2) 2" xfId="2121" xr:uid="{C9AEDC05-D584-4948-8A1A-F8475E8C1D2F}"/>
    <cellStyle name="_(*#,##0.00_);_(*(#,##0.00);_(*&quot;-&quot;??_);_(@_)_Book1 (2) 2 2" xfId="15854" xr:uid="{F268800E-2770-4941-9ECE-24E84EBC2C7A}"/>
    <cellStyle name="_(*#,##0.00_);_(*(#,##0.00);_(*&quot;-&quot;??_);_(@_)_Book1 (2) 2 2 2" xfId="31048" xr:uid="{E66AC772-B18A-47FE-B7FA-69CB7086ADC1}"/>
    <cellStyle name="_(*#,##0.00_);_(*(#,##0.00);_(*&quot;-&quot;??_);_(@_)_Book1 (2) 2 3" xfId="23344" xr:uid="{9708B2C1-3AE2-4F4B-AAEC-8FD448467C5C}"/>
    <cellStyle name="_(*#,##0.00_);_(*(#,##0.00);_(*&quot;-&quot;??_);_(@_)_Book1 (2) 3" xfId="15853" xr:uid="{1FACBCEC-F0C9-4693-A9A2-F91D31FBC36F}"/>
    <cellStyle name="_(*#,##0.00_);_(*(#,##0.00);_(*&quot;-&quot;??_);_(@_)_Book1 (2) 3 2" xfId="31047" xr:uid="{8EFAA0C3-D8E1-4206-86EF-480E7C612E74}"/>
    <cellStyle name="_(*#,##0.00_);_(*(#,##0.00);_(*&quot;-&quot;??_);_(@_)_Book1 (2) 4" xfId="23343" xr:uid="{F9DC4CBE-712B-4D45-95B8-A845075028BC}"/>
    <cellStyle name="_(*#,##0.00_);_(*(#,##0.00);_(*&quot;-&quot;??_);_(@_)_Book2" xfId="2122" xr:uid="{AF1740EF-6D2C-41C6-99F9-98A730B7127C}"/>
    <cellStyle name="_(*#,##0.00_);_(*(#,##0.00);_(*&quot;-&quot;??_);_(@_)_Book2 2" xfId="2123" xr:uid="{56ACCFD6-FCEB-4A3A-BFB2-E1C41D9006B1}"/>
    <cellStyle name="_(*#,##0.00_);_(*(#,##0.00);_(*&quot;-&quot;??_);_(@_)_Book2 2 2" xfId="15856" xr:uid="{095362B2-6A37-4A59-AD93-4AE0E503A53D}"/>
    <cellStyle name="_(*#,##0.00_);_(*(#,##0.00);_(*&quot;-&quot;??_);_(@_)_Book2 2 2 2" xfId="31050" xr:uid="{61521673-9CE0-4CC3-9D42-5BEB033F9D83}"/>
    <cellStyle name="_(*#,##0.00_);_(*(#,##0.00);_(*&quot;-&quot;??_);_(@_)_Book2 2 3" xfId="23346" xr:uid="{EE9155EA-EB1F-46EF-B027-C6857D0F16A9}"/>
    <cellStyle name="_(*#,##0.00_);_(*(#,##0.00);_(*&quot;-&quot;??_);_(@_)_Book2 3" xfId="15855" xr:uid="{C3EB0A1D-EC53-4B51-ACB7-B28AE9E6FA26}"/>
    <cellStyle name="_(*#,##0.00_);_(*(#,##0.00);_(*&quot;-&quot;??_);_(@_)_Book2 3 2" xfId="31049" xr:uid="{869A8AB0-4975-430C-8C41-68076A17773A}"/>
    <cellStyle name="_(*#,##0.00_);_(*(#,##0.00);_(*&quot;-&quot;??_);_(@_)_Book2 4" xfId="23345" xr:uid="{75B86433-9A4A-4F7C-A814-E63F14D92E0F}"/>
    <cellStyle name="_(*#,##0.00_);_(*(#,##0.00);_(*&quot;-&quot;??_);_(@_)_Budget 2007-MIB-final" xfId="2124" xr:uid="{4F22ED41-37B6-4B2C-A97C-9503098878F7}"/>
    <cellStyle name="_(*#,##0.00_);_(*(#,##0.00);_(*&quot;-&quot;??_);_(@_)_Budget 2007-MIB-final 2" xfId="2125" xr:uid="{B8C0E2D3-BB2F-4DAC-881F-AA0751AE5FFD}"/>
    <cellStyle name="_(*#,##0.00_);_(*(#,##0.00);_(*&quot;-&quot;??_);_(@_)_Budget 2007-MIB-final 2 2" xfId="15858" xr:uid="{E02B34BB-F157-419E-A0F2-AA7D38860895}"/>
    <cellStyle name="_(*#,##0.00_);_(*(#,##0.00);_(*&quot;-&quot;??_);_(@_)_Budget 2007-MIB-final 2 2 2" xfId="31052" xr:uid="{FB08D6F7-002B-42C7-9AED-5EDE37BC874B}"/>
    <cellStyle name="_(*#,##0.00_);_(*(#,##0.00);_(*&quot;-&quot;??_);_(@_)_Budget 2007-MIB-final 2 3" xfId="23348" xr:uid="{DB5D9E5B-ECF7-4248-9D9F-0AA478470576}"/>
    <cellStyle name="_(*#,##0.00_);_(*(#,##0.00);_(*&quot;-&quot;??_);_(@_)_Budget 2007-MIB-final 3" xfId="15857" xr:uid="{4643CED6-88D9-4425-B13B-98E42741D817}"/>
    <cellStyle name="_(*#,##0.00_);_(*(#,##0.00);_(*&quot;-&quot;??_);_(@_)_Budget 2007-MIB-final 3 2" xfId="31051" xr:uid="{8A0812CF-FF28-4047-BA23-04FAA32B98AC}"/>
    <cellStyle name="_(*#,##0.00_);_(*(#,##0.00);_(*&quot;-&quot;??_);_(@_)_Budget 2007-MIB-final 4" xfId="23347" xr:uid="{42A732AF-000E-4E9C-A4D0-78ABEA57FB25}"/>
    <cellStyle name="_(*#,##0.00_);_(*(#,##0.00);_(*&quot;-&quot;??_);_(@_)_day end cash balance 30.4.2007" xfId="2126" xr:uid="{EE1ABCF0-FFE1-4104-A2B5-CBF8C96B0E31}"/>
    <cellStyle name="_(*#,##0.00_);_(*(#,##0.00);_(*&quot;-&quot;??_);_(@_)_day end cash balance 30.4.2007 2" xfId="2127" xr:uid="{DC08A416-AC6A-4BFE-9B2C-7C823247CCDD}"/>
    <cellStyle name="_(*#,##0.00_);_(*(#,##0.00);_(*&quot;-&quot;??_);_(@_)_day end cash balance 30.4.2007 2 2" xfId="15860" xr:uid="{221B25AF-0330-4FC0-96EA-F5A0FF5658D5}"/>
    <cellStyle name="_(*#,##0.00_);_(*(#,##0.00);_(*&quot;-&quot;??_);_(@_)_day end cash balance 30.4.2007 2 2 2" xfId="31054" xr:uid="{F2F9129D-5682-45C7-92DC-E42D2C43141B}"/>
    <cellStyle name="_(*#,##0.00_);_(*(#,##0.00);_(*&quot;-&quot;??_);_(@_)_day end cash balance 30.4.2007 2 3" xfId="23350" xr:uid="{4891DE47-93B1-4127-B00C-4FF189A68C7D}"/>
    <cellStyle name="_(*#,##0.00_);_(*(#,##0.00);_(*&quot;-&quot;??_);_(@_)_day end cash balance 30.4.2007 3" xfId="15859" xr:uid="{F65A222B-ED09-4918-8CDB-3C4D03B2ECC8}"/>
    <cellStyle name="_(*#,##0.00_);_(*(#,##0.00);_(*&quot;-&quot;??_);_(@_)_day end cash balance 30.4.2007 3 2" xfId="31053" xr:uid="{FC1A7661-7DF9-4A16-A0B1-D825A6CEB687}"/>
    <cellStyle name="_(*#,##0.00_);_(*(#,##0.00);_(*&quot;-&quot;??_);_(@_)_day end cash balance 30.4.2007 4" xfId="23349" xr:uid="{856D988D-561B-465E-ABCD-016BE213E0EF}"/>
    <cellStyle name="_(*#,##0.00_);_(*(#,##0.00);_(*&quot;-&quot;??_);_(@_)_IT 2-50" xfId="2128" xr:uid="{6C83D971-10DB-4176-ABD9-8190CA036DBB}"/>
    <cellStyle name="_(*#,##0.00_);_(*(#,##0.00);_(*&quot;-&quot;??_);_(@_)_IT 2-50 2" xfId="2129" xr:uid="{D7BE1940-D211-4DC9-8540-E7CADACA95D1}"/>
    <cellStyle name="_(*#,##0.00_);_(*(#,##0.00);_(*&quot;-&quot;??_);_(@_)_IT 2-50 2 2" xfId="15862" xr:uid="{454C9482-0786-4B10-95EE-F9CF8D6F4D05}"/>
    <cellStyle name="_(*#,##0.00_);_(*(#,##0.00);_(*&quot;-&quot;??_);_(@_)_IT 2-50 2 2 2" xfId="31056" xr:uid="{D66A7B42-DA9B-4DF8-9618-4D90F5607C37}"/>
    <cellStyle name="_(*#,##0.00_);_(*(#,##0.00);_(*&quot;-&quot;??_);_(@_)_IT 2-50 2 3" xfId="23352" xr:uid="{E491C527-ED5D-4D4C-B2FC-33359704F423}"/>
    <cellStyle name="_(*#,##0.00_);_(*(#,##0.00);_(*&quot;-&quot;??_);_(@_)_IT 2-50 3" xfId="15861" xr:uid="{0CBC4E31-D078-410F-9DCF-3DC0CDE24C17}"/>
    <cellStyle name="_(*#,##0.00_);_(*(#,##0.00);_(*&quot;-&quot;??_);_(@_)_IT 2-50 3 2" xfId="31055" xr:uid="{EC371236-7F2A-41A0-A115-36F7ED3E4470}"/>
    <cellStyle name="_(*#,##0.00_);_(*(#,##0.00);_(*&quot;-&quot;??_);_(@_)_IT 2-50 4" xfId="23351" xr:uid="{EAAB2914-CB8B-4E12-BAE3-C46439F2C2ED}"/>
    <cellStyle name="_(*#,##0.00_);_(*(#,##0.00);_(*&quot;-&quot;??_);_(@_)_KPI Persent Aug 2006" xfId="2130" xr:uid="{9142801F-E71F-484B-9C47-E02544A5A7BB}"/>
    <cellStyle name="_(*#,##0.00_);_(*(#,##0.00);_(*&quot;-&quot;??_);_(@_)_KPI Persent Aug 2006 2" xfId="2131" xr:uid="{3EC1BD4A-7EF0-4A01-AB2D-600337B1011A}"/>
    <cellStyle name="_(*#,##0.00_);_(*(#,##0.00);_(*&quot;-&quot;??_);_(@_)_KPI Persent Aug 2006 2 2" xfId="15864" xr:uid="{D7470099-70A6-494B-B561-D7A1F1A1F3F0}"/>
    <cellStyle name="_(*#,##0.00_);_(*(#,##0.00);_(*&quot;-&quot;??_);_(@_)_KPI Persent Aug 2006 2 2 2" xfId="31058" xr:uid="{7726054C-1BD9-4A08-B950-4A2AACB577E5}"/>
    <cellStyle name="_(*#,##0.00_);_(*(#,##0.00);_(*&quot;-&quot;??_);_(@_)_KPI Persent Aug 2006 2 3" xfId="23354" xr:uid="{78BA4571-547B-4406-A7FF-AAA98DDB8765}"/>
    <cellStyle name="_(*#,##0.00_);_(*(#,##0.00);_(*&quot;-&quot;??_);_(@_)_KPI Persent Aug 2006 3" xfId="15863" xr:uid="{1AB30745-FBA8-4EF8-A6D3-C3DAA6418813}"/>
    <cellStyle name="_(*#,##0.00_);_(*(#,##0.00);_(*&quot;-&quot;??_);_(@_)_KPI Persent Aug 2006 3 2" xfId="31057" xr:uid="{0555AAFC-16AC-4ED6-BFB3-4E6A35F15A91}"/>
    <cellStyle name="_(*#,##0.00_);_(*(#,##0.00);_(*&quot;-&quot;??_);_(@_)_KPI Persent Aug 2006 4" xfId="23353" xr:uid="{77D0990F-5287-4DEE-AA96-7B87EE33BEE4}"/>
    <cellStyle name="_(*#,##0.00_);_(*(#,##0.00);_(*&quot;-&quot;??_);_(@_)_KPI Persent Oct 2006" xfId="2132" xr:uid="{AD7420FC-2252-4A83-9692-5FCAEC2F1E32}"/>
    <cellStyle name="_(*#,##0.00_);_(*(#,##0.00);_(*&quot;-&quot;??_);_(@_)_KPI Persent Oct 2006 2" xfId="2133" xr:uid="{66809EFB-CAA7-43B4-BED8-92762A7A2768}"/>
    <cellStyle name="_(*#,##0.00_);_(*(#,##0.00);_(*&quot;-&quot;??_);_(@_)_KPI Persent Oct 2006 2 2" xfId="15866" xr:uid="{9796567F-7C02-4F48-92E7-45D7ECFE2054}"/>
    <cellStyle name="_(*#,##0.00_);_(*(#,##0.00);_(*&quot;-&quot;??_);_(@_)_KPI Persent Oct 2006 2 2 2" xfId="31060" xr:uid="{79308D76-4643-4402-982D-FA28C93B0F7D}"/>
    <cellStyle name="_(*#,##0.00_);_(*(#,##0.00);_(*&quot;-&quot;??_);_(@_)_KPI Persent Oct 2006 2 3" xfId="23356" xr:uid="{2F4B0FF3-6B8B-4C51-BC26-62A338CC56B2}"/>
    <cellStyle name="_(*#,##0.00_);_(*(#,##0.00);_(*&quot;-&quot;??_);_(@_)_KPI Persent Oct 2006 3" xfId="15865" xr:uid="{604DC0DC-26E2-4593-B86D-0FC1C0FBC802}"/>
    <cellStyle name="_(*#,##0.00_);_(*(#,##0.00);_(*&quot;-&quot;??_);_(@_)_KPI Persent Oct 2006 3 2" xfId="31059" xr:uid="{517DC6E6-8A82-441C-B215-A6EEEE45E424}"/>
    <cellStyle name="_(*#,##0.00_);_(*(#,##0.00);_(*&quot;-&quot;??_);_(@_)_KPI Persent Oct 2006 4" xfId="23355" xr:uid="{DAFF2B11-0B75-4C95-9A39-0B0CB9DF1083}"/>
    <cellStyle name="_(*#,##0.00_);_(*(#,##0.00);_(*&quot;-&quot;??_);_(@_)_KPI Persent Sep 2006 (1)" xfId="2134" xr:uid="{A624470D-E6EF-40DD-B402-6C585FE061E9}"/>
    <cellStyle name="_(*#,##0.00_);_(*(#,##0.00);_(*&quot;-&quot;??_);_(@_)_KPI Persent Sep 2006 (1) 2" xfId="2135" xr:uid="{38ED7A2D-4B36-4C4F-8BEB-1DCAE3B2F4D6}"/>
    <cellStyle name="_(*#,##0.00_);_(*(#,##0.00);_(*&quot;-&quot;??_);_(@_)_KPI Persent Sep 2006 (1) 2 2" xfId="15868" xr:uid="{1152EBB5-282E-4D43-8450-E80E5EBBDAAD}"/>
    <cellStyle name="_(*#,##0.00_);_(*(#,##0.00);_(*&quot;-&quot;??_);_(@_)_KPI Persent Sep 2006 (1) 2 2 2" xfId="31062" xr:uid="{24682E39-998D-4F62-944E-4A97E18F2D7B}"/>
    <cellStyle name="_(*#,##0.00_);_(*(#,##0.00);_(*&quot;-&quot;??_);_(@_)_KPI Persent Sep 2006 (1) 2 3" xfId="23358" xr:uid="{6819A29C-34D5-4DCA-A9A3-0D86FC3CA89C}"/>
    <cellStyle name="_(*#,##0.00_);_(*(#,##0.00);_(*&quot;-&quot;??_);_(@_)_KPI Persent Sep 2006 (1) 3" xfId="15867" xr:uid="{8C95D8E9-E6BE-4615-9718-2D2DF7B75C13}"/>
    <cellStyle name="_(*#,##0.00_);_(*(#,##0.00);_(*&quot;-&quot;??_);_(@_)_KPI Persent Sep 2006 (1) 3 2" xfId="31061" xr:uid="{1DF6F5E4-AB71-4060-ABC8-AE1C85350DEF}"/>
    <cellStyle name="_(*#,##0.00_);_(*(#,##0.00);_(*&quot;-&quot;??_);_(@_)_KPI Persent Sep 2006 (1) 4" xfId="23357" xr:uid="{7678A441-5029-4072-85F0-53EE678039AA}"/>
    <cellStyle name="_(*#,##0.00_);_(*(#,##0.00);_(*&quot;-&quot;??_);_(@_)_MBII K.wichan_s 2549" xfId="2136" xr:uid="{8E0182E5-187B-4E9C-BF62-23F7F0426AA6}"/>
    <cellStyle name="_(*#,##0.00_);_(*(#,##0.00);_(*&quot;-&quot;??_);_(@_)_MBII K.wichan_s 2549 2" xfId="2137" xr:uid="{A36836E1-9C3E-42E9-8F64-D8EC477A7741}"/>
    <cellStyle name="_(*#,##0.00_);_(*(#,##0.00);_(*&quot;-&quot;??_);_(@_)_MBII K.wichan_s 2549 2 2" xfId="15870" xr:uid="{9764D47E-9BA2-425F-BA42-646762F372E1}"/>
    <cellStyle name="_(*#,##0.00_);_(*(#,##0.00);_(*&quot;-&quot;??_);_(@_)_MBII K.wichan_s 2549 2 2 2" xfId="31064" xr:uid="{D542B660-C9DB-4E44-997A-EDFD78301302}"/>
    <cellStyle name="_(*#,##0.00_);_(*(#,##0.00);_(*&quot;-&quot;??_);_(@_)_MBII K.wichan_s 2549 2 3" xfId="23360" xr:uid="{CF02EB28-8906-47BE-9382-1EAB347F0016}"/>
    <cellStyle name="_(*#,##0.00_);_(*(#,##0.00);_(*&quot;-&quot;??_);_(@_)_MBII K.wichan_s 2549 3" xfId="15869" xr:uid="{A9D0239F-FB47-4726-B619-E33C7F2FFA2F}"/>
    <cellStyle name="_(*#,##0.00_);_(*(#,##0.00);_(*&quot;-&quot;??_);_(@_)_MBII K.wichan_s 2549 3 2" xfId="31063" xr:uid="{50C135E0-C4E2-42E7-9CE5-0C9635FF5DAD}"/>
    <cellStyle name="_(*#,##0.00_);_(*(#,##0.00);_(*&quot;-&quot;??_);_(@_)_MBII K.wichan_s 2549 4" xfId="23359" xr:uid="{45F8BADE-0C44-45EE-BD22-41D065F6E15C}"/>
    <cellStyle name="_(*#,##0.00_);_(*(#,##0.00);_(*&quot;-&quot;??_);_(@_)_MBO 2006 - K.wichan" xfId="2138" xr:uid="{A070DD3D-8BFD-4A48-B238-E0B7BCB26B3A}"/>
    <cellStyle name="_(*#,##0.00_);_(*(#,##0.00);_(*&quot;-&quot;??_);_(@_)_MBO 2006 - K.wichan 2" xfId="2139" xr:uid="{D4A576C0-0FB2-4EB1-BCA1-41E2D23C4F27}"/>
    <cellStyle name="_(*#,##0.00_);_(*(#,##0.00);_(*&quot;-&quot;??_);_(@_)_MBO 2006 - K.wichan 2 2" xfId="15872" xr:uid="{4A9FF3D3-A793-49F1-92BB-4A5F5233B7F6}"/>
    <cellStyle name="_(*#,##0.00_);_(*(#,##0.00);_(*&quot;-&quot;??_);_(@_)_MBO 2006 - K.wichan 2 2 2" xfId="31066" xr:uid="{F912BD33-2EA4-4F7C-9D5D-9D02EA98DA77}"/>
    <cellStyle name="_(*#,##0.00_);_(*(#,##0.00);_(*&quot;-&quot;??_);_(@_)_MBO 2006 - K.wichan 2 3" xfId="23362" xr:uid="{6E3D42CD-BA16-42C4-8838-277A4AE1EF25}"/>
    <cellStyle name="_(*#,##0.00_);_(*(#,##0.00);_(*&quot;-&quot;??_);_(@_)_MBO 2006 - K.wichan 3" xfId="15871" xr:uid="{3A9CB65C-4156-45E4-BFD1-9DB3ACE34925}"/>
    <cellStyle name="_(*#,##0.00_);_(*(#,##0.00);_(*&quot;-&quot;??_);_(@_)_MBO 2006 - K.wichan 3 2" xfId="31065" xr:uid="{BA53892B-26F5-40E4-921B-3E0356B84007}"/>
    <cellStyle name="_(*#,##0.00_);_(*(#,##0.00);_(*&quot;-&quot;??_);_(@_)_MBO 2006 - K.wichan 4" xfId="23361" xr:uid="{0D907568-7C08-4FEF-97B5-7A3EE492C3EF}"/>
    <cellStyle name="_(*#,##0.00_);_(*(#,##0.00);_(*&quot;-&quot;??_);_(@_)_MIB CF-2-50" xfId="2140" xr:uid="{64F3CE85-9C08-4D97-9947-64C432E64D31}"/>
    <cellStyle name="_(*#,##0.00_);_(*(#,##0.00);_(*&quot;-&quot;??_);_(@_)_MIB CF-2-50 2" xfId="2141" xr:uid="{BE2A9453-D862-4674-A0F0-C9810D624C1D}"/>
    <cellStyle name="_(*#,##0.00_);_(*(#,##0.00);_(*&quot;-&quot;??_);_(@_)_MIB CF-2-50 2 2" xfId="15874" xr:uid="{2746AB0F-58C5-4612-84EF-81BCF98D4FE5}"/>
    <cellStyle name="_(*#,##0.00_);_(*(#,##0.00);_(*&quot;-&quot;??_);_(@_)_MIB CF-2-50 2 2 2" xfId="31068" xr:uid="{57CC5FD0-F81B-4856-B319-2851376709B0}"/>
    <cellStyle name="_(*#,##0.00_);_(*(#,##0.00);_(*&quot;-&quot;??_);_(@_)_MIB CF-2-50 2 3" xfId="23364" xr:uid="{46305B3F-64AE-4BD4-815B-358366274C74}"/>
    <cellStyle name="_(*#,##0.00_);_(*(#,##0.00);_(*&quot;-&quot;??_);_(@_)_MIB CF-2-50 3" xfId="15873" xr:uid="{0A44AE95-2A03-4A76-9C5F-11EEAF15F794}"/>
    <cellStyle name="_(*#,##0.00_);_(*(#,##0.00);_(*&quot;-&quot;??_);_(@_)_MIB CF-2-50 3 2" xfId="31067" xr:uid="{5A9E8F19-A69A-4E70-9815-94646817DCE2}"/>
    <cellStyle name="_(*#,##0.00_);_(*(#,##0.00);_(*&quot;-&quot;??_);_(@_)_MIB CF-2-50 4" xfId="23363" xr:uid="{ED4C968A-F117-4BF7-B700-C02E9631A7B7}"/>
    <cellStyle name="_(*#,##0.00_);_(*(#,##0.00);_(*&quot;-&quot;??_);_(@_)_MIB CF-3-50" xfId="2142" xr:uid="{BCFA228E-5612-4600-B364-76A31E49B4D4}"/>
    <cellStyle name="_(*#,##0.00_);_(*(#,##0.00);_(*&quot;-&quot;??_);_(@_)_MIB CF-3-50 2" xfId="2143" xr:uid="{FE6F8793-75B1-4E95-B7EF-F81D1F180C4D}"/>
    <cellStyle name="_(*#,##0.00_);_(*(#,##0.00);_(*&quot;-&quot;??_);_(@_)_MIB CF-3-50 2 2" xfId="15876" xr:uid="{D9E30EC3-6AC8-4C00-9C55-BA3BC2639BD0}"/>
    <cellStyle name="_(*#,##0.00_);_(*(#,##0.00);_(*&quot;-&quot;??_);_(@_)_MIB CF-3-50 2 2 2" xfId="31070" xr:uid="{A136505D-5AEF-4A58-84A7-907B82B5D6EC}"/>
    <cellStyle name="_(*#,##0.00_);_(*(#,##0.00);_(*&quot;-&quot;??_);_(@_)_MIB CF-3-50 2 3" xfId="23366" xr:uid="{FA23F652-D9F1-4D6F-8587-4FE8AEC1E928}"/>
    <cellStyle name="_(*#,##0.00_);_(*(#,##0.00);_(*&quot;-&quot;??_);_(@_)_MIB CF-3-50 3" xfId="15875" xr:uid="{095B88B6-0811-4AB1-B7D8-448CC7E69E74}"/>
    <cellStyle name="_(*#,##0.00_);_(*(#,##0.00);_(*&quot;-&quot;??_);_(@_)_MIB CF-3-50 3 2" xfId="31069" xr:uid="{88459089-00C1-4AB1-953A-38E00FFE6677}"/>
    <cellStyle name="_(*#,##0.00_);_(*(#,##0.00);_(*&quot;-&quot;??_);_(@_)_MIB CF-3-50 4" xfId="23365" xr:uid="{15867AA8-9A3E-4EBA-89DD-DB8F590D2EDD}"/>
    <cellStyle name="_(*#,##0.00_);_(*(#,##0.00);_(*&quot;-&quot;??_);_(@_)_MIB CF-4-50" xfId="2144" xr:uid="{F6BEBBEE-89E7-4B5C-82F2-70F5473886F3}"/>
    <cellStyle name="_(*#,##0.00_);_(*(#,##0.00);_(*&quot;-&quot;??_);_(@_)_MIB CF-4-50 2" xfId="2145" xr:uid="{3020C9F5-2419-4AC7-877A-6616A94FBD96}"/>
    <cellStyle name="_(*#,##0.00_);_(*(#,##0.00);_(*&quot;-&quot;??_);_(@_)_MIB CF-4-50 2 2" xfId="15878" xr:uid="{865256A2-D0F2-4D89-A3EB-C8CA7BE7D3F7}"/>
    <cellStyle name="_(*#,##0.00_);_(*(#,##0.00);_(*&quot;-&quot;??_);_(@_)_MIB CF-4-50 2 2 2" xfId="31072" xr:uid="{42E1EA52-1E9D-49F2-8120-220DD95A6126}"/>
    <cellStyle name="_(*#,##0.00_);_(*(#,##0.00);_(*&quot;-&quot;??_);_(@_)_MIB CF-4-50 2 3" xfId="23368" xr:uid="{57437BA5-D89B-4643-B793-3DB7A8ACFDA0}"/>
    <cellStyle name="_(*#,##0.00_);_(*(#,##0.00);_(*&quot;-&quot;??_);_(@_)_MIB CF-4-50 3" xfId="15877" xr:uid="{471A1A4D-9D7A-4B70-99E5-E8C2E2432369}"/>
    <cellStyle name="_(*#,##0.00_);_(*(#,##0.00);_(*&quot;-&quot;??_);_(@_)_MIB CF-4-50 3 2" xfId="31071" xr:uid="{5E300CE4-A7B9-44BE-96F1-14D0652AB575}"/>
    <cellStyle name="_(*#,##0.00_);_(*(#,##0.00);_(*&quot;-&quot;??_);_(@_)_MIB CF-4-50 4" xfId="23367" xr:uid="{D1AD0C1A-DD21-4FC7-B700-89DC300EA6CF}"/>
    <cellStyle name="_(*#,##0.00_);_(*(#,##0.00);_(*&quot;-&quot;??_);_(@_)_MIB Q1-49 K.wichan -2" xfId="2146" xr:uid="{B2E18910-3BAA-4703-99E3-11CC7642C207}"/>
    <cellStyle name="_(*#,##0.00_);_(*(#,##0.00);_(*&quot;-&quot;??_);_(@_)_MIB Q1-49 K.wichan -2 2" xfId="2147" xr:uid="{38C75342-8CCD-4291-A745-E0D04A1560A0}"/>
    <cellStyle name="_(*#,##0.00_);_(*(#,##0.00);_(*&quot;-&quot;??_);_(@_)_MIB Q1-49 K.wichan -2 2 2" xfId="15880" xr:uid="{5990324D-EA68-4312-B483-3063473EDC9B}"/>
    <cellStyle name="_(*#,##0.00_);_(*(#,##0.00);_(*&quot;-&quot;??_);_(@_)_MIB Q1-49 K.wichan -2 2 2 2" xfId="31074" xr:uid="{838E737F-A4EC-4BF6-B9A6-F32586EB7E93}"/>
    <cellStyle name="_(*#,##0.00_);_(*(#,##0.00);_(*&quot;-&quot;??_);_(@_)_MIB Q1-49 K.wichan -2 2 3" xfId="23370" xr:uid="{E7CA4F76-9173-4652-93BF-7A8072EA9F27}"/>
    <cellStyle name="_(*#,##0.00_);_(*(#,##0.00);_(*&quot;-&quot;??_);_(@_)_MIB Q1-49 K.wichan -2 3" xfId="15879" xr:uid="{7786A4A8-E9F0-4BA7-A1E4-2D9E5A3C0C5E}"/>
    <cellStyle name="_(*#,##0.00_);_(*(#,##0.00);_(*&quot;-&quot;??_);_(@_)_MIB Q1-49 K.wichan -2 3 2" xfId="31073" xr:uid="{359224B1-7F5C-4008-8B54-7F18AEEFE14C}"/>
    <cellStyle name="_(*#,##0.00_);_(*(#,##0.00);_(*&quot;-&quot;??_);_(@_)_MIB Q1-49 K.wichan -2 4" xfId="23369" xr:uid="{96592568-408F-46B2-8C70-9812BBD14841}"/>
    <cellStyle name="_(*#,##0.00_);_(*(#,##0.00);_(*&quot;-&quot;??_);_(@_)_P&amp;L 50_8 แตกหน่อ" xfId="2148" xr:uid="{09D798AB-23AD-4950-BA35-A4E06B602D84}"/>
    <cellStyle name="_(*#,##0.00_);_(*(#,##0.00);_(*&quot;-&quot;??_);_(@_)_P&amp;L 50_8 แตกหน่อ 2" xfId="2149" xr:uid="{2D03C563-A2F5-436E-B85D-3D68FF92F85D}"/>
    <cellStyle name="_(*#,##0.00_);_(*(#,##0.00);_(*&quot;-&quot;??_);_(@_)_P&amp;L 50_8 แตกหน่อ 2 2" xfId="15882" xr:uid="{2E7FC846-2E0C-424A-87BE-250BD5032F7D}"/>
    <cellStyle name="_(*#,##0.00_);_(*(#,##0.00);_(*&quot;-&quot;??_);_(@_)_P&amp;L 50_8 แตกหน่อ 2 2 2" xfId="31076" xr:uid="{78275435-0E87-4F2F-B0FC-5A77C2F3B7A0}"/>
    <cellStyle name="_(*#,##0.00_);_(*(#,##0.00);_(*&quot;-&quot;??_);_(@_)_P&amp;L 50_8 แตกหน่อ 2 3" xfId="23372" xr:uid="{544C76EA-A6FF-4A0C-BE4F-9E0664E5FE14}"/>
    <cellStyle name="_(*#,##0.00_);_(*(#,##0.00);_(*&quot;-&quot;??_);_(@_)_P&amp;L 50_8 แตกหน่อ 3" xfId="15881" xr:uid="{F695538F-3C57-4084-A528-D015B3661827}"/>
    <cellStyle name="_(*#,##0.00_);_(*(#,##0.00);_(*&quot;-&quot;??_);_(@_)_P&amp;L 50_8 แตกหน่อ 3 2" xfId="31075" xr:uid="{A4B4AA42-323A-4F42-AD8A-2A665D266BDA}"/>
    <cellStyle name="_(*#,##0.00_);_(*(#,##0.00);_(*&quot;-&quot;??_);_(@_)_P&amp;L 50_8 แตกหน่อ 4" xfId="23371" xr:uid="{4005BA07-6331-4ADE-991B-EC31C68F53EF}"/>
    <cellStyle name="_(*#,##0.00_);_(*(#,##0.00);_(*&quot;-&quot;??_);_(@_)_เกณฑ์ MBII Q4+Q1+Q2" xfId="2150" xr:uid="{16B26904-0D48-40D7-BD64-424EFB829FA9}"/>
    <cellStyle name="_(*#,##0.00_);_(*(#,##0.00);_(*&quot;-&quot;??_);_(@_)_เกณฑ์ MBII Q4+Q1+Q2 2" xfId="2151" xr:uid="{880C5C18-1850-4932-A5C7-5927AD2F868E}"/>
    <cellStyle name="_(*#,##0.00_);_(*(#,##0.00);_(*&quot;-&quot;??_);_(@_)_เกณฑ์ MBII Q4+Q1+Q2 2 2" xfId="15884" xr:uid="{301FA232-6079-4441-9D74-EE1022DE6284}"/>
    <cellStyle name="_(*#,##0.00_);_(*(#,##0.00);_(*&quot;-&quot;??_);_(@_)_เกณฑ์ MBII Q4+Q1+Q2 2 2 2" xfId="31078" xr:uid="{9A94D5E9-226A-4FEC-A0D4-846EBA1A3B81}"/>
    <cellStyle name="_(*#,##0.00_);_(*(#,##0.00);_(*&quot;-&quot;??_);_(@_)_เกณฑ์ MBII Q4+Q1+Q2 2 3" xfId="23374" xr:uid="{B15B307F-A257-4CD6-BDC9-6108A4420AA8}"/>
    <cellStyle name="_(*#,##0.00_);_(*(#,##0.00);_(*&quot;-&quot;??_);_(@_)_เกณฑ์ MBII Q4+Q1+Q2 3" xfId="15883" xr:uid="{781205B3-DD21-419B-8FAB-8366534FF730}"/>
    <cellStyle name="_(*#,##0.00_);_(*(#,##0.00);_(*&quot;-&quot;??_);_(@_)_เกณฑ์ MBII Q4+Q1+Q2 3 2" xfId="31077" xr:uid="{5D336674-F285-4018-B881-1BB11F17A85E}"/>
    <cellStyle name="_(*#,##0.00_);_(*(#,##0.00);_(*&quot;-&quot;??_);_(@_)_เกณฑ์ MBII Q4+Q1+Q2 4" xfId="23373" xr:uid="{18972B5D-F541-43C6-A9F4-4F3DA8B84B77}"/>
    <cellStyle name="_(*#,##0.00_);_(*(#,##0.00);_(*&quot;-&quot;??_);_(@_)_เพื่อพิจารณาทำสัญญา Leasing" xfId="2172" xr:uid="{804FBCA9-4AFF-4523-BCA9-CEE14662A191}"/>
    <cellStyle name="_(*#,##0.00_);_(*(#,##0.00);_(*&quot;-&quot;??_);_(@_)_เพื่อพิจารณาทำสัญญา Leasing 2" xfId="2173" xr:uid="{DCD01FF1-0A75-4A12-AFBA-AB47E9465BDB}"/>
    <cellStyle name="_(*#,##0.00_);_(*(#,##0.00);_(*&quot;-&quot;??_);_(@_)_เพื่อพิจารณาทำสัญญา Leasing 2 2" xfId="15906" xr:uid="{14E229E1-DF43-4AA7-9B15-DF61E29AA0C9}"/>
    <cellStyle name="_(*#,##0.00_);_(*(#,##0.00);_(*&quot;-&quot;??_);_(@_)_เพื่อพิจารณาทำสัญญา Leasing 2 2 2" xfId="31100" xr:uid="{A7B1A1E9-2775-4EC9-9B27-327153D2062B}"/>
    <cellStyle name="_(*#,##0.00_);_(*(#,##0.00);_(*&quot;-&quot;??_);_(@_)_เพื่อพิจารณาทำสัญญา Leasing 2 3" xfId="23396" xr:uid="{064266A7-A41B-40ED-8213-AE863BFFB162}"/>
    <cellStyle name="_(*#,##0.00_);_(*(#,##0.00);_(*&quot;-&quot;??_);_(@_)_เพื่อพิจารณาทำสัญญา Leasing 3" xfId="15905" xr:uid="{7C0C1252-DF75-4A78-844E-E355F98FE23B}"/>
    <cellStyle name="_(*#,##0.00_);_(*(#,##0.00);_(*&quot;-&quot;??_);_(@_)_เพื่อพิจารณาทำสัญญา Leasing 3 2" xfId="31099" xr:uid="{1B707B53-6E7F-417B-A445-12B3A1492D63}"/>
    <cellStyle name="_(*#,##0.00_);_(*(#,##0.00);_(*&quot;-&quot;??_);_(@_)_เพื่อพิจารณาทำสัญญา Leasing 4" xfId="23395" xr:uid="{32FB5908-968B-4D22-9DB2-D754E5B44868}"/>
    <cellStyle name="_(*#,##0.00_);_(*(#,##0.00);_(*&quot;-&quot;??_);_(@_)_เอกสารเล่มประชุม BAครั้งที่ 12-49 ฝ่ายบัญชีและการเงิน" xfId="2198" xr:uid="{DA12A4C6-795A-4BAD-8AEC-B550E6AB32D8}"/>
    <cellStyle name="_(*#,##0.00_);_(*(#,##0.00);_(*&quot;-&quot;??_);_(@_)_เอกสารเล่มประชุม BAครั้งที่ 12-49 ฝ่ายบัญชีและการเงิน 2" xfId="2199" xr:uid="{96F93E37-A974-4A38-900C-D8F890EF9FAF}"/>
    <cellStyle name="_(*#,##0.00_);_(*(#,##0.00);_(*&quot;-&quot;??_);_(@_)_เอกสารเล่มประชุม BAครั้งที่ 12-49 ฝ่ายบัญชีและการเงิน 2 2" xfId="15932" xr:uid="{C9CF4E10-E518-4D6B-9934-5CD6D58892C2}"/>
    <cellStyle name="_(*#,##0.00_);_(*(#,##0.00);_(*&quot;-&quot;??_);_(@_)_เอกสารเล่มประชุม BAครั้งที่ 12-49 ฝ่ายบัญชีและการเงิน 2 2 2" xfId="31126" xr:uid="{596ED680-A7CC-4C8E-80DE-B06F101389FE}"/>
    <cellStyle name="_(*#,##0.00_);_(*(#,##0.00);_(*&quot;-&quot;??_);_(@_)_เอกสารเล่มประชุม BAครั้งที่ 12-49 ฝ่ายบัญชีและการเงิน 2 3" xfId="23422" xr:uid="{9522DD04-8BAC-49E7-80FB-32A5110CF05A}"/>
    <cellStyle name="_(*#,##0.00_);_(*(#,##0.00);_(*&quot;-&quot;??_);_(@_)_เอกสารเล่มประชุม BAครั้งที่ 12-49 ฝ่ายบัญชีและการเงิน 3" xfId="15931" xr:uid="{9A7EFC5F-5811-4D5C-AD83-1652E233666C}"/>
    <cellStyle name="_(*#,##0.00_);_(*(#,##0.00);_(*&quot;-&quot;??_);_(@_)_เอกสารเล่มประชุม BAครั้งที่ 12-49 ฝ่ายบัญชีและการเงิน 3 2" xfId="31125" xr:uid="{F2949543-A5A0-47B9-98E5-D985D891533D}"/>
    <cellStyle name="_(*#,##0.00_);_(*(#,##0.00);_(*&quot;-&quot;??_);_(@_)_เอกสารเล่มประชุม BAครั้งที่ 12-49 ฝ่ายบัญชีและการเงิน 4" xfId="23421" xr:uid="{7ACCE352-50F2-410B-9821-DAEEC782195A}"/>
    <cellStyle name="_(*#,##0.00_);_(*(#,##0.00);_(*&quot;-&quot;??_);_(@_)_เอกสารเล่มประชุม BAครั้งที่ 1-50 ฝ่ายบัญชีและการเงิน" xfId="2200" xr:uid="{FB83898E-BCCD-4CA4-85FF-47ADC274DDCC}"/>
    <cellStyle name="_(*#,##0.00_);_(*(#,##0.00);_(*&quot;-&quot;??_);_(@_)_เอกสารเล่มประชุม BAครั้งที่ 1-50 ฝ่ายบัญชีและการเงิน 2" xfId="2201" xr:uid="{823A1CAF-85E6-4B79-93B7-E95F019F96BA}"/>
    <cellStyle name="_(*#,##0.00_);_(*(#,##0.00);_(*&quot;-&quot;??_);_(@_)_เอกสารเล่มประชุม BAครั้งที่ 1-50 ฝ่ายบัญชีและการเงิน 2 2" xfId="15934" xr:uid="{740D055C-99B1-4278-BAB9-6A8ED3CBABDA}"/>
    <cellStyle name="_(*#,##0.00_);_(*(#,##0.00);_(*&quot;-&quot;??_);_(@_)_เอกสารเล่มประชุม BAครั้งที่ 1-50 ฝ่ายบัญชีและการเงิน 2 2 2" xfId="31128" xr:uid="{14C7E6F9-CC53-4496-8E73-3E39AC0CE1FB}"/>
    <cellStyle name="_(*#,##0.00_);_(*(#,##0.00);_(*&quot;-&quot;??_);_(@_)_เอกสารเล่มประชุม BAครั้งที่ 1-50 ฝ่ายบัญชีและการเงิน 2 3" xfId="23424" xr:uid="{72E62E77-7A6A-4997-841C-EA2893F99E1D}"/>
    <cellStyle name="_(*#,##0.00_);_(*(#,##0.00);_(*&quot;-&quot;??_);_(@_)_เอกสารเล่มประชุม BAครั้งที่ 1-50 ฝ่ายบัญชีและการเงิน 3" xfId="15933" xr:uid="{613C8F1B-4AD5-43BF-B305-1CC493212AEA}"/>
    <cellStyle name="_(*#,##0.00_);_(*(#,##0.00);_(*&quot;-&quot;??_);_(@_)_เอกสารเล่มประชุม BAครั้งที่ 1-50 ฝ่ายบัญชีและการเงิน 3 2" xfId="31127" xr:uid="{17CAA7D2-34A1-40D2-AA6A-A2D09CA798F6}"/>
    <cellStyle name="_(*#,##0.00_);_(*(#,##0.00);_(*&quot;-&quot;??_);_(@_)_เอกสารเล่มประชุม BAครั้งที่ 1-50 ฝ่ายบัญชีและการเงิน 4" xfId="23423" xr:uid="{A577EA85-1183-43B5-9D20-D3C7A6712338}"/>
    <cellStyle name="_(*#,##0.00_);_(*(#,##0.00);_(*&quot;-&quot;??_);_(@_)_เอกสารเล่มประชุม BAครั้งที่ 3-50 ฝ่ายบัญชีและการเงิน" xfId="2202" xr:uid="{0320EB3E-D8D6-4FEA-B68B-878B84189986}"/>
    <cellStyle name="_(*#,##0.00_);_(*(#,##0.00);_(*&quot;-&quot;??_);_(@_)_เอกสารเล่มประชุม BAครั้งที่ 3-50 ฝ่ายบัญชีและการเงิน 2" xfId="2203" xr:uid="{3F9A5206-5F1D-4E11-922F-327C2C43AFF1}"/>
    <cellStyle name="_(*#,##0.00_);_(*(#,##0.00);_(*&quot;-&quot;??_);_(@_)_เอกสารเล่มประชุม BAครั้งที่ 3-50 ฝ่ายบัญชีและการเงิน 2 2" xfId="15936" xr:uid="{004E66DE-8A4D-48D7-8D1D-A966A426B268}"/>
    <cellStyle name="_(*#,##0.00_);_(*(#,##0.00);_(*&quot;-&quot;??_);_(@_)_เอกสารเล่มประชุม BAครั้งที่ 3-50 ฝ่ายบัญชีและการเงิน 2 2 2" xfId="31130" xr:uid="{BB06C516-1EC8-47C2-9159-EBC784C79DE6}"/>
    <cellStyle name="_(*#,##0.00_);_(*(#,##0.00);_(*&quot;-&quot;??_);_(@_)_เอกสารเล่มประชุม BAครั้งที่ 3-50 ฝ่ายบัญชีและการเงิน 2 3" xfId="23426" xr:uid="{97650020-3D6A-4578-B6C2-1AAE6D266880}"/>
    <cellStyle name="_(*#,##0.00_);_(*(#,##0.00);_(*&quot;-&quot;??_);_(@_)_เอกสารเล่มประชุม BAครั้งที่ 3-50 ฝ่ายบัญชีและการเงิน 3" xfId="15935" xr:uid="{AAB484DD-CD01-4AF8-8EF8-C055376C1EDC}"/>
    <cellStyle name="_(*#,##0.00_);_(*(#,##0.00);_(*&quot;-&quot;??_);_(@_)_เอกสารเล่มประชุม BAครั้งที่ 3-50 ฝ่ายบัญชีและการเงิน 3 2" xfId="31129" xr:uid="{D54AB108-B0F4-4BED-8F13-98173171A46E}"/>
    <cellStyle name="_(*#,##0.00_);_(*(#,##0.00);_(*&quot;-&quot;??_);_(@_)_เอกสารเล่มประชุม BAครั้งที่ 3-50 ฝ่ายบัญชีและการเงิน 4" xfId="23425" xr:uid="{6238AC44-2C94-4A20-880E-2F8F424B4B3E}"/>
    <cellStyle name="_(*#,##0.00_);_(*(#,##0.00);_(*&quot;-&quot;??_);_(@_)_เอกสารเล่มประชุม BAครั้งที่ 4-50 ฝ่ายบัญชีและการเงิน" xfId="2204" xr:uid="{B3CE6BD1-4B48-43B1-A107-18D0F2ADA7A9}"/>
    <cellStyle name="_(*#,##0.00_);_(*(#,##0.00);_(*&quot;-&quot;??_);_(@_)_เอกสารเล่มประชุม BAครั้งที่ 4-50 ฝ่ายบัญชีและการเงิน 2" xfId="2205" xr:uid="{A77C26AB-4105-463C-87C8-E06532F19247}"/>
    <cellStyle name="_(*#,##0.00_);_(*(#,##0.00);_(*&quot;-&quot;??_);_(@_)_เอกสารเล่มประชุม BAครั้งที่ 4-50 ฝ่ายบัญชีและการเงิน 2 2" xfId="15938" xr:uid="{BC352144-D9C7-4039-AA0C-EC3E6C153FB0}"/>
    <cellStyle name="_(*#,##0.00_);_(*(#,##0.00);_(*&quot;-&quot;??_);_(@_)_เอกสารเล่มประชุม BAครั้งที่ 4-50 ฝ่ายบัญชีและการเงิน 2 2 2" xfId="31132" xr:uid="{B592AA54-8FF5-4BEA-A09B-DEEA534FBE63}"/>
    <cellStyle name="_(*#,##0.00_);_(*(#,##0.00);_(*&quot;-&quot;??_);_(@_)_เอกสารเล่มประชุม BAครั้งที่ 4-50 ฝ่ายบัญชีและการเงิน 2 3" xfId="23428" xr:uid="{A692B324-EECE-487B-AC6B-761CDD330077}"/>
    <cellStyle name="_(*#,##0.00_);_(*(#,##0.00);_(*&quot;-&quot;??_);_(@_)_เอกสารเล่มประชุม BAครั้งที่ 4-50 ฝ่ายบัญชีและการเงิน 3" xfId="15937" xr:uid="{C2C5C229-2EDE-44C9-8FCB-5D7B436358AC}"/>
    <cellStyle name="_(*#,##0.00_);_(*(#,##0.00);_(*&quot;-&quot;??_);_(@_)_เอกสารเล่มประชุม BAครั้งที่ 4-50 ฝ่ายบัญชีและการเงิน 3 2" xfId="31131" xr:uid="{B6F6ACFE-1DB3-421F-B856-582B529B09F3}"/>
    <cellStyle name="_(*#,##0.00_);_(*(#,##0.00);_(*&quot;-&quot;??_);_(@_)_เอกสารเล่มประชุม BAครั้งที่ 4-50 ฝ่ายบัญชีและการเงิน 4" xfId="23427" xr:uid="{9107AB5C-882A-461F-AE3C-B41DE9CBDCF1}"/>
    <cellStyle name="_(*#,##0.00_);_(*(#,##0.00);_(*&quot;-&quot;??_);_(@_)_เอกสารแทรกครั้งที่ 9 ( วาระที่ 4 เรื่องพิจารณาอนุมัติ )" xfId="2188" xr:uid="{D115BF83-2BB4-4552-B8C8-981C03E01724}"/>
    <cellStyle name="_(*#,##0.00_);_(*(#,##0.00);_(*&quot;-&quot;??_);_(@_)_เอกสารแทรกครั้งที่ 9 ( วาระที่ 4 เรื่องพิจารณาอนุมัติ ) 2" xfId="2189" xr:uid="{1891333A-23CE-421F-979B-07B6F394EFA9}"/>
    <cellStyle name="_(*#,##0.00_);_(*(#,##0.00);_(*&quot;-&quot;??_);_(@_)_เอกสารแทรกครั้งที่ 9 ( วาระที่ 4 เรื่องพิจารณาอนุมัติ ) 2 2" xfId="15922" xr:uid="{783D9935-F9E1-498F-A605-C996300625A7}"/>
    <cellStyle name="_(*#,##0.00_);_(*(#,##0.00);_(*&quot;-&quot;??_);_(@_)_เอกสารแทรกครั้งที่ 9 ( วาระที่ 4 เรื่องพิจารณาอนุมัติ ) 2 2 2" xfId="31116" xr:uid="{FA80C2EA-14B8-4DA3-9376-37BD8BDD68DA}"/>
    <cellStyle name="_(*#,##0.00_);_(*(#,##0.00);_(*&quot;-&quot;??_);_(@_)_เอกสารแทรกครั้งที่ 9 ( วาระที่ 4 เรื่องพิจารณาอนุมัติ ) 2 3" xfId="23412" xr:uid="{A55E4A57-E9D0-4F9A-8EFA-1771BF7B65CA}"/>
    <cellStyle name="_(*#,##0.00_);_(*(#,##0.00);_(*&quot;-&quot;??_);_(@_)_เอกสารแทรกครั้งที่ 9 ( วาระที่ 4 เรื่องพิจารณาอนุมัติ ) 3" xfId="15921" xr:uid="{586AD801-690A-402C-BA93-90EE1E432B39}"/>
    <cellStyle name="_(*#,##0.00_);_(*(#,##0.00);_(*&quot;-&quot;??_);_(@_)_เอกสารแทรกครั้งที่ 9 ( วาระที่ 4 เรื่องพิจารณาอนุมัติ ) 3 2" xfId="31115" xr:uid="{3F504920-A3FD-43A3-B16D-41B488DE3590}"/>
    <cellStyle name="_(*#,##0.00_);_(*(#,##0.00);_(*&quot;-&quot;??_);_(@_)_เอกสารแทรกครั้งที่ 9 ( วาระที่ 4 เรื่องพิจารณาอนุมัติ ) 4" xfId="23411" xr:uid="{CBD4E0A3-3BA6-4AFE-91F1-98518AB51068}"/>
    <cellStyle name="_(*#,##0.00_);_(*(#,##0.00);_(*&quot;-&quot;??_);_(@_)_เอกสารประชุม MBII49Q3_MIBH NM" xfId="2190" xr:uid="{364F58EC-4D32-41FE-9B35-4BBD8D239C05}"/>
    <cellStyle name="_(*#,##0.00_);_(*(#,##0.00);_(*&quot;-&quot;??_);_(@_)_เอกสารประชุม MBII49Q3_MIBH NM 2" xfId="2191" xr:uid="{E04163F4-C367-4029-936D-8D24DC995510}"/>
    <cellStyle name="_(*#,##0.00_);_(*(#,##0.00);_(*&quot;-&quot;??_);_(@_)_เอกสารประชุม MBII49Q3_MIBH NM 2 2" xfId="15924" xr:uid="{BACD6A74-A240-414A-9D0D-01E8D1E42DF8}"/>
    <cellStyle name="_(*#,##0.00_);_(*(#,##0.00);_(*&quot;-&quot;??_);_(@_)_เอกสารประชุม MBII49Q3_MIBH NM 2 2 2" xfId="31118" xr:uid="{04258D9F-2E8D-4E30-BFCB-D88D7E44DBEF}"/>
    <cellStyle name="_(*#,##0.00_);_(*(#,##0.00);_(*&quot;-&quot;??_);_(@_)_เอกสารประชุม MBII49Q3_MIBH NM 2 3" xfId="23414" xr:uid="{30F5C5E4-30CE-4C9C-8E22-50003D2FDA0C}"/>
    <cellStyle name="_(*#,##0.00_);_(*(#,##0.00);_(*&quot;-&quot;??_);_(@_)_เอกสารประชุม MBII49Q3_MIBH NM 3" xfId="15923" xr:uid="{6C17A5F8-BB84-468C-A322-ACAFFD4458DE}"/>
    <cellStyle name="_(*#,##0.00_);_(*(#,##0.00);_(*&quot;-&quot;??_);_(@_)_เอกสารประชุม MBII49Q3_MIBH NM 3 2" xfId="31117" xr:uid="{61D05379-B08F-4A02-B7FA-E2BF5EBA1A96}"/>
    <cellStyle name="_(*#,##0.00_);_(*(#,##0.00);_(*&quot;-&quot;??_);_(@_)_เอกสารประชุม MBII49Q3_MIBH NM 4" xfId="23413" xr:uid="{5B68543A-65E0-4EED-B4D9-B384893C6BEA}"/>
    <cellStyle name="_(*#,##0.00_);_(*(#,##0.00);_(*&quot;-&quot;??_);_(@_)_เอกสารประชุม ครั้งที่ 12  ปี 2549 (version 1)" xfId="2192" xr:uid="{F3F36BDD-B514-41ED-A685-D411A07B8203}"/>
    <cellStyle name="_(*#,##0.00_);_(*(#,##0.00);_(*&quot;-&quot;??_);_(@_)_เอกสารประชุม ครั้งที่ 12  ปี 2549 (version 1) 2" xfId="2193" xr:uid="{DD5E8B62-42F9-439C-AECB-26543DC88631}"/>
    <cellStyle name="_(*#,##0.00_);_(*(#,##0.00);_(*&quot;-&quot;??_);_(@_)_เอกสารประชุม ครั้งที่ 12  ปี 2549 (version 1) 2 2" xfId="15926" xr:uid="{205EFC91-2E4D-4757-B418-B50B19CA83A5}"/>
    <cellStyle name="_(*#,##0.00_);_(*(#,##0.00);_(*&quot;-&quot;??_);_(@_)_เอกสารประชุม ครั้งที่ 12  ปี 2549 (version 1) 2 2 2" xfId="31120" xr:uid="{5259EC8E-A768-468B-A413-96B894C40BC6}"/>
    <cellStyle name="_(*#,##0.00_);_(*(#,##0.00);_(*&quot;-&quot;??_);_(@_)_เอกสารประชุม ครั้งที่ 12  ปี 2549 (version 1) 2 3" xfId="23416" xr:uid="{F03CA441-998D-47EB-B6CB-B10D53387F00}"/>
    <cellStyle name="_(*#,##0.00_);_(*(#,##0.00);_(*&quot;-&quot;??_);_(@_)_เอกสารประชุม ครั้งที่ 12  ปี 2549 (version 1) 3" xfId="15925" xr:uid="{84D495C4-9F30-4C51-BDA8-180E15BF94BD}"/>
    <cellStyle name="_(*#,##0.00_);_(*(#,##0.00);_(*&quot;-&quot;??_);_(@_)_เอกสารประชุม ครั้งที่ 12  ปี 2549 (version 1) 3 2" xfId="31119" xr:uid="{6C31A580-BA73-457B-B50B-426393EBB116}"/>
    <cellStyle name="_(*#,##0.00_);_(*(#,##0.00);_(*&quot;-&quot;??_);_(@_)_เอกสารประชุม ครั้งที่ 12  ปี 2549 (version 1) 4" xfId="23415" xr:uid="{3BA9254F-2AFB-471D-AE93-72C92866F4FD}"/>
    <cellStyle name="_(*#,##0.00_);_(*(#,##0.00);_(*&quot;-&quot;??_);_(@_)_เอกสารประชุมกรรมการบริษัทไทยจักรกล ฯ ครั้งที่  8  ปี 2549" xfId="2194" xr:uid="{4FAC6F72-AFE6-4D25-B054-C7128EE73872}"/>
    <cellStyle name="_(*#,##0.00_);_(*(#,##0.00);_(*&quot;-&quot;??_);_(@_)_เอกสารประชุมกรรมการบริษัทไทยจักรกล ฯ ครั้งที่  8  ปี 2549 2" xfId="2195" xr:uid="{85AC54ED-4E07-49A7-B43E-BDD21FA695F7}"/>
    <cellStyle name="_(*#,##0.00_);_(*(#,##0.00);_(*&quot;-&quot;??_);_(@_)_เอกสารประชุมกรรมการบริษัทไทยจักรกล ฯ ครั้งที่  8  ปี 2549 2 2" xfId="15928" xr:uid="{F0DEAA35-6739-4E96-A3F0-19C46B175A09}"/>
    <cellStyle name="_(*#,##0.00_);_(*(#,##0.00);_(*&quot;-&quot;??_);_(@_)_เอกสารประชุมกรรมการบริษัทไทยจักรกล ฯ ครั้งที่  8  ปี 2549 2 2 2" xfId="31122" xr:uid="{B4FC811C-39DB-45F2-8419-6D1ACB952D2D}"/>
    <cellStyle name="_(*#,##0.00_);_(*(#,##0.00);_(*&quot;-&quot;??_);_(@_)_เอกสารประชุมกรรมการบริษัทไทยจักรกล ฯ ครั้งที่  8  ปี 2549 2 3" xfId="23418" xr:uid="{C75F5852-E2F4-4E13-AF72-2B6F273F43ED}"/>
    <cellStyle name="_(*#,##0.00_);_(*(#,##0.00);_(*&quot;-&quot;??_);_(@_)_เอกสารประชุมกรรมการบริษัทไทยจักรกล ฯ ครั้งที่  8  ปี 2549 3" xfId="15927" xr:uid="{70D3AEE0-79CE-4017-BA5A-3FCFD489B436}"/>
    <cellStyle name="_(*#,##0.00_);_(*(#,##0.00);_(*&quot;-&quot;??_);_(@_)_เอกสารประชุมกรรมการบริษัทไทยจักรกล ฯ ครั้งที่  8  ปี 2549 3 2" xfId="31121" xr:uid="{B522CDAE-2F54-42FC-AC58-35D8365B761A}"/>
    <cellStyle name="_(*#,##0.00_);_(*(#,##0.00);_(*&quot;-&quot;??_);_(@_)_เอกสารประชุมกรรมการบริษัทไทยจักรกล ฯ ครั้งที่  8  ปี 2549 4" xfId="23417" xr:uid="{E7D7F766-4026-4F2B-A6DD-F43CF33803BD}"/>
    <cellStyle name="_(*#,##0.00_);_(*(#,##0.00);_(*&quot;-&quot;??_);_(@_)_เอกสารประชุมครั้งที่ 3" xfId="2196" xr:uid="{EC150542-F2B3-48C8-A504-0541213A1F15}"/>
    <cellStyle name="_(*#,##0.00_);_(*(#,##0.00);_(*&quot;-&quot;??_);_(@_)_เอกสารประชุมครั้งที่ 3 2" xfId="2197" xr:uid="{C25B210C-1826-42A2-8A29-4A2ACACB11B4}"/>
    <cellStyle name="_(*#,##0.00_);_(*(#,##0.00);_(*&quot;-&quot;??_);_(@_)_เอกสารประชุมครั้งที่ 3 2 2" xfId="15930" xr:uid="{4F89024A-789A-49AE-A6EE-D9743C191B05}"/>
    <cellStyle name="_(*#,##0.00_);_(*(#,##0.00);_(*&quot;-&quot;??_);_(@_)_เอกสารประชุมครั้งที่ 3 2 2 2" xfId="31124" xr:uid="{E43F992A-A2DC-483A-93FC-13E3EA91D1D8}"/>
    <cellStyle name="_(*#,##0.00_);_(*(#,##0.00);_(*&quot;-&quot;??_);_(@_)_เอกสารประชุมครั้งที่ 3 2 3" xfId="23420" xr:uid="{877265A4-1292-415A-A89A-8DC2188B033E}"/>
    <cellStyle name="_(*#,##0.00_);_(*(#,##0.00);_(*&quot;-&quot;??_);_(@_)_เอกสารประชุมครั้งที่ 3 3" xfId="15929" xr:uid="{B5FEF624-A5D0-4755-87F5-431D3B5AEF65}"/>
    <cellStyle name="_(*#,##0.00_);_(*(#,##0.00);_(*&quot;-&quot;??_);_(@_)_เอกสารประชุมครั้งที่ 3 3 2" xfId="31123" xr:uid="{A54270FE-6FE8-4C6A-AFA2-DFA5F419548A}"/>
    <cellStyle name="_(*#,##0.00_);_(*(#,##0.00);_(*&quot;-&quot;??_);_(@_)_เอกสารประชุมครั้งที่ 3 4" xfId="23419" xr:uid="{EE2F3F44-C2AF-4BDA-89A2-AAFC76BFF312}"/>
    <cellStyle name="_(*#,##0.00_);_(*(#,##0.00);_(*&quot;-&quot;??_);_(@_)_ข้อมูลpresent 10-06" xfId="2152" xr:uid="{AABC74C1-2717-41DC-864C-6D245B0D8001}"/>
    <cellStyle name="_(*#,##0.00_);_(*(#,##0.00);_(*&quot;-&quot;??_);_(@_)_ข้อมูลpresent 10-06 2" xfId="2153" xr:uid="{089F52C6-FFDE-44A5-8BB2-F86EC2212928}"/>
    <cellStyle name="_(*#,##0.00_);_(*(#,##0.00);_(*&quot;-&quot;??_);_(@_)_ข้อมูลpresent 10-06 2 2" xfId="15886" xr:uid="{D39095EF-74BA-40DF-ACA3-B7AAA63EE326}"/>
    <cellStyle name="_(*#,##0.00_);_(*(#,##0.00);_(*&quot;-&quot;??_);_(@_)_ข้อมูลpresent 10-06 2 2 2" xfId="31080" xr:uid="{1078B234-E7AE-44DD-9904-1C1930153323}"/>
    <cellStyle name="_(*#,##0.00_);_(*(#,##0.00);_(*&quot;-&quot;??_);_(@_)_ข้อมูลpresent 10-06 2 3" xfId="23376" xr:uid="{566D8FBC-ECF7-40A6-B4C2-040B0369ED0A}"/>
    <cellStyle name="_(*#,##0.00_);_(*(#,##0.00);_(*&quot;-&quot;??_);_(@_)_ข้อมูลpresent 10-06 3" xfId="15885" xr:uid="{7AF88668-4EC3-4CA3-92DE-840D6172300C}"/>
    <cellStyle name="_(*#,##0.00_);_(*(#,##0.00);_(*&quot;-&quot;??_);_(@_)_ข้อมูลpresent 10-06 3 2" xfId="31079" xr:uid="{769C57B1-6D48-4F85-BED9-A5E55133E301}"/>
    <cellStyle name="_(*#,##0.00_);_(*(#,##0.00);_(*&quot;-&quot;??_);_(@_)_ข้อมูลpresent 10-06 4" xfId="23375" xr:uid="{7683D2AE-AED9-40BC-9055-AA7D11E0AAE5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" xfId="2154" xr:uid="{E1EC2F33-8E5D-449B-963B-7C8E9CD7FDB1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2" xfId="2155" xr:uid="{DFD17E2D-BEE1-4272-9D99-AB8511F3CCCE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2 2" xfId="15888" xr:uid="{4D2FA38A-DD33-4849-907C-89B75C0C214C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2 2 2" xfId="31082" xr:uid="{6784F311-B9B8-4E47-B7B1-0AE823163E4B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2 3" xfId="23378" xr:uid="{657CED1C-C231-4C90-B67F-7CB2119E8E34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3" xfId="15887" xr:uid="{296AD510-478D-49EC-AFD7-231BCAC515FF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3 2" xfId="31081" xr:uid="{544A3BC3-E610-464D-9DA7-0629E2F8F073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4" xfId="23377" xr:uid="{E6EB7C93-6933-4834-A43B-B009AFFA6B6F}"/>
    <cellStyle name="_(*#,##0.00_);_(*(#,##0.00);_(*&quot;-&quot;??_);_(@_)_ประชุมคณะกรรมการบริษัทเลิศนภา บริการ ครั้งที่ 12 ปี 2549 (ธ.ค.) ชุดที่ 2" xfId="2156" xr:uid="{775F476C-DE6B-4D7E-94D8-449F1FF07DC4}"/>
    <cellStyle name="_(*#,##0.00_);_(*(#,##0.00);_(*&quot;-&quot;??_);_(@_)_ประชุมคณะกรรมการบริษัทเลิศนภา บริการ ครั้งที่ 12 ปี 2549 (ธ.ค.) ชุดที่ 2 2" xfId="2157" xr:uid="{118B318C-7149-470E-BB95-AF694C7A0A46}"/>
    <cellStyle name="_(*#,##0.00_);_(*(#,##0.00);_(*&quot;-&quot;??_);_(@_)_ประชุมคณะกรรมการบริษัทเลิศนภา บริการ ครั้งที่ 12 ปี 2549 (ธ.ค.) ชุดที่ 2 2 2" xfId="15890" xr:uid="{9171846B-B056-43DD-B9E4-93ACEAF298F5}"/>
    <cellStyle name="_(*#,##0.00_);_(*(#,##0.00);_(*&quot;-&quot;??_);_(@_)_ประชุมคณะกรรมการบริษัทเลิศนภา บริการ ครั้งที่ 12 ปี 2549 (ธ.ค.) ชุดที่ 2 2 2 2" xfId="31084" xr:uid="{D8DB59BD-AC0F-4930-AEEF-9BE1E8189D4D}"/>
    <cellStyle name="_(*#,##0.00_);_(*(#,##0.00);_(*&quot;-&quot;??_);_(@_)_ประชุมคณะกรรมการบริษัทเลิศนภา บริการ ครั้งที่ 12 ปี 2549 (ธ.ค.) ชุดที่ 2 2 3" xfId="23380" xr:uid="{4625B591-95C4-4970-B46B-F67BBE6C74DB}"/>
    <cellStyle name="_(*#,##0.00_);_(*(#,##0.00);_(*&quot;-&quot;??_);_(@_)_ประชุมคณะกรรมการบริษัทเลิศนภา บริการ ครั้งที่ 12 ปี 2549 (ธ.ค.) ชุดที่ 2 3" xfId="15889" xr:uid="{9D6A09AE-0964-4B41-B520-60B45AB332EC}"/>
    <cellStyle name="_(*#,##0.00_);_(*(#,##0.00);_(*&quot;-&quot;??_);_(@_)_ประชุมคณะกรรมการบริษัทเลิศนภา บริการ ครั้งที่ 12 ปี 2549 (ธ.ค.) ชุดที่ 2 3 2" xfId="31083" xr:uid="{467CD552-4C47-4E83-92B0-82F03AE5A12A}"/>
    <cellStyle name="_(*#,##0.00_);_(*(#,##0.00);_(*&quot;-&quot;??_);_(@_)_ประชุมคณะกรรมการบริษัทเลิศนภา บริการ ครั้งที่ 12 ปี 2549 (ธ.ค.) ชุดที่ 2 4" xfId="23379" xr:uid="{4E8E0A43-D51D-474C-A9B1-F51F5FD6C99F}"/>
    <cellStyle name="_(*#,##0.00_);_(*(#,##0.00);_(*&quot;-&quot;??_);_(@_)_ประชุมคณะกรรมการบริษัทเลิศนภา บริการ ครั้งที่ 8 ปี 2549 (ส.ค.)" xfId="2158" xr:uid="{D4C06F1B-E975-4266-872D-95E194E52327}"/>
    <cellStyle name="_(*#,##0.00_);_(*(#,##0.00);_(*&quot;-&quot;??_);_(@_)_ประชุมคณะกรรมการบริษัทเลิศนภา บริการ ครั้งที่ 8 ปี 2549 (ส.ค.) 2" xfId="2159" xr:uid="{F81B59AC-7462-46B9-AA14-C7E56BDB4B00}"/>
    <cellStyle name="_(*#,##0.00_);_(*(#,##0.00);_(*&quot;-&quot;??_);_(@_)_ประชุมคณะกรรมการบริษัทเลิศนภา บริการ ครั้งที่ 8 ปี 2549 (ส.ค.) 2 2" xfId="15892" xr:uid="{59891D11-B33A-4BDE-A208-C79E4FBE2089}"/>
    <cellStyle name="_(*#,##0.00_);_(*(#,##0.00);_(*&quot;-&quot;??_);_(@_)_ประชุมคณะกรรมการบริษัทเลิศนภา บริการ ครั้งที่ 8 ปี 2549 (ส.ค.) 2 2 2" xfId="31086" xr:uid="{697FBF31-3FAE-4C19-AFAE-AF4BD41897DE}"/>
    <cellStyle name="_(*#,##0.00_);_(*(#,##0.00);_(*&quot;-&quot;??_);_(@_)_ประชุมคณะกรรมการบริษัทเลิศนภา บริการ ครั้งที่ 8 ปี 2549 (ส.ค.) 2 3" xfId="23382" xr:uid="{3D9BB6B6-9507-4668-A2AB-301231A7E03F}"/>
    <cellStyle name="_(*#,##0.00_);_(*(#,##0.00);_(*&quot;-&quot;??_);_(@_)_ประชุมคณะกรรมการบริษัทเลิศนภา บริการ ครั้งที่ 8 ปี 2549 (ส.ค.) 3" xfId="15891" xr:uid="{74C31819-F685-4A51-85F8-17E94281807A}"/>
    <cellStyle name="_(*#,##0.00_);_(*(#,##0.00);_(*&quot;-&quot;??_);_(@_)_ประชุมคณะกรรมการบริษัทเลิศนภา บริการ ครั้งที่ 8 ปี 2549 (ส.ค.) 3 2" xfId="31085" xr:uid="{75A4D514-61A3-4B7D-97D0-E592314E8506}"/>
    <cellStyle name="_(*#,##0.00_);_(*(#,##0.00);_(*&quot;-&quot;??_);_(@_)_ประชุมคณะกรรมการบริษัทเลิศนภา บริการ ครั้งที่ 8 ปี 2549 (ส.ค.) 4" xfId="23381" xr:uid="{F6225C2A-5B9F-4DFC-BC6C-E0B707361E8C}"/>
    <cellStyle name="_(*#,##0.00_);_(*(#,##0.00);_(*&quot;-&quot;??_);_(@_)_ประชุมวิสามัญฯ 2550_03.04.07_revise" xfId="2160" xr:uid="{D250860A-32B9-4F0D-B0E3-8B5596C3421B}"/>
    <cellStyle name="_(*#,##0.00_);_(*(#,##0.00);_(*&quot;-&quot;??_);_(@_)_ประชุมวิสามัญฯ 2550_03.04.07_revise 2" xfId="2161" xr:uid="{E8DFDB0C-C713-4918-A175-FC9F51D6D201}"/>
    <cellStyle name="_(*#,##0.00_);_(*(#,##0.00);_(*&quot;-&quot;??_);_(@_)_ประชุมวิสามัญฯ 2550_03.04.07_revise 2 2" xfId="15894" xr:uid="{2A4FB1ED-94FE-4D1D-A622-3A5FB60F7911}"/>
    <cellStyle name="_(*#,##0.00_);_(*(#,##0.00);_(*&quot;-&quot;??_);_(@_)_ประชุมวิสามัญฯ 2550_03.04.07_revise 2 2 2" xfId="31088" xr:uid="{90C05D9A-73CB-4F4F-BF1B-EE2F6DC8E493}"/>
    <cellStyle name="_(*#,##0.00_);_(*(#,##0.00);_(*&quot;-&quot;??_);_(@_)_ประชุมวิสามัญฯ 2550_03.04.07_revise 2 3" xfId="23384" xr:uid="{91533980-B8BF-4DCE-B255-EAC57AD6025E}"/>
    <cellStyle name="_(*#,##0.00_);_(*(#,##0.00);_(*&quot;-&quot;??_);_(@_)_ประชุมวิสามัญฯ 2550_03.04.07_revise 3" xfId="15893" xr:uid="{F26B93A9-2063-416B-A1B4-3C54071F6909}"/>
    <cellStyle name="_(*#,##0.00_);_(*(#,##0.00);_(*&quot;-&quot;??_);_(@_)_ประชุมวิสามัญฯ 2550_03.04.07_revise 3 2" xfId="31087" xr:uid="{F1728B73-DCF9-4676-AA6E-BE33DBC8D963}"/>
    <cellStyle name="_(*#,##0.00_);_(*(#,##0.00);_(*&quot;-&quot;??_);_(@_)_ประชุมวิสามัญฯ 2550_03.04.07_revise 4" xfId="23383" xr:uid="{9A3907E5-CA43-4152-9317-0AD91D1F5451}"/>
    <cellStyle name="_(*#,##0.00_);_(*(#,##0.00);_(*&quot;-&quot;??_);_(@_)_ประชุมวิสามัญฯ 2550_28.02.07" xfId="2162" xr:uid="{70000892-32F1-4384-9497-5BEC37882E00}"/>
    <cellStyle name="_(*#,##0.00_);_(*(#,##0.00);_(*&quot;-&quot;??_);_(@_)_ประชุมวิสามัญฯ 2550_28.02.07 2" xfId="2163" xr:uid="{A77A6123-9872-41EC-8D16-94B7CB180F17}"/>
    <cellStyle name="_(*#,##0.00_);_(*(#,##0.00);_(*&quot;-&quot;??_);_(@_)_ประชุมวิสามัญฯ 2550_28.02.07 2 2" xfId="15896" xr:uid="{18A91584-B057-4395-A25A-844D34B47397}"/>
    <cellStyle name="_(*#,##0.00_);_(*(#,##0.00);_(*&quot;-&quot;??_);_(@_)_ประชุมวิสามัญฯ 2550_28.02.07 2 2 2" xfId="31090" xr:uid="{6CF596E8-976E-49AB-B847-C3F5A240BCC0}"/>
    <cellStyle name="_(*#,##0.00_);_(*(#,##0.00);_(*&quot;-&quot;??_);_(@_)_ประชุมวิสามัญฯ 2550_28.02.07 2 3" xfId="23386" xr:uid="{1A8BC7B8-2AC1-41A1-AE50-5ADE75B3DE2D}"/>
    <cellStyle name="_(*#,##0.00_);_(*(#,##0.00);_(*&quot;-&quot;??_);_(@_)_ประชุมวิสามัญฯ 2550_28.02.07 3" xfId="15895" xr:uid="{A4B9D592-22B0-4DF2-B18F-91EDA3BD3728}"/>
    <cellStyle name="_(*#,##0.00_);_(*(#,##0.00);_(*&quot;-&quot;??_);_(@_)_ประชุมวิสามัญฯ 2550_28.02.07 3 2" xfId="31089" xr:uid="{9FABB031-7299-4CCD-8089-104F53F40CE5}"/>
    <cellStyle name="_(*#,##0.00_);_(*(#,##0.00);_(*&quot;-&quot;??_);_(@_)_ประชุมวิสามัญฯ 2550_28.02.07 4" xfId="23385" xr:uid="{6A231D72-6205-4268-AEA5-45BB3F5A0A76}"/>
    <cellStyle name="_(*#,##0.00_);_(*(#,##0.00);_(*&quot;-&quot;??_);_(@_)_ผล MIB+MBO 12-49" xfId="2164" xr:uid="{7947446A-5A1F-4C9A-AA58-B86700104D25}"/>
    <cellStyle name="_(*#,##0.00_);_(*(#,##0.00);_(*&quot;-&quot;??_);_(@_)_ผล MIB+MBO 12-49 2" xfId="2165" xr:uid="{9D71A551-8C6A-42D6-9ED6-F7D034822135}"/>
    <cellStyle name="_(*#,##0.00_);_(*(#,##0.00);_(*&quot;-&quot;??_);_(@_)_ผล MIB+MBO 12-49 2 2" xfId="15898" xr:uid="{4C2BF3A1-04A9-4D1C-A642-DEB029597E82}"/>
    <cellStyle name="_(*#,##0.00_);_(*(#,##0.00);_(*&quot;-&quot;??_);_(@_)_ผล MIB+MBO 12-49 2 2 2" xfId="31092" xr:uid="{E84C17AC-F464-4792-962B-C99B6E7C709E}"/>
    <cellStyle name="_(*#,##0.00_);_(*(#,##0.00);_(*&quot;-&quot;??_);_(@_)_ผล MIB+MBO 12-49 2 3" xfId="23388" xr:uid="{BCB08CF0-189A-44CE-A458-1178C366A7B6}"/>
    <cellStyle name="_(*#,##0.00_);_(*(#,##0.00);_(*&quot;-&quot;??_);_(@_)_ผล MIB+MBO 12-49 3" xfId="15897" xr:uid="{D79340E0-06B6-48D9-A4AF-1D71F1E4AABA}"/>
    <cellStyle name="_(*#,##0.00_);_(*(#,##0.00);_(*&quot;-&quot;??_);_(@_)_ผล MIB+MBO 12-49 3 2" xfId="31091" xr:uid="{16F522C9-D715-44BA-86D2-67A1255ADB08}"/>
    <cellStyle name="_(*#,##0.00_);_(*(#,##0.00);_(*&quot;-&quot;??_);_(@_)_ผล MIB+MBO 12-49 4" xfId="23387" xr:uid="{63627515-ED78-4FF9-BC28-1E3215A86ABF}"/>
    <cellStyle name="_(*#,##0.00_);_(*(#,##0.00);_(*&quot;-&quot;??_);_(@_)_ผล MIB+MBO 3-50" xfId="2166" xr:uid="{323D9DFA-D807-4E91-A6D7-95785836BEC7}"/>
    <cellStyle name="_(*#,##0.00_);_(*(#,##0.00);_(*&quot;-&quot;??_);_(@_)_ผล MIB+MBO 3-50 2" xfId="2167" xr:uid="{A445781B-0CE7-4995-8024-EDAD1DE748ED}"/>
    <cellStyle name="_(*#,##0.00_);_(*(#,##0.00);_(*&quot;-&quot;??_);_(@_)_ผล MIB+MBO 3-50 2 2" xfId="15900" xr:uid="{9578B53A-F23E-42BC-BF15-727854B2F5A3}"/>
    <cellStyle name="_(*#,##0.00_);_(*(#,##0.00);_(*&quot;-&quot;??_);_(@_)_ผล MIB+MBO 3-50 2 2 2" xfId="31094" xr:uid="{101FB08C-F657-4711-8D30-993A2EBEE89E}"/>
    <cellStyle name="_(*#,##0.00_);_(*(#,##0.00);_(*&quot;-&quot;??_);_(@_)_ผล MIB+MBO 3-50 2 3" xfId="23390" xr:uid="{1A1F4927-D74A-4206-80FB-A77934A2B5D2}"/>
    <cellStyle name="_(*#,##0.00_);_(*(#,##0.00);_(*&quot;-&quot;??_);_(@_)_ผล MIB+MBO 3-50 3" xfId="15899" xr:uid="{9AE07BBD-0232-4DB5-B104-D1DDBDC9D835}"/>
    <cellStyle name="_(*#,##0.00_);_(*(#,##0.00);_(*&quot;-&quot;??_);_(@_)_ผล MIB+MBO 3-50 3 2" xfId="31093" xr:uid="{D1291FE9-2C0F-465F-8CAE-B0A59C1601A2}"/>
    <cellStyle name="_(*#,##0.00_);_(*(#,##0.00);_(*&quot;-&quot;??_);_(@_)_ผล MIB+MBO 3-50 4" xfId="23389" xr:uid="{744F3865-EFCC-46EE-A22F-3984CEE233FF}"/>
    <cellStyle name="_(*#,##0.00_);_(*(#,##0.00);_(*&quot;-&quot;??_);_(@_)_ผล MIB+MBO 4-50" xfId="2168" xr:uid="{038A23BA-410D-46A1-AA7D-C7D3C4C52382}"/>
    <cellStyle name="_(*#,##0.00_);_(*(#,##0.00);_(*&quot;-&quot;??_);_(@_)_ผล MIB+MBO 4-50 2" xfId="2169" xr:uid="{88FFEAFD-111D-4C3A-A7B8-1996F565EC32}"/>
    <cellStyle name="_(*#,##0.00_);_(*(#,##0.00);_(*&quot;-&quot;??_);_(@_)_ผล MIB+MBO 4-50 2 2" xfId="15902" xr:uid="{DCF4A52E-BB19-4FD2-A1E3-B1E2671F4948}"/>
    <cellStyle name="_(*#,##0.00_);_(*(#,##0.00);_(*&quot;-&quot;??_);_(@_)_ผล MIB+MBO 4-50 2 2 2" xfId="31096" xr:uid="{FD9C2E37-A5C3-4313-AA1C-8422E99DFE6D}"/>
    <cellStyle name="_(*#,##0.00_);_(*(#,##0.00);_(*&quot;-&quot;??_);_(@_)_ผล MIB+MBO 4-50 2 3" xfId="23392" xr:uid="{10D513E0-E182-4A0D-AA55-A268F35C5749}"/>
    <cellStyle name="_(*#,##0.00_);_(*(#,##0.00);_(*&quot;-&quot;??_);_(@_)_ผล MIB+MBO 4-50 3" xfId="15901" xr:uid="{F5B416E2-B909-4364-90A2-59C874D54394}"/>
    <cellStyle name="_(*#,##0.00_);_(*(#,##0.00);_(*&quot;-&quot;??_);_(@_)_ผล MIB+MBO 4-50 3 2" xfId="31095" xr:uid="{AA88003C-7F08-4E60-B302-E35F2AEA7668}"/>
    <cellStyle name="_(*#,##0.00_);_(*(#,##0.00);_(*&quot;-&quot;??_);_(@_)_ผล MIB+MBO 4-50 4" xfId="23391" xr:uid="{7040EC18-86CB-4149-BDA3-EB4A6BA3B39B}"/>
    <cellStyle name="_(*#,##0.00_);_(*(#,##0.00);_(*&quot;-&quot;??_);_(@_)_ผลMBII Q1-3.49" xfId="2170" xr:uid="{AD6A15D4-682C-4A37-A1B5-4D9B1FAABFD1}"/>
    <cellStyle name="_(*#,##0.00_);_(*(#,##0.00);_(*&quot;-&quot;??_);_(@_)_ผลMBII Q1-3.49 2" xfId="2171" xr:uid="{3C035101-78CA-4D5C-9B71-B7179AF0A1F6}"/>
    <cellStyle name="_(*#,##0.00_);_(*(#,##0.00);_(*&quot;-&quot;??_);_(@_)_ผลMBII Q1-3.49 2 2" xfId="15904" xr:uid="{DE82B0A1-6FDB-4419-9BF1-17BE8CF2F9AF}"/>
    <cellStyle name="_(*#,##0.00_);_(*(#,##0.00);_(*&quot;-&quot;??_);_(@_)_ผลMBII Q1-3.49 2 2 2" xfId="31098" xr:uid="{E3466ADC-F5CA-4150-99ED-B2365BF7C7D2}"/>
    <cellStyle name="_(*#,##0.00_);_(*(#,##0.00);_(*&quot;-&quot;??_);_(@_)_ผลMBII Q1-3.49 2 3" xfId="23394" xr:uid="{9E7B0E62-6AB3-4556-BFDC-4223470A8EEB}"/>
    <cellStyle name="_(*#,##0.00_);_(*(#,##0.00);_(*&quot;-&quot;??_);_(@_)_ผลMBII Q1-3.49 3" xfId="15903" xr:uid="{47DC2A67-7DAB-41BB-952E-72B30E1CDE7E}"/>
    <cellStyle name="_(*#,##0.00_);_(*(#,##0.00);_(*&quot;-&quot;??_);_(@_)_ผลMBII Q1-3.49 3 2" xfId="31097" xr:uid="{BE4EFCEB-99F1-4BCB-A201-844C9D1DA9D2}"/>
    <cellStyle name="_(*#,##0.00_);_(*(#,##0.00);_(*&quot;-&quot;??_);_(@_)_ผลMBII Q1-3.49 4" xfId="23393" xr:uid="{CF370188-0F52-4BAF-A109-81EB72555E79}"/>
    <cellStyle name="_(*#,##0.00_);_(*(#,##0.00);_(*&quot;-&quot;??_);_(@_)_ร่างโครงสร้าง LNS ควบกิจการ" xfId="2174" xr:uid="{1A610316-621F-4CC4-94A6-7AE1697687CA}"/>
    <cellStyle name="_(*#,##0.00_);_(*(#,##0.00);_(*&quot;-&quot;??_);_(@_)_ร่างโครงสร้าง LNS ควบกิจการ 2" xfId="2175" xr:uid="{D54182B7-60B8-41ED-920A-238D2EA69291}"/>
    <cellStyle name="_(*#,##0.00_);_(*(#,##0.00);_(*&quot;-&quot;??_);_(@_)_ร่างโครงสร้าง LNS ควบกิจการ 2 2" xfId="15908" xr:uid="{4C79F739-094D-449F-97EC-5780DCD8399B}"/>
    <cellStyle name="_(*#,##0.00_);_(*(#,##0.00);_(*&quot;-&quot;??_);_(@_)_ร่างโครงสร้าง LNS ควบกิจการ 2 2 2" xfId="31102" xr:uid="{FCA2731E-1F29-48D9-9E52-2723A0BF1222}"/>
    <cellStyle name="_(*#,##0.00_);_(*(#,##0.00);_(*&quot;-&quot;??_);_(@_)_ร่างโครงสร้าง LNS ควบกิจการ 2 3" xfId="23398" xr:uid="{CEB35040-2F3D-4F2B-B81A-914A837A6E0B}"/>
    <cellStyle name="_(*#,##0.00_);_(*(#,##0.00);_(*&quot;-&quot;??_);_(@_)_ร่างโครงสร้าง LNS ควบกิจการ 3" xfId="15907" xr:uid="{082E7A17-0DE9-49C6-BF30-EE68AA9C3333}"/>
    <cellStyle name="_(*#,##0.00_);_(*(#,##0.00);_(*&quot;-&quot;??_);_(@_)_ร่างโครงสร้าง LNS ควบกิจการ 3 2" xfId="31101" xr:uid="{48B611E7-8B9A-4034-A204-2543F3B5889E}"/>
    <cellStyle name="_(*#,##0.00_);_(*(#,##0.00);_(*&quot;-&quot;??_);_(@_)_ร่างโครงสร้าง LNS ควบกิจการ 4" xfId="23397" xr:uid="{ED73C554-F535-498E-82D9-E6F2009E117E}"/>
    <cellStyle name="_(*#,##0.00_);_(*(#,##0.00);_(*&quot;-&quot;??_);_(@_)_รายการรถ" xfId="2176" xr:uid="{0C4DCEF9-6C30-4D6E-839B-B55E65696873}"/>
    <cellStyle name="_(*#,##0.00_);_(*(#,##0.00);_(*&quot;-&quot;??_);_(@_)_รายการรถ 2" xfId="2177" xr:uid="{3CB60FBD-A4E4-48C4-93F7-1F10029B4B8F}"/>
    <cellStyle name="_(*#,##0.00_);_(*(#,##0.00);_(*&quot;-&quot;??_);_(@_)_รายการรถ 2 2" xfId="15910" xr:uid="{B2739AEC-EBF0-460C-A8D4-76748D442D7C}"/>
    <cellStyle name="_(*#,##0.00_);_(*(#,##0.00);_(*&quot;-&quot;??_);_(@_)_รายการรถ 2 2 2" xfId="31104" xr:uid="{30303E7B-2FD5-497D-8179-AE2974088691}"/>
    <cellStyle name="_(*#,##0.00_);_(*(#,##0.00);_(*&quot;-&quot;??_);_(@_)_รายการรถ 2 3" xfId="23400" xr:uid="{46E01E4B-C676-48B7-9D18-B15F04DE8CB9}"/>
    <cellStyle name="_(*#,##0.00_);_(*(#,##0.00);_(*&quot;-&quot;??_);_(@_)_รายการรถ 3" xfId="15909" xr:uid="{FA9F6485-CC5A-4C99-B864-E268FC3BA837}"/>
    <cellStyle name="_(*#,##0.00_);_(*(#,##0.00);_(*&quot;-&quot;??_);_(@_)_รายการรถ 3 2" xfId="31103" xr:uid="{C7F2B655-4681-498A-A5D8-3C9716C3D23B}"/>
    <cellStyle name="_(*#,##0.00_);_(*(#,##0.00);_(*&quot;-&quot;??_);_(@_)_รายการรถ 4" xfId="23399" xr:uid="{A7CEFD50-EB99-406D-88F1-649731E40799}"/>
    <cellStyle name="_(*#,##0.00_);_(*(#,##0.00);_(*&quot;-&quot;??_);_(@_)_วิเคราะห์ประสิทธิภาพ ใหม่ 2-50 (1)" xfId="2178" xr:uid="{03B92C76-618D-49B7-887A-EAA94214770F}"/>
    <cellStyle name="_(*#,##0.00_);_(*(#,##0.00);_(*&quot;-&quot;??_);_(@_)_วิเคราะห์ประสิทธิภาพ ใหม่ 2-50 (1) 2" xfId="2179" xr:uid="{949A49E8-2C4A-4B06-BE2C-197EC425E3DC}"/>
    <cellStyle name="_(*#,##0.00_);_(*(#,##0.00);_(*&quot;-&quot;??_);_(@_)_วิเคราะห์ประสิทธิภาพ ใหม่ 2-50 (1) 2 2" xfId="15912" xr:uid="{0F04A21D-0D02-4C10-BB42-F955C62C00AA}"/>
    <cellStyle name="_(*#,##0.00_);_(*(#,##0.00);_(*&quot;-&quot;??_);_(@_)_วิเคราะห์ประสิทธิภาพ ใหม่ 2-50 (1) 2 2 2" xfId="31106" xr:uid="{9FD6AF7A-60FA-451E-B247-F45AB9B22048}"/>
    <cellStyle name="_(*#,##0.00_);_(*(#,##0.00);_(*&quot;-&quot;??_);_(@_)_วิเคราะห์ประสิทธิภาพ ใหม่ 2-50 (1) 2 3" xfId="23402" xr:uid="{0F28934A-0F8B-46E4-BC79-35D452AD52B7}"/>
    <cellStyle name="_(*#,##0.00_);_(*(#,##0.00);_(*&quot;-&quot;??_);_(@_)_วิเคราะห์ประสิทธิภาพ ใหม่ 2-50 (1) 3" xfId="15911" xr:uid="{6405E824-0F76-4EE2-9450-A37855CA1EE4}"/>
    <cellStyle name="_(*#,##0.00_);_(*(#,##0.00);_(*&quot;-&quot;??_);_(@_)_วิเคราะห์ประสิทธิภาพ ใหม่ 2-50 (1) 3 2" xfId="31105" xr:uid="{59B652C1-7A7F-49A4-9874-514E04D5D6C1}"/>
    <cellStyle name="_(*#,##0.00_);_(*(#,##0.00);_(*&quot;-&quot;??_);_(@_)_วิเคราะห์ประสิทธิภาพ ใหม่ 2-50 (1) 4" xfId="23401" xr:uid="{AEC2B8FF-91CB-40E3-88C6-F4B6A08CE3DD}"/>
    <cellStyle name="_(*#,##0.00_);_(*(#,##0.00);_(*&quot;-&quot;??_);_(@_)_สรุป Leasing_ดาวบูรพา+บูรพก้าวไกล4-9-50" xfId="2180" xr:uid="{84E972B7-CE64-4396-808E-DDB9B6443056}"/>
    <cellStyle name="_(*#,##0.00_);_(*(#,##0.00);_(*&quot;-&quot;??_);_(@_)_สรุป Leasing_ดาวบูรพา+บูรพก้าวไกล4-9-50 2" xfId="2181" xr:uid="{6DAD0BBD-FB96-4A9E-A8C0-1205F799A3BA}"/>
    <cellStyle name="_(*#,##0.00_);_(*(#,##0.00);_(*&quot;-&quot;??_);_(@_)_สรุป Leasing_ดาวบูรพา+บูรพก้าวไกล4-9-50 2 2" xfId="15914" xr:uid="{7BD136EF-CAFC-4748-ACB4-02C7C376C52A}"/>
    <cellStyle name="_(*#,##0.00_);_(*(#,##0.00);_(*&quot;-&quot;??_);_(@_)_สรุป Leasing_ดาวบูรพา+บูรพก้าวไกล4-9-50 2 2 2" xfId="31108" xr:uid="{F816EA60-7039-433F-82B8-513EB0C1D6D6}"/>
    <cellStyle name="_(*#,##0.00_);_(*(#,##0.00);_(*&quot;-&quot;??_);_(@_)_สรุป Leasing_ดาวบูรพา+บูรพก้าวไกล4-9-50 2 3" xfId="23404" xr:uid="{2B304BC9-D45F-4991-B85D-6A238F06A138}"/>
    <cellStyle name="_(*#,##0.00_);_(*(#,##0.00);_(*&quot;-&quot;??_);_(@_)_สรุป Leasing_ดาวบูรพา+บูรพก้าวไกล4-9-50 3" xfId="15913" xr:uid="{B80520AA-E763-4411-A630-E70FADB99AF0}"/>
    <cellStyle name="_(*#,##0.00_);_(*(#,##0.00);_(*&quot;-&quot;??_);_(@_)_สรุป Leasing_ดาวบูรพา+บูรพก้าวไกล4-9-50 3 2" xfId="31107" xr:uid="{AA7AE974-6154-4722-9BAD-242942FD224C}"/>
    <cellStyle name="_(*#,##0.00_);_(*(#,##0.00);_(*&quot;-&quot;??_);_(@_)_สรุป Leasing_ดาวบูรพา+บูรพก้าวไกล4-9-50 4" xfId="23403" xr:uid="{07F7EC78-24F3-4CDE-A2AC-75FE7F4BD29A}"/>
    <cellStyle name="_(*#,##0.00_);_(*(#,##0.00);_(*&quot;-&quot;??_);_(@_)_สรุปการโอนรถของ NPS2" xfId="2182" xr:uid="{68F98A92-3FCC-44EA-BF31-5D2CBC95AEE0}"/>
    <cellStyle name="_(*#,##0.00_);_(*(#,##0.00);_(*&quot;-&quot;??_);_(@_)_สรุปการโอนรถของ NPS2 2" xfId="2183" xr:uid="{B3114146-B807-49CE-B73B-1392322A2E55}"/>
    <cellStyle name="_(*#,##0.00_);_(*(#,##0.00);_(*&quot;-&quot;??_);_(@_)_สรุปการโอนรถของ NPS2 2 2" xfId="15916" xr:uid="{43693C10-30E6-4311-BF5C-5011219F2363}"/>
    <cellStyle name="_(*#,##0.00_);_(*(#,##0.00);_(*&quot;-&quot;??_);_(@_)_สรุปการโอนรถของ NPS2 2 2 2" xfId="31110" xr:uid="{31DBED2D-C5C6-43D7-A2DE-AB3CB57912A7}"/>
    <cellStyle name="_(*#,##0.00_);_(*(#,##0.00);_(*&quot;-&quot;??_);_(@_)_สรุปการโอนรถของ NPS2 2 3" xfId="23406" xr:uid="{19002571-EF6B-4DFB-AEBC-711EB000569F}"/>
    <cellStyle name="_(*#,##0.00_);_(*(#,##0.00);_(*&quot;-&quot;??_);_(@_)_สรุปการโอนรถของ NPS2 3" xfId="15915" xr:uid="{5B33932E-7F6E-404F-93A7-9831AC3512F1}"/>
    <cellStyle name="_(*#,##0.00_);_(*(#,##0.00);_(*&quot;-&quot;??_);_(@_)_สรุปการโอนรถของ NPS2 3 2" xfId="31109" xr:uid="{4533A109-79BD-498E-B4F8-7A947AA1DB37}"/>
    <cellStyle name="_(*#,##0.00_);_(*(#,##0.00);_(*&quot;-&quot;??_);_(@_)_สรุปการโอนรถของ NPS2 4" xfId="23405" xr:uid="{A68256B3-590F-436D-9EE7-F29087D3BEC6}"/>
    <cellStyle name="_(*#,##0.00_);_(*(#,##0.00);_(*&quot;-&quot;??_);_(@_)_สืบเนื่อง ธ.ค." xfId="2184" xr:uid="{6DCC21EF-CB52-4AF7-8029-F848BFD7D712}"/>
    <cellStyle name="_(*#,##0.00_);_(*(#,##0.00);_(*&quot;-&quot;??_);_(@_)_สืบเนื่อง ธ.ค. 2" xfId="2185" xr:uid="{EC134882-E301-4D93-AB9B-4D5C6E37523A}"/>
    <cellStyle name="_(*#,##0.00_);_(*(#,##0.00);_(*&quot;-&quot;??_);_(@_)_สืบเนื่อง ธ.ค. 2 2" xfId="15918" xr:uid="{85F0BCA8-C7C7-43A9-8718-32C9BF8F95B6}"/>
    <cellStyle name="_(*#,##0.00_);_(*(#,##0.00);_(*&quot;-&quot;??_);_(@_)_สืบเนื่อง ธ.ค. 2 2 2" xfId="31112" xr:uid="{D7573B10-F6C9-4F46-842F-CF1D3893DF83}"/>
    <cellStyle name="_(*#,##0.00_);_(*(#,##0.00);_(*&quot;-&quot;??_);_(@_)_สืบเนื่อง ธ.ค. 2 3" xfId="23408" xr:uid="{C4DC5B96-B1CD-42C7-9CD8-D66AE0DFF0A1}"/>
    <cellStyle name="_(*#,##0.00_);_(*(#,##0.00);_(*&quot;-&quot;??_);_(@_)_สืบเนื่อง ธ.ค. 3" xfId="15917" xr:uid="{54230329-BFFA-4830-A84D-E4A05930F30A}"/>
    <cellStyle name="_(*#,##0.00_);_(*(#,##0.00);_(*&quot;-&quot;??_);_(@_)_สืบเนื่อง ธ.ค. 3 2" xfId="31111" xr:uid="{8D0ABAA3-8C40-429F-9372-7BD54D83B0AC}"/>
    <cellStyle name="_(*#,##0.00_);_(*(#,##0.00);_(*&quot;-&quot;??_);_(@_)_สืบเนื่อง ธ.ค. 4" xfId="23407" xr:uid="{733F7A10-4AEE-4A97-B5AD-A3A5897C3E69}"/>
    <cellStyle name="_(*#,##0.00_);_(*(#,##0.00);_(*&quot;-&quot;??_);_(@_)_สืบเนื่อง พ.ย." xfId="2186" xr:uid="{324761ED-EE05-4D8B-9C19-C4B3D45649EF}"/>
    <cellStyle name="_(*#,##0.00_);_(*(#,##0.00);_(*&quot;-&quot;??_);_(@_)_สืบเนื่อง พ.ย. 2" xfId="2187" xr:uid="{F2FB753E-BA27-4328-8097-70C2ACB61E98}"/>
    <cellStyle name="_(*#,##0.00_);_(*(#,##0.00);_(*&quot;-&quot;??_);_(@_)_สืบเนื่อง พ.ย. 2 2" xfId="15920" xr:uid="{A4CBF312-29A4-484B-8E80-CA36111B4C10}"/>
    <cellStyle name="_(*#,##0.00_);_(*(#,##0.00);_(*&quot;-&quot;??_);_(@_)_สืบเนื่อง พ.ย. 2 2 2" xfId="31114" xr:uid="{0018FB61-7A84-432A-9327-B4BA705602E7}"/>
    <cellStyle name="_(*#,##0.00_);_(*(#,##0.00);_(*&quot;-&quot;??_);_(@_)_สืบเนื่อง พ.ย. 2 3" xfId="23410" xr:uid="{4540E1E5-0AB9-4C0B-81D6-829DDB4C3608}"/>
    <cellStyle name="_(*#,##0.00_);_(*(#,##0.00);_(*&quot;-&quot;??_);_(@_)_สืบเนื่อง พ.ย. 3" xfId="15919" xr:uid="{94F1238E-100A-47C8-AA47-5488740E4244}"/>
    <cellStyle name="_(*#,##0.00_);_(*(#,##0.00);_(*&quot;-&quot;??_);_(@_)_สืบเนื่อง พ.ย. 3 2" xfId="31113" xr:uid="{D6FEAFBC-5407-4FAF-8508-3C6390B6F651}"/>
    <cellStyle name="_(*#,##0.00_);_(*(#,##0.00);_(*&quot;-&quot;??_);_(@_)_สืบเนื่อง พ.ย. 4" xfId="23409" xr:uid="{925FF7EE-260B-43D4-B62D-BCA4FC997467}"/>
    <cellStyle name="_(1) MKT Budget" xfId="2206" xr:uid="{6DC66FF3-88EC-444F-A330-F8B1C3F260B1}"/>
    <cellStyle name="-_0406 Report_Apr" xfId="2207" xr:uid="{C4C2A40A-5BEB-4055-9EB8-06F497DB197D}"/>
    <cellStyle name="-_0406 Report_Apr 2" xfId="2208" xr:uid="{0C754D79-3761-43E0-985A-32A54BA78687}"/>
    <cellStyle name="-_0406 Report_Apr 2 2" xfId="15940" xr:uid="{0909CF81-58E7-4212-A4B7-44DD26146F52}"/>
    <cellStyle name="-_0406 Report_Apr 2 2 2" xfId="31134" xr:uid="{711C9C4D-2F19-4782-BD31-A05C3B8F0E86}"/>
    <cellStyle name="-_0406 Report_Apr 2 3" xfId="23430" xr:uid="{BF61FD16-4B02-47E0-87CF-8A199B515030}"/>
    <cellStyle name="-_0406 Report_Apr 3" xfId="15939" xr:uid="{7486181B-1EE7-4B5D-87B2-6AC95349B647}"/>
    <cellStyle name="-_0406 Report_Apr 3 2" xfId="31133" xr:uid="{1670591C-85E6-46EA-A90D-E7A466512DA6}"/>
    <cellStyle name="-_0406 Report_Apr 4" xfId="23429" xr:uid="{1FFAF6F7-DDE0-42AD-8235-721A0223226D}"/>
    <cellStyle name="-_0406 Report_Apr_Adjustment Q1-Q4 2007_K.Sukit_CEO_EPM" xfId="2209" xr:uid="{08648ACE-D8FE-4396-A845-083240BA157C}"/>
    <cellStyle name="_1" xfId="2210" xr:uid="{23544365-E62C-4BE3-9396-D3C0F1150130}"/>
    <cellStyle name="_1 MB2 Tree Tech Q1 (190406)" xfId="2211" xr:uid="{07AEA975-742B-4854-BCFF-4DE022939CE2}"/>
    <cellStyle name="-_1.เอกสารประชุม 26-12-49" xfId="2214" xr:uid="{97CBEB14-E9A2-449E-BB6E-834206969554}"/>
    <cellStyle name="-_1.เอกสารประชุม 26-12-49 2" xfId="2215" xr:uid="{F4B4842F-8AE6-4B0A-890E-A608249844F6}"/>
    <cellStyle name="-_1.เอกสารประชุม 26-12-49 2 2" xfId="15942" xr:uid="{6D739BFB-87A1-4EA9-AF0C-7BD2E2E6B9E9}"/>
    <cellStyle name="-_1.เอกสารประชุม 26-12-49 2 2 2" xfId="31136" xr:uid="{B2FDB7DF-BEB5-438A-8C13-A2EFC55AB581}"/>
    <cellStyle name="-_1.เอกสารประชุม 26-12-49 2 3" xfId="23432" xr:uid="{DA51C3DD-BA64-40DC-AEC3-C4CE2F11AA03}"/>
    <cellStyle name="-_1.เอกสารประชุม 26-12-49 3" xfId="15941" xr:uid="{91E08792-E2EF-4D86-B384-9849D3D94FFE}"/>
    <cellStyle name="-_1.เอกสารประชุม 26-12-49 3 2" xfId="31135" xr:uid="{85C7503D-04B3-47A2-8D01-D5B7551A9EAF}"/>
    <cellStyle name="-_1.เอกสารประชุม 26-12-49 4" xfId="23431" xr:uid="{4A840AA3-7E86-410E-91A1-D3A39E497EC2}"/>
    <cellStyle name="-_1.เอกสารประชุม 27-3-50" xfId="2216" xr:uid="{6F9E112C-AA83-42A0-8543-62257615A7E8}"/>
    <cellStyle name="-_1.เอกสารประชุม 27-3-50 2" xfId="2217" xr:uid="{EC1315F7-A5C0-4509-8E34-4533F7D49070}"/>
    <cellStyle name="-_1.เอกสารประชุม 27-3-50 2 2" xfId="15944" xr:uid="{01F431DC-1593-4A6D-989D-E9E791FF3A83}"/>
    <cellStyle name="-_1.เอกสารประชุม 27-3-50 2 2 2" xfId="31138" xr:uid="{6307D976-D8E6-4315-827B-86D02522201B}"/>
    <cellStyle name="-_1.เอกสารประชุม 27-3-50 2 3" xfId="23434" xr:uid="{0A66F0A8-8732-40F5-9395-B474BEA617E7}"/>
    <cellStyle name="-_1.เอกสารประชุม 27-3-50 3" xfId="15943" xr:uid="{3E616F88-FD74-42CD-9F20-41F0D59C39AD}"/>
    <cellStyle name="-_1.เอกสารประชุม 27-3-50 3 2" xfId="31137" xr:uid="{FD5A9858-2EB4-4CF9-AF4F-5470F1DA6101}"/>
    <cellStyle name="-_1.เอกสารประชุม 27-3-50 4" xfId="23433" xr:uid="{6D29B658-0856-47D3-A422-E5BF45D1CAFB}"/>
    <cellStyle name="_1.ผลงาน MBII Q1 LH" xfId="2212" xr:uid="{F3B9AD0D-A519-4402-BCA6-4A7E9FE682D6}"/>
    <cellStyle name="-_1.ผลงาน MBII Q1 LH" xfId="2213" xr:uid="{24B91272-B4F7-467B-A21A-C6C8D818CE5C}"/>
    <cellStyle name="-_1-28" xfId="2218" xr:uid="{A13B6E08-6569-4EFD-BD9F-C589F5D00D97}"/>
    <cellStyle name="-_1-28 2" xfId="2219" xr:uid="{CAF04A2A-8B0E-4D27-A447-A9C242932772}"/>
    <cellStyle name="-_1-28 2 2" xfId="15946" xr:uid="{DC3979B3-6B34-4A8E-A637-D4CF29CABBF0}"/>
    <cellStyle name="-_1-28 2 2 2" xfId="31140" xr:uid="{D4259EEA-E334-468D-A6C9-EE9A99952110}"/>
    <cellStyle name="-_1-28 2 3" xfId="23436" xr:uid="{7D3731A7-6C31-40A5-9098-3A2849400118}"/>
    <cellStyle name="-_1-28 3" xfId="15945" xr:uid="{28A8BF83-B051-42BD-AD11-9BC892025278}"/>
    <cellStyle name="-_1-28 3 2" xfId="31139" xr:uid="{D31BF769-0573-4C5A-B50E-195CD26DD1E3}"/>
    <cellStyle name="-_1-28 4" xfId="23435" xr:uid="{3BDB220F-DE22-4926-852E-F2921B2ED4DA}"/>
    <cellStyle name="-_1-31" xfId="2220" xr:uid="{16FC016B-03D4-4DF2-9102-553BBCC536D8}"/>
    <cellStyle name="-_1-31 2" xfId="2221" xr:uid="{AC942980-D184-4490-B748-AF9B40DC9D34}"/>
    <cellStyle name="-_1-31 2 2" xfId="15948" xr:uid="{9F8067D5-28F4-4B4F-AE87-C6FE5CA78753}"/>
    <cellStyle name="-_1-31 2 2 2" xfId="31142" xr:uid="{9F9B3D19-39F5-4B22-B2FE-8E720E8139DB}"/>
    <cellStyle name="-_1-31 2 3" xfId="23438" xr:uid="{5B5F1C29-FA9E-4231-B9BC-793DD6786783}"/>
    <cellStyle name="-_1-31 3" xfId="15947" xr:uid="{D414A35C-F372-4D15-8DDE-EE1BF7ED183B}"/>
    <cellStyle name="-_1-31 3 2" xfId="31141" xr:uid="{40A85DC9-B3A9-4865-81F3-79EFAD8CD424}"/>
    <cellStyle name="-_1-31 4" xfId="23437" xr:uid="{A73976C6-75C7-44BA-B25B-FCE3FDBC5231}"/>
    <cellStyle name="_2 คุณอธิศ_Promotion Section Manager" xfId="2222" xr:uid="{A44C6061-7A53-47D5-99CF-C3D2A5FFCE78}"/>
    <cellStyle name="_2. MB2-SKV 03-05-07" xfId="2223" xr:uid="{87B1752F-AE70-415F-8764-031430ABF92F}"/>
    <cellStyle name="-_2. MB2-SKV 03-05-07" xfId="2224" xr:uid="{F441C18F-B6AE-489C-AB15-F5E9F3E8BEC9}"/>
    <cellStyle name="_2.CF APS เข้า BOD1" xfId="2225" xr:uid="{357EEBF5-01B3-410A-B558-C294519DCF43}"/>
    <cellStyle name="_2.CF APS เข้า BOD1_bsn6" xfId="2226" xr:uid="{E0A7A978-FD48-4CD5-AE2D-559EE7FB07D3}"/>
    <cellStyle name="_2.CF APS เข้า BOD1_bsn6_DBC บริษัท ดาวบูรพา เซอร์วิส จำกัด _10-2009" xfId="2227" xr:uid="{B4CBA9DA-FDE7-4C82-9012-C5B4E063D521}"/>
    <cellStyle name="_2.CF APS เข้า BOD1_bsn6_DBC บริษัท ดาวบูรพา เซอร์วิส จำกัด _12-2009" xfId="2228" xr:uid="{0CD66A18-D6C2-4EBE-8BBD-51A03A8F2B8C}"/>
    <cellStyle name="_2.CF APS เข้า BOD1_EBITDA OTC LAND (17_OCT) (3)" xfId="2229" xr:uid="{64E3AC37-49B0-4E9C-92D1-B6580CDABDE3}"/>
    <cellStyle name="_2.CF APS เข้า BOD1_เอกสารเข้า SRF BOD_304 IP_8112007" xfId="2233" xr:uid="{20C24379-7847-4943-A2DA-816028492F0D}"/>
    <cellStyle name="_2.CF APS เข้า BOD1_เอกสารเข้า SRF BOD_304 IP_8112007_DBC บริษัท ดาวบูรพา เซอร์วิส จำกัด _10-2009" xfId="2234" xr:uid="{3D9373E9-A7D4-4E23-B0A4-23BB27E0EA45}"/>
    <cellStyle name="_2.CF APS เข้า BOD1_เอกสารเข้า SRF BOD_304 IP_8112007_DBC บริษัท ดาวบูรพา เซอร์วิส จำกัด _12-2009" xfId="2235" xr:uid="{342AFDC0-694C-4018-AD9E-176B3531C2C2}"/>
    <cellStyle name="_2.CF APS เข้า BOD1_สรุปผลการดำเนินงานกลุ่ม Land" xfId="2230" xr:uid="{2BF5BA0F-78CE-42DB-A241-D8AE03A8C3D2}"/>
    <cellStyle name="_2.CF APS เข้า BOD1_สรุปผลการดำเนินงานกลุ่ม Land_DBC บริษัท ดาวบูรพา เซอร์วิส จำกัด _10-2009" xfId="2231" xr:uid="{E35751E3-E388-4462-BE33-5501D728A5CA}"/>
    <cellStyle name="_2.CF APS เข้า BOD1_สรุปผลการดำเนินงานกลุ่ม Land_DBC บริษัท ดาวบูรพา เซอร์วิส จำกัด _12-2009" xfId="2232" xr:uid="{51F38573-03F5-40F2-8A2C-7DFAE64BFA36}"/>
    <cellStyle name="_3 คุณปัญญาวัฒน์_Promotion Section Manager" xfId="2236" xr:uid="{FA97BC5C-474B-4B39-BBB0-29536C05430D}"/>
    <cellStyle name="_304IP_CF_05_Present" xfId="2237" xr:uid="{8C8CF416-F6DC-425B-ADBC-A431B7F5F9FE}"/>
    <cellStyle name="_304IP_CF_July_2007" xfId="2238" xr:uid="{A3B0C710-BD1F-43AF-90F8-E23CF564C1BC}"/>
    <cellStyle name="_304IP3_คุณโยธิน" xfId="2239" xr:uid="{F8B46B97-F72B-436F-9D15-000F3C695EBB}"/>
    <cellStyle name="_304IP7_FS_2006" xfId="2240" xr:uid="{B078FE79-9D3A-40F2-B4E1-C4EF05EE7B17}"/>
    <cellStyle name="_304TS" xfId="2241" xr:uid="{09FAA72F-3250-4D95-BCEB-66C280B070C2}"/>
    <cellStyle name="_4.1 เพื่อพิจารณาผลงานประจำไตรมาส 2 ของบริษัท ทรีเทค จำกัด" xfId="2242" xr:uid="{221E14F8-C16F-4916-BDBA-376ACAC86577}"/>
    <cellStyle name="-_4.1 เพื่อพิจารณาผลงานประจำไตรมาส 2 ของบริษัท ทรีเทค จำกัด" xfId="2243" xr:uid="{AEA13D98-6FED-4799-9F69-BE179344DDAC}"/>
    <cellStyle name="_5. Report HR for May 2006" xfId="2244" xr:uid="{0E20A469-EE03-4114-97B0-BEBC55B63F5C}"/>
    <cellStyle name="-_5. Report HR for May 2006" xfId="2245" xr:uid="{7729C897-D142-4900-A3A5-752E00F6FB4D}"/>
    <cellStyle name="-_5. Report HR for May 2006_Adjustment Q1-Q4 2007_K.Sukit_CEO_EPM" xfId="2246" xr:uid="{C4386992-4510-418C-8204-2DBE843F2C4C}"/>
    <cellStyle name="_5.concept5 on LH" xfId="2247" xr:uid="{8F32A05D-E645-4BF1-A8A2-4FDD257AC689}"/>
    <cellStyle name="-_6. Report HR for June 2006" xfId="2248" xr:uid="{A9854C64-D454-47BD-95B7-3751D9888CDF}"/>
    <cellStyle name="-_7-13 เขาเสริม" xfId="2249" xr:uid="{2B414016-7AA9-4876-AF15-E5C562C712CE}"/>
    <cellStyle name="-_7-13 เขาเสริม_12(ศร.) (1)" xfId="2250" xr:uid="{B97DD3A9-7E1E-4399-B0E8-95D05F770F48}"/>
    <cellStyle name="-_7-13 เขาเสริม_12(ศร.) (1)_Adjustment Q1-Q4 2007_K.Sukit_CEO_EPM" xfId="2251" xr:uid="{EB650B41-474D-4638-939D-D2689572669F}"/>
    <cellStyle name="-_7-13 เขาเสริม_12(ศร.) (1)_Adjustment Q1-Q4 2007_K.Sukit_CEO_EPM 2" xfId="2252" xr:uid="{4230C292-8447-4BE9-919A-7A200303A048}"/>
    <cellStyle name="-_7-13 เขาเสริม_12(ศร.) (1)_Adjustment Q1-Q4 2007_K.Sukit_CEO_EPM 2 2" xfId="15950" xr:uid="{267CA9C6-DEFA-44F6-97DF-50A7F8953772}"/>
    <cellStyle name="-_7-13 เขาเสริม_12(ศร.) (1)_Adjustment Q1-Q4 2007_K.Sukit_CEO_EPM 2 2 2" xfId="31144" xr:uid="{28ED72C3-0728-4563-8A34-78E1BF562CAC}"/>
    <cellStyle name="-_7-13 เขาเสริม_12(ศร.) (1)_Adjustment Q1-Q4 2007_K.Sukit_CEO_EPM 2 3" xfId="23440" xr:uid="{A2181BB2-928C-439E-9CE3-EAD77271BB16}"/>
    <cellStyle name="-_7-13 เขาเสริม_12(ศร.) (1)_Adjustment Q1-Q4 2007_K.Sukit_CEO_EPM 3" xfId="15949" xr:uid="{4F154DC8-39B0-4275-96A4-71D01A92D3F5}"/>
    <cellStyle name="-_7-13 เขาเสริม_12(ศร.) (1)_Adjustment Q1-Q4 2007_K.Sukit_CEO_EPM 3 2" xfId="31143" xr:uid="{E4ACAA41-8721-406D-850D-4C1DA1243481}"/>
    <cellStyle name="-_7-13 เขาเสริม_12(ศร.) (1)_Adjustment Q1-Q4 2007_K.Sukit_CEO_EPM 4" xfId="23439" xr:uid="{5F1B652E-56EF-4633-A4CF-9BF8613C8475}"/>
    <cellStyle name="-_7-13 เขาเสริม_12(ศร.) (1)_เพิ่มเติมใหม่" xfId="2288" xr:uid="{20746B25-3B32-409E-B8A1-F3C6F34BCDEE}"/>
    <cellStyle name="-_7-13 เขาเสริม_12(ศร.) (1)_เพิ่มเติมใหม่_Adjustment Q1-Q4 2007_K.Sukit_CEO_EPM" xfId="2289" xr:uid="{F1416454-A3DD-4204-B88B-58B48F12CAA3}"/>
    <cellStyle name="-_7-13 เขาเสริม_12(ศร.) (1)_เพิ่มเติมใหม่_Adjustment Q1-Q4 2007_K.Sukit_CEO_EPM 2" xfId="2290" xr:uid="{2C9BD564-7211-46F2-A1D8-7836DFF69E52}"/>
    <cellStyle name="-_7-13 เขาเสริม_12(ศร.) (1)_เพิ่มเติมใหม่_Adjustment Q1-Q4 2007_K.Sukit_CEO_EPM 2 2" xfId="15972" xr:uid="{DCBE01D7-CAE7-4666-B58C-488F1C2116E2}"/>
    <cellStyle name="-_7-13 เขาเสริม_12(ศร.) (1)_เพิ่มเติมใหม่_Adjustment Q1-Q4 2007_K.Sukit_CEO_EPM 2 2 2" xfId="31166" xr:uid="{939A70F1-CA14-4E58-8BDB-92E7DD51017C}"/>
    <cellStyle name="-_7-13 เขาเสริม_12(ศร.) (1)_เพิ่มเติมใหม่_Adjustment Q1-Q4 2007_K.Sukit_CEO_EPM 2 3" xfId="23462" xr:uid="{3BF2BFE4-119A-445B-B686-167697F6CAC7}"/>
    <cellStyle name="-_7-13 เขาเสริม_12(ศร.) (1)_เพิ่มเติมใหม่_Adjustment Q1-Q4 2007_K.Sukit_CEO_EPM 3" xfId="15971" xr:uid="{06DAFACA-45FF-46B9-B3E9-FE841B003619}"/>
    <cellStyle name="-_7-13 เขาเสริม_12(ศร.) (1)_เพิ่มเติมใหม่_Adjustment Q1-Q4 2007_K.Sukit_CEO_EPM 3 2" xfId="31165" xr:uid="{E8A20F54-9E3A-4A36-9C70-78819C51E658}"/>
    <cellStyle name="-_7-13 เขาเสริม_12(ศร.) (1)_เพิ่มเติมใหม่_Adjustment Q1-Q4 2007_K.Sukit_CEO_EPM 4" xfId="23461" xr:uid="{9D7B08B2-0E27-42A8-AE3F-65FFC0985E53}"/>
    <cellStyle name="-_7-13 เขาเสริม_12(ศร.) (1)_เอกสารจัดสรรกล้าเพิ่มเติม" xfId="2321" xr:uid="{782A0BA3-9687-4A58-AF98-1DD8910F357D}"/>
    <cellStyle name="-_7-13 เขาเสริม_12(ศร.) (1)_เอกสารจัดสรรกล้าเพิ่มเติม_Adjustment Q1-Q4 2007_K.Sukit_CEO_EPM" xfId="2322" xr:uid="{8A533F10-C237-4418-8224-EA0EBF1A47CD}"/>
    <cellStyle name="-_7-13 เขาเสริม_12(ศร.) (1)_เอกสารจัดสรรกล้าเพิ่มเติม_Adjustment Q1-Q4 2007_K.Sukit_CEO_EPM 2" xfId="2323" xr:uid="{82FDC7CE-CEFF-438B-9A97-B485C864BA43}"/>
    <cellStyle name="-_7-13 เขาเสริม_12(ศร.) (1)_เอกสารจัดสรรกล้าเพิ่มเติม_Adjustment Q1-Q4 2007_K.Sukit_CEO_EPM 2 2" xfId="15990" xr:uid="{D2F66FFA-AA4D-4637-BE35-79F6C440F6BE}"/>
    <cellStyle name="-_7-13 เขาเสริม_12(ศร.) (1)_เอกสารจัดสรรกล้าเพิ่มเติม_Adjustment Q1-Q4 2007_K.Sukit_CEO_EPM 2 2 2" xfId="31184" xr:uid="{93866C0E-A987-488C-B86F-EA0EF301B42E}"/>
    <cellStyle name="-_7-13 เขาเสริม_12(ศร.) (1)_เอกสารจัดสรรกล้าเพิ่มเติม_Adjustment Q1-Q4 2007_K.Sukit_CEO_EPM 2 3" xfId="23480" xr:uid="{6DCFDD2D-E8B0-4EC2-9C6D-9165F1AB114D}"/>
    <cellStyle name="-_7-13 เขาเสริม_12(ศร.) (1)_เอกสารจัดสรรกล้าเพิ่มเติม_Adjustment Q1-Q4 2007_K.Sukit_CEO_EPM 3" xfId="15989" xr:uid="{0751E0F1-F0A0-4EC8-BA59-AC060C2E4ABE}"/>
    <cellStyle name="-_7-13 เขาเสริม_12(ศร.) (1)_เอกสารจัดสรรกล้าเพิ่มเติม_Adjustment Q1-Q4 2007_K.Sukit_CEO_EPM 3 2" xfId="31183" xr:uid="{A89B6545-F7E9-4102-9E52-FBCECB1BCB85}"/>
    <cellStyle name="-_7-13 เขาเสริม_12(ศร.) (1)_เอกสารจัดสรรกล้าเพิ่มเติม_Adjustment Q1-Q4 2007_K.Sukit_CEO_EPM 4" xfId="23479" xr:uid="{8492AA28-FDA6-4262-A489-2C03C9060C2F}"/>
    <cellStyle name="-_7-13 เขาเสริม_12(ศร.) (1)_กรอกข้อมูลกล้าพร้อมขายพ.ค." xfId="2253" xr:uid="{50ADFE4E-C7DC-4176-B9A1-69E215B102ED}"/>
    <cellStyle name="-_7-13 เขาเสริม_12(ศร.) (1)_กรอกข้อมูลกล้าพร้อมขายพ.ค._Adjustment Q1-Q4 2007_K.Sukit_CEO_EPM" xfId="2254" xr:uid="{32AE3336-4FF0-4BD5-AF76-79707468516E}"/>
    <cellStyle name="-_7-13 เขาเสริม_12(ศร.) (1)_กรอกข้อมูลกล้าพร้อมขายพ.ค._Adjustment Q1-Q4 2007_K.Sukit_CEO_EPM 2" xfId="2255" xr:uid="{A38D9BEA-CFBB-4F19-B8A4-F7C4AEF72ED0}"/>
    <cellStyle name="-_7-13 เขาเสริม_12(ศร.) (1)_กรอกข้อมูลกล้าพร้อมขายพ.ค._Adjustment Q1-Q4 2007_K.Sukit_CEO_EPM 2 2" xfId="15952" xr:uid="{DCEB550C-FD06-4A0C-83ED-C0A616984BEE}"/>
    <cellStyle name="-_7-13 เขาเสริม_12(ศร.) (1)_กรอกข้อมูลกล้าพร้อมขายพ.ค._Adjustment Q1-Q4 2007_K.Sukit_CEO_EPM 2 2 2" xfId="31146" xr:uid="{5EF3C7BC-7137-4102-836A-E491642FCBDE}"/>
    <cellStyle name="-_7-13 เขาเสริม_12(ศร.) (1)_กรอกข้อมูลกล้าพร้อมขายพ.ค._Adjustment Q1-Q4 2007_K.Sukit_CEO_EPM 2 3" xfId="23442" xr:uid="{DF6E8455-2CED-47CC-89F5-CAAD09A501D0}"/>
    <cellStyle name="-_7-13 เขาเสริม_12(ศร.) (1)_กรอกข้อมูลกล้าพร้อมขายพ.ค._Adjustment Q1-Q4 2007_K.Sukit_CEO_EPM 3" xfId="15951" xr:uid="{B57DE2F5-1504-45CB-B566-D896634B1BF0}"/>
    <cellStyle name="-_7-13 เขาเสริม_12(ศร.) (1)_กรอกข้อมูลกล้าพร้อมขายพ.ค._Adjustment Q1-Q4 2007_K.Sukit_CEO_EPM 3 2" xfId="31145" xr:uid="{1E700974-E027-40AA-9432-113467941DA4}"/>
    <cellStyle name="-_7-13 เขาเสริม_12(ศร.) (1)_กรอกข้อมูลกล้าพร้อมขายพ.ค._Adjustment Q1-Q4 2007_K.Sukit_CEO_EPM 4" xfId="23441" xr:uid="{89ACD12A-AE6F-4E62-9FC3-2CB4CF455A0C}"/>
    <cellStyle name="-_7-13 เขาเสริม_12(ศร.) (1)_กำลังผลิตก.พ-พ.ค" xfId="2256" xr:uid="{6D7CC484-630C-459C-B7C8-4829715F05F6}"/>
    <cellStyle name="-_7-13 เขาเสริม_12(ศร.) (1)_กำลังผลิตก.พ-พ.ค_Adjustment Q1-Q4 2007_K.Sukit_CEO_EPM" xfId="2257" xr:uid="{8C8BF7C8-92B6-46C8-BFA1-528A3CD30044}"/>
    <cellStyle name="-_7-13 เขาเสริม_12(ศร.) (1)_กำลังผลิตก.พ-พ.ค_Adjustment Q1-Q4 2007_K.Sukit_CEO_EPM 2" xfId="2258" xr:uid="{73ADB93B-C0B8-4558-906E-23DDB48E34EE}"/>
    <cellStyle name="-_7-13 เขาเสริม_12(ศร.) (1)_กำลังผลิตก.พ-พ.ค_Adjustment Q1-Q4 2007_K.Sukit_CEO_EPM 2 2" xfId="15954" xr:uid="{C88D3BCC-F37E-4EB3-9A3A-76D418CDF6DD}"/>
    <cellStyle name="-_7-13 เขาเสริม_12(ศร.) (1)_กำลังผลิตก.พ-พ.ค_Adjustment Q1-Q4 2007_K.Sukit_CEO_EPM 2 2 2" xfId="31148" xr:uid="{E3E4BBF9-92F0-4E5F-A16D-2817ED408F73}"/>
    <cellStyle name="-_7-13 เขาเสริม_12(ศร.) (1)_กำลังผลิตก.พ-พ.ค_Adjustment Q1-Q4 2007_K.Sukit_CEO_EPM 2 3" xfId="23444" xr:uid="{7319FC36-5C1D-400F-85B6-7332FD9CF365}"/>
    <cellStyle name="-_7-13 เขาเสริม_12(ศร.) (1)_กำลังผลิตก.พ-พ.ค_Adjustment Q1-Q4 2007_K.Sukit_CEO_EPM 3" xfId="15953" xr:uid="{CDD53639-2E53-4AD3-9D3A-920A62C22D5F}"/>
    <cellStyle name="-_7-13 เขาเสริม_12(ศร.) (1)_กำลังผลิตก.พ-พ.ค_Adjustment Q1-Q4 2007_K.Sukit_CEO_EPM 3 2" xfId="31147" xr:uid="{0A605C46-121C-4933-BC02-BE9366ED73F5}"/>
    <cellStyle name="-_7-13 เขาเสริม_12(ศร.) (1)_กำลังผลิตก.พ-พ.ค_Adjustment Q1-Q4 2007_K.Sukit_CEO_EPM 4" xfId="23443" xr:uid="{4001D284-6798-4A57-A2BA-D75C8DF3340B}"/>
    <cellStyle name="-_7-13 เขาเสริม_12(ศร.) (1)_กำลังผลิตก.พ-พ.ค_แบบฟอร์มกรอกข้อมูลกล้าพร้อมขาย (1)" xfId="2259" xr:uid="{89108283-D22C-48FE-9CB3-BBFD083CB98E}"/>
    <cellStyle name="-_7-13 เขาเสริม_12(ศร.) (1)_กำลังผลิตก.พ-พ.ค_แบบฟอร์มกรอกข้อมูลกล้าพร้อมขาย (1)_Adjustment Q1-Q4 2007_K.Sukit_CEO_EPM" xfId="2260" xr:uid="{79748946-BF0F-4BBB-84F0-26D7B1A23BF2}"/>
    <cellStyle name="-_7-13 เขาเสริม_12(ศร.) (1)_กำลังผลิตก.พ-พ.ค_แบบฟอร์มกรอกข้อมูลกล้าพร้อมขาย (1)_Adjustment Q1-Q4 2007_K.Sukit_CEO_EPM 2" xfId="2261" xr:uid="{DC698463-7FCF-4501-92E0-549B470C4663}"/>
    <cellStyle name="-_7-13 เขาเสริม_12(ศร.) (1)_กำลังผลิตก.พ-พ.ค_แบบฟอร์มกรอกข้อมูลกล้าพร้อมขาย (1)_Adjustment Q1-Q4 2007_K.Sukit_CEO_EPM 2 2" xfId="15956" xr:uid="{C16C71BE-DF04-4865-AC46-371A1D6C8E64}"/>
    <cellStyle name="-_7-13 เขาเสริม_12(ศร.) (1)_กำลังผลิตก.พ-พ.ค_แบบฟอร์มกรอกข้อมูลกล้าพร้อมขาย (1)_Adjustment Q1-Q4 2007_K.Sukit_CEO_EPM 2 2 2" xfId="31150" xr:uid="{BD4C530E-2120-4E3D-91FB-C268606B7EED}"/>
    <cellStyle name="-_7-13 เขาเสริม_12(ศร.) (1)_กำลังผลิตก.พ-พ.ค_แบบฟอร์มกรอกข้อมูลกล้าพร้อมขาย (1)_Adjustment Q1-Q4 2007_K.Sukit_CEO_EPM 2 3" xfId="23446" xr:uid="{62B567FA-B365-41D8-A5AB-523C8863BB24}"/>
    <cellStyle name="-_7-13 เขาเสริม_12(ศร.) (1)_กำลังผลิตก.พ-พ.ค_แบบฟอร์มกรอกข้อมูลกล้าพร้อมขาย (1)_Adjustment Q1-Q4 2007_K.Sukit_CEO_EPM 3" xfId="15955" xr:uid="{A05FD2EF-5E57-42E7-A8B2-AFC16B3DE649}"/>
    <cellStyle name="-_7-13 เขาเสริม_12(ศร.) (1)_กำลังผลิตก.พ-พ.ค_แบบฟอร์มกรอกข้อมูลกล้าพร้อมขาย (1)_Adjustment Q1-Q4 2007_K.Sukit_CEO_EPM 3 2" xfId="31149" xr:uid="{6D4C35BD-535D-487B-824A-BDD1AF44997B}"/>
    <cellStyle name="-_7-13 เขาเสริม_12(ศร.) (1)_กำลังผลิตก.พ-พ.ค_แบบฟอร์มกรอกข้อมูลกล้าพร้อมขาย (1)_Adjustment Q1-Q4 2007_K.Sukit_CEO_EPM 4" xfId="23445" xr:uid="{CA5AFEB4-B3AA-4341-B6B1-94BFC62A00C2}"/>
    <cellStyle name="-_7-13 เขาเสริม_12(ศร.) (1)_กำลังผลิตก.พ-พ.ค_แผนรับกล้าตะวันออก" xfId="2262" xr:uid="{0458C1DF-584E-4A5F-BCBC-8D40DC9191D2}"/>
    <cellStyle name="-_7-13 เขาเสริม_12(ศร.) (1)_กำลังผลิตก.พ-พ.ค_แผนรับกล้าตะวันออก_Adjustment Q1-Q4 2007_K.Sukit_CEO_EPM" xfId="2263" xr:uid="{D879CDA9-2160-4541-8194-DF474DB42D8F}"/>
    <cellStyle name="-_7-13 เขาเสริม_12(ศร.) (1)_กำลังผลิตก.พ-พ.ค_แผนรับกล้าตะวันออก_Adjustment Q1-Q4 2007_K.Sukit_CEO_EPM 2" xfId="2264" xr:uid="{1705D0AD-41C2-4EAD-80A8-5BD9924B8342}"/>
    <cellStyle name="-_7-13 เขาเสริม_12(ศร.) (1)_กำลังผลิตก.พ-พ.ค_แผนรับกล้าตะวันออก_Adjustment Q1-Q4 2007_K.Sukit_CEO_EPM 2 2" xfId="15958" xr:uid="{9AB1D84E-13E6-451E-9839-8FF8A47201ED}"/>
    <cellStyle name="-_7-13 เขาเสริม_12(ศร.) (1)_กำลังผลิตก.พ-พ.ค_แผนรับกล้าตะวันออก_Adjustment Q1-Q4 2007_K.Sukit_CEO_EPM 2 2 2" xfId="31152" xr:uid="{FD590BCC-6726-4042-8D86-B71DB993965D}"/>
    <cellStyle name="-_7-13 เขาเสริม_12(ศร.) (1)_กำลังผลิตก.พ-พ.ค_แผนรับกล้าตะวันออก_Adjustment Q1-Q4 2007_K.Sukit_CEO_EPM 2 3" xfId="23448" xr:uid="{5EA1CCDA-15B6-4E30-A76E-9B89F4A0B6D9}"/>
    <cellStyle name="-_7-13 เขาเสริม_12(ศร.) (1)_กำลังผลิตก.พ-พ.ค_แผนรับกล้าตะวันออก_Adjustment Q1-Q4 2007_K.Sukit_CEO_EPM 3" xfId="15957" xr:uid="{6E869CF5-F78F-4E3B-B6D5-C60FEBE1D5A4}"/>
    <cellStyle name="-_7-13 เขาเสริม_12(ศร.) (1)_กำลังผลิตก.พ-พ.ค_แผนรับกล้าตะวันออก_Adjustment Q1-Q4 2007_K.Sukit_CEO_EPM 3 2" xfId="31151" xr:uid="{494589CE-B6DA-4730-AE2F-218E6A9ADAB3}"/>
    <cellStyle name="-_7-13 เขาเสริม_12(ศร.) (1)_กำลังผลิตก.พ-พ.ค_แผนรับกล้าตะวันออก_Adjustment Q1-Q4 2007_K.Sukit_CEO_EPM 4" xfId="23447" xr:uid="{4A22E74B-5594-44F1-A24A-FD45040A50E3}"/>
    <cellStyle name="-_7-13 เขาเสริม_12(ศร.) (1)_กำลังผลิตก.พ-พ.ค_แผนรับกล้าตะวันออก_MB2 Tree Tech 2006 (Update Q1)310506" xfId="2265" xr:uid="{8858FB56-767E-480A-A53C-9FFB7CB44B1B}"/>
    <cellStyle name="-_7-13 เขาเสริม_12(ศร.) (1)_กำลังผลิตก.พ-พ.ค_พี่ตู่" xfId="2266" xr:uid="{83CA9396-4495-46A9-AB74-7515F12D1EB5}"/>
    <cellStyle name="-_7-13 เขาเสริม_12(ศร.) (1)_กำลังผลิตก.พ-พ.ค_พี่ตู่_Adjustment Q1-Q4 2007_K.Sukit_CEO_EPM" xfId="2267" xr:uid="{B39946DD-0202-4812-83B4-8FCBF8E4A767}"/>
    <cellStyle name="-_7-13 เขาเสริม_12(ศร.) (1)_กำลังผลิตก.พ-พ.ค_พี่ตู่_Adjustment Q1-Q4 2007_K.Sukit_CEO_EPM 2" xfId="2268" xr:uid="{1AA98D78-F364-4CC3-A1F1-1EAC84AF3B69}"/>
    <cellStyle name="-_7-13 เขาเสริม_12(ศร.) (1)_กำลังผลิตก.พ-พ.ค_พี่ตู่_Adjustment Q1-Q4 2007_K.Sukit_CEO_EPM 2 2" xfId="15960" xr:uid="{82150F05-EF0B-417A-BB8B-908CF2573B99}"/>
    <cellStyle name="-_7-13 เขาเสริม_12(ศร.) (1)_กำลังผลิตก.พ-พ.ค_พี่ตู่_Adjustment Q1-Q4 2007_K.Sukit_CEO_EPM 2 2 2" xfId="31154" xr:uid="{136A9425-3DE2-48F5-9CFE-022BE06076D6}"/>
    <cellStyle name="-_7-13 เขาเสริม_12(ศร.) (1)_กำลังผลิตก.พ-พ.ค_พี่ตู่_Adjustment Q1-Q4 2007_K.Sukit_CEO_EPM 2 3" xfId="23450" xr:uid="{43032789-8CEA-473B-8680-BDEDCEBA367B}"/>
    <cellStyle name="-_7-13 เขาเสริม_12(ศร.) (1)_กำลังผลิตก.พ-พ.ค_พี่ตู่_Adjustment Q1-Q4 2007_K.Sukit_CEO_EPM 3" xfId="15959" xr:uid="{A64A488B-2E24-4DAF-91A0-1FD3B6A68E36}"/>
    <cellStyle name="-_7-13 เขาเสริม_12(ศร.) (1)_กำลังผลิตก.พ-พ.ค_พี่ตู่_Adjustment Q1-Q4 2007_K.Sukit_CEO_EPM 3 2" xfId="31153" xr:uid="{9CDB117B-E1A5-4CF1-8BF9-2B9D8FBAF4FB}"/>
    <cellStyle name="-_7-13 เขาเสริม_12(ศร.) (1)_กำลังผลิตก.พ-พ.ค_พี่ตู่_Adjustment Q1-Q4 2007_K.Sukit_CEO_EPM 4" xfId="23449" xr:uid="{4D1F3509-A191-4735-88B3-C0894902A884}"/>
    <cellStyle name="-_7-13 เขาเสริม_12(ศร.) (1)_กำลังผลิตก.พ-พ.ค_รายงานผลิต ส่งกล้าไม้ วันที่ 18 มี ค 49.." xfId="2269" xr:uid="{AB235A04-1CAB-4642-8AB6-6FB97DAA35FD}"/>
    <cellStyle name="-_7-13 เขาเสริม_12(ศร.) (1)_กำลังผลิตก.พ-พ.ค_รายงานผลิต ส่งกล้าไม้ วันที่ 18 มี ค 49.._Adjustment Q1-Q4 2007_K.Sukit_CEO_EPM" xfId="2270" xr:uid="{FFD06D1A-0622-45DE-9211-53C4DA04B6AA}"/>
    <cellStyle name="-_7-13 เขาเสริม_12(ศร.) (1)_กำลังผลิตก.พ-พ.ค_รายงานผลิต ส่งกล้าไม้ วันที่ 18 มี ค 49.._Adjustment Q1-Q4 2007_K.Sukit_CEO_EPM 2" xfId="2271" xr:uid="{6F813F94-FE75-4ABD-82BF-B7B8D103502D}"/>
    <cellStyle name="-_7-13 เขาเสริม_12(ศร.) (1)_กำลังผลิตก.พ-พ.ค_รายงานผลิต ส่งกล้าไม้ วันที่ 18 มี ค 49.._Adjustment Q1-Q4 2007_K.Sukit_CEO_EPM 2 2" xfId="15962" xr:uid="{F37F7F45-1242-4275-B2EB-ABEAB16E3FF3}"/>
    <cellStyle name="-_7-13 เขาเสริม_12(ศร.) (1)_กำลังผลิตก.พ-พ.ค_รายงานผลิต ส่งกล้าไม้ วันที่ 18 มี ค 49.._Adjustment Q1-Q4 2007_K.Sukit_CEO_EPM 2 2 2" xfId="31156" xr:uid="{CADF5AB9-259C-4D69-BC03-7251880C0B89}"/>
    <cellStyle name="-_7-13 เขาเสริม_12(ศร.) (1)_กำลังผลิตก.พ-พ.ค_รายงานผลิต ส่งกล้าไม้ วันที่ 18 มี ค 49.._Adjustment Q1-Q4 2007_K.Sukit_CEO_EPM 2 3" xfId="23452" xr:uid="{DD397B04-03D1-4AA4-91DC-08E8A7528141}"/>
    <cellStyle name="-_7-13 เขาเสริม_12(ศร.) (1)_กำลังผลิตก.พ-พ.ค_รายงานผลิต ส่งกล้าไม้ วันที่ 18 มี ค 49.._Adjustment Q1-Q4 2007_K.Sukit_CEO_EPM 3" xfId="15961" xr:uid="{A807F7EF-A108-44D4-ADA5-35C4E0E6A3D3}"/>
    <cellStyle name="-_7-13 เขาเสริม_12(ศร.) (1)_กำลังผลิตก.พ-พ.ค_รายงานผลิต ส่งกล้าไม้ วันที่ 18 มี ค 49.._Adjustment Q1-Q4 2007_K.Sukit_CEO_EPM 3 2" xfId="31155" xr:uid="{3F60CAD7-38A9-44CB-A320-C0737D1F8993}"/>
    <cellStyle name="-_7-13 เขาเสริม_12(ศร.) (1)_กำลังผลิตก.พ-พ.ค_รายงานผลิต ส่งกล้าไม้ วันที่ 18 มี ค 49.._Adjustment Q1-Q4 2007_K.Sukit_CEO_EPM 4" xfId="23451" xr:uid="{9DFB3319-13DD-411B-A7C7-0B28043FB646}"/>
    <cellStyle name="-_7-13 เขาเสริม_12(ศร.) (1)_กำลังผลิตก.พ-พ.ค_รายงานผลิต ส่งกล้าไม้ วันที่ 18 มี ค 49.._MB2 Tree Tech 2006 (Update Q1)310506" xfId="2272" xr:uid="{E6BA2165-F765-4DFF-A3D0-D56546310264}"/>
    <cellStyle name="-_7-13 เขาเสริม_12(ศร.) (1)_กำลังผลิตก.พ-พ.ค_สรุป Leasing_ดาวบูรพา+บูรพก้าวไกล4-9-50" xfId="2273" xr:uid="{BA4698C3-107D-42DE-835A-7FC187F61D26}"/>
    <cellStyle name="-_7-13 เขาเสริม_12(ศร.) (1)_จัดสรรกล้าเม.ย,มิ.ย.49 และจัดสรรรายวัน" xfId="2274" xr:uid="{289352B6-4855-4691-A915-A8786B5D64DB}"/>
    <cellStyle name="-_7-13 เขาเสริม_12(ศร.) (1)_จัดสรรกล้าเม.ย,มิ.ย.49 และจัดสรรรายวัน_Adjustment Q1-Q4 2007_K.Sukit_CEO_EPM" xfId="2275" xr:uid="{FD7DB791-764E-47C0-8DC2-F9D53EF17621}"/>
    <cellStyle name="-_7-13 เขาเสริม_12(ศร.) (1)_จัดสรรกล้าเม.ย,มิ.ย.49 และจัดสรรรายวัน_Adjustment Q1-Q4 2007_K.Sukit_CEO_EPM 2" xfId="2276" xr:uid="{88037437-15AF-457B-960C-C6C0A0169C8D}"/>
    <cellStyle name="-_7-13 เขาเสริม_12(ศร.) (1)_จัดสรรกล้าเม.ย,มิ.ย.49 และจัดสรรรายวัน_Adjustment Q1-Q4 2007_K.Sukit_CEO_EPM 2 2" xfId="15964" xr:uid="{333F6CB7-54AB-46F9-A70F-6BA39C309EF1}"/>
    <cellStyle name="-_7-13 เขาเสริม_12(ศร.) (1)_จัดสรรกล้าเม.ย,มิ.ย.49 และจัดสรรรายวัน_Adjustment Q1-Q4 2007_K.Sukit_CEO_EPM 2 2 2" xfId="31158" xr:uid="{9BB7F5F0-B455-47E5-9C81-45DB57B44F06}"/>
    <cellStyle name="-_7-13 เขาเสริม_12(ศร.) (1)_จัดสรรกล้าเม.ย,มิ.ย.49 และจัดสรรรายวัน_Adjustment Q1-Q4 2007_K.Sukit_CEO_EPM 2 3" xfId="23454" xr:uid="{9281A269-06AE-4FA2-A499-F32D66AB39B3}"/>
    <cellStyle name="-_7-13 เขาเสริม_12(ศร.) (1)_จัดสรรกล้าเม.ย,มิ.ย.49 และจัดสรรรายวัน_Adjustment Q1-Q4 2007_K.Sukit_CEO_EPM 3" xfId="15963" xr:uid="{36AAA380-4C3D-4B62-8DEC-0289FBE91636}"/>
    <cellStyle name="-_7-13 เขาเสริม_12(ศร.) (1)_จัดสรรกล้าเม.ย,มิ.ย.49 และจัดสรรรายวัน_Adjustment Q1-Q4 2007_K.Sukit_CEO_EPM 3 2" xfId="31157" xr:uid="{9CBB0CE4-6575-4545-B341-66CBE0AD7A7A}"/>
    <cellStyle name="-_7-13 เขาเสริม_12(ศร.) (1)_จัดสรรกล้าเม.ย,มิ.ย.49 และจัดสรรรายวัน_Adjustment Q1-Q4 2007_K.Sukit_CEO_EPM 4" xfId="23453" xr:uid="{76F30E6D-B0D1-4694-9817-8511FCBC3389}"/>
    <cellStyle name="-_7-13 เขาเสริม_12(ศร.) (1)_จัดสรรกล้าเม.ย,มิ.ย.49 และจัดสรรรายวัน_MB2 Tree Tech 2006 (Update Q1)310506" xfId="2277" xr:uid="{E14F5936-792F-4A21-B77C-D302DE6FEF3E}"/>
    <cellStyle name="-_7-13 เขาเสริม_12(ศร.) (1)_จัดสรรกล้าเม.ย. 49" xfId="2278" xr:uid="{DF878A46-7615-4AD9-8E57-70B9D9C718D2}"/>
    <cellStyle name="-_7-13 เขาเสริม_12(ศร.) (1)_จัดสรรกล้าเม.ย. 49_Adjustment Q1-Q4 2007_K.Sukit_CEO_EPM" xfId="2279" xr:uid="{65338F34-CCF9-465D-B2B9-70AE23B79A0F}"/>
    <cellStyle name="-_7-13 เขาเสริม_12(ศร.) (1)_จัดสรรกล้าเม.ย. 49_Adjustment Q1-Q4 2007_K.Sukit_CEO_EPM 2" xfId="2280" xr:uid="{6C9E6E35-A8AC-44B7-A6CC-B99C6F205AEC}"/>
    <cellStyle name="-_7-13 เขาเสริม_12(ศร.) (1)_จัดสรรกล้าเม.ย. 49_Adjustment Q1-Q4 2007_K.Sukit_CEO_EPM 2 2" xfId="15966" xr:uid="{0DD42C59-C986-4188-8C9A-A8A018B68395}"/>
    <cellStyle name="-_7-13 เขาเสริม_12(ศร.) (1)_จัดสรรกล้าเม.ย. 49_Adjustment Q1-Q4 2007_K.Sukit_CEO_EPM 2 2 2" xfId="31160" xr:uid="{EBE59958-F7FE-48C5-A44A-57F51A71FDEF}"/>
    <cellStyle name="-_7-13 เขาเสริม_12(ศร.) (1)_จัดสรรกล้าเม.ย. 49_Adjustment Q1-Q4 2007_K.Sukit_CEO_EPM 2 3" xfId="23456" xr:uid="{15678563-D368-4D3F-9588-D679408CF32F}"/>
    <cellStyle name="-_7-13 เขาเสริม_12(ศร.) (1)_จัดสรรกล้าเม.ย. 49_Adjustment Q1-Q4 2007_K.Sukit_CEO_EPM 3" xfId="15965" xr:uid="{E6C35466-1856-4942-B3CB-A7D51C88416D}"/>
    <cellStyle name="-_7-13 เขาเสริม_12(ศร.) (1)_จัดสรรกล้าเม.ย. 49_Adjustment Q1-Q4 2007_K.Sukit_CEO_EPM 3 2" xfId="31159" xr:uid="{A8E63869-B91B-4BDB-B433-FEE03D4F655A}"/>
    <cellStyle name="-_7-13 เขาเสริม_12(ศร.) (1)_จัดสรรกล้าเม.ย. 49_Adjustment Q1-Q4 2007_K.Sukit_CEO_EPM 4" xfId="23455" xr:uid="{2BB182FA-CCDF-4CE9-AB94-3196CFF4D390}"/>
    <cellStyle name="-_7-13 เขาเสริม_12(ศร.) (1)_จัดสรรกล้าเม.ย. 49_MB2 Tree Tech 2006 (Update Q1)310506" xfId="2281" xr:uid="{78A55DAB-3F53-413F-8ABA-8718813ECA3B}"/>
    <cellStyle name="-_7-13 เขาเสริม_12(ศร.) (1)_จัดสรรกล้าเม.ย.49และ มิ.ย.49" xfId="2282" xr:uid="{F4AB7D2E-F861-46D8-8912-261797A218F3}"/>
    <cellStyle name="-_7-13 เขาเสริม_12(ศร.) (1)_จัดสรรกล้าเม.ย.49และ มิ.ย.49_Adjustment Q1-Q4 2007_K.Sukit_CEO_EPM" xfId="2283" xr:uid="{3ED3DAB0-F405-4D2B-AD10-B3DCB3FE393C}"/>
    <cellStyle name="-_7-13 เขาเสริม_12(ศร.) (1)_จัดสรรกล้าเม.ย.49และ มิ.ย.49_Adjustment Q1-Q4 2007_K.Sukit_CEO_EPM 2" xfId="2284" xr:uid="{F367A674-C957-4A18-BBC0-28A40950BDEE}"/>
    <cellStyle name="-_7-13 เขาเสริม_12(ศร.) (1)_จัดสรรกล้าเม.ย.49และ มิ.ย.49_Adjustment Q1-Q4 2007_K.Sukit_CEO_EPM 2 2" xfId="15968" xr:uid="{75F2CC30-C7ED-4A8D-BAB2-67F738574571}"/>
    <cellStyle name="-_7-13 เขาเสริม_12(ศร.) (1)_จัดสรรกล้าเม.ย.49และ มิ.ย.49_Adjustment Q1-Q4 2007_K.Sukit_CEO_EPM 2 2 2" xfId="31162" xr:uid="{B6030077-70BA-4483-AD9B-DB1BDD330264}"/>
    <cellStyle name="-_7-13 เขาเสริม_12(ศร.) (1)_จัดสรรกล้าเม.ย.49และ มิ.ย.49_Adjustment Q1-Q4 2007_K.Sukit_CEO_EPM 2 3" xfId="23458" xr:uid="{B4134C82-3763-499E-8FB3-F7C444DF6455}"/>
    <cellStyle name="-_7-13 เขาเสริม_12(ศร.) (1)_จัดสรรกล้าเม.ย.49และ มิ.ย.49_Adjustment Q1-Q4 2007_K.Sukit_CEO_EPM 3" xfId="15967" xr:uid="{ED8C43DC-8BE7-4CB3-B05B-16B689711F99}"/>
    <cellStyle name="-_7-13 เขาเสริม_12(ศร.) (1)_จัดสรรกล้าเม.ย.49และ มิ.ย.49_Adjustment Q1-Q4 2007_K.Sukit_CEO_EPM 3 2" xfId="31161" xr:uid="{153D7A42-592B-4B1D-B9A9-0877CD10A728}"/>
    <cellStyle name="-_7-13 เขาเสริม_12(ศร.) (1)_จัดสรรกล้าเม.ย.49และ มิ.ย.49_Adjustment Q1-Q4 2007_K.Sukit_CEO_EPM 4" xfId="23457" xr:uid="{0CAEF12B-C769-4648-A336-A46FD6352D0E}"/>
    <cellStyle name="-_7-13 เขาเสริม_12(ศร.) (1)_พี่ตู่" xfId="2285" xr:uid="{677CBB9A-2224-490C-BAD3-74693807263F}"/>
    <cellStyle name="-_7-13 เขาเสริม_12(ศร.) (1)_พี่ตู่_Adjustment Q1-Q4 2007_K.Sukit_CEO_EPM" xfId="2286" xr:uid="{DC0BD09B-35C5-40BA-B74D-D633EDB2E04B}"/>
    <cellStyle name="-_7-13 เขาเสริม_12(ศร.) (1)_พี่ตู่_Adjustment Q1-Q4 2007_K.Sukit_CEO_EPM 2" xfId="2287" xr:uid="{D292676E-F69B-40EE-801C-816394C75C62}"/>
    <cellStyle name="-_7-13 เขาเสริม_12(ศร.) (1)_พี่ตู่_Adjustment Q1-Q4 2007_K.Sukit_CEO_EPM 2 2" xfId="15970" xr:uid="{CA19EE2A-8746-4539-924E-4896519B8CD0}"/>
    <cellStyle name="-_7-13 เขาเสริม_12(ศร.) (1)_พี่ตู่_Adjustment Q1-Q4 2007_K.Sukit_CEO_EPM 2 2 2" xfId="31164" xr:uid="{655EF0B4-7D8C-49CB-8BA9-97E809717518}"/>
    <cellStyle name="-_7-13 เขาเสริม_12(ศร.) (1)_พี่ตู่_Adjustment Q1-Q4 2007_K.Sukit_CEO_EPM 2 3" xfId="23460" xr:uid="{0FF98370-2434-40D1-BABA-02BDE4288E15}"/>
    <cellStyle name="-_7-13 เขาเสริม_12(ศร.) (1)_พี่ตู่_Adjustment Q1-Q4 2007_K.Sukit_CEO_EPM 3" xfId="15969" xr:uid="{E9BDFB40-AE47-47B1-A964-080355FD3F5A}"/>
    <cellStyle name="-_7-13 เขาเสริม_12(ศร.) (1)_พี่ตู่_Adjustment Q1-Q4 2007_K.Sukit_CEO_EPM 3 2" xfId="31163" xr:uid="{3C8D4F01-D9AF-4F7A-BCA4-24CC683EEF95}"/>
    <cellStyle name="-_7-13 เขาเสริม_12(ศร.) (1)_พี่ตู่_Adjustment Q1-Q4 2007_K.Sukit_CEO_EPM 4" xfId="23459" xr:uid="{9FD1CF3D-4134-4C18-9705-44486106DD69}"/>
    <cellStyle name="-_7-13 เขาเสริม_12(ศร.) (1)_รายงานการประชุมจัดสรรกล้าไม้ วันที่ 4 เมษายน 2549" xfId="2291" xr:uid="{71054BCE-3164-42A8-8B0F-58D526EC06C3}"/>
    <cellStyle name="-_7-13 เขาเสริม_12(ศร.) (1)_รายงานการประชุมจัดสรรกล้าไม้ วันที่ 4 เมษายน 2549_Adjustment Q1-Q4 2007_K.Sukit_CEO_EPM" xfId="2292" xr:uid="{1F94B674-6948-409B-B03F-919F8ACBA90F}"/>
    <cellStyle name="-_7-13 เขาเสริม_12(ศร.) (1)_รายงานการประชุมจัดสรรกล้าไม้ วันที่ 4 เมษายน 2549_Adjustment Q1-Q4 2007_K.Sukit_CEO_EPM 2" xfId="2293" xr:uid="{A5633B65-107C-461B-A908-4973FC61F79B}"/>
    <cellStyle name="-_7-13 เขาเสริม_12(ศร.) (1)_รายงานการประชุมจัดสรรกล้าไม้ วันที่ 4 เมษายน 2549_Adjustment Q1-Q4 2007_K.Sukit_CEO_EPM 2 2" xfId="15974" xr:uid="{7BDB0340-AC69-46EA-8F2A-4A374E3FF06E}"/>
    <cellStyle name="-_7-13 เขาเสริม_12(ศร.) (1)_รายงานการประชุมจัดสรรกล้าไม้ วันที่ 4 เมษายน 2549_Adjustment Q1-Q4 2007_K.Sukit_CEO_EPM 2 2 2" xfId="31168" xr:uid="{631DA08E-205E-429B-BF3E-84EB3375DBC3}"/>
    <cellStyle name="-_7-13 เขาเสริม_12(ศร.) (1)_รายงานการประชุมจัดสรรกล้าไม้ วันที่ 4 เมษายน 2549_Adjustment Q1-Q4 2007_K.Sukit_CEO_EPM 2 3" xfId="23464" xr:uid="{B30A9D9F-1D10-4E5E-98C9-1D2BB2B1AA7F}"/>
    <cellStyle name="-_7-13 เขาเสริม_12(ศร.) (1)_รายงานการประชุมจัดสรรกล้าไม้ วันที่ 4 เมษายน 2549_Adjustment Q1-Q4 2007_K.Sukit_CEO_EPM 3" xfId="15973" xr:uid="{31C257B0-5517-4F95-A1AD-F59A1D699A4F}"/>
    <cellStyle name="-_7-13 เขาเสริม_12(ศร.) (1)_รายงานการประชุมจัดสรรกล้าไม้ วันที่ 4 เมษายน 2549_Adjustment Q1-Q4 2007_K.Sukit_CEO_EPM 3 2" xfId="31167" xr:uid="{70D6241E-C5E9-4C1F-B204-3B9C55C2485F}"/>
    <cellStyle name="-_7-13 เขาเสริม_12(ศร.) (1)_รายงานการประชุมจัดสรรกล้าไม้ วันที่ 4 เมษายน 2549_Adjustment Q1-Q4 2007_K.Sukit_CEO_EPM 4" xfId="23463" xr:uid="{DE81F0D0-D004-49A5-A7C3-3E165ADC8AA2}"/>
    <cellStyle name="-_7-13 เขาเสริม_12(ศร.) (1)_รายงานประจำวันผลิตกล้า - ส่งกล้าไม้ 20 ก.พ. 49.." xfId="2294" xr:uid="{6AAB6669-6D71-47D7-8782-3D04A5F93FD1}"/>
    <cellStyle name="-_7-13 เขาเสริม_12(ศร.) (1)_รายงานประจำวันผลิตกล้า - ส่งกล้าไม้ 20 ก.พ. 49.._Adjustment Q1-Q4 2007_K.Sukit_CEO_EPM" xfId="2295" xr:uid="{6A2FDC26-1253-4905-AF4A-6E34A8420D56}"/>
    <cellStyle name="-_7-13 เขาเสริม_12(ศร.) (1)_รายงานประจำวันผลิตกล้า - ส่งกล้าไม้ 20 ก.พ. 49.._Adjustment Q1-Q4 2007_K.Sukit_CEO_EPM 2" xfId="2296" xr:uid="{F390E4F3-D20E-4122-8759-C098B737515E}"/>
    <cellStyle name="-_7-13 เขาเสริม_12(ศร.) (1)_รายงานประจำวันผลิตกล้า - ส่งกล้าไม้ 20 ก.พ. 49.._Adjustment Q1-Q4 2007_K.Sukit_CEO_EPM 2 2" xfId="15976" xr:uid="{FA1C62C6-E9DF-4CC5-8E90-1EE659A84A6E}"/>
    <cellStyle name="-_7-13 เขาเสริม_12(ศร.) (1)_รายงานประจำวันผลิตกล้า - ส่งกล้าไม้ 20 ก.พ. 49.._Adjustment Q1-Q4 2007_K.Sukit_CEO_EPM 2 2 2" xfId="31170" xr:uid="{2C61F48E-B5AE-4339-9C54-2D6AD01D3FE9}"/>
    <cellStyle name="-_7-13 เขาเสริม_12(ศร.) (1)_รายงานประจำวันผลิตกล้า - ส่งกล้าไม้ 20 ก.พ. 49.._Adjustment Q1-Q4 2007_K.Sukit_CEO_EPM 2 3" xfId="23466" xr:uid="{9105E606-F84E-43B5-B043-3C077BD61566}"/>
    <cellStyle name="-_7-13 เขาเสริม_12(ศร.) (1)_รายงานประจำวันผลิตกล้า - ส่งกล้าไม้ 20 ก.พ. 49.._Adjustment Q1-Q4 2007_K.Sukit_CEO_EPM 3" xfId="15975" xr:uid="{A9EBD185-4FE7-4511-823E-9F4A36EDB9B7}"/>
    <cellStyle name="-_7-13 เขาเสริม_12(ศร.) (1)_รายงานประจำวันผลิตกล้า - ส่งกล้าไม้ 20 ก.พ. 49.._Adjustment Q1-Q4 2007_K.Sukit_CEO_EPM 3 2" xfId="31169" xr:uid="{FFEA3F09-90E7-4BD9-8553-F75D057575BC}"/>
    <cellStyle name="-_7-13 เขาเสริม_12(ศร.) (1)_รายงานประจำวันผลิตกล้า - ส่งกล้าไม้ 20 ก.พ. 49.._Adjustment Q1-Q4 2007_K.Sukit_CEO_EPM 4" xfId="23465" xr:uid="{ACF8F26A-EBF7-4791-9D2A-218ED9F636B1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" xfId="2297" xr:uid="{753D5BA3-A8F2-44A2-815A-D5399E01A1B5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" xfId="2298" xr:uid="{238265BD-56EA-43D5-BDE5-08FBF000A840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2" xfId="2299" xr:uid="{0668523D-4623-4E55-A6A8-5BFD37729EAC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2 2" xfId="15978" xr:uid="{90A61392-8FA2-4E41-B020-7A45F102ED4C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2 2 2" xfId="31172" xr:uid="{47CFAEE4-908F-46D8-9197-5267B554A75D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2 3" xfId="23468" xr:uid="{6B118FAF-C9D8-40C3-9102-E21A9C3B2B55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3" xfId="15977" xr:uid="{389EB872-0424-48C7-AD3B-CD31752C51F1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3 2" xfId="31171" xr:uid="{FBEF01CD-0444-4DD5-A3AE-ECA5FB9BED1F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4" xfId="23467" xr:uid="{7CD1FFD3-5772-458E-BD0B-1B55C95866FA}"/>
    <cellStyle name="-_7-13 เขาเสริม_12(ศร.) (1)_รายงานประจำวันผลิตกล้า - ส่งกล้าไม้ 20 ก.พ. 49.._แผนรับกล้าตะวันออก" xfId="2300" xr:uid="{D07278EC-BB87-44A7-99C2-BF03AFDBD820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" xfId="2301" xr:uid="{2DCC88E4-66CF-4871-827A-F739B8908ED1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2" xfId="2302" xr:uid="{E09531C7-7A3E-493D-801A-7975A21240CE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2 2" xfId="15980" xr:uid="{2A99CFF9-EC88-40FB-AEB7-F9505A2E594A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2 2 2" xfId="31174" xr:uid="{F01444FE-03FD-4EE8-8965-9D77CD384E35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2 3" xfId="23470" xr:uid="{457AFB25-D9C0-45F3-BCA3-2720ED36DAC3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3" xfId="15979" xr:uid="{E0046981-75F8-4A44-9B0A-FEB4D9AEF5EB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3 2" xfId="31173" xr:uid="{FA9C1B60-AC17-441F-B158-22577BD4267B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4" xfId="23469" xr:uid="{27F07861-BDA0-4EC2-A077-70DC840C2E50}"/>
    <cellStyle name="-_7-13 เขาเสริม_12(ศร.) (1)_รายงานประจำวันผลิตกล้า - ส่งกล้าไม้ 20 ก.พ. 49.._แผนรับกล้าตะวันออก_MB2 Tree Tech 2006 (Update Q1)310506" xfId="2303" xr:uid="{CA0FD0EA-91C8-4772-BBC9-63DAB57423A7}"/>
    <cellStyle name="-_7-13 เขาเสริม_12(ศร.) (1)_รายงานประจำวันผลิตกล้า - ส่งกล้าไม้ 20 ก.พ. 49.._พี่ตู่" xfId="2304" xr:uid="{531BB703-E20E-41FB-8642-7D3E9CBE72CF}"/>
    <cellStyle name="-_7-13 เขาเสริม_12(ศร.) (1)_รายงานประจำวันผลิตกล้า - ส่งกล้าไม้ 20 ก.พ. 49.._พี่ตู่_Adjustment Q1-Q4 2007_K.Sukit_CEO_EPM" xfId="2305" xr:uid="{20E10C12-2C71-4E4E-838C-6EB9002C3636}"/>
    <cellStyle name="-_7-13 เขาเสริม_12(ศร.) (1)_รายงานประจำวันผลิตกล้า - ส่งกล้าไม้ 20 ก.พ. 49.._พี่ตู่_Adjustment Q1-Q4 2007_K.Sukit_CEO_EPM 2" xfId="2306" xr:uid="{C2691278-D5C0-4304-9BCB-2247562F60CD}"/>
    <cellStyle name="-_7-13 เขาเสริม_12(ศร.) (1)_รายงานประจำวันผลิตกล้า - ส่งกล้าไม้ 20 ก.พ. 49.._พี่ตู่_Adjustment Q1-Q4 2007_K.Sukit_CEO_EPM 2 2" xfId="15982" xr:uid="{DC37AC15-C0E5-4F61-B1B0-167EB368B6F8}"/>
    <cellStyle name="-_7-13 เขาเสริม_12(ศร.) (1)_รายงานประจำวันผลิตกล้า - ส่งกล้าไม้ 20 ก.พ. 49.._พี่ตู่_Adjustment Q1-Q4 2007_K.Sukit_CEO_EPM 2 2 2" xfId="31176" xr:uid="{124B1B1A-2DCB-4F9F-9689-E3E1836FEF91}"/>
    <cellStyle name="-_7-13 เขาเสริม_12(ศร.) (1)_รายงานประจำวันผลิตกล้า - ส่งกล้าไม้ 20 ก.พ. 49.._พี่ตู่_Adjustment Q1-Q4 2007_K.Sukit_CEO_EPM 2 3" xfId="23472" xr:uid="{A2C20264-59CC-430E-9589-11FE32FB58B2}"/>
    <cellStyle name="-_7-13 เขาเสริม_12(ศร.) (1)_รายงานประจำวันผลิตกล้า - ส่งกล้าไม้ 20 ก.พ. 49.._พี่ตู่_Adjustment Q1-Q4 2007_K.Sukit_CEO_EPM 3" xfId="15981" xr:uid="{9F5E9A0F-BDA0-43F2-B2C7-FBBFD032FCBC}"/>
    <cellStyle name="-_7-13 เขาเสริม_12(ศร.) (1)_รายงานประจำวันผลิตกล้า - ส่งกล้าไม้ 20 ก.พ. 49.._พี่ตู่_Adjustment Q1-Q4 2007_K.Sukit_CEO_EPM 3 2" xfId="31175" xr:uid="{56D7B4D0-AE49-454D-9BD5-A6737EED5AC1}"/>
    <cellStyle name="-_7-13 เขาเสริม_12(ศร.) (1)_รายงานประจำวันผลิตกล้า - ส่งกล้าไม้ 20 ก.พ. 49.._พี่ตู่_Adjustment Q1-Q4 2007_K.Sukit_CEO_EPM 4" xfId="23471" xr:uid="{442238A5-567A-448D-836F-72DEE538AC22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" xfId="2307" xr:uid="{359D508D-CF35-43A5-87DD-239D7713EE5E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" xfId="2308" xr:uid="{0FE4A6A1-C5AA-4E71-82B3-396B3F09BFB4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2" xfId="2309" xr:uid="{C8F36B67-B568-420C-BD1B-7025186CA0E1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2 2" xfId="15984" xr:uid="{7F1EA021-2099-4DE4-8BA4-2623D684D6EA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2 2 2" xfId="31178" xr:uid="{C5B366C2-894B-4697-8D0B-3D30506FBEC7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2 3" xfId="23474" xr:uid="{0739D92E-01F8-426D-9035-04BA00577A33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3" xfId="15983" xr:uid="{CCBB4378-9B63-46DE-B895-E744E2142BF7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3 2" xfId="31177" xr:uid="{28E67DDE-31CF-4E3C-958A-4179C074AB70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4" xfId="23473" xr:uid="{31FC5DCB-64FA-4BED-821E-A288378205BE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MB2 Tree Tech 2006 (Update Q1)310506" xfId="2310" xr:uid="{8B049B34-2E4C-4A31-8220-4952570F7777}"/>
    <cellStyle name="-_7-13 เขาเสริม_12(ศร.) (1)_รายงานประจำวันผลิตกล้า - ส่งกล้าไม้ 20 ก.พ. 49.._สรุป Leasing_ดาวบูรพา+บูรพก้าวไกล4-9-50" xfId="2311" xr:uid="{78398F7A-EAA8-47EB-A238-A6DE6AE16D1C}"/>
    <cellStyle name="-_7-13 เขาเสริม_12(ศร.) (1)_รายงานประจำวันผลิตกล้า - ส่งกล้าไม้ 27 ม.ค 49.." xfId="2312" xr:uid="{8B58C0C1-EEDE-4163-BE38-E63C2F058053}"/>
    <cellStyle name="-_7-13 เขาเสริม_12(ศร.) (1)_รายงานประจำวันผลิตกล้า - ส่งกล้าไม้ 27 ม.ค 49.._Adjustment Q1-Q4 2007_K.Sukit_CEO_EPM" xfId="2313" xr:uid="{1D282989-9556-4CA2-A6C3-17D2B99BC9C4}"/>
    <cellStyle name="-_7-13 เขาเสริม_12(ศร.) (1)_รายงานประจำวันผลิตกล้า - ส่งกล้าไม้ 27 ม.ค 49.._Adjustment Q1-Q4 2007_K.Sukit_CEO_EPM 2" xfId="2314" xr:uid="{9D270433-00B2-4FE6-81CE-1898665BBA32}"/>
    <cellStyle name="-_7-13 เขาเสริม_12(ศร.) (1)_รายงานประจำวันผลิตกล้า - ส่งกล้าไม้ 27 ม.ค 49.._Adjustment Q1-Q4 2007_K.Sukit_CEO_EPM 2 2" xfId="15986" xr:uid="{32C0EC87-F53A-40A5-B2AC-9A8BCF45E7B8}"/>
    <cellStyle name="-_7-13 เขาเสริม_12(ศร.) (1)_รายงานประจำวันผลิตกล้า - ส่งกล้าไม้ 27 ม.ค 49.._Adjustment Q1-Q4 2007_K.Sukit_CEO_EPM 2 2 2" xfId="31180" xr:uid="{8CECCA59-AC87-47CF-AD61-31E8D2DF393C}"/>
    <cellStyle name="-_7-13 เขาเสริม_12(ศร.) (1)_รายงานประจำวันผลิตกล้า - ส่งกล้าไม้ 27 ม.ค 49.._Adjustment Q1-Q4 2007_K.Sukit_CEO_EPM 2 3" xfId="23476" xr:uid="{E2EEBC4D-91B5-42C4-96CA-7943BA36DD33}"/>
    <cellStyle name="-_7-13 เขาเสริม_12(ศร.) (1)_รายงานประจำวันผลิตกล้า - ส่งกล้าไม้ 27 ม.ค 49.._Adjustment Q1-Q4 2007_K.Sukit_CEO_EPM 3" xfId="15985" xr:uid="{59495003-3D09-4453-809E-3E191FC7BC2A}"/>
    <cellStyle name="-_7-13 เขาเสริม_12(ศร.) (1)_รายงานประจำวันผลิตกล้า - ส่งกล้าไม้ 27 ม.ค 49.._Adjustment Q1-Q4 2007_K.Sukit_CEO_EPM 3 2" xfId="31179" xr:uid="{6B927FA9-DF62-4278-A102-4265A50861B5}"/>
    <cellStyle name="-_7-13 เขาเสริม_12(ศร.) (1)_รายงานประจำวันผลิตกล้า - ส่งกล้าไม้ 27 ม.ค 49.._Adjustment Q1-Q4 2007_K.Sukit_CEO_EPM 4" xfId="23475" xr:uid="{CC682C1F-F29C-40B4-9960-12C068C13B53}"/>
    <cellStyle name="-_7-13 เขาเสริม_12(ศร.) (1)_รายงานประจำวันผลิตกล้า - ส่งกล้าไม้ 27 ม.ค 49.._MB2 Tree Tech 2006 (Update Q1)310506" xfId="2315" xr:uid="{CD6E5753-A45F-4CC3-AF1F-93C152706430}"/>
    <cellStyle name="-_7-13 เขาเสริม_12(ศร.) (1)_รายงานผลิต ส่งกล้าไม้ วันที่ 18 มี ค 49.." xfId="2316" xr:uid="{FF5DDC7A-67A8-457A-91CF-C13D8E125B56}"/>
    <cellStyle name="-_7-13 เขาเสริม_12(ศร.) (1)_รายงานผลิต ส่งกล้าไม้ วันที่ 18 มี ค 49.._Adjustment Q1-Q4 2007_K.Sukit_CEO_EPM" xfId="2317" xr:uid="{FE6FCCFD-C5E0-465A-952D-0AB78E17C01A}"/>
    <cellStyle name="-_7-13 เขาเสริม_12(ศร.) (1)_รายงานผลิต ส่งกล้าไม้ วันที่ 18 มี ค 49.._Adjustment Q1-Q4 2007_K.Sukit_CEO_EPM 2" xfId="2318" xr:uid="{1645C5B2-B287-49A6-8187-0229DFCC6346}"/>
    <cellStyle name="-_7-13 เขาเสริม_12(ศร.) (1)_รายงานผลิต ส่งกล้าไม้ วันที่ 18 มี ค 49.._Adjustment Q1-Q4 2007_K.Sukit_CEO_EPM 2 2" xfId="15988" xr:uid="{ED1EAB20-AB64-43FE-B36A-9DBFBB2B00AD}"/>
    <cellStyle name="-_7-13 เขาเสริม_12(ศร.) (1)_รายงานผลิต ส่งกล้าไม้ วันที่ 18 มี ค 49.._Adjustment Q1-Q4 2007_K.Sukit_CEO_EPM 2 2 2" xfId="31182" xr:uid="{CD1107CE-546B-4DDB-A9CD-9DC9A1418532}"/>
    <cellStyle name="-_7-13 เขาเสริม_12(ศร.) (1)_รายงานผลิต ส่งกล้าไม้ วันที่ 18 มี ค 49.._Adjustment Q1-Q4 2007_K.Sukit_CEO_EPM 2 3" xfId="23478" xr:uid="{58EE1858-C11E-4720-82B3-BA7EE27C8615}"/>
    <cellStyle name="-_7-13 เขาเสริม_12(ศร.) (1)_รายงานผลิต ส่งกล้าไม้ วันที่ 18 มี ค 49.._Adjustment Q1-Q4 2007_K.Sukit_CEO_EPM 3" xfId="15987" xr:uid="{BB41CC6E-5F5C-4ACD-9AC4-AB651C6E246E}"/>
    <cellStyle name="-_7-13 เขาเสริม_12(ศร.) (1)_รายงานผลิต ส่งกล้าไม้ วันที่ 18 มี ค 49.._Adjustment Q1-Q4 2007_K.Sukit_CEO_EPM 3 2" xfId="31181" xr:uid="{839699BB-4EBC-4B95-B82B-86C01D80F6D9}"/>
    <cellStyle name="-_7-13 เขาเสริม_12(ศร.) (1)_รายงานผลิต ส่งกล้าไม้ วันที่ 18 มี ค 49.._Adjustment Q1-Q4 2007_K.Sukit_CEO_EPM 4" xfId="23477" xr:uid="{949C4F3A-392A-408B-9613-A28E69A52430}"/>
    <cellStyle name="-_7-13 เขาเสริม_12(ศร.) (1)_รายงานผลิต ส่งกล้าไม้ วันที่ 18 มี ค 49.._MB2 Tree Tech 2006 (Update Q1)310506" xfId="2319" xr:uid="{8491F65A-D34C-44D5-97DB-9CF2A2DC871E}"/>
    <cellStyle name="-_7-13 เขาเสริม_12(ศร.) (1)_สรุป Leasing_ดาวบูรพา+บูรพก้าวไกล4-9-50" xfId="2320" xr:uid="{5D39ACA1-EF4D-444C-B932-DE61F23A81FA}"/>
    <cellStyle name="-_7-13 เขาเสริม_19" xfId="2324" xr:uid="{8284DEB3-E9AD-43FD-A1C6-1FDBD476FD8A}"/>
    <cellStyle name="-_7-13 เขาเสริม_19_Adjustment Q1-Q4 2007_K.Sukit_CEO_EPM" xfId="2325" xr:uid="{922C95DC-CC37-4ACB-B9A8-00C22670ED3D}"/>
    <cellStyle name="-_7-13 เขาเสริม_19_Adjustment Q1-Q4 2007_K.Sukit_CEO_EPM 2" xfId="2326" xr:uid="{33193982-C225-4AED-AC57-F2A7D8C58940}"/>
    <cellStyle name="-_7-13 เขาเสริม_19_Adjustment Q1-Q4 2007_K.Sukit_CEO_EPM 2 2" xfId="15992" xr:uid="{962B8E52-C24D-44B5-99FC-AA37001B1251}"/>
    <cellStyle name="-_7-13 เขาเสริม_19_Adjustment Q1-Q4 2007_K.Sukit_CEO_EPM 2 2 2" xfId="31186" xr:uid="{13E57DD3-DAE0-4C68-B76C-E66FDB26C425}"/>
    <cellStyle name="-_7-13 เขาเสริม_19_Adjustment Q1-Q4 2007_K.Sukit_CEO_EPM 2 3" xfId="23482" xr:uid="{97212B56-C58D-437C-B729-12258D922894}"/>
    <cellStyle name="-_7-13 เขาเสริม_19_Adjustment Q1-Q4 2007_K.Sukit_CEO_EPM 3" xfId="15991" xr:uid="{55C1D12A-3FFE-4932-ACCE-BA9422F30BAC}"/>
    <cellStyle name="-_7-13 เขาเสริม_19_Adjustment Q1-Q4 2007_K.Sukit_CEO_EPM 3 2" xfId="31185" xr:uid="{C65E219B-8114-4A9C-A703-B51CB1BF377B}"/>
    <cellStyle name="-_7-13 เขาเสริม_19_Adjustment Q1-Q4 2007_K.Sukit_CEO_EPM 4" xfId="23481" xr:uid="{AA6C3BB6-7EF7-465D-BCD3-A3D891BAC510}"/>
    <cellStyle name="-_7-13 เขาเสริม_6" xfId="2327" xr:uid="{7B345850-4B0D-4BDA-B2BC-4EA9E719B6F0}"/>
    <cellStyle name="-_7-13 เขาเสริม_6_Adjustment Q1-Q4 2007_K.Sukit_CEO_EPM" xfId="2328" xr:uid="{F67B9282-ABD5-4360-9201-6B61B0482B24}"/>
    <cellStyle name="-_7-13 เขาเสริม_6_Adjustment Q1-Q4 2007_K.Sukit_CEO_EPM 2" xfId="2329" xr:uid="{8A897F31-0504-41CC-A53A-5837112DDBDB}"/>
    <cellStyle name="-_7-13 เขาเสริม_6_Adjustment Q1-Q4 2007_K.Sukit_CEO_EPM 2 2" xfId="15994" xr:uid="{DCC224F6-25D2-4FA3-A460-1AE6DD97AC29}"/>
    <cellStyle name="-_7-13 เขาเสริม_6_Adjustment Q1-Q4 2007_K.Sukit_CEO_EPM 2 2 2" xfId="31188" xr:uid="{D76F342C-86AD-4D65-8C32-99C1611E0922}"/>
    <cellStyle name="-_7-13 เขาเสริม_6_Adjustment Q1-Q4 2007_K.Sukit_CEO_EPM 2 3" xfId="23484" xr:uid="{30642298-A846-4D8C-A163-64ACCE7FA551}"/>
    <cellStyle name="-_7-13 เขาเสริม_6_Adjustment Q1-Q4 2007_K.Sukit_CEO_EPM 3" xfId="15993" xr:uid="{D8154486-C784-46F1-9958-84B0F722AF0E}"/>
    <cellStyle name="-_7-13 เขาเสริม_6_Adjustment Q1-Q4 2007_K.Sukit_CEO_EPM 3 2" xfId="31187" xr:uid="{F42C4D71-2C09-4C3C-B0B3-89DB3999756F}"/>
    <cellStyle name="-_7-13 เขาเสริม_6_Adjustment Q1-Q4 2007_K.Sukit_CEO_EPM 4" xfId="23483" xr:uid="{7143A788-3C03-4781-8C3A-960C70D8BC5E}"/>
    <cellStyle name="-_7-13 เขาเสริม_6_เพิ่มเติมใหม่" xfId="2365" xr:uid="{10D39AE1-C745-4423-BBD2-6E83E9B01DFF}"/>
    <cellStyle name="-_7-13 เขาเสริม_6_เพิ่มเติมใหม่_Adjustment Q1-Q4 2007_K.Sukit_CEO_EPM" xfId="2366" xr:uid="{420E3030-BE7F-426E-9BBA-EB71D95226DD}"/>
    <cellStyle name="-_7-13 เขาเสริม_6_เพิ่มเติมใหม่_Adjustment Q1-Q4 2007_K.Sukit_CEO_EPM 2" xfId="2367" xr:uid="{4AFC5980-BE12-4A5A-AAC0-81576CE47A0F}"/>
    <cellStyle name="-_7-13 เขาเสริม_6_เพิ่มเติมใหม่_Adjustment Q1-Q4 2007_K.Sukit_CEO_EPM 2 2" xfId="16016" xr:uid="{1F822B8F-4308-458F-8AA9-FC0E7BD7BEBD}"/>
    <cellStyle name="-_7-13 เขาเสริม_6_เพิ่มเติมใหม่_Adjustment Q1-Q4 2007_K.Sukit_CEO_EPM 2 2 2" xfId="31210" xr:uid="{3514B2BA-9D1D-4553-8E36-47426188E3D7}"/>
    <cellStyle name="-_7-13 เขาเสริม_6_เพิ่มเติมใหม่_Adjustment Q1-Q4 2007_K.Sukit_CEO_EPM 2 3" xfId="23506" xr:uid="{AAD0E2F0-21E9-4454-9A78-15EBDCE58E1F}"/>
    <cellStyle name="-_7-13 เขาเสริม_6_เพิ่มเติมใหม่_Adjustment Q1-Q4 2007_K.Sukit_CEO_EPM 3" xfId="16015" xr:uid="{29B2DAC4-6F91-4BD3-9485-960BFD75D26C}"/>
    <cellStyle name="-_7-13 เขาเสริม_6_เพิ่มเติมใหม่_Adjustment Q1-Q4 2007_K.Sukit_CEO_EPM 3 2" xfId="31209" xr:uid="{C90F8117-8F69-4AE7-BC66-801770A77A46}"/>
    <cellStyle name="-_7-13 เขาเสริม_6_เพิ่มเติมใหม่_Adjustment Q1-Q4 2007_K.Sukit_CEO_EPM 4" xfId="23505" xr:uid="{F3AC4F31-C0D0-40D2-87F6-B1273F74A278}"/>
    <cellStyle name="-_7-13 เขาเสริม_6_เอกสารจัดสรรกล้าเพิ่มเติม" xfId="2398" xr:uid="{2180234D-1718-491C-9B92-58EEA29B5F2B}"/>
    <cellStyle name="-_7-13 เขาเสริม_6_เอกสารจัดสรรกล้าเพิ่มเติม_Adjustment Q1-Q4 2007_K.Sukit_CEO_EPM" xfId="2399" xr:uid="{0F6105BE-81D6-4318-900E-D303FF849EEA}"/>
    <cellStyle name="-_7-13 เขาเสริม_6_เอกสารจัดสรรกล้าเพิ่มเติม_Adjustment Q1-Q4 2007_K.Sukit_CEO_EPM 2" xfId="2400" xr:uid="{93DEE68B-C663-4CE0-9C05-143B8F3DEAF8}"/>
    <cellStyle name="-_7-13 เขาเสริม_6_เอกสารจัดสรรกล้าเพิ่มเติม_Adjustment Q1-Q4 2007_K.Sukit_CEO_EPM 2 2" xfId="16034" xr:uid="{1A38D94F-7AEF-4081-B4BD-A7F909647A58}"/>
    <cellStyle name="-_7-13 เขาเสริม_6_เอกสารจัดสรรกล้าเพิ่มเติม_Adjustment Q1-Q4 2007_K.Sukit_CEO_EPM 2 2 2" xfId="31228" xr:uid="{F10B8E8B-4033-4DBD-BF77-B13348EDD89B}"/>
    <cellStyle name="-_7-13 เขาเสริม_6_เอกสารจัดสรรกล้าเพิ่มเติม_Adjustment Q1-Q4 2007_K.Sukit_CEO_EPM 2 3" xfId="23524" xr:uid="{A47C7D28-C551-4BA4-856B-EF77C8FCFC49}"/>
    <cellStyle name="-_7-13 เขาเสริม_6_เอกสารจัดสรรกล้าเพิ่มเติม_Adjustment Q1-Q4 2007_K.Sukit_CEO_EPM 3" xfId="16033" xr:uid="{8163F3DD-5E2A-44F9-BC2C-E7FFB4FB89AB}"/>
    <cellStyle name="-_7-13 เขาเสริม_6_เอกสารจัดสรรกล้าเพิ่มเติม_Adjustment Q1-Q4 2007_K.Sukit_CEO_EPM 3 2" xfId="31227" xr:uid="{75241CD3-C2AC-405E-8C6E-137A34B9A105}"/>
    <cellStyle name="-_7-13 เขาเสริม_6_เอกสารจัดสรรกล้าเพิ่มเติม_Adjustment Q1-Q4 2007_K.Sukit_CEO_EPM 4" xfId="23523" xr:uid="{2CE7B35C-AC5B-4DB1-8BA8-4CE09BB2AA79}"/>
    <cellStyle name="-_7-13 เขาเสริม_6_กรอกข้อมูลกล้าพร้อมขายพ.ค." xfId="2330" xr:uid="{F18A680E-8DFB-4188-9388-FA9AF742B6BC}"/>
    <cellStyle name="-_7-13 เขาเสริม_6_กรอกข้อมูลกล้าพร้อมขายพ.ค._Adjustment Q1-Q4 2007_K.Sukit_CEO_EPM" xfId="2331" xr:uid="{51D516AE-3A52-4F6D-AD4E-1B07BC63DCE8}"/>
    <cellStyle name="-_7-13 เขาเสริม_6_กรอกข้อมูลกล้าพร้อมขายพ.ค._Adjustment Q1-Q4 2007_K.Sukit_CEO_EPM 2" xfId="2332" xr:uid="{ADD926ED-744A-4E16-A77A-F09F3D4750A7}"/>
    <cellStyle name="-_7-13 เขาเสริม_6_กรอกข้อมูลกล้าพร้อมขายพ.ค._Adjustment Q1-Q4 2007_K.Sukit_CEO_EPM 2 2" xfId="15996" xr:uid="{4871EE3C-371E-48B3-8A1E-4A04EA675EFD}"/>
    <cellStyle name="-_7-13 เขาเสริม_6_กรอกข้อมูลกล้าพร้อมขายพ.ค._Adjustment Q1-Q4 2007_K.Sukit_CEO_EPM 2 2 2" xfId="31190" xr:uid="{208CA2CD-9C98-401F-A781-6AFA1B9B294A}"/>
    <cellStyle name="-_7-13 เขาเสริม_6_กรอกข้อมูลกล้าพร้อมขายพ.ค._Adjustment Q1-Q4 2007_K.Sukit_CEO_EPM 2 3" xfId="23486" xr:uid="{484CA6AB-DDB0-4248-9BCE-6BD72C0C613B}"/>
    <cellStyle name="-_7-13 เขาเสริม_6_กรอกข้อมูลกล้าพร้อมขายพ.ค._Adjustment Q1-Q4 2007_K.Sukit_CEO_EPM 3" xfId="15995" xr:uid="{526C743A-D2AA-43B2-8337-A0759584BA21}"/>
    <cellStyle name="-_7-13 เขาเสริม_6_กรอกข้อมูลกล้าพร้อมขายพ.ค._Adjustment Q1-Q4 2007_K.Sukit_CEO_EPM 3 2" xfId="31189" xr:uid="{97F18FFF-A3D3-4A2D-8787-909D1F285351}"/>
    <cellStyle name="-_7-13 เขาเสริม_6_กรอกข้อมูลกล้าพร้อมขายพ.ค._Adjustment Q1-Q4 2007_K.Sukit_CEO_EPM 4" xfId="23485" xr:uid="{EF43E7A8-C288-4DE3-BEFC-B16261E9748A}"/>
    <cellStyle name="-_7-13 เขาเสริม_6_กำลังผลิตก.พ-พ.ค" xfId="2333" xr:uid="{41B6D29C-6F83-4BFC-A83F-C9C1002C813A}"/>
    <cellStyle name="-_7-13 เขาเสริม_6_กำลังผลิตก.พ-พ.ค_Adjustment Q1-Q4 2007_K.Sukit_CEO_EPM" xfId="2334" xr:uid="{95A2340D-C1BF-4499-9EF5-36A71521775B}"/>
    <cellStyle name="-_7-13 เขาเสริม_6_กำลังผลิตก.พ-พ.ค_Adjustment Q1-Q4 2007_K.Sukit_CEO_EPM 2" xfId="2335" xr:uid="{069B35BF-F4F3-4E07-898F-B6E193E9574B}"/>
    <cellStyle name="-_7-13 เขาเสริม_6_กำลังผลิตก.พ-พ.ค_Adjustment Q1-Q4 2007_K.Sukit_CEO_EPM 2 2" xfId="15998" xr:uid="{7ACD066D-EA56-4BC9-89C5-222FE3E1BC1E}"/>
    <cellStyle name="-_7-13 เขาเสริม_6_กำลังผลิตก.พ-พ.ค_Adjustment Q1-Q4 2007_K.Sukit_CEO_EPM 2 2 2" xfId="31192" xr:uid="{C195680C-B5E6-47F3-94E7-076C0B839739}"/>
    <cellStyle name="-_7-13 เขาเสริม_6_กำลังผลิตก.พ-พ.ค_Adjustment Q1-Q4 2007_K.Sukit_CEO_EPM 2 3" xfId="23488" xr:uid="{7C8FAEA3-CA29-4771-85D8-389FD73233C0}"/>
    <cellStyle name="-_7-13 เขาเสริม_6_กำลังผลิตก.พ-พ.ค_Adjustment Q1-Q4 2007_K.Sukit_CEO_EPM 3" xfId="15997" xr:uid="{127933EB-FD82-4D50-BA70-5E19D714ECC7}"/>
    <cellStyle name="-_7-13 เขาเสริม_6_กำลังผลิตก.พ-พ.ค_Adjustment Q1-Q4 2007_K.Sukit_CEO_EPM 3 2" xfId="31191" xr:uid="{D9DC88EF-3BF6-44E4-B94B-C0921547C726}"/>
    <cellStyle name="-_7-13 เขาเสริม_6_กำลังผลิตก.พ-พ.ค_Adjustment Q1-Q4 2007_K.Sukit_CEO_EPM 4" xfId="23487" xr:uid="{2CAAC475-D98C-48AC-8FEA-CA81E502991C}"/>
    <cellStyle name="-_7-13 เขาเสริม_6_กำลังผลิตก.พ-พ.ค_แบบฟอร์มกรอกข้อมูลกล้าพร้อมขาย (1)" xfId="2336" xr:uid="{2DAE4AC3-988D-4D2C-A4CB-6675A6C42F95}"/>
    <cellStyle name="-_7-13 เขาเสริม_6_กำลังผลิตก.พ-พ.ค_แบบฟอร์มกรอกข้อมูลกล้าพร้อมขาย (1)_Adjustment Q1-Q4 2007_K.Sukit_CEO_EPM" xfId="2337" xr:uid="{65068DCC-798D-48FA-A662-FC0150894432}"/>
    <cellStyle name="-_7-13 เขาเสริม_6_กำลังผลิตก.พ-พ.ค_แบบฟอร์มกรอกข้อมูลกล้าพร้อมขาย (1)_Adjustment Q1-Q4 2007_K.Sukit_CEO_EPM 2" xfId="2338" xr:uid="{725AF719-20E4-40D2-9087-84CA896A60BC}"/>
    <cellStyle name="-_7-13 เขาเสริม_6_กำลังผลิตก.พ-พ.ค_แบบฟอร์มกรอกข้อมูลกล้าพร้อมขาย (1)_Adjustment Q1-Q4 2007_K.Sukit_CEO_EPM 2 2" xfId="16000" xr:uid="{4E3A9A28-2E11-4FFD-8DB4-65FF7E3DA157}"/>
    <cellStyle name="-_7-13 เขาเสริม_6_กำลังผลิตก.พ-พ.ค_แบบฟอร์มกรอกข้อมูลกล้าพร้อมขาย (1)_Adjustment Q1-Q4 2007_K.Sukit_CEO_EPM 2 2 2" xfId="31194" xr:uid="{54F8D117-D196-4B8D-A354-8535B314C972}"/>
    <cellStyle name="-_7-13 เขาเสริม_6_กำลังผลิตก.พ-พ.ค_แบบฟอร์มกรอกข้อมูลกล้าพร้อมขาย (1)_Adjustment Q1-Q4 2007_K.Sukit_CEO_EPM 2 3" xfId="23490" xr:uid="{F231CDAA-0AC2-469A-8F36-0CAE9CE01106}"/>
    <cellStyle name="-_7-13 เขาเสริม_6_กำลังผลิตก.พ-พ.ค_แบบฟอร์มกรอกข้อมูลกล้าพร้อมขาย (1)_Adjustment Q1-Q4 2007_K.Sukit_CEO_EPM 3" xfId="15999" xr:uid="{1CB6C5F7-C7E5-4DAE-8F0B-C9E7B5E0313E}"/>
    <cellStyle name="-_7-13 เขาเสริม_6_กำลังผลิตก.พ-พ.ค_แบบฟอร์มกรอกข้อมูลกล้าพร้อมขาย (1)_Adjustment Q1-Q4 2007_K.Sukit_CEO_EPM 3 2" xfId="31193" xr:uid="{AD505B8B-E403-4FC8-B246-5AA780039EF4}"/>
    <cellStyle name="-_7-13 เขาเสริม_6_กำลังผลิตก.พ-พ.ค_แบบฟอร์มกรอกข้อมูลกล้าพร้อมขาย (1)_Adjustment Q1-Q4 2007_K.Sukit_CEO_EPM 4" xfId="23489" xr:uid="{82C4CA68-4CA0-473E-A3A5-330BBEA93B05}"/>
    <cellStyle name="-_7-13 เขาเสริม_6_กำลังผลิตก.พ-พ.ค_แผนรับกล้าตะวันออก" xfId="2339" xr:uid="{DB26BB14-C2E2-4A0C-B536-794CE6194003}"/>
    <cellStyle name="-_7-13 เขาเสริม_6_กำลังผลิตก.พ-พ.ค_แผนรับกล้าตะวันออก_Adjustment Q1-Q4 2007_K.Sukit_CEO_EPM" xfId="2340" xr:uid="{69FC204A-2259-464D-89AD-485340942922}"/>
    <cellStyle name="-_7-13 เขาเสริม_6_กำลังผลิตก.พ-พ.ค_แผนรับกล้าตะวันออก_Adjustment Q1-Q4 2007_K.Sukit_CEO_EPM 2" xfId="2341" xr:uid="{F85403FE-76D4-491B-A4BE-BB6233FA5339}"/>
    <cellStyle name="-_7-13 เขาเสริม_6_กำลังผลิตก.พ-พ.ค_แผนรับกล้าตะวันออก_Adjustment Q1-Q4 2007_K.Sukit_CEO_EPM 2 2" xfId="16002" xr:uid="{7F8530B5-5CFE-4629-A927-7E24C80C3390}"/>
    <cellStyle name="-_7-13 เขาเสริม_6_กำลังผลิตก.พ-พ.ค_แผนรับกล้าตะวันออก_Adjustment Q1-Q4 2007_K.Sukit_CEO_EPM 2 2 2" xfId="31196" xr:uid="{AC3C1E6D-6254-429B-B1A2-30E865520599}"/>
    <cellStyle name="-_7-13 เขาเสริม_6_กำลังผลิตก.พ-พ.ค_แผนรับกล้าตะวันออก_Adjustment Q1-Q4 2007_K.Sukit_CEO_EPM 2 3" xfId="23492" xr:uid="{AF8F26B1-0BF4-4BDC-8FE2-CF241C25159C}"/>
    <cellStyle name="-_7-13 เขาเสริม_6_กำลังผลิตก.พ-พ.ค_แผนรับกล้าตะวันออก_Adjustment Q1-Q4 2007_K.Sukit_CEO_EPM 3" xfId="16001" xr:uid="{58320A83-6827-4986-B495-847BC22C7018}"/>
    <cellStyle name="-_7-13 เขาเสริม_6_กำลังผลิตก.พ-พ.ค_แผนรับกล้าตะวันออก_Adjustment Q1-Q4 2007_K.Sukit_CEO_EPM 3 2" xfId="31195" xr:uid="{6754216C-5AB3-4BB4-9D8F-9C11D9FADDCD}"/>
    <cellStyle name="-_7-13 เขาเสริม_6_กำลังผลิตก.พ-พ.ค_แผนรับกล้าตะวันออก_Adjustment Q1-Q4 2007_K.Sukit_CEO_EPM 4" xfId="23491" xr:uid="{4F11BC9B-3369-4A80-AEF7-1C7F39C53447}"/>
    <cellStyle name="-_7-13 เขาเสริม_6_กำลังผลิตก.พ-พ.ค_แผนรับกล้าตะวันออก_MB2 Tree Tech 2006 (Update Q1)310506" xfId="2342" xr:uid="{E26BA6DF-6862-4D51-980D-69F330B5F7FE}"/>
    <cellStyle name="-_7-13 เขาเสริม_6_กำลังผลิตก.พ-พ.ค_พี่ตู่" xfId="2343" xr:uid="{98B58AD7-A63F-4237-8D30-877BDEDA6067}"/>
    <cellStyle name="-_7-13 เขาเสริม_6_กำลังผลิตก.พ-พ.ค_พี่ตู่_Adjustment Q1-Q4 2007_K.Sukit_CEO_EPM" xfId="2344" xr:uid="{3CE0C366-28D3-4522-8BEC-2DECE05E29FA}"/>
    <cellStyle name="-_7-13 เขาเสริม_6_กำลังผลิตก.พ-พ.ค_พี่ตู่_Adjustment Q1-Q4 2007_K.Sukit_CEO_EPM 2" xfId="2345" xr:uid="{D52B9186-92E1-4572-B34E-AD044E8E9985}"/>
    <cellStyle name="-_7-13 เขาเสริม_6_กำลังผลิตก.พ-พ.ค_พี่ตู่_Adjustment Q1-Q4 2007_K.Sukit_CEO_EPM 2 2" xfId="16004" xr:uid="{800F59CA-E887-4D86-A2DD-A349A80744EE}"/>
    <cellStyle name="-_7-13 เขาเสริม_6_กำลังผลิตก.พ-พ.ค_พี่ตู่_Adjustment Q1-Q4 2007_K.Sukit_CEO_EPM 2 2 2" xfId="31198" xr:uid="{D1054159-245B-4E89-8760-B8829749D570}"/>
    <cellStyle name="-_7-13 เขาเสริม_6_กำลังผลิตก.พ-พ.ค_พี่ตู่_Adjustment Q1-Q4 2007_K.Sukit_CEO_EPM 2 3" xfId="23494" xr:uid="{9B39542B-9705-4FC3-B9C5-F135FE670C62}"/>
    <cellStyle name="-_7-13 เขาเสริม_6_กำลังผลิตก.พ-พ.ค_พี่ตู่_Adjustment Q1-Q4 2007_K.Sukit_CEO_EPM 3" xfId="16003" xr:uid="{95F1F14B-785C-4FC5-BDA4-1EB87B395FEC}"/>
    <cellStyle name="-_7-13 เขาเสริม_6_กำลังผลิตก.พ-พ.ค_พี่ตู่_Adjustment Q1-Q4 2007_K.Sukit_CEO_EPM 3 2" xfId="31197" xr:uid="{2E851FDA-6AFA-47A8-825C-EBD01F09C686}"/>
    <cellStyle name="-_7-13 เขาเสริม_6_กำลังผลิตก.พ-พ.ค_พี่ตู่_Adjustment Q1-Q4 2007_K.Sukit_CEO_EPM 4" xfId="23493" xr:uid="{EB5879A9-D0DA-466C-AE1E-A6F7C7577BB9}"/>
    <cellStyle name="-_7-13 เขาเสริม_6_กำลังผลิตก.พ-พ.ค_รายงานผลิต ส่งกล้าไม้ วันที่ 18 มี ค 49.." xfId="2346" xr:uid="{69BA103B-4B78-4BE7-B25A-131710E40F91}"/>
    <cellStyle name="-_7-13 เขาเสริม_6_กำลังผลิตก.พ-พ.ค_รายงานผลิต ส่งกล้าไม้ วันที่ 18 มี ค 49.._Adjustment Q1-Q4 2007_K.Sukit_CEO_EPM" xfId="2347" xr:uid="{D59587F1-F3AD-4C25-AE7D-ACF9F024C102}"/>
    <cellStyle name="-_7-13 เขาเสริม_6_กำลังผลิตก.พ-พ.ค_รายงานผลิต ส่งกล้าไม้ วันที่ 18 มี ค 49.._Adjustment Q1-Q4 2007_K.Sukit_CEO_EPM 2" xfId="2348" xr:uid="{1E64188B-2583-4BB3-8F9A-999B1FE8A180}"/>
    <cellStyle name="-_7-13 เขาเสริม_6_กำลังผลิตก.พ-พ.ค_รายงานผลิต ส่งกล้าไม้ วันที่ 18 มี ค 49.._Adjustment Q1-Q4 2007_K.Sukit_CEO_EPM 2 2" xfId="16006" xr:uid="{BCD49730-E97C-4764-B107-C775A56FE183}"/>
    <cellStyle name="-_7-13 เขาเสริม_6_กำลังผลิตก.พ-พ.ค_รายงานผลิต ส่งกล้าไม้ วันที่ 18 มี ค 49.._Adjustment Q1-Q4 2007_K.Sukit_CEO_EPM 2 2 2" xfId="31200" xr:uid="{3D95F43B-EC32-49CA-9956-2EDCE7907E06}"/>
    <cellStyle name="-_7-13 เขาเสริม_6_กำลังผลิตก.พ-พ.ค_รายงานผลิต ส่งกล้าไม้ วันที่ 18 มี ค 49.._Adjustment Q1-Q4 2007_K.Sukit_CEO_EPM 2 3" xfId="23496" xr:uid="{187E451B-53E2-4BE5-94EB-588AD7482C40}"/>
    <cellStyle name="-_7-13 เขาเสริม_6_กำลังผลิตก.พ-พ.ค_รายงานผลิต ส่งกล้าไม้ วันที่ 18 มี ค 49.._Adjustment Q1-Q4 2007_K.Sukit_CEO_EPM 3" xfId="16005" xr:uid="{FCF1F9A9-F7FF-4955-9F07-97A6DF3D2270}"/>
    <cellStyle name="-_7-13 เขาเสริม_6_กำลังผลิตก.พ-พ.ค_รายงานผลิต ส่งกล้าไม้ วันที่ 18 มี ค 49.._Adjustment Q1-Q4 2007_K.Sukit_CEO_EPM 3 2" xfId="31199" xr:uid="{817EFFE8-F403-4A99-A508-A48397D97EDA}"/>
    <cellStyle name="-_7-13 เขาเสริม_6_กำลังผลิตก.พ-พ.ค_รายงานผลิต ส่งกล้าไม้ วันที่ 18 มี ค 49.._Adjustment Q1-Q4 2007_K.Sukit_CEO_EPM 4" xfId="23495" xr:uid="{AA06B263-D303-4915-9AF1-C182AE8DBCDE}"/>
    <cellStyle name="-_7-13 เขาเสริม_6_กำลังผลิตก.พ-พ.ค_รายงานผลิต ส่งกล้าไม้ วันที่ 18 มี ค 49.._MB2 Tree Tech 2006 (Update Q1)310506" xfId="2349" xr:uid="{A506C520-DEAE-4EE6-B0AE-03A7D3854E6B}"/>
    <cellStyle name="-_7-13 เขาเสริม_6_กำลังผลิตก.พ-พ.ค_สรุป Leasing_ดาวบูรพา+บูรพก้าวไกล4-9-50" xfId="2350" xr:uid="{C7395D0D-E68C-4120-B023-48CADF35C649}"/>
    <cellStyle name="-_7-13 เขาเสริม_6_จัดสรรกล้าเม.ย,มิ.ย.49 และจัดสรรรายวัน" xfId="2351" xr:uid="{A0FB0B2B-AF49-45EA-8600-945B4B3941B5}"/>
    <cellStyle name="-_7-13 เขาเสริม_6_จัดสรรกล้าเม.ย,มิ.ย.49 และจัดสรรรายวัน_Adjustment Q1-Q4 2007_K.Sukit_CEO_EPM" xfId="2352" xr:uid="{EF9437DA-C0D9-402A-9104-EE8BC7A44664}"/>
    <cellStyle name="-_7-13 เขาเสริม_6_จัดสรรกล้าเม.ย,มิ.ย.49 และจัดสรรรายวัน_Adjustment Q1-Q4 2007_K.Sukit_CEO_EPM 2" xfId="2353" xr:uid="{59E3AB20-6516-4AD7-B3A7-2AE416727C35}"/>
    <cellStyle name="-_7-13 เขาเสริม_6_จัดสรรกล้าเม.ย,มิ.ย.49 และจัดสรรรายวัน_Adjustment Q1-Q4 2007_K.Sukit_CEO_EPM 2 2" xfId="16008" xr:uid="{FDF5C430-FF3C-4BBF-9677-AA3CC56EF26E}"/>
    <cellStyle name="-_7-13 เขาเสริม_6_จัดสรรกล้าเม.ย,มิ.ย.49 และจัดสรรรายวัน_Adjustment Q1-Q4 2007_K.Sukit_CEO_EPM 2 2 2" xfId="31202" xr:uid="{5F813689-0B06-4509-8299-B0D11476F8F6}"/>
    <cellStyle name="-_7-13 เขาเสริม_6_จัดสรรกล้าเม.ย,มิ.ย.49 และจัดสรรรายวัน_Adjustment Q1-Q4 2007_K.Sukit_CEO_EPM 2 3" xfId="23498" xr:uid="{996FAE2E-18AF-46DA-AF54-BFD651A7B8A4}"/>
    <cellStyle name="-_7-13 เขาเสริม_6_จัดสรรกล้าเม.ย,มิ.ย.49 และจัดสรรรายวัน_Adjustment Q1-Q4 2007_K.Sukit_CEO_EPM 3" xfId="16007" xr:uid="{DA88EB1A-F0E7-4A98-9CAF-6960BA92C086}"/>
    <cellStyle name="-_7-13 เขาเสริม_6_จัดสรรกล้าเม.ย,มิ.ย.49 และจัดสรรรายวัน_Adjustment Q1-Q4 2007_K.Sukit_CEO_EPM 3 2" xfId="31201" xr:uid="{D5EE53F3-4293-4B12-B675-3CBB7B7FD56E}"/>
    <cellStyle name="-_7-13 เขาเสริม_6_จัดสรรกล้าเม.ย,มิ.ย.49 และจัดสรรรายวัน_Adjustment Q1-Q4 2007_K.Sukit_CEO_EPM 4" xfId="23497" xr:uid="{A64F1A09-160F-435A-8EB5-F427B70282CB}"/>
    <cellStyle name="-_7-13 เขาเสริม_6_จัดสรรกล้าเม.ย,มิ.ย.49 และจัดสรรรายวัน_MB2 Tree Tech 2006 (Update Q1)310506" xfId="2354" xr:uid="{F85B5A14-2027-4CB2-A8C0-C0234384AD40}"/>
    <cellStyle name="-_7-13 เขาเสริม_6_จัดสรรกล้าเม.ย. 49" xfId="2355" xr:uid="{63AD4D99-D6D5-4DBE-A344-7506E93D7185}"/>
    <cellStyle name="-_7-13 เขาเสริม_6_จัดสรรกล้าเม.ย. 49_Adjustment Q1-Q4 2007_K.Sukit_CEO_EPM" xfId="2356" xr:uid="{24428D66-31CE-415C-BCE7-5BC4FBE432B1}"/>
    <cellStyle name="-_7-13 เขาเสริม_6_จัดสรรกล้าเม.ย. 49_Adjustment Q1-Q4 2007_K.Sukit_CEO_EPM 2" xfId="2357" xr:uid="{EE902514-0641-4BA1-8701-4C8C86C46005}"/>
    <cellStyle name="-_7-13 เขาเสริม_6_จัดสรรกล้าเม.ย. 49_Adjustment Q1-Q4 2007_K.Sukit_CEO_EPM 2 2" xfId="16010" xr:uid="{DF800951-B77D-4C7F-AC44-C000AB924FC6}"/>
    <cellStyle name="-_7-13 เขาเสริม_6_จัดสรรกล้าเม.ย. 49_Adjustment Q1-Q4 2007_K.Sukit_CEO_EPM 2 2 2" xfId="31204" xr:uid="{E6EBA7F3-2B87-4ECC-BF3C-D44088973967}"/>
    <cellStyle name="-_7-13 เขาเสริม_6_จัดสรรกล้าเม.ย. 49_Adjustment Q1-Q4 2007_K.Sukit_CEO_EPM 2 3" xfId="23500" xr:uid="{DC391E68-A0C1-46AD-8F6C-2FFBDEE2A7B1}"/>
    <cellStyle name="-_7-13 เขาเสริม_6_จัดสรรกล้าเม.ย. 49_Adjustment Q1-Q4 2007_K.Sukit_CEO_EPM 3" xfId="16009" xr:uid="{BDDB97B1-D019-402E-AA56-6C833D937972}"/>
    <cellStyle name="-_7-13 เขาเสริม_6_จัดสรรกล้าเม.ย. 49_Adjustment Q1-Q4 2007_K.Sukit_CEO_EPM 3 2" xfId="31203" xr:uid="{5634F7A9-0BE8-43FB-A53C-CE7C845D3B31}"/>
    <cellStyle name="-_7-13 เขาเสริม_6_จัดสรรกล้าเม.ย. 49_Adjustment Q1-Q4 2007_K.Sukit_CEO_EPM 4" xfId="23499" xr:uid="{898D5223-8815-4ACE-9A09-9CCF5D6E85B7}"/>
    <cellStyle name="-_7-13 เขาเสริม_6_จัดสรรกล้าเม.ย. 49_MB2 Tree Tech 2006 (Update Q1)310506" xfId="2358" xr:uid="{C8AC6D6C-AFC4-4149-8173-555BFB10DB3F}"/>
    <cellStyle name="-_7-13 เขาเสริม_6_จัดสรรกล้าเม.ย.49และ มิ.ย.49" xfId="2359" xr:uid="{2088B028-3B96-43BF-9688-6907720A22F2}"/>
    <cellStyle name="-_7-13 เขาเสริม_6_จัดสรรกล้าเม.ย.49และ มิ.ย.49_Adjustment Q1-Q4 2007_K.Sukit_CEO_EPM" xfId="2360" xr:uid="{E92536E9-4183-4258-A813-2E4908BE7AA7}"/>
    <cellStyle name="-_7-13 เขาเสริม_6_จัดสรรกล้าเม.ย.49และ มิ.ย.49_Adjustment Q1-Q4 2007_K.Sukit_CEO_EPM 2" xfId="2361" xr:uid="{2E8856C8-5E5E-46BB-8E95-3C267B58F1CF}"/>
    <cellStyle name="-_7-13 เขาเสริม_6_จัดสรรกล้าเม.ย.49และ มิ.ย.49_Adjustment Q1-Q4 2007_K.Sukit_CEO_EPM 2 2" xfId="16012" xr:uid="{D989E279-BAD6-4D90-9CF8-5660A0DEEDAF}"/>
    <cellStyle name="-_7-13 เขาเสริม_6_จัดสรรกล้าเม.ย.49และ มิ.ย.49_Adjustment Q1-Q4 2007_K.Sukit_CEO_EPM 2 2 2" xfId="31206" xr:uid="{F99C5DE4-8C75-419A-B033-CC07C08DE24B}"/>
    <cellStyle name="-_7-13 เขาเสริม_6_จัดสรรกล้าเม.ย.49และ มิ.ย.49_Adjustment Q1-Q4 2007_K.Sukit_CEO_EPM 2 3" xfId="23502" xr:uid="{BCA7BFBA-CA16-4368-876E-3EDFC50CD389}"/>
    <cellStyle name="-_7-13 เขาเสริม_6_จัดสรรกล้าเม.ย.49และ มิ.ย.49_Adjustment Q1-Q4 2007_K.Sukit_CEO_EPM 3" xfId="16011" xr:uid="{2D66B3F8-3158-41AA-92ED-34E24878B699}"/>
    <cellStyle name="-_7-13 เขาเสริม_6_จัดสรรกล้าเม.ย.49และ มิ.ย.49_Adjustment Q1-Q4 2007_K.Sukit_CEO_EPM 3 2" xfId="31205" xr:uid="{A6B9DFDD-DCC2-443D-93FF-7CBBA39B8A4C}"/>
    <cellStyle name="-_7-13 เขาเสริม_6_จัดสรรกล้าเม.ย.49และ มิ.ย.49_Adjustment Q1-Q4 2007_K.Sukit_CEO_EPM 4" xfId="23501" xr:uid="{30AC8B79-6024-493C-8199-41B5CC59AB9B}"/>
    <cellStyle name="-_7-13 เขาเสริม_6_พี่ตู่" xfId="2362" xr:uid="{81BD3858-4C4A-4CF3-9834-6E8C1EF6A878}"/>
    <cellStyle name="-_7-13 เขาเสริม_6_พี่ตู่_Adjustment Q1-Q4 2007_K.Sukit_CEO_EPM" xfId="2363" xr:uid="{49EE302F-60C7-45C3-83D3-C77C682FDC2C}"/>
    <cellStyle name="-_7-13 เขาเสริม_6_พี่ตู่_Adjustment Q1-Q4 2007_K.Sukit_CEO_EPM 2" xfId="2364" xr:uid="{1B1C1F86-403C-454E-A34C-FBA35F1ECEF4}"/>
    <cellStyle name="-_7-13 เขาเสริม_6_พี่ตู่_Adjustment Q1-Q4 2007_K.Sukit_CEO_EPM 2 2" xfId="16014" xr:uid="{8A37D25E-A329-4416-8E27-68B6122EA813}"/>
    <cellStyle name="-_7-13 เขาเสริม_6_พี่ตู่_Adjustment Q1-Q4 2007_K.Sukit_CEO_EPM 2 2 2" xfId="31208" xr:uid="{B70886EA-DCA3-4051-9A87-DB10451811D9}"/>
    <cellStyle name="-_7-13 เขาเสริม_6_พี่ตู่_Adjustment Q1-Q4 2007_K.Sukit_CEO_EPM 2 3" xfId="23504" xr:uid="{D268E29C-B5BA-471C-AD91-8E5097328698}"/>
    <cellStyle name="-_7-13 เขาเสริม_6_พี่ตู่_Adjustment Q1-Q4 2007_K.Sukit_CEO_EPM 3" xfId="16013" xr:uid="{E6BBAE5B-4E04-4C1B-82D9-23C5997E7284}"/>
    <cellStyle name="-_7-13 เขาเสริม_6_พี่ตู่_Adjustment Q1-Q4 2007_K.Sukit_CEO_EPM 3 2" xfId="31207" xr:uid="{AD4D8F05-0501-4EC8-A693-2BAF3EFB3C66}"/>
    <cellStyle name="-_7-13 เขาเสริม_6_พี่ตู่_Adjustment Q1-Q4 2007_K.Sukit_CEO_EPM 4" xfId="23503" xr:uid="{0A51BCDE-8490-4748-B8FE-B524DF4F9DEE}"/>
    <cellStyle name="-_7-13 เขาเสริม_6_รายงานการประชุมจัดสรรกล้าไม้ วันที่ 4 เมษายน 2549" xfId="2368" xr:uid="{3C90079E-0EE4-4BC0-910A-1E8CE0E573DD}"/>
    <cellStyle name="-_7-13 เขาเสริม_6_รายงานการประชุมจัดสรรกล้าไม้ วันที่ 4 เมษายน 2549_Adjustment Q1-Q4 2007_K.Sukit_CEO_EPM" xfId="2369" xr:uid="{EDDFDF0C-1082-4774-86C0-9CA2C9BF4288}"/>
    <cellStyle name="-_7-13 เขาเสริม_6_รายงานการประชุมจัดสรรกล้าไม้ วันที่ 4 เมษายน 2549_Adjustment Q1-Q4 2007_K.Sukit_CEO_EPM 2" xfId="2370" xr:uid="{B4F01C3B-60EC-47AE-B05F-FD82A8172A0E}"/>
    <cellStyle name="-_7-13 เขาเสริม_6_รายงานการประชุมจัดสรรกล้าไม้ วันที่ 4 เมษายน 2549_Adjustment Q1-Q4 2007_K.Sukit_CEO_EPM 2 2" xfId="16018" xr:uid="{9C4D8C2E-412C-4C2D-91FF-001BEF29EE7D}"/>
    <cellStyle name="-_7-13 เขาเสริม_6_รายงานการประชุมจัดสรรกล้าไม้ วันที่ 4 เมษายน 2549_Adjustment Q1-Q4 2007_K.Sukit_CEO_EPM 2 2 2" xfId="31212" xr:uid="{45124F7A-316D-4FB9-A5D6-3A95B1E9D24C}"/>
    <cellStyle name="-_7-13 เขาเสริม_6_รายงานการประชุมจัดสรรกล้าไม้ วันที่ 4 เมษายน 2549_Adjustment Q1-Q4 2007_K.Sukit_CEO_EPM 2 3" xfId="23508" xr:uid="{57E83123-C12F-459D-8EB0-9F7D7C2958E0}"/>
    <cellStyle name="-_7-13 เขาเสริม_6_รายงานการประชุมจัดสรรกล้าไม้ วันที่ 4 เมษายน 2549_Adjustment Q1-Q4 2007_K.Sukit_CEO_EPM 3" xfId="16017" xr:uid="{E4B72385-C865-4880-854C-B9CBE57C5AAC}"/>
    <cellStyle name="-_7-13 เขาเสริม_6_รายงานการประชุมจัดสรรกล้าไม้ วันที่ 4 เมษายน 2549_Adjustment Q1-Q4 2007_K.Sukit_CEO_EPM 3 2" xfId="31211" xr:uid="{BD1AA7AE-1105-4D02-8FE5-C401B430BFCC}"/>
    <cellStyle name="-_7-13 เขาเสริม_6_รายงานการประชุมจัดสรรกล้าไม้ วันที่ 4 เมษายน 2549_Adjustment Q1-Q4 2007_K.Sukit_CEO_EPM 4" xfId="23507" xr:uid="{550FEC71-C8BA-4CFE-B973-5CE57F9F01C7}"/>
    <cellStyle name="-_7-13 เขาเสริม_6_รายงานประจำวันผลิตกล้า - ส่งกล้าไม้ 20 ก.พ. 49.." xfId="2371" xr:uid="{0F1CE137-9D6F-4E28-B01F-684677444B27}"/>
    <cellStyle name="-_7-13 เขาเสริม_6_รายงานประจำวันผลิตกล้า - ส่งกล้าไม้ 20 ก.พ. 49.._Adjustment Q1-Q4 2007_K.Sukit_CEO_EPM" xfId="2372" xr:uid="{75AFB131-A9DB-4804-A550-3C3BDB1A828C}"/>
    <cellStyle name="-_7-13 เขาเสริม_6_รายงานประจำวันผลิตกล้า - ส่งกล้าไม้ 20 ก.พ. 49.._Adjustment Q1-Q4 2007_K.Sukit_CEO_EPM 2" xfId="2373" xr:uid="{022992C9-7CD2-490A-88A5-46766CEFDDED}"/>
    <cellStyle name="-_7-13 เขาเสริม_6_รายงานประจำวันผลิตกล้า - ส่งกล้าไม้ 20 ก.พ. 49.._Adjustment Q1-Q4 2007_K.Sukit_CEO_EPM 2 2" xfId="16020" xr:uid="{AC90D7FF-5D20-4EBA-8B3E-099151A3BA54}"/>
    <cellStyle name="-_7-13 เขาเสริม_6_รายงานประจำวันผลิตกล้า - ส่งกล้าไม้ 20 ก.พ. 49.._Adjustment Q1-Q4 2007_K.Sukit_CEO_EPM 2 2 2" xfId="31214" xr:uid="{014BA799-A504-4B8D-A511-F98829E8955D}"/>
    <cellStyle name="-_7-13 เขาเสริม_6_รายงานประจำวันผลิตกล้า - ส่งกล้าไม้ 20 ก.พ. 49.._Adjustment Q1-Q4 2007_K.Sukit_CEO_EPM 2 3" xfId="23510" xr:uid="{8939FC10-D12C-43CE-A012-7A9DC36C756D}"/>
    <cellStyle name="-_7-13 เขาเสริม_6_รายงานประจำวันผลิตกล้า - ส่งกล้าไม้ 20 ก.พ. 49.._Adjustment Q1-Q4 2007_K.Sukit_CEO_EPM 3" xfId="16019" xr:uid="{9BB7F95F-3856-42AE-B240-339E5A9F84B8}"/>
    <cellStyle name="-_7-13 เขาเสริม_6_รายงานประจำวันผลิตกล้า - ส่งกล้าไม้ 20 ก.พ. 49.._Adjustment Q1-Q4 2007_K.Sukit_CEO_EPM 3 2" xfId="31213" xr:uid="{691C829C-4C6A-4BE8-9252-56DA4DAA30A4}"/>
    <cellStyle name="-_7-13 เขาเสริม_6_รายงานประจำวันผลิตกล้า - ส่งกล้าไม้ 20 ก.พ. 49.._Adjustment Q1-Q4 2007_K.Sukit_CEO_EPM 4" xfId="23509" xr:uid="{4C027EA6-3DB6-45AF-B8BD-D110742C4CC4}"/>
    <cellStyle name="-_7-13 เขาเสริม_6_รายงานประจำวันผลิตกล้า - ส่งกล้าไม้ 20 ก.พ. 49.._แบบฟอร์มกรอกข้อมูลกล้าพร้อมขาย (1)" xfId="2374" xr:uid="{EE5C1DF0-0D58-4EB7-A312-2C172445546C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" xfId="2375" xr:uid="{A723202B-96A9-483F-860C-D46AB674DA48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2" xfId="2376" xr:uid="{ED7EB4ED-9AEE-4761-813E-97B9DBB7148E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2 2" xfId="16022" xr:uid="{F1287E8F-9CB3-4AFE-A6B6-9EA82726C560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2 2 2" xfId="31216" xr:uid="{FABF55EE-45B6-4131-AC79-1491F8B2EF13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2 3" xfId="23512" xr:uid="{4E6C0142-9505-48BC-84D9-641B96AA541C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3" xfId="16021" xr:uid="{9C748412-E5E6-47DE-B85A-BA626F14F7BB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3 2" xfId="31215" xr:uid="{6E6D91CB-F87A-45CC-914F-BF8F00C4B9D4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4" xfId="23511" xr:uid="{71EED1B7-A4E8-4224-A720-D36B4D42C09E}"/>
    <cellStyle name="-_7-13 เขาเสริม_6_รายงานประจำวันผลิตกล้า - ส่งกล้าไม้ 20 ก.พ. 49.._แผนรับกล้าตะวันออก" xfId="2377" xr:uid="{094AEFF7-D405-49F1-8E78-3C4447EED6D2}"/>
    <cellStyle name="-_7-13 เขาเสริม_6_รายงานประจำวันผลิตกล้า - ส่งกล้าไม้ 20 ก.พ. 49.._แผนรับกล้าตะวันออก_Adjustment Q1-Q4 2007_K.Sukit_CEO_EPM" xfId="2378" xr:uid="{ED2DEF73-4D90-4522-8E70-399A2EA827B9}"/>
    <cellStyle name="-_7-13 เขาเสริม_6_รายงานประจำวันผลิตกล้า - ส่งกล้าไม้ 20 ก.พ. 49.._แผนรับกล้าตะวันออก_Adjustment Q1-Q4 2007_K.Sukit_CEO_EPM 2" xfId="2379" xr:uid="{7E596CF4-E81E-4541-8F1E-9CBE5F479D93}"/>
    <cellStyle name="-_7-13 เขาเสริม_6_รายงานประจำวันผลิตกล้า - ส่งกล้าไม้ 20 ก.พ. 49.._แผนรับกล้าตะวันออก_Adjustment Q1-Q4 2007_K.Sukit_CEO_EPM 2 2" xfId="16024" xr:uid="{91D581AB-4462-4A22-A7E7-A345854A259B}"/>
    <cellStyle name="-_7-13 เขาเสริม_6_รายงานประจำวันผลิตกล้า - ส่งกล้าไม้ 20 ก.พ. 49.._แผนรับกล้าตะวันออก_Adjustment Q1-Q4 2007_K.Sukit_CEO_EPM 2 2 2" xfId="31218" xr:uid="{9C85EA9F-115F-4748-95B8-C3C1F03FF562}"/>
    <cellStyle name="-_7-13 เขาเสริม_6_รายงานประจำวันผลิตกล้า - ส่งกล้าไม้ 20 ก.พ. 49.._แผนรับกล้าตะวันออก_Adjustment Q1-Q4 2007_K.Sukit_CEO_EPM 2 3" xfId="23514" xr:uid="{F89B7A83-8761-4B4D-8CA6-43C4B026E753}"/>
    <cellStyle name="-_7-13 เขาเสริม_6_รายงานประจำวันผลิตกล้า - ส่งกล้าไม้ 20 ก.พ. 49.._แผนรับกล้าตะวันออก_Adjustment Q1-Q4 2007_K.Sukit_CEO_EPM 3" xfId="16023" xr:uid="{A95813CC-5A4A-4965-A660-09F661EAD731}"/>
    <cellStyle name="-_7-13 เขาเสริม_6_รายงานประจำวันผลิตกล้า - ส่งกล้าไม้ 20 ก.พ. 49.._แผนรับกล้าตะวันออก_Adjustment Q1-Q4 2007_K.Sukit_CEO_EPM 3 2" xfId="31217" xr:uid="{9E253A9D-4CD7-4FC1-8C53-25451F6488C6}"/>
    <cellStyle name="-_7-13 เขาเสริม_6_รายงานประจำวันผลิตกล้า - ส่งกล้าไม้ 20 ก.พ. 49.._แผนรับกล้าตะวันออก_Adjustment Q1-Q4 2007_K.Sukit_CEO_EPM 4" xfId="23513" xr:uid="{E9B1E060-4556-4495-BBBB-685AD0B1E793}"/>
    <cellStyle name="-_7-13 เขาเสริม_6_รายงานประจำวันผลิตกล้า - ส่งกล้าไม้ 20 ก.พ. 49.._แผนรับกล้าตะวันออก_MB2 Tree Tech 2006 (Update Q1)310506" xfId="2380" xr:uid="{06FBEC5D-7DCF-4850-AA85-42AC964F6C05}"/>
    <cellStyle name="-_7-13 เขาเสริม_6_รายงานประจำวันผลิตกล้า - ส่งกล้าไม้ 20 ก.พ. 49.._พี่ตู่" xfId="2381" xr:uid="{1A2F7C52-D897-4777-AB41-CFD7AD2F337A}"/>
    <cellStyle name="-_7-13 เขาเสริม_6_รายงานประจำวันผลิตกล้า - ส่งกล้าไม้ 20 ก.พ. 49.._พี่ตู่_Adjustment Q1-Q4 2007_K.Sukit_CEO_EPM" xfId="2382" xr:uid="{3E492038-4138-497C-9ED1-D55D2ECAEED1}"/>
    <cellStyle name="-_7-13 เขาเสริม_6_รายงานประจำวันผลิตกล้า - ส่งกล้าไม้ 20 ก.พ. 49.._พี่ตู่_Adjustment Q1-Q4 2007_K.Sukit_CEO_EPM 2" xfId="2383" xr:uid="{D7C710E8-1DEF-4C61-9539-E266198DA7B9}"/>
    <cellStyle name="-_7-13 เขาเสริม_6_รายงานประจำวันผลิตกล้า - ส่งกล้าไม้ 20 ก.พ. 49.._พี่ตู่_Adjustment Q1-Q4 2007_K.Sukit_CEO_EPM 2 2" xfId="16026" xr:uid="{AD13FB81-5996-4CB5-A4AC-DFF5111560B3}"/>
    <cellStyle name="-_7-13 เขาเสริม_6_รายงานประจำวันผลิตกล้า - ส่งกล้าไม้ 20 ก.พ. 49.._พี่ตู่_Adjustment Q1-Q4 2007_K.Sukit_CEO_EPM 2 2 2" xfId="31220" xr:uid="{00F53EC1-DB21-452F-85C8-A8C3EF947422}"/>
    <cellStyle name="-_7-13 เขาเสริม_6_รายงานประจำวันผลิตกล้า - ส่งกล้าไม้ 20 ก.พ. 49.._พี่ตู่_Adjustment Q1-Q4 2007_K.Sukit_CEO_EPM 2 3" xfId="23516" xr:uid="{6019DA80-5A94-40D7-B738-1C69312211AD}"/>
    <cellStyle name="-_7-13 เขาเสริม_6_รายงานประจำวันผลิตกล้า - ส่งกล้าไม้ 20 ก.พ. 49.._พี่ตู่_Adjustment Q1-Q4 2007_K.Sukit_CEO_EPM 3" xfId="16025" xr:uid="{222C27D4-F989-418D-88BD-209116842B67}"/>
    <cellStyle name="-_7-13 เขาเสริม_6_รายงานประจำวันผลิตกล้า - ส่งกล้าไม้ 20 ก.พ. 49.._พี่ตู่_Adjustment Q1-Q4 2007_K.Sukit_CEO_EPM 3 2" xfId="31219" xr:uid="{DD195DDF-73E4-4E24-84FD-38CCA808E448}"/>
    <cellStyle name="-_7-13 เขาเสริม_6_รายงานประจำวันผลิตกล้า - ส่งกล้าไม้ 20 ก.พ. 49.._พี่ตู่_Adjustment Q1-Q4 2007_K.Sukit_CEO_EPM 4" xfId="23515" xr:uid="{0C9A121A-EB57-4705-B994-FE9F55CC5631}"/>
    <cellStyle name="-_7-13 เขาเสริม_6_รายงานประจำวันผลิตกล้า - ส่งกล้าไม้ 20 ก.พ. 49.._รายงานผลิต ส่งกล้าไม้ วันที่ 18 มี ค 49.." xfId="2384" xr:uid="{B2DD5D64-1B0F-4142-974B-EDF7DEC629D6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" xfId="2385" xr:uid="{30070D7E-E2F7-4174-8825-8E528F828A6E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2" xfId="2386" xr:uid="{5A046002-43CC-461F-93C6-020E53BC2191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2 2" xfId="16028" xr:uid="{3A70AEE6-2652-47AB-9979-5A5A15689118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2 2 2" xfId="31222" xr:uid="{5A43F173-77ED-4220-A7EF-BECBEEDE00B6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2 3" xfId="23518" xr:uid="{16534D30-5DE3-4764-B48D-542A3767E76D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3" xfId="16027" xr:uid="{067450FA-62FC-4D80-B76F-C7E27624AB7B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3 2" xfId="31221" xr:uid="{8B066779-8799-468A-A189-9F13591FC467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4" xfId="23517" xr:uid="{94A490AC-285A-46E7-A4BE-F1E4AB8434D2}"/>
    <cellStyle name="-_7-13 เขาเสริม_6_รายงานประจำวันผลิตกล้า - ส่งกล้าไม้ 20 ก.พ. 49.._รายงานผลิต ส่งกล้าไม้ วันที่ 18 มี ค 49.._MB2 Tree Tech 2006 (Update Q1)310506" xfId="2387" xr:uid="{ACE7F6B3-4766-46BC-AE2C-4FB32DAF0B08}"/>
    <cellStyle name="-_7-13 เขาเสริม_6_รายงานประจำวันผลิตกล้า - ส่งกล้าไม้ 20 ก.พ. 49.._สรุป Leasing_ดาวบูรพา+บูรพก้าวไกล4-9-50" xfId="2388" xr:uid="{CFA27877-2A62-4A21-83AA-73824828A370}"/>
    <cellStyle name="-_7-13 เขาเสริม_6_รายงานประจำวันผลิตกล้า - ส่งกล้าไม้ 27 ม.ค 49.." xfId="2389" xr:uid="{A4058792-09BE-436E-B5FA-F1C45D0B3D19}"/>
    <cellStyle name="-_7-13 เขาเสริม_6_รายงานประจำวันผลิตกล้า - ส่งกล้าไม้ 27 ม.ค 49.._Adjustment Q1-Q4 2007_K.Sukit_CEO_EPM" xfId="2390" xr:uid="{E5B3A359-C46F-40DD-BE97-33CE92E8B6A7}"/>
    <cellStyle name="-_7-13 เขาเสริม_6_รายงานประจำวันผลิตกล้า - ส่งกล้าไม้ 27 ม.ค 49.._Adjustment Q1-Q4 2007_K.Sukit_CEO_EPM 2" xfId="2391" xr:uid="{C427164E-04BD-4D14-AD77-D57823DD6ED2}"/>
    <cellStyle name="-_7-13 เขาเสริม_6_รายงานประจำวันผลิตกล้า - ส่งกล้าไม้ 27 ม.ค 49.._Adjustment Q1-Q4 2007_K.Sukit_CEO_EPM 2 2" xfId="16030" xr:uid="{13864B35-B156-4BF8-8B15-225035F918BE}"/>
    <cellStyle name="-_7-13 เขาเสริม_6_รายงานประจำวันผลิตกล้า - ส่งกล้าไม้ 27 ม.ค 49.._Adjustment Q1-Q4 2007_K.Sukit_CEO_EPM 2 2 2" xfId="31224" xr:uid="{FFF28BB6-2B68-42A6-B188-C1F8A8F12B3D}"/>
    <cellStyle name="-_7-13 เขาเสริม_6_รายงานประจำวันผลิตกล้า - ส่งกล้าไม้ 27 ม.ค 49.._Adjustment Q1-Q4 2007_K.Sukit_CEO_EPM 2 3" xfId="23520" xr:uid="{62EBD0E9-61CA-4AC2-A502-6BCA9F7E1568}"/>
    <cellStyle name="-_7-13 เขาเสริม_6_รายงานประจำวันผลิตกล้า - ส่งกล้าไม้ 27 ม.ค 49.._Adjustment Q1-Q4 2007_K.Sukit_CEO_EPM 3" xfId="16029" xr:uid="{AABED609-1D1D-4678-8446-585CC51903E2}"/>
    <cellStyle name="-_7-13 เขาเสริม_6_รายงานประจำวันผลิตกล้า - ส่งกล้าไม้ 27 ม.ค 49.._Adjustment Q1-Q4 2007_K.Sukit_CEO_EPM 3 2" xfId="31223" xr:uid="{B0568130-D63D-45F7-B84C-BC53032BEC83}"/>
    <cellStyle name="-_7-13 เขาเสริม_6_รายงานประจำวันผลิตกล้า - ส่งกล้าไม้ 27 ม.ค 49.._Adjustment Q1-Q4 2007_K.Sukit_CEO_EPM 4" xfId="23519" xr:uid="{61C84642-2DF8-4BA7-A4E8-06CFBF5A946D}"/>
    <cellStyle name="-_7-13 เขาเสริม_6_รายงานประจำวันผลิตกล้า - ส่งกล้าไม้ 27 ม.ค 49.._MB2 Tree Tech 2006 (Update Q1)310506" xfId="2392" xr:uid="{DDF6594C-F18C-4E38-8680-9A82C302B8B9}"/>
    <cellStyle name="-_7-13 เขาเสริม_6_รายงานผลิต ส่งกล้าไม้ วันที่ 18 มี ค 49.." xfId="2393" xr:uid="{6EF59082-DB43-4D65-8AE8-E97FD61A69D4}"/>
    <cellStyle name="-_7-13 เขาเสริม_6_รายงานผลิต ส่งกล้าไม้ วันที่ 18 มี ค 49.._Adjustment Q1-Q4 2007_K.Sukit_CEO_EPM" xfId="2394" xr:uid="{244E051C-4862-449D-B05B-0EAEB914B1DB}"/>
    <cellStyle name="-_7-13 เขาเสริม_6_รายงานผลิต ส่งกล้าไม้ วันที่ 18 มี ค 49.._Adjustment Q1-Q4 2007_K.Sukit_CEO_EPM 2" xfId="2395" xr:uid="{37AA0719-8A6E-4892-AA0D-3487BC0949E8}"/>
    <cellStyle name="-_7-13 เขาเสริม_6_รายงานผลิต ส่งกล้าไม้ วันที่ 18 มี ค 49.._Adjustment Q1-Q4 2007_K.Sukit_CEO_EPM 2 2" xfId="16032" xr:uid="{C80226A5-A775-463B-B1EC-C1B84752DFC3}"/>
    <cellStyle name="-_7-13 เขาเสริม_6_รายงานผลิต ส่งกล้าไม้ วันที่ 18 มี ค 49.._Adjustment Q1-Q4 2007_K.Sukit_CEO_EPM 2 2 2" xfId="31226" xr:uid="{90966E38-EAC5-46A4-94E5-0BFB7B9F423C}"/>
    <cellStyle name="-_7-13 เขาเสริม_6_รายงานผลิต ส่งกล้าไม้ วันที่ 18 มี ค 49.._Adjustment Q1-Q4 2007_K.Sukit_CEO_EPM 2 3" xfId="23522" xr:uid="{F53C7D90-C7FD-448D-9377-FAD51AD6A453}"/>
    <cellStyle name="-_7-13 เขาเสริม_6_รายงานผลิต ส่งกล้าไม้ วันที่ 18 มี ค 49.._Adjustment Q1-Q4 2007_K.Sukit_CEO_EPM 3" xfId="16031" xr:uid="{032445DE-B2F0-4D1A-92F0-7A344F658E9C}"/>
    <cellStyle name="-_7-13 เขาเสริม_6_รายงานผลิต ส่งกล้าไม้ วันที่ 18 มี ค 49.._Adjustment Q1-Q4 2007_K.Sukit_CEO_EPM 3 2" xfId="31225" xr:uid="{1618291A-1D4F-473B-A96A-B4BBD69DB840}"/>
    <cellStyle name="-_7-13 เขาเสริม_6_รายงานผลิต ส่งกล้าไม้ วันที่ 18 มี ค 49.._Adjustment Q1-Q4 2007_K.Sukit_CEO_EPM 4" xfId="23521" xr:uid="{CCA9AEC4-6A1B-40D1-BCEB-2126A332FFEB}"/>
    <cellStyle name="-_7-13 เขาเสริม_6_รายงานผลิต ส่งกล้าไม้ วันที่ 18 มี ค 49.._MB2 Tree Tech 2006 (Update Q1)310506" xfId="2396" xr:uid="{3FAA9973-12A6-42DC-BB11-FFA23444F86F}"/>
    <cellStyle name="-_7-13 เขาเสริม_6_สรุป Leasing_ดาวบูรพา+บูรพก้าวไกล4-9-50" xfId="2397" xr:uid="{C24BADF5-C422-4A2C-9808-B9B34394C133}"/>
    <cellStyle name="-_7-13 เขาเสริม_Adjustment Q1-Q4 2007_K.Sukit_CEO_EPM" xfId="2401" xr:uid="{02DC687D-5311-440C-BB04-2F4D9FFD6CAC}"/>
    <cellStyle name="-_7-13 เขาเสริม_Adjustment Q1-Q4 2007_K.Sukit_CEO_EPM 2" xfId="2402" xr:uid="{74AB093E-AA45-443B-9F4F-BC6704297358}"/>
    <cellStyle name="-_7-13 เขาเสริม_Adjustment Q1-Q4 2007_K.Sukit_CEO_EPM 2 2" xfId="16036" xr:uid="{BCB847C0-6DAE-44D4-B5C8-56A86BCEA730}"/>
    <cellStyle name="-_7-13 เขาเสริม_Adjustment Q1-Q4 2007_K.Sukit_CEO_EPM 2 2 2" xfId="31230" xr:uid="{589F8C56-F343-4CBE-AF88-631D299B467D}"/>
    <cellStyle name="-_7-13 เขาเสริม_Adjustment Q1-Q4 2007_K.Sukit_CEO_EPM 2 3" xfId="23526" xr:uid="{C7F10D2A-9985-4932-B38B-7F7690D575CA}"/>
    <cellStyle name="-_7-13 เขาเสริม_Adjustment Q1-Q4 2007_K.Sukit_CEO_EPM 3" xfId="16035" xr:uid="{CAF3261A-5DBE-4DDC-8C76-38B6318962D2}"/>
    <cellStyle name="-_7-13 เขาเสริม_Adjustment Q1-Q4 2007_K.Sukit_CEO_EPM 3 2" xfId="31229" xr:uid="{0A386409-B631-4A7A-AA00-9E750BDFB87C}"/>
    <cellStyle name="-_7-13 เขาเสริม_Adjustment Q1-Q4 2007_K.Sukit_CEO_EPM 4" xfId="23525" xr:uid="{339869E2-748B-4D5E-A3BF-FEE2CD6C4C4D}"/>
    <cellStyle name="-_7-13 เขาเสริม_stock ศร.เขาเสริม(อ้อ)" xfId="2403" xr:uid="{9A928AF6-FC76-4201-A7DE-05B885611284}"/>
    <cellStyle name="-_7-13 เขาเสริม_stock ศร.เขาเสริม(อ้อ)_Adjustment Q1-Q4 2007_K.Sukit_CEO_EPM" xfId="2404" xr:uid="{DDD279BF-2C36-43CF-8E5E-6CAB7E3FE994}"/>
    <cellStyle name="-_7-13 เขาเสริม_stock ศร.เขาเสริม(อ้อ)_Adjustment Q1-Q4 2007_K.Sukit_CEO_EPM 2" xfId="2405" xr:uid="{2CB3F1BF-1AE3-4368-942D-0F29D85207E3}"/>
    <cellStyle name="-_7-13 เขาเสริม_stock ศร.เขาเสริม(อ้อ)_Adjustment Q1-Q4 2007_K.Sukit_CEO_EPM 2 2" xfId="16038" xr:uid="{92803D32-FD18-4C4E-84F5-480AADD95D1A}"/>
    <cellStyle name="-_7-13 เขาเสริม_stock ศร.เขาเสริม(อ้อ)_Adjustment Q1-Q4 2007_K.Sukit_CEO_EPM 2 2 2" xfId="31232" xr:uid="{02A2F171-BD57-4F6D-8A8E-5ABCA67CD171}"/>
    <cellStyle name="-_7-13 เขาเสริม_stock ศร.เขาเสริม(อ้อ)_Adjustment Q1-Q4 2007_K.Sukit_CEO_EPM 2 3" xfId="23528" xr:uid="{67E6F38F-90E7-4DED-8772-99A460D5E324}"/>
    <cellStyle name="-_7-13 เขาเสริม_stock ศร.เขาเสริม(อ้อ)_Adjustment Q1-Q4 2007_K.Sukit_CEO_EPM 3" xfId="16037" xr:uid="{4D4CBE54-AFE4-43DF-9554-200E6F4C5692}"/>
    <cellStyle name="-_7-13 เขาเสริม_stock ศร.เขาเสริม(อ้อ)_Adjustment Q1-Q4 2007_K.Sukit_CEO_EPM 3 2" xfId="31231" xr:uid="{9727EFA7-A9B0-466C-BF7D-5CAB0929A518}"/>
    <cellStyle name="-_7-13 เขาเสริม_stock ศร.เขาเสริม(อ้อ)_Adjustment Q1-Q4 2007_K.Sukit_CEO_EPM 4" xfId="23527" xr:uid="{2244975A-FF22-4222-8A35-1241E9A697A0}"/>
    <cellStyle name="-_7-13 เขาเสริม_stock ศร.เขาเสริม(อ้อ)_เอกสารประชุมเรื่องราคากล้าไม้_25Feb2006N" xfId="2693" xr:uid="{10850FE7-07EB-41F5-980D-1ED2100375E2}"/>
    <cellStyle name="-_7-13 เขาเสริม_stock ศร.เขาเสริม(อ้อ)_เอกสารประชุมเรื่องราคากล้าไม้_25Feb2006N_Adjustment Q1-Q4 2007_K.Sukit_CEO_EPM" xfId="2694" xr:uid="{5DC2E1C2-61D5-4873-BAAB-422AB16F341D}"/>
    <cellStyle name="-_7-13 เขาเสริม_stock ศร.เขาเสริม(อ้อ)_เอกสารประชุมเรื่องราคากล้าไม้_25Feb2006N_Adjustment Q1-Q4 2007_K.Sukit_CEO_EPM 2" xfId="2695" xr:uid="{31A3E126-1333-4B3B-9F48-C85CA2635E29}"/>
    <cellStyle name="-_7-13 เขาเสริม_stock ศร.เขาเสริม(อ้อ)_เอกสารประชุมเรื่องราคากล้าไม้_25Feb2006N_Adjustment Q1-Q4 2007_K.Sukit_CEO_EPM 2 2" xfId="16194" xr:uid="{0190AB39-020F-4657-8D4D-A1D56BB896C1}"/>
    <cellStyle name="-_7-13 เขาเสริม_stock ศร.เขาเสริม(อ้อ)_เอกสารประชุมเรื่องราคากล้าไม้_25Feb2006N_Adjustment Q1-Q4 2007_K.Sukit_CEO_EPM 2 2 2" xfId="31388" xr:uid="{D0DF3AAA-BB41-4BE9-A39F-F401AE31C1A8}"/>
    <cellStyle name="-_7-13 เขาเสริม_stock ศร.เขาเสริม(อ้อ)_เอกสารประชุมเรื่องราคากล้าไม้_25Feb2006N_Adjustment Q1-Q4 2007_K.Sukit_CEO_EPM 2 3" xfId="23684" xr:uid="{3748F99E-02C7-4565-8406-1128818F7E06}"/>
    <cellStyle name="-_7-13 เขาเสริม_stock ศร.เขาเสริม(อ้อ)_เอกสารประชุมเรื่องราคากล้าไม้_25Feb2006N_Adjustment Q1-Q4 2007_K.Sukit_CEO_EPM 3" xfId="16193" xr:uid="{9054C062-5FD1-4A83-9EB7-0F2C82958DA5}"/>
    <cellStyle name="-_7-13 เขาเสริม_stock ศร.เขาเสริม(อ้อ)_เอกสารประชุมเรื่องราคากล้าไม้_25Feb2006N_Adjustment Q1-Q4 2007_K.Sukit_CEO_EPM 3 2" xfId="31387" xr:uid="{821D0083-096E-498B-8781-1665EC970317}"/>
    <cellStyle name="-_7-13 เขาเสริม_stock ศร.เขาเสริม(อ้อ)_เอกสารประชุมเรื่องราคากล้าไม้_25Feb2006N_Adjustment Q1-Q4 2007_K.Sukit_CEO_EPM 4" xfId="23683" xr:uid="{816BA338-1EDD-4832-9178-C284BA283789}"/>
    <cellStyle name="-_7-13 เขาเสริม_stock ศร.เขาเสริม(อ้อ)_เอกสารประชุมเรื่องราคากล้าไม้_25Feb2006N_แผนรับกล้าตะวันออก" xfId="2696" xr:uid="{A798AE9C-681C-47F7-BA20-FCB5C959CD72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" xfId="2697" xr:uid="{AAF41851-3AF0-46DF-8E2B-D43936068A11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2" xfId="2698" xr:uid="{48E455C6-732B-4A17-942A-AEBD647F1563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2 2" xfId="16196" xr:uid="{8E456138-E27B-4ED6-B43B-D7F31E277A68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2 2 2" xfId="31390" xr:uid="{8EEB82AE-6D63-403F-BDF2-BE181792699B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2 3" xfId="23686" xr:uid="{BD0D2E27-AF1C-412A-897E-D8F91DB35733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3" xfId="16195" xr:uid="{5882ED50-DF5C-42FF-9198-DAFD4AC8E62C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3 2" xfId="31389" xr:uid="{A9811273-896B-4507-BF3F-A0323F7452CF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4" xfId="23685" xr:uid="{BFC88DB1-79C0-4F52-B200-08793568ED75}"/>
    <cellStyle name="-_7-13 เขาเสริม_stock ศร.เขาเสริม(อ้อ)_เอกสารประชุมเรื่องราคากล้าไม้_25Feb2006N_แผนรับกล้าตะวันออก_MB2 Tree Tech 2006 (Update Q1)310506" xfId="2699" xr:uid="{CE2F9CFC-6161-4C1E-A05A-B1E06A67C7AB}"/>
    <cellStyle name="-_7-13 เขาเสริม_stock ศร.เขาเสริม(อ้อ)_เอกสารประชุมเรื่องราคากล้าไม้_25Feb2006N_พี่ตู่" xfId="2700" xr:uid="{72F778E5-806E-4B5B-A164-FFF5778312EB}"/>
    <cellStyle name="-_7-13 เขาเสริม_stock ศร.เขาเสริม(อ้อ)_เอกสารประชุมเรื่องราคากล้าไม้_25Feb2006N_พี่ตู่_Adjustment Q1-Q4 2007_K.Sukit_CEO_EPM" xfId="2701" xr:uid="{379C65E8-36B2-4823-9E45-672D56FF4D4A}"/>
    <cellStyle name="-_7-13 เขาเสริม_stock ศร.เขาเสริม(อ้อ)_เอกสารประชุมเรื่องราคากล้าไม้_25Feb2006N_พี่ตู่_Adjustment Q1-Q4 2007_K.Sukit_CEO_EPM 2" xfId="2702" xr:uid="{EEFCFBD0-763A-41A1-BED7-2D8D85608A08}"/>
    <cellStyle name="-_7-13 เขาเสริม_stock ศร.เขาเสริม(อ้อ)_เอกสารประชุมเรื่องราคากล้าไม้_25Feb2006N_พี่ตู่_Adjustment Q1-Q4 2007_K.Sukit_CEO_EPM 2 2" xfId="16198" xr:uid="{BB380239-0463-4ED9-ACCC-C4BB890FD4E9}"/>
    <cellStyle name="-_7-13 เขาเสริม_stock ศร.เขาเสริม(อ้อ)_เอกสารประชุมเรื่องราคากล้าไม้_25Feb2006N_พี่ตู่_Adjustment Q1-Q4 2007_K.Sukit_CEO_EPM 2 2 2" xfId="31392" xr:uid="{00F2ADF9-17E1-4CD7-81C0-A9E84DD924EB}"/>
    <cellStyle name="-_7-13 เขาเสริม_stock ศร.เขาเสริม(อ้อ)_เอกสารประชุมเรื่องราคากล้าไม้_25Feb2006N_พี่ตู่_Adjustment Q1-Q4 2007_K.Sukit_CEO_EPM 2 3" xfId="23688" xr:uid="{887F816B-6C03-4709-8D8E-FB8025A52BD1}"/>
    <cellStyle name="-_7-13 เขาเสริม_stock ศร.เขาเสริม(อ้อ)_เอกสารประชุมเรื่องราคากล้าไม้_25Feb2006N_พี่ตู่_Adjustment Q1-Q4 2007_K.Sukit_CEO_EPM 3" xfId="16197" xr:uid="{551541C0-D127-46D0-B4AC-92541519A11C}"/>
    <cellStyle name="-_7-13 เขาเสริม_stock ศร.เขาเสริม(อ้อ)_เอกสารประชุมเรื่องราคากล้าไม้_25Feb2006N_พี่ตู่_Adjustment Q1-Q4 2007_K.Sukit_CEO_EPM 3 2" xfId="31391" xr:uid="{F099E021-8EBE-4454-A1C5-13598D2F1EFA}"/>
    <cellStyle name="-_7-13 เขาเสริม_stock ศร.เขาเสริม(อ้อ)_เอกสารประชุมเรื่องราคากล้าไม้_25Feb2006N_พี่ตู่_Adjustment Q1-Q4 2007_K.Sukit_CEO_EPM 4" xfId="23687" xr:uid="{CEF761D3-F494-4F07-AB49-AA3F0F43E0D6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" xfId="2703" xr:uid="{775C13DA-F01D-4CA6-9819-F1B8184B6764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" xfId="2704" xr:uid="{B48DFDAD-042A-4A51-A042-CD2F1F1AB181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2" xfId="2705" xr:uid="{CE66172A-3AC4-481C-AFA0-A4BD5AF4512F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2 2" xfId="16200" xr:uid="{EF7EA6C0-ED2C-4BEE-B13F-791BBFC5C8C2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2 2 2" xfId="31394" xr:uid="{0D9AC586-FFF6-406C-BF60-12B2E7FB7DD9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2 3" xfId="23690" xr:uid="{961D611A-52D4-4F43-B09C-F8CE9CA79C24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3" xfId="16199" xr:uid="{C29E14FC-3C8C-4629-8BB3-B57DD5362E4F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3 2" xfId="31393" xr:uid="{914597FC-2B6A-432E-AC04-BC65ACAE2115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4" xfId="23689" xr:uid="{252EB308-D0BF-42F3-974A-C217D0092AAB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MB2 Tree Tech 2006 (Update Q1)310506" xfId="2706" xr:uid="{6D7A8C23-E416-47F3-9F3A-94148C21CC79}"/>
    <cellStyle name="-_7-13 เขาเสริม_stock ศร.เขาเสริม(อ้อ)_เอกสารประชุมเรื่องราคากล้าไม้_25Feb2006N_สรุป Leasing_ดาวบูรพา+บูรพก้าวไกล4-9-50" xfId="2707" xr:uid="{CB54FD1F-21A7-401C-8138-BEB7EAC3E3F1}"/>
    <cellStyle name="-_7-13 เขาเสริม_stock ศร.เขาเสริม(อ้อ)_แผนรับกล้าตะวันออก" xfId="2435" xr:uid="{66208966-89AD-4C78-8A99-E344355CA0E0}"/>
    <cellStyle name="-_7-13 เขาเสริม_stock ศร.เขาเสริม(อ้อ)_แผนรับกล้าตะวันออก_Adjustment Q1-Q4 2007_K.Sukit_CEO_EPM" xfId="2436" xr:uid="{B1DD46B0-8918-40EE-8B94-E4645C346562}"/>
    <cellStyle name="-_7-13 เขาเสริม_stock ศร.เขาเสริม(อ้อ)_แผนรับกล้าตะวันออก_Adjustment Q1-Q4 2007_K.Sukit_CEO_EPM 2" xfId="2437" xr:uid="{5045B473-2E46-4E3E-8211-551FC9290C73}"/>
    <cellStyle name="-_7-13 เขาเสริม_stock ศร.เขาเสริม(อ้อ)_แผนรับกล้าตะวันออก_Adjustment Q1-Q4 2007_K.Sukit_CEO_EPM 2 2" xfId="16056" xr:uid="{CD6A3EB7-0010-4C42-A721-C3485EC62066}"/>
    <cellStyle name="-_7-13 เขาเสริม_stock ศร.เขาเสริม(อ้อ)_แผนรับกล้าตะวันออก_Adjustment Q1-Q4 2007_K.Sukit_CEO_EPM 2 2 2" xfId="31250" xr:uid="{222312D0-4D2A-4E8E-A925-992FC409F78F}"/>
    <cellStyle name="-_7-13 เขาเสริม_stock ศร.เขาเสริม(อ้อ)_แผนรับกล้าตะวันออก_Adjustment Q1-Q4 2007_K.Sukit_CEO_EPM 2 3" xfId="23546" xr:uid="{6DAD141B-F355-4FFE-9ACC-9FEDCDB634A3}"/>
    <cellStyle name="-_7-13 เขาเสริม_stock ศร.เขาเสริม(อ้อ)_แผนรับกล้าตะวันออก_Adjustment Q1-Q4 2007_K.Sukit_CEO_EPM 3" xfId="16055" xr:uid="{C205AD26-490F-447F-97C0-75559753C499}"/>
    <cellStyle name="-_7-13 เขาเสริม_stock ศร.เขาเสริม(อ้อ)_แผนรับกล้าตะวันออก_Adjustment Q1-Q4 2007_K.Sukit_CEO_EPM 3 2" xfId="31249" xr:uid="{666FF6BA-560B-42DA-9731-82339965BB97}"/>
    <cellStyle name="-_7-13 เขาเสริม_stock ศร.เขาเสริม(อ้อ)_แผนรับกล้าตะวันออก_Adjustment Q1-Q4 2007_K.Sukit_CEO_EPM 4" xfId="23545" xr:uid="{B0D0F9EE-5495-4713-99E8-98BD6077FBCC}"/>
    <cellStyle name="-_7-13 เขาเสริม_stock ศร.เขาเสริม(อ้อ)_กำลังผลิตก.พ-พ.ค" xfId="2406" xr:uid="{23040213-0F5A-4AEE-BDFF-DC7C9FEA9A40}"/>
    <cellStyle name="-_7-13 เขาเสริม_stock ศร.เขาเสริม(อ้อ)_กำลังผลิตก.พ-พ.ค_Adjustment Q1-Q4 2007_K.Sukit_CEO_EPM" xfId="2407" xr:uid="{347DFB07-4526-4F1C-83FD-1B6397B911DA}"/>
    <cellStyle name="-_7-13 เขาเสริม_stock ศร.เขาเสริม(อ้อ)_กำลังผลิตก.พ-พ.ค_Adjustment Q1-Q4 2007_K.Sukit_CEO_EPM 2" xfId="2408" xr:uid="{CF82697C-6998-46BD-A105-D4120537BAC6}"/>
    <cellStyle name="-_7-13 เขาเสริม_stock ศร.เขาเสริม(อ้อ)_กำลังผลิตก.พ-พ.ค_Adjustment Q1-Q4 2007_K.Sukit_CEO_EPM 2 2" xfId="16040" xr:uid="{1C057C5B-D841-46A3-AC90-F14E0EA26B8B}"/>
    <cellStyle name="-_7-13 เขาเสริม_stock ศร.เขาเสริม(อ้อ)_กำลังผลิตก.พ-พ.ค_Adjustment Q1-Q4 2007_K.Sukit_CEO_EPM 2 2 2" xfId="31234" xr:uid="{5ECD46FE-A7D4-4049-A307-7DA59E07BB2B}"/>
    <cellStyle name="-_7-13 เขาเสริม_stock ศร.เขาเสริม(อ้อ)_กำลังผลิตก.พ-พ.ค_Adjustment Q1-Q4 2007_K.Sukit_CEO_EPM 2 3" xfId="23530" xr:uid="{2688A685-F450-4D1C-8E3D-D62F0F333B53}"/>
    <cellStyle name="-_7-13 เขาเสริม_stock ศร.เขาเสริม(อ้อ)_กำลังผลิตก.พ-พ.ค_Adjustment Q1-Q4 2007_K.Sukit_CEO_EPM 3" xfId="16039" xr:uid="{6FE57287-45D6-43C4-888A-CE80FC2ECBEB}"/>
    <cellStyle name="-_7-13 เขาเสริม_stock ศร.เขาเสริม(อ้อ)_กำลังผลิตก.พ-พ.ค_Adjustment Q1-Q4 2007_K.Sukit_CEO_EPM 3 2" xfId="31233" xr:uid="{0F7B6F2F-14EE-4489-AA52-D5C87A8E3B8D}"/>
    <cellStyle name="-_7-13 เขาเสริม_stock ศร.เขาเสริม(อ้อ)_กำลังผลิตก.พ-พ.ค_Adjustment Q1-Q4 2007_K.Sukit_CEO_EPM 4" xfId="23529" xr:uid="{F160B388-7044-4586-945F-6BBACA539537}"/>
    <cellStyle name="-_7-13 เขาเสริม_stock ศร.เขาเสริม(อ้อ)_กำลังผลิตก.พ-พ.ค_แบบฟอร์มกรอกข้อมูลกล้าพร้อมขาย (1)" xfId="2409" xr:uid="{77E2B2FF-08FD-41F8-A191-BC994D860479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" xfId="2410" xr:uid="{3350D1A7-A2AF-427A-B943-EE78DD3E2043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2" xfId="2411" xr:uid="{63F12D0B-E943-423B-AE99-60C955466104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2 2" xfId="16042" xr:uid="{DEED0379-992A-45E2-BCB6-A68F0A823161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2 2 2" xfId="31236" xr:uid="{BEA6935E-40CB-49ED-AF05-5DC164EA3E1B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2 3" xfId="23532" xr:uid="{B9462E40-FBE4-459C-BA66-95980A273534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3" xfId="16041" xr:uid="{78A3C44D-A5DC-44E7-9C03-D01368744AAE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3 2" xfId="31235" xr:uid="{5B5DA3EA-EE03-4B38-9B64-6CFF20325E28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4" xfId="23531" xr:uid="{5DC8B925-0DA5-4E1B-9973-BF73834D2AFA}"/>
    <cellStyle name="-_7-13 เขาเสริม_stock ศร.เขาเสริม(อ้อ)_กำลังผลิตก.พ-พ.ค_แผนรับกล้าตะวันออก" xfId="2412" xr:uid="{21575751-FA85-4C7B-BFF6-B2DF7465CFB4}"/>
    <cellStyle name="-_7-13 เขาเสริม_stock ศร.เขาเสริม(อ้อ)_กำลังผลิตก.พ-พ.ค_แผนรับกล้าตะวันออก_Adjustment Q1-Q4 2007_K.Sukit_CEO_EPM" xfId="2413" xr:uid="{D5D3C776-1BB2-461D-984F-2D878E3081D1}"/>
    <cellStyle name="-_7-13 เขาเสริม_stock ศร.เขาเสริม(อ้อ)_กำลังผลิตก.พ-พ.ค_แผนรับกล้าตะวันออก_Adjustment Q1-Q4 2007_K.Sukit_CEO_EPM 2" xfId="2414" xr:uid="{349B05E3-A86F-4E2D-8BC2-C5A25D7F0E5F}"/>
    <cellStyle name="-_7-13 เขาเสริม_stock ศร.เขาเสริม(อ้อ)_กำลังผลิตก.พ-พ.ค_แผนรับกล้าตะวันออก_Adjustment Q1-Q4 2007_K.Sukit_CEO_EPM 2 2" xfId="16044" xr:uid="{59E787F8-12D5-4B36-9502-32E215EB7241}"/>
    <cellStyle name="-_7-13 เขาเสริม_stock ศร.เขาเสริม(อ้อ)_กำลังผลิตก.พ-พ.ค_แผนรับกล้าตะวันออก_Adjustment Q1-Q4 2007_K.Sukit_CEO_EPM 2 2 2" xfId="31238" xr:uid="{71CC5C86-BD8B-4A72-8324-F271353C75D1}"/>
    <cellStyle name="-_7-13 เขาเสริม_stock ศร.เขาเสริม(อ้อ)_กำลังผลิตก.พ-พ.ค_แผนรับกล้าตะวันออก_Adjustment Q1-Q4 2007_K.Sukit_CEO_EPM 2 3" xfId="23534" xr:uid="{6F1B49CA-DB90-4409-B758-31D73D1F4F15}"/>
    <cellStyle name="-_7-13 เขาเสริม_stock ศร.เขาเสริม(อ้อ)_กำลังผลิตก.พ-พ.ค_แผนรับกล้าตะวันออก_Adjustment Q1-Q4 2007_K.Sukit_CEO_EPM 3" xfId="16043" xr:uid="{F4E49F8C-71C3-4089-A837-F26B0BF5DBDE}"/>
    <cellStyle name="-_7-13 เขาเสริม_stock ศร.เขาเสริม(อ้อ)_กำลังผลิตก.พ-พ.ค_แผนรับกล้าตะวันออก_Adjustment Q1-Q4 2007_K.Sukit_CEO_EPM 3 2" xfId="31237" xr:uid="{86DAD4C6-3514-4E0C-B7A6-3CB398EBACA5}"/>
    <cellStyle name="-_7-13 เขาเสริม_stock ศร.เขาเสริม(อ้อ)_กำลังผลิตก.พ-พ.ค_แผนรับกล้าตะวันออก_Adjustment Q1-Q4 2007_K.Sukit_CEO_EPM 4" xfId="23533" xr:uid="{5CE6F16F-46E8-44EC-B44B-B0CB472D714B}"/>
    <cellStyle name="-_7-13 เขาเสริม_stock ศร.เขาเสริม(อ้อ)_กำลังผลิตก.พ-พ.ค_แผนรับกล้าตะวันออก_MB2 Tree Tech 2006 (Update Q1)310506" xfId="2415" xr:uid="{3A00BB44-88D7-43D2-A90A-C76DE71E8E4C}"/>
    <cellStyle name="-_7-13 เขาเสริม_stock ศร.เขาเสริม(อ้อ)_กำลังผลิตก.พ-พ.ค_พี่ตู่" xfId="2416" xr:uid="{8DECD0E1-AAAC-458C-88F0-1BC7CE75AEC4}"/>
    <cellStyle name="-_7-13 เขาเสริม_stock ศร.เขาเสริม(อ้อ)_กำลังผลิตก.พ-พ.ค_พี่ตู่_Adjustment Q1-Q4 2007_K.Sukit_CEO_EPM" xfId="2417" xr:uid="{81BF6463-617B-47DC-A69C-288DCBE84C48}"/>
    <cellStyle name="-_7-13 เขาเสริม_stock ศร.เขาเสริม(อ้อ)_กำลังผลิตก.พ-พ.ค_พี่ตู่_Adjustment Q1-Q4 2007_K.Sukit_CEO_EPM 2" xfId="2418" xr:uid="{2864488D-54FF-4446-8A05-22A9875254B6}"/>
    <cellStyle name="-_7-13 เขาเสริม_stock ศร.เขาเสริม(อ้อ)_กำลังผลิตก.พ-พ.ค_พี่ตู่_Adjustment Q1-Q4 2007_K.Sukit_CEO_EPM 2 2" xfId="16046" xr:uid="{3A78833B-2C35-4034-8986-2CBA015AB1A4}"/>
    <cellStyle name="-_7-13 เขาเสริม_stock ศร.เขาเสริม(อ้อ)_กำลังผลิตก.พ-พ.ค_พี่ตู่_Adjustment Q1-Q4 2007_K.Sukit_CEO_EPM 2 2 2" xfId="31240" xr:uid="{1C5BA711-7CC8-4E8D-ABF4-2832FA7E9056}"/>
    <cellStyle name="-_7-13 เขาเสริม_stock ศร.เขาเสริม(อ้อ)_กำลังผลิตก.พ-พ.ค_พี่ตู่_Adjustment Q1-Q4 2007_K.Sukit_CEO_EPM 2 3" xfId="23536" xr:uid="{0F9F24E1-0014-4544-A2F9-17E0F6A06900}"/>
    <cellStyle name="-_7-13 เขาเสริม_stock ศร.เขาเสริม(อ้อ)_กำลังผลิตก.พ-พ.ค_พี่ตู่_Adjustment Q1-Q4 2007_K.Sukit_CEO_EPM 3" xfId="16045" xr:uid="{1A69808A-7FDB-4568-8C92-AB1378082E42}"/>
    <cellStyle name="-_7-13 เขาเสริม_stock ศร.เขาเสริม(อ้อ)_กำลังผลิตก.พ-พ.ค_พี่ตู่_Adjustment Q1-Q4 2007_K.Sukit_CEO_EPM 3 2" xfId="31239" xr:uid="{D0000243-DD06-43E3-A005-E7B4E4172149}"/>
    <cellStyle name="-_7-13 เขาเสริม_stock ศร.เขาเสริม(อ้อ)_กำลังผลิตก.พ-พ.ค_พี่ตู่_Adjustment Q1-Q4 2007_K.Sukit_CEO_EPM 4" xfId="23535" xr:uid="{D73B0C49-048F-45DD-92DA-AD82B30FDFC4}"/>
    <cellStyle name="-_7-13 เขาเสริม_stock ศร.เขาเสริม(อ้อ)_กำลังผลิตก.พ-พ.ค_รายงานผลิต ส่งกล้าไม้ วันที่ 18 มี ค 49.." xfId="2419" xr:uid="{9B901AA2-AA19-4A08-A479-E113C9DD135A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" xfId="2420" xr:uid="{3481006C-CA1D-41F6-A330-6A3397E533F1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2" xfId="2421" xr:uid="{04EC8F1F-BCA1-4CF1-A220-E5BA21C95D89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2 2" xfId="16048" xr:uid="{739E6F70-67F1-464D-A15E-98EABB81EE5F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2 2 2" xfId="31242" xr:uid="{98A0A257-DAC1-4FF2-A05A-1DC896596813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2 3" xfId="23538" xr:uid="{8915EEB6-2C3E-40E5-956D-4032047912B8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3" xfId="16047" xr:uid="{E2AD2741-0EE5-43A8-A751-2ADABEC5AD1A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3 2" xfId="31241" xr:uid="{FEEBC8BF-0157-4029-9B99-EDCFAD5A1FF2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4" xfId="23537" xr:uid="{FF08F0CF-6290-4B75-8800-67022E6F6E50}"/>
    <cellStyle name="-_7-13 เขาเสริม_stock ศร.เขาเสริม(อ้อ)_กำลังผลิตก.พ-พ.ค_รายงานผลิต ส่งกล้าไม้ วันที่ 18 มี ค 49.._MB2 Tree Tech 2006 (Update Q1)310506" xfId="2422" xr:uid="{0089010D-680A-48DC-8111-A07D5BEBC4CF}"/>
    <cellStyle name="-_7-13 เขาเสริม_stock ศร.เขาเสริม(อ้อ)_กำลังผลิตก.พ-พ.ค_สรุป Leasing_ดาวบูรพา+บูรพก้าวไกล4-9-50" xfId="2423" xr:uid="{714A1FD3-1DD1-42F5-964F-C8406F46E424}"/>
    <cellStyle name="-_7-13 เขาเสริม_stock ศร.เขาเสริม(อ้อ)_จัดสรรกล้าเม.ย,มิ.ย.49 และจัดสรรรายวัน" xfId="2424" xr:uid="{3A251C37-A19B-4F47-AC6C-647160B24252}"/>
    <cellStyle name="-_7-13 เขาเสริม_stock ศร.เขาเสริม(อ้อ)_จัดสรรกล้าเม.ย,มิ.ย.49 และจัดสรรรายวัน_Adjustment Q1-Q4 2007_K.Sukit_CEO_EPM" xfId="2425" xr:uid="{7DCDC671-7A39-4770-B0E3-CA5FBA540D88}"/>
    <cellStyle name="-_7-13 เขาเสริม_stock ศร.เขาเสริม(อ้อ)_จัดสรรกล้าเม.ย,มิ.ย.49 และจัดสรรรายวัน_Adjustment Q1-Q4 2007_K.Sukit_CEO_EPM 2" xfId="2426" xr:uid="{4775760A-0EB4-4085-BB83-492E0F5D5562}"/>
    <cellStyle name="-_7-13 เขาเสริม_stock ศร.เขาเสริม(อ้อ)_จัดสรรกล้าเม.ย,มิ.ย.49 และจัดสรรรายวัน_Adjustment Q1-Q4 2007_K.Sukit_CEO_EPM 2 2" xfId="16050" xr:uid="{69C8D39E-E4F4-4C1B-96C0-7FEE6D34BCA0}"/>
    <cellStyle name="-_7-13 เขาเสริม_stock ศร.เขาเสริม(อ้อ)_จัดสรรกล้าเม.ย,มิ.ย.49 และจัดสรรรายวัน_Adjustment Q1-Q4 2007_K.Sukit_CEO_EPM 2 2 2" xfId="31244" xr:uid="{32892B9F-4448-492C-985C-1DBAE383EAEA}"/>
    <cellStyle name="-_7-13 เขาเสริม_stock ศร.เขาเสริม(อ้อ)_จัดสรรกล้าเม.ย,มิ.ย.49 และจัดสรรรายวัน_Adjustment Q1-Q4 2007_K.Sukit_CEO_EPM 2 3" xfId="23540" xr:uid="{3FDFA2F2-D87F-4E77-982B-95A3AEA0114E}"/>
    <cellStyle name="-_7-13 เขาเสริม_stock ศร.เขาเสริม(อ้อ)_จัดสรรกล้าเม.ย,มิ.ย.49 และจัดสรรรายวัน_Adjustment Q1-Q4 2007_K.Sukit_CEO_EPM 3" xfId="16049" xr:uid="{EB6F87FC-3A06-4539-8CA4-FEA831EF8B83}"/>
    <cellStyle name="-_7-13 เขาเสริม_stock ศร.เขาเสริม(อ้อ)_จัดสรรกล้าเม.ย,มิ.ย.49 และจัดสรรรายวัน_Adjustment Q1-Q4 2007_K.Sukit_CEO_EPM 3 2" xfId="31243" xr:uid="{A7EFABEF-B69F-4362-877B-13C9A71F5F62}"/>
    <cellStyle name="-_7-13 เขาเสริม_stock ศร.เขาเสริม(อ้อ)_จัดสรรกล้าเม.ย,มิ.ย.49 และจัดสรรรายวัน_Adjustment Q1-Q4 2007_K.Sukit_CEO_EPM 4" xfId="23539" xr:uid="{F2DFDC9E-8714-4F44-96EA-DA4B2B660219}"/>
    <cellStyle name="-_7-13 เขาเสริม_stock ศร.เขาเสริม(อ้อ)_จัดสรรกล้าเม.ย,มิ.ย.49 และจัดสรรรายวัน_MB2 Tree Tech 2006 (Update Q1)310506" xfId="2427" xr:uid="{98DDC6DE-65F6-46EB-81EF-4FE3AFB91F35}"/>
    <cellStyle name="-_7-13 เขาเสริม_stock ศร.เขาเสริม(อ้อ)_จัดสรรกล้าเม.ย. 49" xfId="2428" xr:uid="{940947FC-D4C0-45F1-BFD7-178343046428}"/>
    <cellStyle name="-_7-13 เขาเสริม_stock ศร.เขาเสริม(อ้อ)_จัดสรรกล้าเม.ย. 49_Adjustment Q1-Q4 2007_K.Sukit_CEO_EPM" xfId="2429" xr:uid="{E3D39674-CE33-4AA7-BF5C-9AD16403B298}"/>
    <cellStyle name="-_7-13 เขาเสริม_stock ศร.เขาเสริม(อ้อ)_จัดสรรกล้าเม.ย. 49_Adjustment Q1-Q4 2007_K.Sukit_CEO_EPM 2" xfId="2430" xr:uid="{61A7CE7D-C334-4718-B769-4A5DCA86A8E2}"/>
    <cellStyle name="-_7-13 เขาเสริม_stock ศร.เขาเสริม(อ้อ)_จัดสรรกล้าเม.ย. 49_Adjustment Q1-Q4 2007_K.Sukit_CEO_EPM 2 2" xfId="16052" xr:uid="{B982D38F-268A-4003-AC8A-ADE6E0ED4D87}"/>
    <cellStyle name="-_7-13 เขาเสริม_stock ศร.เขาเสริม(อ้อ)_จัดสรรกล้าเม.ย. 49_Adjustment Q1-Q4 2007_K.Sukit_CEO_EPM 2 2 2" xfId="31246" xr:uid="{B0411579-1D4B-489E-BEF8-B42BAA772D56}"/>
    <cellStyle name="-_7-13 เขาเสริม_stock ศร.เขาเสริม(อ้อ)_จัดสรรกล้าเม.ย. 49_Adjustment Q1-Q4 2007_K.Sukit_CEO_EPM 2 3" xfId="23542" xr:uid="{B76DD132-3BA7-45AD-B6F9-0C26EA13B89D}"/>
    <cellStyle name="-_7-13 เขาเสริม_stock ศร.เขาเสริม(อ้อ)_จัดสรรกล้าเม.ย. 49_Adjustment Q1-Q4 2007_K.Sukit_CEO_EPM 3" xfId="16051" xr:uid="{24D81628-3F2C-434F-9D05-6E3B4CA2A975}"/>
    <cellStyle name="-_7-13 เขาเสริม_stock ศร.เขาเสริม(อ้อ)_จัดสรรกล้าเม.ย. 49_Adjustment Q1-Q4 2007_K.Sukit_CEO_EPM 3 2" xfId="31245" xr:uid="{985E8EF9-0A1B-46E0-AD5C-ACEC767BF761}"/>
    <cellStyle name="-_7-13 เขาเสริม_stock ศร.เขาเสริม(อ้อ)_จัดสรรกล้าเม.ย. 49_Adjustment Q1-Q4 2007_K.Sukit_CEO_EPM 4" xfId="23541" xr:uid="{9501617D-B9E2-4061-B958-9C75D98F7379}"/>
    <cellStyle name="-_7-13 เขาเสริม_stock ศร.เขาเสริม(อ้อ)_จัดสรรกล้าเม.ย. 49_MB2 Tree Tech 2006 (Update Q1)310506" xfId="2431" xr:uid="{F7D5B0BE-2D3B-45BF-A7F5-36D8827C3CFA}"/>
    <cellStyle name="-_7-13 เขาเสริม_stock ศร.เขาเสริม(อ้อ)_จัดสรรกล้าเม.ย.49และ มิ.ย.49" xfId="2432" xr:uid="{80322B4A-B5AF-426A-809C-5F9A8186DDDF}"/>
    <cellStyle name="-_7-13 เขาเสริม_stock ศร.เขาเสริม(อ้อ)_จัดสรรกล้าเม.ย.49และ มิ.ย.49_Adjustment Q1-Q4 2007_K.Sukit_CEO_EPM" xfId="2433" xr:uid="{9A44B638-6FA5-49CF-B10B-73AF71B77B08}"/>
    <cellStyle name="-_7-13 เขาเสริม_stock ศร.เขาเสริม(อ้อ)_จัดสรรกล้าเม.ย.49และ มิ.ย.49_Adjustment Q1-Q4 2007_K.Sukit_CEO_EPM 2" xfId="2434" xr:uid="{4F5617A5-5A4C-46B0-97F4-9AA86868C345}"/>
    <cellStyle name="-_7-13 เขาเสริม_stock ศร.เขาเสริม(อ้อ)_จัดสรรกล้าเม.ย.49และ มิ.ย.49_Adjustment Q1-Q4 2007_K.Sukit_CEO_EPM 2 2" xfId="16054" xr:uid="{5BF52E86-B39A-46BA-886C-F93251390BB1}"/>
    <cellStyle name="-_7-13 เขาเสริม_stock ศร.เขาเสริม(อ้อ)_จัดสรรกล้าเม.ย.49และ มิ.ย.49_Adjustment Q1-Q4 2007_K.Sukit_CEO_EPM 2 2 2" xfId="31248" xr:uid="{A5B96CD3-C6B9-4FCF-A93A-8473968EB2D9}"/>
    <cellStyle name="-_7-13 เขาเสริม_stock ศร.เขาเสริม(อ้อ)_จัดสรรกล้าเม.ย.49และ มิ.ย.49_Adjustment Q1-Q4 2007_K.Sukit_CEO_EPM 2 3" xfId="23544" xr:uid="{D0C3F2BB-F878-48FA-A900-1A57D6A26CEC}"/>
    <cellStyle name="-_7-13 เขาเสริม_stock ศร.เขาเสริม(อ้อ)_จัดสรรกล้าเม.ย.49และ มิ.ย.49_Adjustment Q1-Q4 2007_K.Sukit_CEO_EPM 3" xfId="16053" xr:uid="{445C5F03-1DEF-447C-AB58-BE4870A5F0AD}"/>
    <cellStyle name="-_7-13 เขาเสริม_stock ศร.เขาเสริม(อ้อ)_จัดสรรกล้าเม.ย.49และ มิ.ย.49_Adjustment Q1-Q4 2007_K.Sukit_CEO_EPM 3 2" xfId="31247" xr:uid="{A415C3C1-E066-473C-B098-1BD6C320A764}"/>
    <cellStyle name="-_7-13 เขาเสริม_stock ศร.เขาเสริม(อ้อ)_จัดสรรกล้าเม.ย.49และ มิ.ย.49_Adjustment Q1-Q4 2007_K.Sukit_CEO_EPM 4" xfId="23543" xr:uid="{9DCA7904-6F46-4FCC-91FE-30F39E7FCD25}"/>
    <cellStyle name="-_7-13 เขาเสริม_stock ศร.เขาเสริม(อ้อ)_รายงานการประชุมจัดสรรกล้าไม้ วันที่ 10 ม.ค 49" xfId="2438" xr:uid="{5173FFF7-0570-4DE3-B04A-FC92DDF35868}"/>
    <cellStyle name="-_7-13 เขาเสริม_stock ศร.เขาเสริม(อ้อ)_รายงานการประชุมจัดสรรกล้าไม้ วันที่ 10 ม.ค 49_Adjustment Q1-Q4 2007_K.Sukit_CEO_EPM" xfId="2439" xr:uid="{CFA0CCE0-9094-4634-8001-61284DE1CF97}"/>
    <cellStyle name="-_7-13 เขาเสริม_stock ศร.เขาเสริม(อ้อ)_รายงานการประชุมจัดสรรกล้าไม้ วันที่ 10 ม.ค 49_Adjustment Q1-Q4 2007_K.Sukit_CEO_EPM 2" xfId="2440" xr:uid="{D5D7D7FA-8DE3-40F3-B6F8-E8222E7136D6}"/>
    <cellStyle name="-_7-13 เขาเสริม_stock ศร.เขาเสริม(อ้อ)_รายงานการประชุมจัดสรรกล้าไม้ วันที่ 10 ม.ค 49_Adjustment Q1-Q4 2007_K.Sukit_CEO_EPM 2 2" xfId="16058" xr:uid="{CE87E494-17F7-413B-92F9-34505E9E63E9}"/>
    <cellStyle name="-_7-13 เขาเสริม_stock ศร.เขาเสริม(อ้อ)_รายงานการประชุมจัดสรรกล้าไม้ วันที่ 10 ม.ค 49_Adjustment Q1-Q4 2007_K.Sukit_CEO_EPM 2 2 2" xfId="31252" xr:uid="{C95C3F1F-0087-4ECA-AAD6-F0BC7E35071F}"/>
    <cellStyle name="-_7-13 เขาเสริม_stock ศร.เขาเสริม(อ้อ)_รายงานการประชุมจัดสรรกล้าไม้ วันที่ 10 ม.ค 49_Adjustment Q1-Q4 2007_K.Sukit_CEO_EPM 2 3" xfId="23548" xr:uid="{B696ABCE-7DBC-45EE-BEF5-2B5A85621E31}"/>
    <cellStyle name="-_7-13 เขาเสริม_stock ศร.เขาเสริม(อ้อ)_รายงานการประชุมจัดสรรกล้าไม้ วันที่ 10 ม.ค 49_Adjustment Q1-Q4 2007_K.Sukit_CEO_EPM 3" xfId="16057" xr:uid="{A6911FE9-F8D9-48EC-9227-BE85F32E1BAD}"/>
    <cellStyle name="-_7-13 เขาเสริม_stock ศร.เขาเสริม(อ้อ)_รายงานการประชุมจัดสรรกล้าไม้ วันที่ 10 ม.ค 49_Adjustment Q1-Q4 2007_K.Sukit_CEO_EPM 3 2" xfId="31251" xr:uid="{FDFD092F-26EC-420C-A9B4-79E44F26EED5}"/>
    <cellStyle name="-_7-13 เขาเสริม_stock ศร.เขาเสริม(อ้อ)_รายงานการประชุมจัดสรรกล้าไม้ วันที่ 10 ม.ค 49_Adjustment Q1-Q4 2007_K.Sukit_CEO_EPM 4" xfId="23547" xr:uid="{85A8512A-E93D-46CC-9629-65CF77ABDAE5}"/>
    <cellStyle name="-_7-13 เขาเสริม_stock ศร.เขาเสริม(อ้อ)_รายงานการประชุมจัดสรรกล้าไม้ วันที่ 14 ก พ 49" xfId="2441" xr:uid="{0F88DE73-43ED-49BB-915B-820EF527FDA4}"/>
    <cellStyle name="-_7-13 เขาเสริม_stock ศร.เขาเสริม(อ้อ)_รายงานการประชุมจัดสรรกล้าไม้ วันที่ 14 ก พ 49_Adjustment Q1-Q4 2007_K.Sukit_CEO_EPM" xfId="2442" xr:uid="{EEBD4E4F-D02A-4CA8-8043-6AC54D4AEFB9}"/>
    <cellStyle name="-_7-13 เขาเสริม_stock ศร.เขาเสริม(อ้อ)_รายงานการประชุมจัดสรรกล้าไม้ วันที่ 14 ก พ 49_Adjustment Q1-Q4 2007_K.Sukit_CEO_EPM 2" xfId="2443" xr:uid="{7DB56758-F2CA-493C-9D44-01463A4820C1}"/>
    <cellStyle name="-_7-13 เขาเสริม_stock ศร.เขาเสริม(อ้อ)_รายงานการประชุมจัดสรรกล้าไม้ วันที่ 14 ก พ 49_Adjustment Q1-Q4 2007_K.Sukit_CEO_EPM 2 2" xfId="16060" xr:uid="{E0A66B54-4683-4020-A3B9-4A65F1EAE7C5}"/>
    <cellStyle name="-_7-13 เขาเสริม_stock ศร.เขาเสริม(อ้อ)_รายงานการประชุมจัดสรรกล้าไม้ วันที่ 14 ก พ 49_Adjustment Q1-Q4 2007_K.Sukit_CEO_EPM 2 2 2" xfId="31254" xr:uid="{22048A60-ACD8-4C88-8262-E36AAB6935F4}"/>
    <cellStyle name="-_7-13 เขาเสริม_stock ศร.เขาเสริม(อ้อ)_รายงานการประชุมจัดสรรกล้าไม้ วันที่ 14 ก พ 49_Adjustment Q1-Q4 2007_K.Sukit_CEO_EPM 2 3" xfId="23550" xr:uid="{3A0171E6-97B2-4D83-80FC-C36930BE5944}"/>
    <cellStyle name="-_7-13 เขาเสริม_stock ศร.เขาเสริม(อ้อ)_รายงานการประชุมจัดสรรกล้าไม้ วันที่ 14 ก พ 49_Adjustment Q1-Q4 2007_K.Sukit_CEO_EPM 3" xfId="16059" xr:uid="{D2B11406-8D47-4F31-9144-CCDC04240CE9}"/>
    <cellStyle name="-_7-13 เขาเสริม_stock ศร.เขาเสริม(อ้อ)_รายงานการประชุมจัดสรรกล้าไม้ วันที่ 14 ก พ 49_Adjustment Q1-Q4 2007_K.Sukit_CEO_EPM 3 2" xfId="31253" xr:uid="{3E9878D9-2846-41A4-AEB5-3EA357257616}"/>
    <cellStyle name="-_7-13 เขาเสริม_stock ศร.เขาเสริม(อ้อ)_รายงานการประชุมจัดสรรกล้าไม้ วันที่ 14 ก พ 49_Adjustment Q1-Q4 2007_K.Sukit_CEO_EPM 4" xfId="23549" xr:uid="{7A27D126-FD3D-4802-8027-C4C060B1D0C5}"/>
    <cellStyle name="-_7-13 เขาเสริม_stock ศร.เขาเสริม(อ้อ)_รายงานการประชุมจัดสรรกล้าไม้ วันที่ 21 กุมภาพันธ์ 49" xfId="2444" xr:uid="{691BAFE4-6004-4E9C-A3DC-DB022F38C4AB}"/>
    <cellStyle name="-_7-13 เขาเสริม_stock ศร.เขาเสริม(อ้อ)_รายงานการประชุมจัดสรรกล้าไม้ วันที่ 21 กุมภาพันธ์ 49(ต่าม)" xfId="2445" xr:uid="{A47E3A2F-0B4C-4D41-AE6F-2DF8B082708E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" xfId="2446" xr:uid="{0F9BC4B5-1048-4B59-9DEE-AF01E4BF05E6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2" xfId="2447" xr:uid="{B1FEC393-BF69-404A-B0F4-7B7224A45945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2 2" xfId="16062" xr:uid="{A60364B7-712C-4979-8694-064A00F0A6C1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2 2 2" xfId="31256" xr:uid="{168D4EA0-B104-44C4-AA75-BF9464FEECBF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2 3" xfId="23552" xr:uid="{9C05A8B4-D0F7-4048-AEE0-CA31BA6B233D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3" xfId="16061" xr:uid="{D9B8480B-0822-48CB-B328-0460A14D715E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3 2" xfId="31255" xr:uid="{2F94B6DB-8E9E-4C6F-9FFC-A45160F1114A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4" xfId="23551" xr:uid="{B3128823-A1E1-4C16-B6D0-8B039C88CBFF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" xfId="2448" xr:uid="{65F612D6-F252-447E-B089-BB1F77B92174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2" xfId="2449" xr:uid="{40A885DC-6A97-42D5-B6D5-1F8C550870C2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2 2" xfId="16064" xr:uid="{AD9DE04B-D397-46BA-A2A1-9D7FB4FBBE71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2 2 2" xfId="31258" xr:uid="{A5A2D5F0-48F2-4621-B110-264FFCB4933C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2 3" xfId="23554" xr:uid="{FC5AEAA7-E233-4500-9A53-23CA1BC9AB7F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3" xfId="16063" xr:uid="{FE0D0B99-4813-478C-9225-0925F30F05EC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3 2" xfId="31257" xr:uid="{DAB4B583-6C1D-450D-95C3-24E99C41AC63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4" xfId="23553" xr:uid="{A5DE6F42-AB2C-411B-88F9-359106FEEB80}"/>
    <cellStyle name="-_7-13 เขาเสริม_stock ศร.เขาเสริม(อ้อ)_รายงานการประชุมจัดสรรกล้าไม้ วันที่ 3 ก.พ 49_3" xfId="2450" xr:uid="{2B9CE307-F5C7-4A50-A1CE-0F7DA37E556A}"/>
    <cellStyle name="-_7-13 เขาเสริม_stock ศร.เขาเสริม(อ้อ)_รายงานการประชุมจัดสรรกล้าไม้ วันที่ 3 ก.พ 49_3_Adjustment Q1-Q4 2007_K.Sukit_CEO_EPM" xfId="2451" xr:uid="{AEC7D342-E603-4221-8EFC-153582916CDB}"/>
    <cellStyle name="-_7-13 เขาเสริม_stock ศร.เขาเสริม(อ้อ)_รายงานการประชุมจัดสรรกล้าไม้ วันที่ 3 ก.พ 49_3_Adjustment Q1-Q4 2007_K.Sukit_CEO_EPM 2" xfId="2452" xr:uid="{6EBC1EE0-2361-405A-B69D-0B6B798F89F9}"/>
    <cellStyle name="-_7-13 เขาเสริม_stock ศร.เขาเสริม(อ้อ)_รายงานการประชุมจัดสรรกล้าไม้ วันที่ 3 ก.พ 49_3_Adjustment Q1-Q4 2007_K.Sukit_CEO_EPM 2 2" xfId="16066" xr:uid="{1044BA6D-213F-4837-872A-6B9CDB26BA5A}"/>
    <cellStyle name="-_7-13 เขาเสริม_stock ศร.เขาเสริม(อ้อ)_รายงานการประชุมจัดสรรกล้าไม้ วันที่ 3 ก.พ 49_3_Adjustment Q1-Q4 2007_K.Sukit_CEO_EPM 2 2 2" xfId="31260" xr:uid="{D4037E72-D546-43A2-A342-A1E5CC3ABBAE}"/>
    <cellStyle name="-_7-13 เขาเสริม_stock ศร.เขาเสริม(อ้อ)_รายงานการประชุมจัดสรรกล้าไม้ วันที่ 3 ก.พ 49_3_Adjustment Q1-Q4 2007_K.Sukit_CEO_EPM 2 3" xfId="23556" xr:uid="{332F7622-7092-4770-8B78-CD50251C39EB}"/>
    <cellStyle name="-_7-13 เขาเสริม_stock ศร.เขาเสริม(อ้อ)_รายงานการประชุมจัดสรรกล้าไม้ วันที่ 3 ก.พ 49_3_Adjustment Q1-Q4 2007_K.Sukit_CEO_EPM 3" xfId="16065" xr:uid="{37E0F0A0-0367-4F7D-A87C-FC59531437F5}"/>
    <cellStyle name="-_7-13 เขาเสริม_stock ศร.เขาเสริม(อ้อ)_รายงานการประชุมจัดสรรกล้าไม้ วันที่ 3 ก.พ 49_3_Adjustment Q1-Q4 2007_K.Sukit_CEO_EPM 3 2" xfId="31259" xr:uid="{BCE72FA3-86EC-4FA7-A4AA-DAEF2721D275}"/>
    <cellStyle name="-_7-13 เขาเสริม_stock ศร.เขาเสริม(อ้อ)_รายงานการประชุมจัดสรรกล้าไม้ วันที่ 3 ก.พ 49_3_Adjustment Q1-Q4 2007_K.Sukit_CEO_EPM 4" xfId="23555" xr:uid="{BE323BF8-6544-41C5-A171-1A14531EB735}"/>
    <cellStyle name="-_7-13 เขาเสริม_stock ศร.เขาเสริม(อ้อ)_รายงานการประชุมจัดสรรกล้าไม้ วันที่ 4 เมษายน 2549" xfId="2453" xr:uid="{F798D970-D968-468F-9B20-91A9841C6632}"/>
    <cellStyle name="-_7-13 เขาเสริม_stock ศร.เขาเสริม(อ้อ)_รายงานการประชุมจัดสรรกล้าไม้ วันที่ 4 เมษายน 2549_Adjustment Q1-Q4 2007_K.Sukit_CEO_EPM" xfId="2454" xr:uid="{BE3F9BFD-EE87-44A1-AD60-6C3827AAE857}"/>
    <cellStyle name="-_7-13 เขาเสริม_stock ศร.เขาเสริม(อ้อ)_รายงานการประชุมจัดสรรกล้าไม้ วันที่ 4 เมษายน 2549_Adjustment Q1-Q4 2007_K.Sukit_CEO_EPM 2" xfId="2455" xr:uid="{731C7B81-9719-4FC3-9E3A-9A2A4AF840BD}"/>
    <cellStyle name="-_7-13 เขาเสริม_stock ศร.เขาเสริม(อ้อ)_รายงานการประชุมจัดสรรกล้าไม้ วันที่ 4 เมษายน 2549_Adjustment Q1-Q4 2007_K.Sukit_CEO_EPM 2 2" xfId="16068" xr:uid="{AC0ADC8E-970B-440F-B47A-D55719FCA150}"/>
    <cellStyle name="-_7-13 เขาเสริม_stock ศร.เขาเสริม(อ้อ)_รายงานการประชุมจัดสรรกล้าไม้ วันที่ 4 เมษายน 2549_Adjustment Q1-Q4 2007_K.Sukit_CEO_EPM 2 2 2" xfId="31262" xr:uid="{2E2755B0-5D3D-45CB-88C5-5D6A70CA6597}"/>
    <cellStyle name="-_7-13 เขาเสริม_stock ศร.เขาเสริม(อ้อ)_รายงานการประชุมจัดสรรกล้าไม้ วันที่ 4 เมษายน 2549_Adjustment Q1-Q4 2007_K.Sukit_CEO_EPM 2 3" xfId="23558" xr:uid="{95E99AC2-7CE4-429F-B492-FFF93D3FDC92}"/>
    <cellStyle name="-_7-13 เขาเสริม_stock ศร.เขาเสริม(อ้อ)_รายงานการประชุมจัดสรรกล้าไม้ วันที่ 4 เมษายน 2549_Adjustment Q1-Q4 2007_K.Sukit_CEO_EPM 3" xfId="16067" xr:uid="{9810BD54-1546-4910-97BB-E0887043EA7A}"/>
    <cellStyle name="-_7-13 เขาเสริม_stock ศร.เขาเสริม(อ้อ)_รายงานการประชุมจัดสรรกล้าไม้ วันที่ 4 เมษายน 2549_Adjustment Q1-Q4 2007_K.Sukit_CEO_EPM 3 2" xfId="31261" xr:uid="{A9EADF6E-A675-41FC-A204-76AEF9B7C2FF}"/>
    <cellStyle name="-_7-13 เขาเสริม_stock ศร.เขาเสริม(อ้อ)_รายงานการประชุมจัดสรรกล้าไม้ วันที่ 4 เมษายน 2549_Adjustment Q1-Q4 2007_K.Sukit_CEO_EPM 4" xfId="23557" xr:uid="{7085A45B-E25E-45A7-88C0-0D4CCB13923E}"/>
    <cellStyle name="-_7-13 เขาเสริม_stock ศร.เขาเสริม(อ้อ)_รายงานการรับกล้าของลูกค้าปี49ณ.25 ก.พ. 49" xfId="2456" xr:uid="{33B91994-29E8-4161-A1F9-14CE3F4D6602}"/>
    <cellStyle name="-_7-13 เขาเสริม_stock ศร.เขาเสริม(อ้อ)_รายงานการรับกล้าของลูกค้าปี49ณ.25 ก.พ. 49_Adjustment Q1-Q4 2007_K.Sukit_CEO_EPM" xfId="2457" xr:uid="{45FB4D8D-F4DE-49ED-9C4B-F02E6EBD1FDC}"/>
    <cellStyle name="-_7-13 เขาเสริม_stock ศร.เขาเสริม(อ้อ)_รายงานการรับกล้าของลูกค้าปี49ณ.25 ก.พ. 49_Adjustment Q1-Q4 2007_K.Sukit_CEO_EPM 2" xfId="2458" xr:uid="{F909AFF4-34DB-457B-AE00-862B6AC21E53}"/>
    <cellStyle name="-_7-13 เขาเสริม_stock ศร.เขาเสริม(อ้อ)_รายงานการรับกล้าของลูกค้าปี49ณ.25 ก.พ. 49_Adjustment Q1-Q4 2007_K.Sukit_CEO_EPM 2 2" xfId="16070" xr:uid="{163F9696-49B3-4023-B5E8-69347310F948}"/>
    <cellStyle name="-_7-13 เขาเสริม_stock ศร.เขาเสริม(อ้อ)_รายงานการรับกล้าของลูกค้าปี49ณ.25 ก.พ. 49_Adjustment Q1-Q4 2007_K.Sukit_CEO_EPM 2 2 2" xfId="31264" xr:uid="{832957EB-9A62-4501-B428-20529853806A}"/>
    <cellStyle name="-_7-13 เขาเสริม_stock ศร.เขาเสริม(อ้อ)_รายงานการรับกล้าของลูกค้าปี49ณ.25 ก.พ. 49_Adjustment Q1-Q4 2007_K.Sukit_CEO_EPM 2 3" xfId="23560" xr:uid="{BDDC26CE-C6E0-4300-A953-CF2CB7C0A504}"/>
    <cellStyle name="-_7-13 เขาเสริม_stock ศร.เขาเสริม(อ้อ)_รายงานการรับกล้าของลูกค้าปี49ณ.25 ก.พ. 49_Adjustment Q1-Q4 2007_K.Sukit_CEO_EPM 3" xfId="16069" xr:uid="{BCE705DE-A406-4770-9FEC-F74496ECBEA5}"/>
    <cellStyle name="-_7-13 เขาเสริม_stock ศร.เขาเสริม(อ้อ)_รายงานการรับกล้าของลูกค้าปี49ณ.25 ก.พ. 49_Adjustment Q1-Q4 2007_K.Sukit_CEO_EPM 3 2" xfId="31263" xr:uid="{F753EC3D-2385-47CE-9BB4-C8563F9768C2}"/>
    <cellStyle name="-_7-13 เขาเสริม_stock ศร.เขาเสริม(อ้อ)_รายงานการรับกล้าของลูกค้าปี49ณ.25 ก.พ. 49_Adjustment Q1-Q4 2007_K.Sukit_CEO_EPM 4" xfId="23559" xr:uid="{EC64C2D8-A227-454F-A7B6-788C5865AAC6}"/>
    <cellStyle name="-_7-13 เขาเสริม_stock ศร.เขาเสริม(อ้อ)_รายงานการรับกล้าของลูกค้าปี49ณ.25 ก.พ. 49_แผนรับกล้าตะวันออก" xfId="2459" xr:uid="{80CFC6EC-BD32-4073-AA7E-52E33CB248E1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" xfId="2460" xr:uid="{E918ED35-7A44-4FF6-8043-4078DF0ACB99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2" xfId="2461" xr:uid="{E50608EA-0192-4820-96BA-45EC7C0C8CF8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2 2" xfId="16072" xr:uid="{A6E10272-21F0-412F-B7BC-826BE83998A8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2 2 2" xfId="31266" xr:uid="{FC8377F5-1498-430F-B3F6-E93816B0A815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2 3" xfId="23562" xr:uid="{907133E0-5921-4001-9557-9F998955AE07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3" xfId="16071" xr:uid="{94EFC61B-E4E9-4470-BF34-35761372A63C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3 2" xfId="31265" xr:uid="{E113BFA8-0D23-4D45-A33A-F1D661474B15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4" xfId="23561" xr:uid="{0E17A402-769E-495B-B56B-83322A9885E1}"/>
    <cellStyle name="-_7-13 เขาเสริม_stock ศร.เขาเสริม(อ้อ)_รายงานการรับกล้าของลูกค้าปี49ณ.25 ก.พ. 49_แผนรับกล้าตะวันออก_MB2 Tree Tech 2006 (Update Q1)310506" xfId="2462" xr:uid="{CDCA9430-F2EE-40D7-8765-3E133FD80AED}"/>
    <cellStyle name="-_7-13 เขาเสริม_stock ศร.เขาเสริม(อ้อ)_รายงานการรับกล้าของลูกค้าปี49ณ.25 ก.พ. 49_พี่ตู่" xfId="2463" xr:uid="{8EE1362F-2542-4955-A1B9-21C89A29B09A}"/>
    <cellStyle name="-_7-13 เขาเสริม_stock ศร.เขาเสริม(อ้อ)_รายงานการรับกล้าของลูกค้าปี49ณ.25 ก.พ. 49_พี่ตู่_Adjustment Q1-Q4 2007_K.Sukit_CEO_EPM" xfId="2464" xr:uid="{BEF36E44-46A9-461D-B603-BFAB407DC501}"/>
    <cellStyle name="-_7-13 เขาเสริม_stock ศร.เขาเสริม(อ้อ)_รายงานการรับกล้าของลูกค้าปี49ณ.25 ก.พ. 49_พี่ตู่_Adjustment Q1-Q4 2007_K.Sukit_CEO_EPM 2" xfId="2465" xr:uid="{2BF1B13E-D607-43E9-A249-F702164C53CC}"/>
    <cellStyle name="-_7-13 เขาเสริม_stock ศร.เขาเสริม(อ้อ)_รายงานการรับกล้าของลูกค้าปี49ณ.25 ก.พ. 49_พี่ตู่_Adjustment Q1-Q4 2007_K.Sukit_CEO_EPM 2 2" xfId="16074" xr:uid="{F7EE5119-D5FA-4247-BE7F-1C2BC218D0F1}"/>
    <cellStyle name="-_7-13 เขาเสริม_stock ศร.เขาเสริม(อ้อ)_รายงานการรับกล้าของลูกค้าปี49ณ.25 ก.พ. 49_พี่ตู่_Adjustment Q1-Q4 2007_K.Sukit_CEO_EPM 2 2 2" xfId="31268" xr:uid="{DA88B6D5-A41A-4C44-9435-A669F7880902}"/>
    <cellStyle name="-_7-13 เขาเสริม_stock ศร.เขาเสริม(อ้อ)_รายงานการรับกล้าของลูกค้าปี49ณ.25 ก.พ. 49_พี่ตู่_Adjustment Q1-Q4 2007_K.Sukit_CEO_EPM 2 3" xfId="23564" xr:uid="{2CB23D23-1EF1-4778-BB87-F3AE857E458F}"/>
    <cellStyle name="-_7-13 เขาเสริม_stock ศร.เขาเสริม(อ้อ)_รายงานการรับกล้าของลูกค้าปี49ณ.25 ก.พ. 49_พี่ตู่_Adjustment Q1-Q4 2007_K.Sukit_CEO_EPM 3" xfId="16073" xr:uid="{7689BE65-3B61-4B63-AE68-8144AC8AA230}"/>
    <cellStyle name="-_7-13 เขาเสริม_stock ศร.เขาเสริม(อ้อ)_รายงานการรับกล้าของลูกค้าปี49ณ.25 ก.พ. 49_พี่ตู่_Adjustment Q1-Q4 2007_K.Sukit_CEO_EPM 3 2" xfId="31267" xr:uid="{F6C35046-FE38-487D-9FF1-178AB5D1D353}"/>
    <cellStyle name="-_7-13 เขาเสริม_stock ศร.เขาเสริม(อ้อ)_รายงานการรับกล้าของลูกค้าปี49ณ.25 ก.พ. 49_พี่ตู่_Adjustment Q1-Q4 2007_K.Sukit_CEO_EPM 4" xfId="23563" xr:uid="{CEF361D9-D19B-4E12-ACFE-3FA2F7C9F141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" xfId="2466" xr:uid="{C9AF2F58-233F-4F6B-8FCE-F61162614AE5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" xfId="2467" xr:uid="{565E66CF-D83B-4C6C-887B-AAF4A35EAE02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2" xfId="2468" xr:uid="{5B0A67E8-93A8-4B89-AB87-C79F1AA8B090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2 2" xfId="16076" xr:uid="{E64EAC4F-E9A3-460F-9BDF-0EC097D8F7E5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2 2 2" xfId="31270" xr:uid="{3AAC0721-F96B-4BF9-B7F5-E57FD703961B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2 3" xfId="23566" xr:uid="{3B193DE9-FD54-4E06-8E04-ECF0FB0BB119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3" xfId="16075" xr:uid="{4FD7D481-2609-41AB-A7BB-ABC853095790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3 2" xfId="31269" xr:uid="{B41FA9E2-BB45-4C06-BDB2-6DF5DA30B9A6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4" xfId="23565" xr:uid="{ACD4A0E2-53AD-45D2-9D60-97CB1F3A2305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MB2 Tree Tech 2006 (Update Q1)310506" xfId="2469" xr:uid="{BCDF4652-3E2D-438F-B162-F180294D68B1}"/>
    <cellStyle name="-_7-13 เขาเสริม_stock ศร.เขาเสริม(อ้อ)_รายงานการรับกล้าของลูกค้าปี49ณ.25 ก.พ. 49_สรุป Leasing_ดาวบูรพา+บูรพก้าวไกล4-9-50" xfId="2470" xr:uid="{0B61C684-17CB-4A0D-8E32-EB8F67A32F48}"/>
    <cellStyle name="-_7-13 เขาเสริม_stock ศร.เขาเสริม(อ้อ)_รายงานประจำวันผลิตกล้า - ส่งกล้าไม้ 2 มี.ค 49.." xfId="2471" xr:uid="{33F2DF52-BC77-4E38-B65E-567E2E211BA3}"/>
    <cellStyle name="-_7-13 เขาเสริม_stock ศร.เขาเสริม(อ้อ)_รายงานประจำวันผลิตกล้า - ส่งกล้าไม้ 2 มี.ค 49.._Adjustment Q1-Q4 2007_K.Sukit_CEO_EPM" xfId="2472" xr:uid="{C420C477-96E5-4AC0-9648-076E22EE8772}"/>
    <cellStyle name="-_7-13 เขาเสริม_stock ศร.เขาเสริม(อ้อ)_รายงานประจำวันผลิตกล้า - ส่งกล้าไม้ 2 มี.ค 49.._Adjustment Q1-Q4 2007_K.Sukit_CEO_EPM 2" xfId="2473" xr:uid="{0AA7ADFC-347B-4555-BB9F-3E606B4F0F57}"/>
    <cellStyle name="-_7-13 เขาเสริม_stock ศร.เขาเสริม(อ้อ)_รายงานประจำวันผลิตกล้า - ส่งกล้าไม้ 2 มี.ค 49.._Adjustment Q1-Q4 2007_K.Sukit_CEO_EPM 2 2" xfId="16078" xr:uid="{1B4B8BEB-B8C5-4C3A-8E98-CD619BE2A3D6}"/>
    <cellStyle name="-_7-13 เขาเสริม_stock ศร.เขาเสริม(อ้อ)_รายงานประจำวันผลิตกล้า - ส่งกล้าไม้ 2 มี.ค 49.._Adjustment Q1-Q4 2007_K.Sukit_CEO_EPM 2 2 2" xfId="31272" xr:uid="{7D7A1724-906A-4EAE-A381-2F318EA31A58}"/>
    <cellStyle name="-_7-13 เขาเสริม_stock ศร.เขาเสริม(อ้อ)_รายงานประจำวันผลิตกล้า - ส่งกล้าไม้ 2 มี.ค 49.._Adjustment Q1-Q4 2007_K.Sukit_CEO_EPM 2 3" xfId="23568" xr:uid="{15AED14F-DA5F-4012-A004-061FC2072E6F}"/>
    <cellStyle name="-_7-13 เขาเสริม_stock ศร.เขาเสริม(อ้อ)_รายงานประจำวันผลิตกล้า - ส่งกล้าไม้ 2 มี.ค 49.._Adjustment Q1-Q4 2007_K.Sukit_CEO_EPM 3" xfId="16077" xr:uid="{61560196-3351-4488-9E4C-FBB21662D730}"/>
    <cellStyle name="-_7-13 เขาเสริม_stock ศร.เขาเสริม(อ้อ)_รายงานประจำวันผลิตกล้า - ส่งกล้าไม้ 2 มี.ค 49.._Adjustment Q1-Q4 2007_K.Sukit_CEO_EPM 3 2" xfId="31271" xr:uid="{D75D828C-DCB9-4F74-A0B9-12DAB7302001}"/>
    <cellStyle name="-_7-13 เขาเสริม_stock ศร.เขาเสริม(อ้อ)_รายงานประจำวันผลิตกล้า - ส่งกล้าไม้ 2 มี.ค 49.._Adjustment Q1-Q4 2007_K.Sukit_CEO_EPM 4" xfId="23567" xr:uid="{C45EE0F1-F641-4535-A1A1-5572B17E2C93}"/>
    <cellStyle name="-_7-13 เขาเสริม_stock ศร.เขาเสริม(อ้อ)_รายงานประจำวันผลิตกล้า - ส่งกล้าไม้ 2 มี.ค 49.._แผนรับกล้าตะวันออก" xfId="2474" xr:uid="{6916BCCF-99FA-435D-ADFF-342BDFAD578A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" xfId="2475" xr:uid="{9BAD7060-335C-46F7-8972-683859EB976E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2" xfId="2476" xr:uid="{0F14E615-FED9-4B0A-8956-D63948DAEACD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2 2" xfId="16080" xr:uid="{FAACD61A-1333-44B3-9F2F-F734FBDABB5A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2 2 2" xfId="31274" xr:uid="{E7E5D9F9-9477-4D42-B0B0-A631E087D45A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2 3" xfId="23570" xr:uid="{D6B4850F-8E93-427D-9681-EB8583E02E7A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3" xfId="16079" xr:uid="{1C209575-2ECB-4850-89FB-4AC73C4EEBA6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3 2" xfId="31273" xr:uid="{AF197F34-B52B-4187-A322-111055A9B2B6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4" xfId="23569" xr:uid="{1E7CD180-1830-4FCC-B816-752857C0016B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MB2 Tree Tech 2006 (Update Q1)310506" xfId="2477" xr:uid="{DD2CE8ED-4298-469A-A37A-9D2F2561BE02}"/>
    <cellStyle name="-_7-13 เขาเสริม_stock ศร.เขาเสริม(อ้อ)_รายงานประจำวันผลิตกล้า - ส่งกล้าไม้ 2 มี.ค 49.._พี่ตู่" xfId="2478" xr:uid="{54376C77-02F6-45B1-A1B0-FE466EB12A98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" xfId="2479" xr:uid="{D28C49B7-B312-4E84-97E2-7A56AAACD197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2" xfId="2480" xr:uid="{2028B6B7-477A-4863-B809-48AB99C788CC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2 2" xfId="16082" xr:uid="{28A74426-8256-4AE0-AF93-34B75BB1EB34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2 2 2" xfId="31276" xr:uid="{9BB25FD0-120B-45A0-BA60-3FBA1F00AD28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2 3" xfId="23572" xr:uid="{EB455F0A-8E5E-4188-8D9D-21006BF01453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3" xfId="16081" xr:uid="{98E66DC3-EA49-46F4-9E09-0F9E09CB9DC5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3 2" xfId="31275" xr:uid="{C948A243-A43A-4B86-B22D-913F4B60A490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4" xfId="23571" xr:uid="{16C2ADE6-742B-4201-846A-9920D63E1994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" xfId="2481" xr:uid="{1BAA7F94-76A2-48A6-9C5F-88142DDC44CF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" xfId="2482" xr:uid="{58DC6EEF-8064-4E87-B220-5184ED1811F2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2" xfId="2483" xr:uid="{1F4FC8E8-F51D-4A15-BA58-6D5BD8E8FB66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2 2" xfId="16084" xr:uid="{A7CF86FB-4A4D-4F47-9C9E-7AC93A40CFE1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2 2 2" xfId="31278" xr:uid="{5C4E8550-61CB-4D09-8048-0F533E8ED0C1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2 3" xfId="23574" xr:uid="{95E7F509-5D8C-476D-9A76-3B9A3D52700F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3" xfId="16083" xr:uid="{3CD0AB7B-BBBD-49E7-A071-9B93DAD64630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3 2" xfId="31277" xr:uid="{77DC87D7-2C00-483D-8817-C861D24F1E8D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4" xfId="23573" xr:uid="{8277A2AF-1C1B-46C8-88A5-E74B01A974DF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MB2 Tree Tech 2006 (Update Q1)310506" xfId="2484" xr:uid="{AE64B958-397F-4834-AB50-9553DF1C449E}"/>
    <cellStyle name="-_7-13 เขาเสริม_stock ศร.เขาเสริม(อ้อ)_รายงานประจำวันผลิตกล้า - ส่งกล้าไม้ 2 มี.ค 49.._สรุป Leasing_ดาวบูรพา+บูรพก้าวไกล4-9-50" xfId="2485" xr:uid="{FD30A2EB-906F-4A36-BE46-2AC6D707EEB5}"/>
    <cellStyle name="-_7-13 เขาเสริม_stock ศร.เขาเสริม(อ้อ)_รายงานประจำวันผลิตกล้า - ส่งกล้าไม้ 20 ก.พ. 49.." xfId="2486" xr:uid="{2F30AF4D-B757-41D1-B7D6-9BCC04DAC742}"/>
    <cellStyle name="-_7-13 เขาเสริม_stock ศร.เขาเสริม(อ้อ)_รายงานประจำวันผลิตกล้า - ส่งกล้าไม้ 20 ก.พ. 49.._Adjustment Q1-Q4 2007_K.Sukit_CEO_EPM" xfId="2487" xr:uid="{FC836953-53F5-4272-8937-21124A8A6500}"/>
    <cellStyle name="-_7-13 เขาเสริม_stock ศร.เขาเสริม(อ้อ)_รายงานประจำวันผลิตกล้า - ส่งกล้าไม้ 20 ก.พ. 49.._Adjustment Q1-Q4 2007_K.Sukit_CEO_EPM 2" xfId="2488" xr:uid="{25B4DEFE-29FB-4B37-BECA-A0F4F6CE5079}"/>
    <cellStyle name="-_7-13 เขาเสริม_stock ศร.เขาเสริม(อ้อ)_รายงานประจำวันผลิตกล้า - ส่งกล้าไม้ 20 ก.พ. 49.._Adjustment Q1-Q4 2007_K.Sukit_CEO_EPM 2 2" xfId="16086" xr:uid="{997B3D76-1823-4B32-A5A0-AB1458BB0552}"/>
    <cellStyle name="-_7-13 เขาเสริม_stock ศร.เขาเสริม(อ้อ)_รายงานประจำวันผลิตกล้า - ส่งกล้าไม้ 20 ก.พ. 49.._Adjustment Q1-Q4 2007_K.Sukit_CEO_EPM 2 2 2" xfId="31280" xr:uid="{B4FD37D6-BA12-47F9-A145-965820404BF4}"/>
    <cellStyle name="-_7-13 เขาเสริม_stock ศร.เขาเสริม(อ้อ)_รายงานประจำวันผลิตกล้า - ส่งกล้าไม้ 20 ก.พ. 49.._Adjustment Q1-Q4 2007_K.Sukit_CEO_EPM 2 3" xfId="23576" xr:uid="{78FD820E-B94C-464A-8DB2-637CB90385E4}"/>
    <cellStyle name="-_7-13 เขาเสริม_stock ศร.เขาเสริม(อ้อ)_รายงานประจำวันผลิตกล้า - ส่งกล้าไม้ 20 ก.พ. 49.._Adjustment Q1-Q4 2007_K.Sukit_CEO_EPM 3" xfId="16085" xr:uid="{CFE3ACDB-74EC-4DF4-B166-02F19F3ECFF0}"/>
    <cellStyle name="-_7-13 เขาเสริม_stock ศร.เขาเสริม(อ้อ)_รายงานประจำวันผลิตกล้า - ส่งกล้าไม้ 20 ก.พ. 49.._Adjustment Q1-Q4 2007_K.Sukit_CEO_EPM 3 2" xfId="31279" xr:uid="{96080960-55E2-49E0-AB0B-13AA17140621}"/>
    <cellStyle name="-_7-13 เขาเสริม_stock ศร.เขาเสริม(อ้อ)_รายงานประจำวันผลิตกล้า - ส่งกล้าไม้ 20 ก.พ. 49.._Adjustment Q1-Q4 2007_K.Sukit_CEO_EPM 4" xfId="23575" xr:uid="{A90890C0-00AB-4155-A04C-8DD87C97AD29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" xfId="2489" xr:uid="{D8D7CB31-7D2A-4245-8718-56672A53F49A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" xfId="2490" xr:uid="{461EBBDE-1334-4E84-A108-A2021C1DC010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2" xfId="2491" xr:uid="{514F76A6-A6E4-47AB-AE38-9A31C8E9A554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2 2" xfId="16088" xr:uid="{A5242860-5581-4880-B22E-176189070079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2 2 2" xfId="31282" xr:uid="{AA8E1E72-CBDF-401E-BEBC-81F2FBBD66A9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2 3" xfId="23578" xr:uid="{818275A5-3A67-4988-8337-C06BE76A130B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3" xfId="16087" xr:uid="{57D07D95-741F-4388-9729-5C6DE64FB084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3 2" xfId="31281" xr:uid="{B976C0E6-4E7E-4C7A-9CAE-066BC493EB80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4" xfId="23577" xr:uid="{39CCCB2F-C545-4B90-94BC-3D08E3650881}"/>
    <cellStyle name="-_7-13 เขาเสริม_stock ศร.เขาเสริม(อ้อ)_รายงานประจำวันผลิตกล้า - ส่งกล้าไม้ 20 ก.พ. 49.._แผนรับกล้าตะวันออก" xfId="2492" xr:uid="{7C22DA06-E7FE-4374-A222-BD080A8FD379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" xfId="2493" xr:uid="{1607139A-2504-4D41-A028-FB10A268A2CB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2" xfId="2494" xr:uid="{5BDB8A5A-817B-4D54-8865-13A3FEF3C6D4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2 2" xfId="16090" xr:uid="{48DA4E4B-FDD4-4D1A-BF13-5C1A0EC147FC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2 2 2" xfId="31284" xr:uid="{5B589FE5-21EE-419B-A5B8-BB72E963350A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2 3" xfId="23580" xr:uid="{5E838FE2-849E-4168-86C8-70F0F194F48E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3" xfId="16089" xr:uid="{EC70D03C-1711-43D3-B0E2-F23FCC46ABCF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3 2" xfId="31283" xr:uid="{0269BDF3-8870-4FB2-A51C-74BCD55BE5CF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4" xfId="23579" xr:uid="{79429B17-A4AD-46DB-B2D6-666851E96868}"/>
    <cellStyle name="-_7-13 เขาเสริม_stock ศร.เขาเสริม(อ้อ)_รายงานประจำวันผลิตกล้า - ส่งกล้าไม้ 20 ก.พ. 49.._แผนรับกล้าตะวันออก_MB2 Tree Tech 2006 (Update Q1)310506" xfId="2495" xr:uid="{6B29B804-2F6A-4D64-ABB0-F9EC9343E9F9}"/>
    <cellStyle name="-_7-13 เขาเสริม_stock ศร.เขาเสริม(อ้อ)_รายงานประจำวันผลิตกล้า - ส่งกล้าไม้ 20 ก.พ. 49.._พี่ตู่" xfId="2496" xr:uid="{0CF1B9FE-6384-40F6-A141-50BB6941D202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" xfId="2497" xr:uid="{7A213D4B-D964-48CB-B0C2-C5F0DC209758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2" xfId="2498" xr:uid="{20A08B71-CC45-4914-96E6-05B68D37F086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2 2" xfId="16092" xr:uid="{D020326A-97CD-4648-8022-D33E345F57AF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2 2 2" xfId="31286" xr:uid="{7A0667EE-17D5-48A7-BB90-59D08D4BB698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2 3" xfId="23582" xr:uid="{3B2E2562-B1C3-442F-97F8-B7C57CC4C189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3" xfId="16091" xr:uid="{00AE8411-BF7E-4BAB-A019-62F95FB0F7D1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3 2" xfId="31285" xr:uid="{073D1CB2-8B16-4CD6-BD31-FAEC5ED0D5B4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4" xfId="23581" xr:uid="{E6E9AD5A-D5B8-4FF9-9105-5079F339010A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" xfId="2499" xr:uid="{9AFDD281-820D-4802-8060-3E6FB2ECD3E7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" xfId="2500" xr:uid="{DAAC5DDE-A173-4531-B948-FAA6977E656A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2" xfId="2501" xr:uid="{E9B87E80-34D8-4944-8DCB-EF9462CD460A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2 2" xfId="16094" xr:uid="{CC9B4795-0006-4CCE-989A-F4C0813FD529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2 2 2" xfId="31288" xr:uid="{D100C84B-0651-40E1-BD41-578365EEF20B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2 3" xfId="23584" xr:uid="{9BE6E89B-9DD2-4B68-B818-EA7C341581CA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3" xfId="16093" xr:uid="{0698485C-23E7-4D66-8086-1D5666F26939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3 2" xfId="31287" xr:uid="{4BC564A4-8E16-48F5-A658-3D61FB2D2325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4" xfId="23583" xr:uid="{CB0C0B00-712F-4AF6-B7FC-8FAA2BBDD4E2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MB2 Tree Tech 2006 (Update Q1)310506" xfId="2502" xr:uid="{80C3CA5E-B3DE-44A1-B5C3-DEB0A60B8282}"/>
    <cellStyle name="-_7-13 เขาเสริม_stock ศร.เขาเสริม(อ้อ)_รายงานประจำวันผลิตกล้า - ส่งกล้าไม้ 20 ก.พ. 49.._สรุป Leasing_ดาวบูรพา+บูรพก้าวไกล4-9-50" xfId="2503" xr:uid="{53DDAED6-2466-4D17-AC00-8A3D977BC440}"/>
    <cellStyle name="-_7-13 เขาเสริม_stock ศร.เขาเสริม(อ้อ)_รายงานประจำวันผลิตกล้า - ส่งกล้าไม้ 27 ม.ค 49.." xfId="2504" xr:uid="{25C44384-170A-40CD-BD64-A8AAA9C1AC14}"/>
    <cellStyle name="-_7-13 เขาเสริม_stock ศร.เขาเสริม(อ้อ)_รายงานประจำวันผลิตกล้า - ส่งกล้าไม้ 27 ม.ค 49.._Adjustment Q1-Q4 2007_K.Sukit_CEO_EPM" xfId="2505" xr:uid="{6B1B9D30-E7B9-4AD3-9775-6B1B92950707}"/>
    <cellStyle name="-_7-13 เขาเสริม_stock ศร.เขาเสริม(อ้อ)_รายงานประจำวันผลิตกล้า - ส่งกล้าไม้ 27 ม.ค 49.._Adjustment Q1-Q4 2007_K.Sukit_CEO_EPM 2" xfId="2506" xr:uid="{1117A48E-A2E9-46C0-A16D-EE13C22DDC3F}"/>
    <cellStyle name="-_7-13 เขาเสริม_stock ศร.เขาเสริม(อ้อ)_รายงานประจำวันผลิตกล้า - ส่งกล้าไม้ 27 ม.ค 49.._Adjustment Q1-Q4 2007_K.Sukit_CEO_EPM 2 2" xfId="16096" xr:uid="{9D2E022C-0C9C-4C46-81BC-69A714ED9608}"/>
    <cellStyle name="-_7-13 เขาเสริม_stock ศร.เขาเสริม(อ้อ)_รายงานประจำวันผลิตกล้า - ส่งกล้าไม้ 27 ม.ค 49.._Adjustment Q1-Q4 2007_K.Sukit_CEO_EPM 2 2 2" xfId="31290" xr:uid="{6475F13E-848E-4B45-81D5-6F4669541AA8}"/>
    <cellStyle name="-_7-13 เขาเสริม_stock ศร.เขาเสริม(อ้อ)_รายงานประจำวันผลิตกล้า - ส่งกล้าไม้ 27 ม.ค 49.._Adjustment Q1-Q4 2007_K.Sukit_CEO_EPM 2 3" xfId="23586" xr:uid="{50A22F70-F71C-4B70-A4B7-CD8373A2502C}"/>
    <cellStyle name="-_7-13 เขาเสริม_stock ศร.เขาเสริม(อ้อ)_รายงานประจำวันผลิตกล้า - ส่งกล้าไม้ 27 ม.ค 49.._Adjustment Q1-Q4 2007_K.Sukit_CEO_EPM 3" xfId="16095" xr:uid="{CA923D92-0596-47F9-8013-83D79A2B556A}"/>
    <cellStyle name="-_7-13 เขาเสริม_stock ศร.เขาเสริม(อ้อ)_รายงานประจำวันผลิตกล้า - ส่งกล้าไม้ 27 ม.ค 49.._Adjustment Q1-Q4 2007_K.Sukit_CEO_EPM 3 2" xfId="31289" xr:uid="{7D543D4E-79EE-475A-912B-01A67585BFC4}"/>
    <cellStyle name="-_7-13 เขาเสริม_stock ศร.เขาเสริม(อ้อ)_รายงานประจำวันผลิตกล้า - ส่งกล้าไม้ 27 ม.ค 49.._Adjustment Q1-Q4 2007_K.Sukit_CEO_EPM 4" xfId="23585" xr:uid="{93253D18-AD5A-4BB2-B759-D81CBCC004F5}"/>
    <cellStyle name="-_7-13 เขาเสริม_stock ศร.เขาเสริม(อ้อ)_รายงานประจำวันผลิตกล้า - ส่งกล้าไม้ 27 ม.ค 49.._MB2 Tree Tech 2006 (Update Q1)310506" xfId="2507" xr:uid="{F0AC17C9-AA96-4C9B-A846-E3BA2173D34B}"/>
    <cellStyle name="-_7-13 เขาเสริม_stock ศร.เขาเสริม(อ้อ)_สต็อก OD 10" xfId="2508" xr:uid="{FCAAEC81-2472-491C-B91A-6278361058E9}"/>
    <cellStyle name="-_7-13 เขาเสริม_stock ศร.เขาเสริม(อ้อ)_สต็อก OD 10_Adjustment Q1-Q4 2007_K.Sukit_CEO_EPM" xfId="2509" xr:uid="{CCBFDEF5-2D96-4306-9484-35CC1E259F19}"/>
    <cellStyle name="-_7-13 เขาเสริม_stock ศร.เขาเสริม(อ้อ)_สต็อก OD 10_Adjustment Q1-Q4 2007_K.Sukit_CEO_EPM 2" xfId="2510" xr:uid="{C04CF453-12DB-4470-80BB-9967035B4FB4}"/>
    <cellStyle name="-_7-13 เขาเสริม_stock ศร.เขาเสริม(อ้อ)_สต็อก OD 10_Adjustment Q1-Q4 2007_K.Sukit_CEO_EPM 2 2" xfId="16098" xr:uid="{827352AC-83F8-4398-9525-14D027390C51}"/>
    <cellStyle name="-_7-13 เขาเสริม_stock ศร.เขาเสริม(อ้อ)_สต็อก OD 10_Adjustment Q1-Q4 2007_K.Sukit_CEO_EPM 2 2 2" xfId="31292" xr:uid="{374DF444-C30F-4BCB-8BB7-FDF374D93395}"/>
    <cellStyle name="-_7-13 เขาเสริม_stock ศร.เขาเสริม(อ้อ)_สต็อก OD 10_Adjustment Q1-Q4 2007_K.Sukit_CEO_EPM 2 3" xfId="23588" xr:uid="{83AB5836-FE12-4D53-8BE3-DC5AAE46715B}"/>
    <cellStyle name="-_7-13 เขาเสริม_stock ศร.เขาเสริม(อ้อ)_สต็อก OD 10_Adjustment Q1-Q4 2007_K.Sukit_CEO_EPM 3" xfId="16097" xr:uid="{3F94AB44-3AFC-4655-A4F3-EB9D7067ABF5}"/>
    <cellStyle name="-_7-13 เขาเสริม_stock ศร.เขาเสริม(อ้อ)_สต็อก OD 10_Adjustment Q1-Q4 2007_K.Sukit_CEO_EPM 3 2" xfId="31291" xr:uid="{BE35AA10-9BD3-46D4-A22A-1115CF65209B}"/>
    <cellStyle name="-_7-13 เขาเสริม_stock ศร.เขาเสริม(อ้อ)_สต็อก OD 10_Adjustment Q1-Q4 2007_K.Sukit_CEO_EPM 4" xfId="23587" xr:uid="{1F1D6248-34CB-4FEC-9E6C-759B9E1C41FB}"/>
    <cellStyle name="-_7-13 เขาเสริม_stock ศร.เขาเสริม(อ้อ)_สต็อก OD 10_แผนรับกล้าตะวันออก" xfId="2511" xr:uid="{B138CC35-773F-421C-B9D9-F4BE0AFBA4AC}"/>
    <cellStyle name="-_7-13 เขาเสริม_stock ศร.เขาเสริม(อ้อ)_สต็อก OD 10_แผนรับกล้าตะวันออก_Adjustment Q1-Q4 2007_K.Sukit_CEO_EPM" xfId="2512" xr:uid="{278C6385-66C5-4722-B186-2C3AFFC4E249}"/>
    <cellStyle name="-_7-13 เขาเสริม_stock ศร.เขาเสริม(อ้อ)_สต็อก OD 10_แผนรับกล้าตะวันออก_Adjustment Q1-Q4 2007_K.Sukit_CEO_EPM 2" xfId="2513" xr:uid="{CF64957A-9D67-4132-BD3F-BC58B3BC85ED}"/>
    <cellStyle name="-_7-13 เขาเสริม_stock ศร.เขาเสริม(อ้อ)_สต็อก OD 10_แผนรับกล้าตะวันออก_Adjustment Q1-Q4 2007_K.Sukit_CEO_EPM 2 2" xfId="16100" xr:uid="{DF125193-606A-4523-BAC9-DE19366B43BD}"/>
    <cellStyle name="-_7-13 เขาเสริม_stock ศร.เขาเสริม(อ้อ)_สต็อก OD 10_แผนรับกล้าตะวันออก_Adjustment Q1-Q4 2007_K.Sukit_CEO_EPM 2 2 2" xfId="31294" xr:uid="{9327E28E-64F7-4C66-AFFF-3046586B7BF6}"/>
    <cellStyle name="-_7-13 เขาเสริม_stock ศร.เขาเสริม(อ้อ)_สต็อก OD 10_แผนรับกล้าตะวันออก_Adjustment Q1-Q4 2007_K.Sukit_CEO_EPM 2 3" xfId="23590" xr:uid="{ED41DBDC-3E7A-4ECE-89BF-DFFD0028B2BA}"/>
    <cellStyle name="-_7-13 เขาเสริม_stock ศร.เขาเสริม(อ้อ)_สต็อก OD 10_แผนรับกล้าตะวันออก_Adjustment Q1-Q4 2007_K.Sukit_CEO_EPM 3" xfId="16099" xr:uid="{4BB3E713-3A75-46FC-A135-3A7A45A2FC23}"/>
    <cellStyle name="-_7-13 เขาเสริม_stock ศร.เขาเสริม(อ้อ)_สต็อก OD 10_แผนรับกล้าตะวันออก_Adjustment Q1-Q4 2007_K.Sukit_CEO_EPM 3 2" xfId="31293" xr:uid="{13E33008-942D-44CE-BA1F-EAA3E566B8BC}"/>
    <cellStyle name="-_7-13 เขาเสริม_stock ศร.เขาเสริม(อ้อ)_สต็อก OD 10_แผนรับกล้าตะวันออก_Adjustment Q1-Q4 2007_K.Sukit_CEO_EPM 4" xfId="23589" xr:uid="{75BE3D9F-ED9E-4B44-BE84-29CE8BC79512}"/>
    <cellStyle name="-_7-13 เขาเสริม_stock ศร.เขาเสริม(อ้อ)_สต็อก OD 10_แผนรับกล้าตะวันออก_MB2 Tree Tech 2006 (Update Q1)310506" xfId="2514" xr:uid="{8D604E3C-238E-4C51-ACAD-9DE3576CE2A6}"/>
    <cellStyle name="-_7-13 เขาเสริม_stock ศร.เขาเสริม(อ้อ)_สต็อก OD 10_พี่ตู่" xfId="2515" xr:uid="{2FC852AD-E640-4DBE-82FB-CB8DD3F7261F}"/>
    <cellStyle name="-_7-13 เขาเสริม_stock ศร.เขาเสริม(อ้อ)_สต็อก OD 10_พี่ตู่_Adjustment Q1-Q4 2007_K.Sukit_CEO_EPM" xfId="2516" xr:uid="{C9881C60-A001-49C1-AA43-CB79F4C4CE58}"/>
    <cellStyle name="-_7-13 เขาเสริม_stock ศร.เขาเสริม(อ้อ)_สต็อก OD 10_พี่ตู่_Adjustment Q1-Q4 2007_K.Sukit_CEO_EPM 2" xfId="2517" xr:uid="{11CC2E6C-DD95-4D03-B330-31FC9DB824C7}"/>
    <cellStyle name="-_7-13 เขาเสริม_stock ศร.เขาเสริม(อ้อ)_สต็อก OD 10_พี่ตู่_Adjustment Q1-Q4 2007_K.Sukit_CEO_EPM 2 2" xfId="16102" xr:uid="{A6B40417-2A49-4ACD-AD87-014EA5DFC34E}"/>
    <cellStyle name="-_7-13 เขาเสริม_stock ศร.เขาเสริม(อ้อ)_สต็อก OD 10_พี่ตู่_Adjustment Q1-Q4 2007_K.Sukit_CEO_EPM 2 2 2" xfId="31296" xr:uid="{E1FAC453-7C9F-4D3A-A53E-16ADBCD7F382}"/>
    <cellStyle name="-_7-13 เขาเสริม_stock ศร.เขาเสริม(อ้อ)_สต็อก OD 10_พี่ตู่_Adjustment Q1-Q4 2007_K.Sukit_CEO_EPM 2 3" xfId="23592" xr:uid="{CD319872-9F54-4DB0-89F3-C7C276138502}"/>
    <cellStyle name="-_7-13 เขาเสริม_stock ศร.เขาเสริม(อ้อ)_สต็อก OD 10_พี่ตู่_Adjustment Q1-Q4 2007_K.Sukit_CEO_EPM 3" xfId="16101" xr:uid="{3BDC39FC-FBB3-4E05-B33A-4B8A984DF467}"/>
    <cellStyle name="-_7-13 เขาเสริม_stock ศร.เขาเสริม(อ้อ)_สต็อก OD 10_พี่ตู่_Adjustment Q1-Q4 2007_K.Sukit_CEO_EPM 3 2" xfId="31295" xr:uid="{AA31DBBA-70CA-4968-9BC6-3B81D2E3A942}"/>
    <cellStyle name="-_7-13 เขาเสริม_stock ศร.เขาเสริม(อ้อ)_สต็อก OD 10_พี่ตู่_Adjustment Q1-Q4 2007_K.Sukit_CEO_EPM 4" xfId="23591" xr:uid="{D5D723DA-22F8-4D1F-8D6F-F56F74B566C8}"/>
    <cellStyle name="-_7-13 เขาเสริม_stock ศร.เขาเสริม(อ้อ)_สต็อก OD 10_รายงานผลิต ส่งกล้าไม้ วันที่ 18 มี ค 49.." xfId="2518" xr:uid="{0DA27C5E-3287-486F-9A77-0A34D0AB2016}"/>
    <cellStyle name="-_7-13 เขาเสริม_stock ศร.เขาเสริม(อ้อ)_สต็อก OD 10_รายงานผลิต ส่งกล้าไม้ วันที่ 18 มี ค 49.._Adjustment Q1-Q4 2007_K.Sukit_CEO_EPM" xfId="2519" xr:uid="{23800AD5-EFA5-4296-82C0-39B444B015EA}"/>
    <cellStyle name="-_7-13 เขาเสริม_stock ศร.เขาเสริม(อ้อ)_สต็อก OD 10_รายงานผลิต ส่งกล้าไม้ วันที่ 18 มี ค 49.._Adjustment Q1-Q4 2007_K.Sukit_CEO_EPM 2" xfId="2520" xr:uid="{2451DC81-E9D1-433C-8BF6-E382940FB39F}"/>
    <cellStyle name="-_7-13 เขาเสริม_stock ศร.เขาเสริม(อ้อ)_สต็อก OD 10_รายงานผลิต ส่งกล้าไม้ วันที่ 18 มี ค 49.._Adjustment Q1-Q4 2007_K.Sukit_CEO_EPM 2 2" xfId="16104" xr:uid="{7C9E6E48-57F2-4995-A575-978336C1009C}"/>
    <cellStyle name="-_7-13 เขาเสริม_stock ศร.เขาเสริม(อ้อ)_สต็อก OD 10_รายงานผลิต ส่งกล้าไม้ วันที่ 18 มี ค 49.._Adjustment Q1-Q4 2007_K.Sukit_CEO_EPM 2 2 2" xfId="31298" xr:uid="{114E5CC5-1D0F-4502-96F5-E2008F4A4A16}"/>
    <cellStyle name="-_7-13 เขาเสริม_stock ศร.เขาเสริม(อ้อ)_สต็อก OD 10_รายงานผลิต ส่งกล้าไม้ วันที่ 18 มี ค 49.._Adjustment Q1-Q4 2007_K.Sukit_CEO_EPM 2 3" xfId="23594" xr:uid="{68AEF7A3-1BE2-4BCC-8240-13EE8EF37AFF}"/>
    <cellStyle name="-_7-13 เขาเสริม_stock ศร.เขาเสริม(อ้อ)_สต็อก OD 10_รายงานผลิต ส่งกล้าไม้ วันที่ 18 มี ค 49.._Adjustment Q1-Q4 2007_K.Sukit_CEO_EPM 3" xfId="16103" xr:uid="{CD818AE8-D0FB-425D-BAC0-9BA1A1E253DB}"/>
    <cellStyle name="-_7-13 เขาเสริม_stock ศร.เขาเสริม(อ้อ)_สต็อก OD 10_รายงานผลิต ส่งกล้าไม้ วันที่ 18 มี ค 49.._Adjustment Q1-Q4 2007_K.Sukit_CEO_EPM 3 2" xfId="31297" xr:uid="{3D4C3303-8F34-46FF-80AC-D0E077E612EC}"/>
    <cellStyle name="-_7-13 เขาเสริม_stock ศร.เขาเสริม(อ้อ)_สต็อก OD 10_รายงานผลิต ส่งกล้าไม้ วันที่ 18 มี ค 49.._Adjustment Q1-Q4 2007_K.Sukit_CEO_EPM 4" xfId="23593" xr:uid="{EB293CCE-5772-4E31-8368-343AC77EB0D5}"/>
    <cellStyle name="-_7-13 เขาเสริม_stock ศร.เขาเสริม(อ้อ)_สต็อก OD 10_รายงานผลิต ส่งกล้าไม้ วันที่ 18 มี ค 49.._MB2 Tree Tech 2006 (Update Q1)310506" xfId="2521" xr:uid="{C51B3915-9E49-435C-9EA7-1BB0A414AE3D}"/>
    <cellStyle name="-_7-13 เขาเสริม_stock ศร.เขาเสริม(อ้อ)_สต็อก OD 10_สรุป Leasing_ดาวบูรพา+บูรพก้าวไกล4-9-50" xfId="2522" xr:uid="{542076BC-7AF2-4C77-AD48-293E5F14DCFC}"/>
    <cellStyle name="-_7-13 เขาเสริม_stock ศร.เขาเสริม(อ้อ)_สต็อก OD 11" xfId="2523" xr:uid="{EFDDFA55-7CF6-47C5-8B13-B5FE182A1BBB}"/>
    <cellStyle name="-_7-13 เขาเสริม_stock ศร.เขาเสริม(อ้อ)_สต็อก OD 11_Adjustment Q1-Q4 2007_K.Sukit_CEO_EPM" xfId="2524" xr:uid="{A8BF2DE9-1DCE-4615-9609-04EF5E9A4149}"/>
    <cellStyle name="-_7-13 เขาเสริม_stock ศร.เขาเสริม(อ้อ)_สต็อก OD 11_Adjustment Q1-Q4 2007_K.Sukit_CEO_EPM 2" xfId="2525" xr:uid="{1192A624-162C-4AD1-83DB-FFDDDFAE2C5C}"/>
    <cellStyle name="-_7-13 เขาเสริม_stock ศร.เขาเสริม(อ้อ)_สต็อก OD 11_Adjustment Q1-Q4 2007_K.Sukit_CEO_EPM 2 2" xfId="16106" xr:uid="{66699503-FE4C-4B68-BDE4-0772699F2651}"/>
    <cellStyle name="-_7-13 เขาเสริม_stock ศร.เขาเสริม(อ้อ)_สต็อก OD 11_Adjustment Q1-Q4 2007_K.Sukit_CEO_EPM 2 2 2" xfId="31300" xr:uid="{3B5817DB-F8D9-4263-A35F-73DA52F3BA2C}"/>
    <cellStyle name="-_7-13 เขาเสริม_stock ศร.เขาเสริม(อ้อ)_สต็อก OD 11_Adjustment Q1-Q4 2007_K.Sukit_CEO_EPM 2 3" xfId="23596" xr:uid="{18CE27F5-E15C-4F4E-9B5C-B7D41B5C0DA0}"/>
    <cellStyle name="-_7-13 เขาเสริม_stock ศร.เขาเสริม(อ้อ)_สต็อก OD 11_Adjustment Q1-Q4 2007_K.Sukit_CEO_EPM 3" xfId="16105" xr:uid="{F7759F15-F187-447E-B735-BDE1873DEAF5}"/>
    <cellStyle name="-_7-13 เขาเสริม_stock ศร.เขาเสริม(อ้อ)_สต็อก OD 11_Adjustment Q1-Q4 2007_K.Sukit_CEO_EPM 3 2" xfId="31299" xr:uid="{C0977CEB-20F4-43E2-90F4-5AF11FE1EF82}"/>
    <cellStyle name="-_7-13 เขาเสริม_stock ศร.เขาเสริม(อ้อ)_สต็อก OD 11_Adjustment Q1-Q4 2007_K.Sukit_CEO_EPM 4" xfId="23595" xr:uid="{3E2B221C-C0D8-4837-9DC0-F7458764CC20}"/>
    <cellStyle name="-_7-13 เขาเสริม_stock ศร.เขาเสริม(อ้อ)_สต็อก OD 11_แผนรับกล้าตะวันออก" xfId="2526" xr:uid="{96AF3DD1-1C9B-42C7-8A47-3B65A8F41815}"/>
    <cellStyle name="-_7-13 เขาเสริม_stock ศร.เขาเสริม(อ้อ)_สต็อก OD 11_แผนรับกล้าตะวันออก_Adjustment Q1-Q4 2007_K.Sukit_CEO_EPM" xfId="2527" xr:uid="{B0EA2101-C60C-49FB-B747-3F9E0F60C623}"/>
    <cellStyle name="-_7-13 เขาเสริม_stock ศร.เขาเสริม(อ้อ)_สต็อก OD 11_แผนรับกล้าตะวันออก_Adjustment Q1-Q4 2007_K.Sukit_CEO_EPM 2" xfId="2528" xr:uid="{35E3CDF4-DB47-43EA-8BFD-287216154152}"/>
    <cellStyle name="-_7-13 เขาเสริม_stock ศร.เขาเสริม(อ้อ)_สต็อก OD 11_แผนรับกล้าตะวันออก_Adjustment Q1-Q4 2007_K.Sukit_CEO_EPM 2 2" xfId="16108" xr:uid="{3BC78B7C-703A-45C9-AA80-C488C5A6D2C7}"/>
    <cellStyle name="-_7-13 เขาเสริม_stock ศร.เขาเสริม(อ้อ)_สต็อก OD 11_แผนรับกล้าตะวันออก_Adjustment Q1-Q4 2007_K.Sukit_CEO_EPM 2 2 2" xfId="31302" xr:uid="{66791CED-7706-4F16-BD39-A8B10AB24F06}"/>
    <cellStyle name="-_7-13 เขาเสริม_stock ศร.เขาเสริม(อ้อ)_สต็อก OD 11_แผนรับกล้าตะวันออก_Adjustment Q1-Q4 2007_K.Sukit_CEO_EPM 2 3" xfId="23598" xr:uid="{C35242E9-C587-4376-9521-8B1C8FEC3EBB}"/>
    <cellStyle name="-_7-13 เขาเสริม_stock ศร.เขาเสริม(อ้อ)_สต็อก OD 11_แผนรับกล้าตะวันออก_Adjustment Q1-Q4 2007_K.Sukit_CEO_EPM 3" xfId="16107" xr:uid="{96DA8B91-3596-4DDE-A8BA-1642B07CC683}"/>
    <cellStyle name="-_7-13 เขาเสริม_stock ศร.เขาเสริม(อ้อ)_สต็อก OD 11_แผนรับกล้าตะวันออก_Adjustment Q1-Q4 2007_K.Sukit_CEO_EPM 3 2" xfId="31301" xr:uid="{7D10BD9F-95B1-417A-8A8D-C5C82FCD068D}"/>
    <cellStyle name="-_7-13 เขาเสริม_stock ศร.เขาเสริม(อ้อ)_สต็อก OD 11_แผนรับกล้าตะวันออก_Adjustment Q1-Q4 2007_K.Sukit_CEO_EPM 4" xfId="23597" xr:uid="{37A713E2-E5C4-474F-ABA4-D6670CCE4915}"/>
    <cellStyle name="-_7-13 เขาเสริม_stock ศร.เขาเสริม(อ้อ)_สต็อก OD 11_แผนรับกล้าตะวันออก_MB2 Tree Tech 2006 (Update Q1)310506" xfId="2529" xr:uid="{5AD8AFC4-7C43-4D82-89AD-927FDCA4C92A}"/>
    <cellStyle name="-_7-13 เขาเสริม_stock ศร.เขาเสริม(อ้อ)_สต็อก OD 11_พี่ตู่" xfId="2530" xr:uid="{3553981F-2C94-4748-A98C-27E9DC82B1AF}"/>
    <cellStyle name="-_7-13 เขาเสริม_stock ศร.เขาเสริม(อ้อ)_สต็อก OD 11_พี่ตู่_Adjustment Q1-Q4 2007_K.Sukit_CEO_EPM" xfId="2531" xr:uid="{C8F229BF-916D-4145-983D-91B4B52365D0}"/>
    <cellStyle name="-_7-13 เขาเสริม_stock ศร.เขาเสริม(อ้อ)_สต็อก OD 11_พี่ตู่_Adjustment Q1-Q4 2007_K.Sukit_CEO_EPM 2" xfId="2532" xr:uid="{8F49C20F-CB38-4811-8407-1F2F0B2F40DB}"/>
    <cellStyle name="-_7-13 เขาเสริม_stock ศร.เขาเสริม(อ้อ)_สต็อก OD 11_พี่ตู่_Adjustment Q1-Q4 2007_K.Sukit_CEO_EPM 2 2" xfId="16110" xr:uid="{99F8E1A8-99CA-4E0B-8A92-2897B1924F65}"/>
    <cellStyle name="-_7-13 เขาเสริม_stock ศร.เขาเสริม(อ้อ)_สต็อก OD 11_พี่ตู่_Adjustment Q1-Q4 2007_K.Sukit_CEO_EPM 2 2 2" xfId="31304" xr:uid="{CA835357-AA4A-4AFB-AE2A-BA76ECB7ABDF}"/>
    <cellStyle name="-_7-13 เขาเสริม_stock ศร.เขาเสริม(อ้อ)_สต็อก OD 11_พี่ตู่_Adjustment Q1-Q4 2007_K.Sukit_CEO_EPM 2 3" xfId="23600" xr:uid="{9B932BB0-0859-4E8F-BBDF-5EA8A89F64DA}"/>
    <cellStyle name="-_7-13 เขาเสริม_stock ศร.เขาเสริม(อ้อ)_สต็อก OD 11_พี่ตู่_Adjustment Q1-Q4 2007_K.Sukit_CEO_EPM 3" xfId="16109" xr:uid="{E6BDF297-D09E-4B5D-A45E-794306A63AF0}"/>
    <cellStyle name="-_7-13 เขาเสริม_stock ศร.เขาเสริม(อ้อ)_สต็อก OD 11_พี่ตู่_Adjustment Q1-Q4 2007_K.Sukit_CEO_EPM 3 2" xfId="31303" xr:uid="{F9A79DBE-4D56-48B8-8E8F-C1218842E72F}"/>
    <cellStyle name="-_7-13 เขาเสริม_stock ศร.เขาเสริม(อ้อ)_สต็อก OD 11_พี่ตู่_Adjustment Q1-Q4 2007_K.Sukit_CEO_EPM 4" xfId="23599" xr:uid="{42F8EAB5-1C01-4D5A-A39F-02D46C0D75FB}"/>
    <cellStyle name="-_7-13 เขาเสริม_stock ศร.เขาเสริม(อ้อ)_สต็อก OD 11_รายงานผลิต ส่งกล้าไม้ วันที่ 18 มี ค 49.." xfId="2533" xr:uid="{03C4C8F8-37EC-4405-A032-B23E49FD37C9}"/>
    <cellStyle name="-_7-13 เขาเสริม_stock ศร.เขาเสริม(อ้อ)_สต็อก OD 11_รายงานผลิต ส่งกล้าไม้ วันที่ 18 มี ค 49.._Adjustment Q1-Q4 2007_K.Sukit_CEO_EPM" xfId="2534" xr:uid="{8AE3A6D7-F391-40C1-BAB3-2C134042AA51}"/>
    <cellStyle name="-_7-13 เขาเสริม_stock ศร.เขาเสริม(อ้อ)_สต็อก OD 11_รายงานผลิต ส่งกล้าไม้ วันที่ 18 มี ค 49.._Adjustment Q1-Q4 2007_K.Sukit_CEO_EPM 2" xfId="2535" xr:uid="{33CB01F2-4292-4EEF-BFC9-E6491D198CD2}"/>
    <cellStyle name="-_7-13 เขาเสริม_stock ศร.เขาเสริม(อ้อ)_สต็อก OD 11_รายงานผลิต ส่งกล้าไม้ วันที่ 18 มี ค 49.._Adjustment Q1-Q4 2007_K.Sukit_CEO_EPM 2 2" xfId="16112" xr:uid="{830FD821-27B5-4255-8289-2BA4FB6B5F84}"/>
    <cellStyle name="-_7-13 เขาเสริม_stock ศร.เขาเสริม(อ้อ)_สต็อก OD 11_รายงานผลิต ส่งกล้าไม้ วันที่ 18 มี ค 49.._Adjustment Q1-Q4 2007_K.Sukit_CEO_EPM 2 2 2" xfId="31306" xr:uid="{6D2B336F-D2ED-4B2D-B348-AA1B7D24FD5E}"/>
    <cellStyle name="-_7-13 เขาเสริม_stock ศร.เขาเสริม(อ้อ)_สต็อก OD 11_รายงานผลิต ส่งกล้าไม้ วันที่ 18 มี ค 49.._Adjustment Q1-Q4 2007_K.Sukit_CEO_EPM 2 3" xfId="23602" xr:uid="{0310C5F4-5842-4998-AFB6-660F3FA0C2F3}"/>
    <cellStyle name="-_7-13 เขาเสริม_stock ศร.เขาเสริม(อ้อ)_สต็อก OD 11_รายงานผลิต ส่งกล้าไม้ วันที่ 18 มี ค 49.._Adjustment Q1-Q4 2007_K.Sukit_CEO_EPM 3" xfId="16111" xr:uid="{57D6B3D8-9007-426D-BC2F-3B8CB7ECC00C}"/>
    <cellStyle name="-_7-13 เขาเสริม_stock ศร.เขาเสริม(อ้อ)_สต็อก OD 11_รายงานผลิต ส่งกล้าไม้ วันที่ 18 มี ค 49.._Adjustment Q1-Q4 2007_K.Sukit_CEO_EPM 3 2" xfId="31305" xr:uid="{85227752-75A6-4588-9211-41BD5FEF3F56}"/>
    <cellStyle name="-_7-13 เขาเสริม_stock ศร.เขาเสริม(อ้อ)_สต็อก OD 11_รายงานผลิต ส่งกล้าไม้ วันที่ 18 มี ค 49.._Adjustment Q1-Q4 2007_K.Sukit_CEO_EPM 4" xfId="23601" xr:uid="{D6A72B7A-7D81-40D3-8F14-59D5A22CB382}"/>
    <cellStyle name="-_7-13 เขาเสริม_stock ศร.เขาเสริม(อ้อ)_สต็อก OD 11_รายงานผลิต ส่งกล้าไม้ วันที่ 18 มี ค 49.._MB2 Tree Tech 2006 (Update Q1)310506" xfId="2536" xr:uid="{1485E6B0-F8F8-421D-AB06-873C35A7AEBB}"/>
    <cellStyle name="-_7-13 เขาเสริม_stock ศร.เขาเสริม(อ้อ)_สต็อก OD 11_สรุป Leasing_ดาวบูรพา+บูรพก้าวไกล4-9-50" xfId="2537" xr:uid="{6F4E18C6-0E16-401E-8BC1-8C217B74C63B}"/>
    <cellStyle name="-_7-13 เขาเสริม_stock ศร.เขาเสริม(อ้อ)_สต็อก OD 13" xfId="2538" xr:uid="{E013C051-CD66-42A1-8C66-F12EF3F6F8E0}"/>
    <cellStyle name="-_7-13 เขาเสริม_stock ศร.เขาเสริม(อ้อ)_สต็อก OD 13_Adjustment Q1-Q4 2007_K.Sukit_CEO_EPM" xfId="2539" xr:uid="{F554E9F6-3B67-42BF-B814-C47AF588695E}"/>
    <cellStyle name="-_7-13 เขาเสริม_stock ศร.เขาเสริม(อ้อ)_สต็อก OD 13_Adjustment Q1-Q4 2007_K.Sukit_CEO_EPM 2" xfId="2540" xr:uid="{9AAF7DA7-3B88-4316-9498-F9B98AC9461A}"/>
    <cellStyle name="-_7-13 เขาเสริม_stock ศร.เขาเสริม(อ้อ)_สต็อก OD 13_Adjustment Q1-Q4 2007_K.Sukit_CEO_EPM 2 2" xfId="16114" xr:uid="{25B64763-B94D-48EE-A79A-C892181D2FA8}"/>
    <cellStyle name="-_7-13 เขาเสริม_stock ศร.เขาเสริม(อ้อ)_สต็อก OD 13_Adjustment Q1-Q4 2007_K.Sukit_CEO_EPM 2 2 2" xfId="31308" xr:uid="{973DE426-7745-4787-8F5A-AA9E7504E6E0}"/>
    <cellStyle name="-_7-13 เขาเสริม_stock ศร.เขาเสริม(อ้อ)_สต็อก OD 13_Adjustment Q1-Q4 2007_K.Sukit_CEO_EPM 2 3" xfId="23604" xr:uid="{D20A1DC5-9BF7-497A-A983-1049C5274341}"/>
    <cellStyle name="-_7-13 เขาเสริม_stock ศร.เขาเสริม(อ้อ)_สต็อก OD 13_Adjustment Q1-Q4 2007_K.Sukit_CEO_EPM 3" xfId="16113" xr:uid="{1F88386E-568F-46BC-B889-440340F76138}"/>
    <cellStyle name="-_7-13 เขาเสริม_stock ศร.เขาเสริม(อ้อ)_สต็อก OD 13_Adjustment Q1-Q4 2007_K.Sukit_CEO_EPM 3 2" xfId="31307" xr:uid="{77002FFD-7C87-46BD-B712-9A95C82041FD}"/>
    <cellStyle name="-_7-13 เขาเสริม_stock ศร.เขาเสริม(อ้อ)_สต็อก OD 13_Adjustment Q1-Q4 2007_K.Sukit_CEO_EPM 4" xfId="23603" xr:uid="{6378D653-C46F-4435-B986-FEB12FA2E082}"/>
    <cellStyle name="-_7-13 เขาเสริม_stock ศร.เขาเสริม(อ้อ)_สต็อก OD 13_แผนรับกล้าตะวันออก" xfId="2541" xr:uid="{2A209F8D-0199-4AFB-8AC7-319502465082}"/>
    <cellStyle name="-_7-13 เขาเสริม_stock ศร.เขาเสริม(อ้อ)_สต็อก OD 13_แผนรับกล้าตะวันออก_Adjustment Q1-Q4 2007_K.Sukit_CEO_EPM" xfId="2542" xr:uid="{7EF7A055-8856-4DC1-9E61-31F9E42EE119}"/>
    <cellStyle name="-_7-13 เขาเสริม_stock ศร.เขาเสริม(อ้อ)_สต็อก OD 13_แผนรับกล้าตะวันออก_Adjustment Q1-Q4 2007_K.Sukit_CEO_EPM 2" xfId="2543" xr:uid="{B6B8A74A-E1A8-4BAE-93A6-DADBE3761867}"/>
    <cellStyle name="-_7-13 เขาเสริม_stock ศร.เขาเสริม(อ้อ)_สต็อก OD 13_แผนรับกล้าตะวันออก_Adjustment Q1-Q4 2007_K.Sukit_CEO_EPM 2 2" xfId="16116" xr:uid="{6DC5C644-B127-4113-9179-9C8F65397271}"/>
    <cellStyle name="-_7-13 เขาเสริม_stock ศร.เขาเสริม(อ้อ)_สต็อก OD 13_แผนรับกล้าตะวันออก_Adjustment Q1-Q4 2007_K.Sukit_CEO_EPM 2 2 2" xfId="31310" xr:uid="{6959CBE0-C798-4513-AA7E-79DA956F29C4}"/>
    <cellStyle name="-_7-13 เขาเสริม_stock ศร.เขาเสริม(อ้อ)_สต็อก OD 13_แผนรับกล้าตะวันออก_Adjustment Q1-Q4 2007_K.Sukit_CEO_EPM 2 3" xfId="23606" xr:uid="{F66CA82D-8C3E-4E5A-B95F-FEB378AD2496}"/>
    <cellStyle name="-_7-13 เขาเสริม_stock ศร.เขาเสริม(อ้อ)_สต็อก OD 13_แผนรับกล้าตะวันออก_Adjustment Q1-Q4 2007_K.Sukit_CEO_EPM 3" xfId="16115" xr:uid="{F098145E-2096-4B00-AEAB-E0A57D285F49}"/>
    <cellStyle name="-_7-13 เขาเสริม_stock ศร.เขาเสริม(อ้อ)_สต็อก OD 13_แผนรับกล้าตะวันออก_Adjustment Q1-Q4 2007_K.Sukit_CEO_EPM 3 2" xfId="31309" xr:uid="{0A9AB767-46D4-464E-ABF6-3F77B8AFCEAF}"/>
    <cellStyle name="-_7-13 เขาเสริม_stock ศร.เขาเสริม(อ้อ)_สต็อก OD 13_แผนรับกล้าตะวันออก_Adjustment Q1-Q4 2007_K.Sukit_CEO_EPM 4" xfId="23605" xr:uid="{2A7312EA-7BE2-4A5A-9805-9DBCD163AC5D}"/>
    <cellStyle name="-_7-13 เขาเสริม_stock ศร.เขาเสริม(อ้อ)_สต็อก OD 13_แผนรับกล้าตะวันออก_MB2 Tree Tech 2006 (Update Q1)310506" xfId="2544" xr:uid="{14A642C2-79BB-4DBE-806D-B14DFBB22706}"/>
    <cellStyle name="-_7-13 เขาเสริม_stock ศร.เขาเสริม(อ้อ)_สต็อก OD 13_พี่ตู่" xfId="2545" xr:uid="{36E2C104-56FF-4FC9-BDD0-C4AD80D55733}"/>
    <cellStyle name="-_7-13 เขาเสริม_stock ศร.เขาเสริม(อ้อ)_สต็อก OD 13_พี่ตู่_Adjustment Q1-Q4 2007_K.Sukit_CEO_EPM" xfId="2546" xr:uid="{D51FE31A-5A0E-4CE0-BC1B-2255F9DDD5C5}"/>
    <cellStyle name="-_7-13 เขาเสริม_stock ศร.เขาเสริม(อ้อ)_สต็อก OD 13_พี่ตู่_Adjustment Q1-Q4 2007_K.Sukit_CEO_EPM 2" xfId="2547" xr:uid="{29B17CCF-DB28-4330-A362-07241CAF3290}"/>
    <cellStyle name="-_7-13 เขาเสริม_stock ศร.เขาเสริม(อ้อ)_สต็อก OD 13_พี่ตู่_Adjustment Q1-Q4 2007_K.Sukit_CEO_EPM 2 2" xfId="16118" xr:uid="{420803DC-0E43-4CD7-A80D-DB03B8C6BE9F}"/>
    <cellStyle name="-_7-13 เขาเสริม_stock ศร.เขาเสริม(อ้อ)_สต็อก OD 13_พี่ตู่_Adjustment Q1-Q4 2007_K.Sukit_CEO_EPM 2 2 2" xfId="31312" xr:uid="{EB97FFF5-42D1-483F-AADD-6AF6723FA5EC}"/>
    <cellStyle name="-_7-13 เขาเสริม_stock ศร.เขาเสริม(อ้อ)_สต็อก OD 13_พี่ตู่_Adjustment Q1-Q4 2007_K.Sukit_CEO_EPM 2 3" xfId="23608" xr:uid="{D50E6119-E0F2-4E6C-8644-09CB7D55EF0B}"/>
    <cellStyle name="-_7-13 เขาเสริม_stock ศร.เขาเสริม(อ้อ)_สต็อก OD 13_พี่ตู่_Adjustment Q1-Q4 2007_K.Sukit_CEO_EPM 3" xfId="16117" xr:uid="{7D8DE1C7-B0EA-42B7-8EF1-BF7CB4F9D489}"/>
    <cellStyle name="-_7-13 เขาเสริม_stock ศร.เขาเสริม(อ้อ)_สต็อก OD 13_พี่ตู่_Adjustment Q1-Q4 2007_K.Sukit_CEO_EPM 3 2" xfId="31311" xr:uid="{B023957A-6DE1-46CD-848F-820FE19D856D}"/>
    <cellStyle name="-_7-13 เขาเสริม_stock ศร.เขาเสริม(อ้อ)_สต็อก OD 13_พี่ตู่_Adjustment Q1-Q4 2007_K.Sukit_CEO_EPM 4" xfId="23607" xr:uid="{0C3D7EC7-1242-47E4-A0CC-F4B4D81A07EF}"/>
    <cellStyle name="-_7-13 เขาเสริม_stock ศร.เขาเสริม(อ้อ)_สต็อก OD 13_รายงานผลิต ส่งกล้าไม้ วันที่ 18 มี ค 49.." xfId="2548" xr:uid="{A665DFCA-5A98-4090-BAEA-B1D845D5E354}"/>
    <cellStyle name="-_7-13 เขาเสริม_stock ศร.เขาเสริม(อ้อ)_สต็อก OD 13_รายงานผลิต ส่งกล้าไม้ วันที่ 18 มี ค 49.._Adjustment Q1-Q4 2007_K.Sukit_CEO_EPM" xfId="2549" xr:uid="{D467386E-347D-4311-8095-0720074C889C}"/>
    <cellStyle name="-_7-13 เขาเสริม_stock ศร.เขาเสริม(อ้อ)_สต็อก OD 13_รายงานผลิต ส่งกล้าไม้ วันที่ 18 มี ค 49.._Adjustment Q1-Q4 2007_K.Sukit_CEO_EPM 2" xfId="2550" xr:uid="{021BF838-7F70-46FA-B5D4-71D9CF619003}"/>
    <cellStyle name="-_7-13 เขาเสริม_stock ศร.เขาเสริม(อ้อ)_สต็อก OD 13_รายงานผลิต ส่งกล้าไม้ วันที่ 18 มี ค 49.._Adjustment Q1-Q4 2007_K.Sukit_CEO_EPM 2 2" xfId="16120" xr:uid="{3BD7C4D3-2824-44CF-9928-A35323D9D842}"/>
    <cellStyle name="-_7-13 เขาเสริม_stock ศร.เขาเสริม(อ้อ)_สต็อก OD 13_รายงานผลิต ส่งกล้าไม้ วันที่ 18 มี ค 49.._Adjustment Q1-Q4 2007_K.Sukit_CEO_EPM 2 2 2" xfId="31314" xr:uid="{3ECD8C15-DD40-483D-A3D4-AE3A5187F0DC}"/>
    <cellStyle name="-_7-13 เขาเสริม_stock ศร.เขาเสริม(อ้อ)_สต็อก OD 13_รายงานผลิต ส่งกล้าไม้ วันที่ 18 มี ค 49.._Adjustment Q1-Q4 2007_K.Sukit_CEO_EPM 2 3" xfId="23610" xr:uid="{DFE2C0DA-BD8A-4EDF-9B5A-548E65C120DF}"/>
    <cellStyle name="-_7-13 เขาเสริม_stock ศร.เขาเสริม(อ้อ)_สต็อก OD 13_รายงานผลิต ส่งกล้าไม้ วันที่ 18 มี ค 49.._Adjustment Q1-Q4 2007_K.Sukit_CEO_EPM 3" xfId="16119" xr:uid="{00984588-A6C3-4DF0-B170-161BC90CE8D0}"/>
    <cellStyle name="-_7-13 เขาเสริม_stock ศร.เขาเสริม(อ้อ)_สต็อก OD 13_รายงานผลิต ส่งกล้าไม้ วันที่ 18 มี ค 49.._Adjustment Q1-Q4 2007_K.Sukit_CEO_EPM 3 2" xfId="31313" xr:uid="{08CB8CCF-3DF1-48FD-A2C9-E1720B033455}"/>
    <cellStyle name="-_7-13 เขาเสริม_stock ศร.เขาเสริม(อ้อ)_สต็อก OD 13_รายงานผลิต ส่งกล้าไม้ วันที่ 18 มี ค 49.._Adjustment Q1-Q4 2007_K.Sukit_CEO_EPM 4" xfId="23609" xr:uid="{457005C2-B5BE-4A68-A720-412E334075A5}"/>
    <cellStyle name="-_7-13 เขาเสริม_stock ศร.เขาเสริม(อ้อ)_สต็อก OD 13_รายงานผลิต ส่งกล้าไม้ วันที่ 18 มี ค 49.._MB2 Tree Tech 2006 (Update Q1)310506" xfId="2551" xr:uid="{78C54887-1737-43FF-93F8-3040D7720170}"/>
    <cellStyle name="-_7-13 เขาเสริม_stock ศร.เขาเสริม(อ้อ)_สต็อก OD 13_สรุป Leasing_ดาวบูรพา+บูรพก้าวไกล4-9-50" xfId="2552" xr:uid="{4FE2E346-8F76-4547-8E9B-7C8A612E02C5}"/>
    <cellStyle name="-_7-13 เขาเสริม_stock ศร.เขาเสริม(อ้อ)_สต็อก OD 14" xfId="2553" xr:uid="{B1EB1B93-1EE3-4BF6-A05F-A858AA19F7C8}"/>
    <cellStyle name="-_7-13 เขาเสริม_stock ศร.เขาเสริม(อ้อ)_สต็อก OD 14_Adjustment Q1-Q4 2007_K.Sukit_CEO_EPM" xfId="2554" xr:uid="{EBBD521A-5DBE-41E9-B1D8-95AE92AD293D}"/>
    <cellStyle name="-_7-13 เขาเสริม_stock ศร.เขาเสริม(อ้อ)_สต็อก OD 14_Adjustment Q1-Q4 2007_K.Sukit_CEO_EPM 2" xfId="2555" xr:uid="{ECCB1A7A-334A-4023-9C9A-612D39CFF737}"/>
    <cellStyle name="-_7-13 เขาเสริม_stock ศร.เขาเสริม(อ้อ)_สต็อก OD 14_Adjustment Q1-Q4 2007_K.Sukit_CEO_EPM 2 2" xfId="16122" xr:uid="{9E437E28-ECB8-4595-889E-D09590E216D5}"/>
    <cellStyle name="-_7-13 เขาเสริม_stock ศร.เขาเสริม(อ้อ)_สต็อก OD 14_Adjustment Q1-Q4 2007_K.Sukit_CEO_EPM 2 2 2" xfId="31316" xr:uid="{C62DC89D-F8B3-4E71-A80C-B38B4B1C2AF3}"/>
    <cellStyle name="-_7-13 เขาเสริม_stock ศร.เขาเสริม(อ้อ)_สต็อก OD 14_Adjustment Q1-Q4 2007_K.Sukit_CEO_EPM 2 3" xfId="23612" xr:uid="{D3DCB623-BA6B-4CA0-85F8-B070D097E21C}"/>
    <cellStyle name="-_7-13 เขาเสริม_stock ศร.เขาเสริม(อ้อ)_สต็อก OD 14_Adjustment Q1-Q4 2007_K.Sukit_CEO_EPM 3" xfId="16121" xr:uid="{89B90619-8BC4-42AF-8C5F-FE187CFC51E2}"/>
    <cellStyle name="-_7-13 เขาเสริม_stock ศร.เขาเสริม(อ้อ)_สต็อก OD 14_Adjustment Q1-Q4 2007_K.Sukit_CEO_EPM 3 2" xfId="31315" xr:uid="{764670DC-C3E3-4742-80C7-0C92654C0897}"/>
    <cellStyle name="-_7-13 เขาเสริม_stock ศร.เขาเสริม(อ้อ)_สต็อก OD 14_Adjustment Q1-Q4 2007_K.Sukit_CEO_EPM 4" xfId="23611" xr:uid="{DC68A083-06E2-4E2F-BB79-4C9CAC234370}"/>
    <cellStyle name="-_7-13 เขาเสริม_stock ศร.เขาเสริม(อ้อ)_สต็อก OD 14_แผนรับกล้าตะวันออก" xfId="2556" xr:uid="{3B6590A2-9FB1-4162-AA23-AB49A2820346}"/>
    <cellStyle name="-_7-13 เขาเสริม_stock ศร.เขาเสริม(อ้อ)_สต็อก OD 14_แผนรับกล้าตะวันออก_Adjustment Q1-Q4 2007_K.Sukit_CEO_EPM" xfId="2557" xr:uid="{AE46E94F-3D5E-49B0-9F35-859D4ED672BA}"/>
    <cellStyle name="-_7-13 เขาเสริม_stock ศร.เขาเสริม(อ้อ)_สต็อก OD 14_แผนรับกล้าตะวันออก_Adjustment Q1-Q4 2007_K.Sukit_CEO_EPM 2" xfId="2558" xr:uid="{B7AFB5BC-7998-48E8-B49A-E661365AF9C4}"/>
    <cellStyle name="-_7-13 เขาเสริม_stock ศร.เขาเสริม(อ้อ)_สต็อก OD 14_แผนรับกล้าตะวันออก_Adjustment Q1-Q4 2007_K.Sukit_CEO_EPM 2 2" xfId="16124" xr:uid="{6DBCB8FF-A1EA-4034-9456-2FD86179BA2C}"/>
    <cellStyle name="-_7-13 เขาเสริม_stock ศร.เขาเสริม(อ้อ)_สต็อก OD 14_แผนรับกล้าตะวันออก_Adjustment Q1-Q4 2007_K.Sukit_CEO_EPM 2 2 2" xfId="31318" xr:uid="{EFA2A1A0-285D-4C52-A969-273B77CE4A36}"/>
    <cellStyle name="-_7-13 เขาเสริม_stock ศร.เขาเสริม(อ้อ)_สต็อก OD 14_แผนรับกล้าตะวันออก_Adjustment Q1-Q4 2007_K.Sukit_CEO_EPM 2 3" xfId="23614" xr:uid="{9910E8C3-1565-43D1-9816-B3E98C649FBE}"/>
    <cellStyle name="-_7-13 เขาเสริม_stock ศร.เขาเสริม(อ้อ)_สต็อก OD 14_แผนรับกล้าตะวันออก_Adjustment Q1-Q4 2007_K.Sukit_CEO_EPM 3" xfId="16123" xr:uid="{1C14F0B2-2B27-41B2-97A1-94B9BE949B24}"/>
    <cellStyle name="-_7-13 เขาเสริม_stock ศร.เขาเสริม(อ้อ)_สต็อก OD 14_แผนรับกล้าตะวันออก_Adjustment Q1-Q4 2007_K.Sukit_CEO_EPM 3 2" xfId="31317" xr:uid="{A5AB893A-8BD8-4B8B-9CE5-342FED24DACE}"/>
    <cellStyle name="-_7-13 เขาเสริม_stock ศร.เขาเสริม(อ้อ)_สต็อก OD 14_แผนรับกล้าตะวันออก_Adjustment Q1-Q4 2007_K.Sukit_CEO_EPM 4" xfId="23613" xr:uid="{3160C4ED-52C5-40F2-BB7A-A9811AD2738E}"/>
    <cellStyle name="-_7-13 เขาเสริม_stock ศร.เขาเสริม(อ้อ)_สต็อก OD 14_แผนรับกล้าตะวันออก_MB2 Tree Tech 2006 (Update Q1)310506" xfId="2559" xr:uid="{93E7D35A-61E8-43BB-99F7-2B31751A40B0}"/>
    <cellStyle name="-_7-13 เขาเสริม_stock ศร.เขาเสริม(อ้อ)_สต็อก OD 14_พี่ตู่" xfId="2560" xr:uid="{948FE484-632C-4FA2-A41F-0AEB8CB88828}"/>
    <cellStyle name="-_7-13 เขาเสริม_stock ศร.เขาเสริม(อ้อ)_สต็อก OD 14_พี่ตู่_Adjustment Q1-Q4 2007_K.Sukit_CEO_EPM" xfId="2561" xr:uid="{87F77EC8-C527-416D-B9AC-B3B336BDACE3}"/>
    <cellStyle name="-_7-13 เขาเสริม_stock ศร.เขาเสริม(อ้อ)_สต็อก OD 14_พี่ตู่_Adjustment Q1-Q4 2007_K.Sukit_CEO_EPM 2" xfId="2562" xr:uid="{98B1DA9A-EBFF-4B40-9F38-4DAB721731C4}"/>
    <cellStyle name="-_7-13 เขาเสริม_stock ศร.เขาเสริม(อ้อ)_สต็อก OD 14_พี่ตู่_Adjustment Q1-Q4 2007_K.Sukit_CEO_EPM 2 2" xfId="16126" xr:uid="{3FE6E916-D912-4BD7-A04B-5BADBCA025C4}"/>
    <cellStyle name="-_7-13 เขาเสริม_stock ศร.เขาเสริม(อ้อ)_สต็อก OD 14_พี่ตู่_Adjustment Q1-Q4 2007_K.Sukit_CEO_EPM 2 2 2" xfId="31320" xr:uid="{1FAE3207-0317-48AB-B28D-386BB8C59C49}"/>
    <cellStyle name="-_7-13 เขาเสริม_stock ศร.เขาเสริม(อ้อ)_สต็อก OD 14_พี่ตู่_Adjustment Q1-Q4 2007_K.Sukit_CEO_EPM 2 3" xfId="23616" xr:uid="{8850FB63-C187-4F57-882B-C8A7B04DD6C4}"/>
    <cellStyle name="-_7-13 เขาเสริม_stock ศร.เขาเสริม(อ้อ)_สต็อก OD 14_พี่ตู่_Adjustment Q1-Q4 2007_K.Sukit_CEO_EPM 3" xfId="16125" xr:uid="{9C70DF0A-2D8F-4A6E-9DEF-760EE3F0126D}"/>
    <cellStyle name="-_7-13 เขาเสริม_stock ศร.เขาเสริม(อ้อ)_สต็อก OD 14_พี่ตู่_Adjustment Q1-Q4 2007_K.Sukit_CEO_EPM 3 2" xfId="31319" xr:uid="{088B92AF-6B41-4F1B-BA9B-C4D27A0AC17A}"/>
    <cellStyle name="-_7-13 เขาเสริม_stock ศร.เขาเสริม(อ้อ)_สต็อก OD 14_พี่ตู่_Adjustment Q1-Q4 2007_K.Sukit_CEO_EPM 4" xfId="23615" xr:uid="{1E2E51AC-6BEF-49B7-9F11-2C461F3BAE0B}"/>
    <cellStyle name="-_7-13 เขาเสริม_stock ศร.เขาเสริม(อ้อ)_สต็อก OD 14_รายงานผลิต ส่งกล้าไม้ วันที่ 18 มี ค 49.." xfId="2563" xr:uid="{D3039A2C-E43D-4105-9CA3-A9C4A1BDCBCE}"/>
    <cellStyle name="-_7-13 เขาเสริม_stock ศร.เขาเสริม(อ้อ)_สต็อก OD 14_รายงานผลิต ส่งกล้าไม้ วันที่ 18 มี ค 49.._Adjustment Q1-Q4 2007_K.Sukit_CEO_EPM" xfId="2564" xr:uid="{35ADA8F5-AC44-4369-AE6D-A5CCE9244EE3}"/>
    <cellStyle name="-_7-13 เขาเสริม_stock ศร.เขาเสริม(อ้อ)_สต็อก OD 14_รายงานผลิต ส่งกล้าไม้ วันที่ 18 มี ค 49.._Adjustment Q1-Q4 2007_K.Sukit_CEO_EPM 2" xfId="2565" xr:uid="{229F6D79-A2FF-4AFF-BA50-533A71F8CC38}"/>
    <cellStyle name="-_7-13 เขาเสริม_stock ศร.เขาเสริม(อ้อ)_สต็อก OD 14_รายงานผลิต ส่งกล้าไม้ วันที่ 18 มี ค 49.._Adjustment Q1-Q4 2007_K.Sukit_CEO_EPM 2 2" xfId="16128" xr:uid="{D8BC3090-4AD8-4BAB-88D0-C54D84D2E474}"/>
    <cellStyle name="-_7-13 เขาเสริม_stock ศร.เขาเสริม(อ้อ)_สต็อก OD 14_รายงานผลิต ส่งกล้าไม้ วันที่ 18 มี ค 49.._Adjustment Q1-Q4 2007_K.Sukit_CEO_EPM 2 2 2" xfId="31322" xr:uid="{A4635456-277B-4DA9-B2CD-EAC5B22189FE}"/>
    <cellStyle name="-_7-13 เขาเสริม_stock ศร.เขาเสริม(อ้อ)_สต็อก OD 14_รายงานผลิต ส่งกล้าไม้ วันที่ 18 มี ค 49.._Adjustment Q1-Q4 2007_K.Sukit_CEO_EPM 2 3" xfId="23618" xr:uid="{2353FBE6-34C6-4D5E-A047-8C0ADD6DD8BF}"/>
    <cellStyle name="-_7-13 เขาเสริม_stock ศร.เขาเสริม(อ้อ)_สต็อก OD 14_รายงานผลิต ส่งกล้าไม้ วันที่ 18 มี ค 49.._Adjustment Q1-Q4 2007_K.Sukit_CEO_EPM 3" xfId="16127" xr:uid="{BFA3E29B-14E2-4A14-B5C4-17994EE31328}"/>
    <cellStyle name="-_7-13 เขาเสริม_stock ศร.เขาเสริม(อ้อ)_สต็อก OD 14_รายงานผลิต ส่งกล้าไม้ วันที่ 18 มี ค 49.._Adjustment Q1-Q4 2007_K.Sukit_CEO_EPM 3 2" xfId="31321" xr:uid="{B9F40C2B-74A8-40F2-BBA4-55D4547427E6}"/>
    <cellStyle name="-_7-13 เขาเสริม_stock ศร.เขาเสริม(อ้อ)_สต็อก OD 14_รายงานผลิต ส่งกล้าไม้ วันที่ 18 มี ค 49.._Adjustment Q1-Q4 2007_K.Sukit_CEO_EPM 4" xfId="23617" xr:uid="{63734C6A-8298-45F7-8B89-24C0F1A87109}"/>
    <cellStyle name="-_7-13 เขาเสริม_stock ศร.เขาเสริม(อ้อ)_สต็อก OD 14_รายงานผลิต ส่งกล้าไม้ วันที่ 18 มี ค 49.._MB2 Tree Tech 2006 (Update Q1)310506" xfId="2566" xr:uid="{BB1761DA-AE73-447C-A5A2-FF6DAA254CEC}"/>
    <cellStyle name="-_7-13 เขาเสริม_stock ศร.เขาเสริม(อ้อ)_สต็อก OD 14_สรุป Leasing_ดาวบูรพา+บูรพก้าวไกล4-9-50" xfId="2567" xr:uid="{9E9335B7-4993-4C6A-9030-EE9A6CE3AD9B}"/>
    <cellStyle name="-_7-13 เขาเสริม_stock ศร.เขาเสริม(อ้อ)_สต็อก OD 16" xfId="2568" xr:uid="{EBEBDA1C-3718-4FCF-AD02-8339ED08392A}"/>
    <cellStyle name="-_7-13 เขาเสริม_stock ศร.เขาเสริม(อ้อ)_สต็อก OD 16_Adjustment Q1-Q4 2007_K.Sukit_CEO_EPM" xfId="2569" xr:uid="{F75E4997-D815-4DDD-8CC0-09500F8A35DA}"/>
    <cellStyle name="-_7-13 เขาเสริม_stock ศร.เขาเสริม(อ้อ)_สต็อก OD 16_Adjustment Q1-Q4 2007_K.Sukit_CEO_EPM 2" xfId="2570" xr:uid="{B32216B5-69D3-43BE-A187-03B14793B2DC}"/>
    <cellStyle name="-_7-13 เขาเสริม_stock ศร.เขาเสริม(อ้อ)_สต็อก OD 16_Adjustment Q1-Q4 2007_K.Sukit_CEO_EPM 2 2" xfId="16130" xr:uid="{A8158B8A-CA33-42C5-A53C-F759EA177D3F}"/>
    <cellStyle name="-_7-13 เขาเสริม_stock ศร.เขาเสริม(อ้อ)_สต็อก OD 16_Adjustment Q1-Q4 2007_K.Sukit_CEO_EPM 2 2 2" xfId="31324" xr:uid="{C3C7B227-7384-48B6-982E-AD559D76F29C}"/>
    <cellStyle name="-_7-13 เขาเสริม_stock ศร.เขาเสริม(อ้อ)_สต็อก OD 16_Adjustment Q1-Q4 2007_K.Sukit_CEO_EPM 2 3" xfId="23620" xr:uid="{E10CB949-6BDD-4277-8556-D9A5CDFD7CAC}"/>
    <cellStyle name="-_7-13 เขาเสริม_stock ศร.เขาเสริม(อ้อ)_สต็อก OD 16_Adjustment Q1-Q4 2007_K.Sukit_CEO_EPM 3" xfId="16129" xr:uid="{EC645372-863B-4D83-A6F4-585FB76DC49D}"/>
    <cellStyle name="-_7-13 เขาเสริม_stock ศร.เขาเสริม(อ้อ)_สต็อก OD 16_Adjustment Q1-Q4 2007_K.Sukit_CEO_EPM 3 2" xfId="31323" xr:uid="{190413FE-4E11-416F-946D-B13FBF2D639C}"/>
    <cellStyle name="-_7-13 เขาเสริม_stock ศร.เขาเสริม(อ้อ)_สต็อก OD 16_Adjustment Q1-Q4 2007_K.Sukit_CEO_EPM 4" xfId="23619" xr:uid="{763669C0-5F18-42E0-ADDD-D55A95926F72}"/>
    <cellStyle name="-_7-13 เขาเสริม_stock ศร.เขาเสริม(อ้อ)_สต็อก OD 16_แผนรับกล้าตะวันออก" xfId="2571" xr:uid="{2314DA2E-4F87-4EF8-8994-FDEAF928FDA4}"/>
    <cellStyle name="-_7-13 เขาเสริม_stock ศร.เขาเสริม(อ้อ)_สต็อก OD 16_แผนรับกล้าตะวันออก_Adjustment Q1-Q4 2007_K.Sukit_CEO_EPM" xfId="2572" xr:uid="{9C061EFF-C3D6-4D36-BCED-FC59648DB423}"/>
    <cellStyle name="-_7-13 เขาเสริม_stock ศร.เขาเสริม(อ้อ)_สต็อก OD 16_แผนรับกล้าตะวันออก_Adjustment Q1-Q4 2007_K.Sukit_CEO_EPM 2" xfId="2573" xr:uid="{BBE173BA-990F-4450-832D-BDF2AB79138F}"/>
    <cellStyle name="-_7-13 เขาเสริม_stock ศร.เขาเสริม(อ้อ)_สต็อก OD 16_แผนรับกล้าตะวันออก_Adjustment Q1-Q4 2007_K.Sukit_CEO_EPM 2 2" xfId="16132" xr:uid="{5F6FD590-4343-406B-8648-50A2965FB911}"/>
    <cellStyle name="-_7-13 เขาเสริม_stock ศร.เขาเสริม(อ้อ)_สต็อก OD 16_แผนรับกล้าตะวันออก_Adjustment Q1-Q4 2007_K.Sukit_CEO_EPM 2 2 2" xfId="31326" xr:uid="{A4036CCF-7994-45F9-825E-DB2548EF1BF2}"/>
    <cellStyle name="-_7-13 เขาเสริม_stock ศร.เขาเสริม(อ้อ)_สต็อก OD 16_แผนรับกล้าตะวันออก_Adjustment Q1-Q4 2007_K.Sukit_CEO_EPM 2 3" xfId="23622" xr:uid="{21C4F62B-29BC-447C-95A8-65C3CDE73019}"/>
    <cellStyle name="-_7-13 เขาเสริม_stock ศร.เขาเสริม(อ้อ)_สต็อก OD 16_แผนรับกล้าตะวันออก_Adjustment Q1-Q4 2007_K.Sukit_CEO_EPM 3" xfId="16131" xr:uid="{EE2D95B8-5BF5-4721-80F7-E43CF69F2802}"/>
    <cellStyle name="-_7-13 เขาเสริม_stock ศร.เขาเสริม(อ้อ)_สต็อก OD 16_แผนรับกล้าตะวันออก_Adjustment Q1-Q4 2007_K.Sukit_CEO_EPM 3 2" xfId="31325" xr:uid="{87A90D40-A912-44A3-AE6E-22482FCE8B86}"/>
    <cellStyle name="-_7-13 เขาเสริม_stock ศร.เขาเสริม(อ้อ)_สต็อก OD 16_แผนรับกล้าตะวันออก_Adjustment Q1-Q4 2007_K.Sukit_CEO_EPM 4" xfId="23621" xr:uid="{2BDDBA67-6E8B-411B-AD3C-F524C1A79EA8}"/>
    <cellStyle name="-_7-13 เขาเสริม_stock ศร.เขาเสริม(อ้อ)_สต็อก OD 16_แผนรับกล้าตะวันออก_MB2 Tree Tech 2006 (Update Q1)310506" xfId="2574" xr:uid="{B534C96C-6FCA-47AE-923B-10A895CB162A}"/>
    <cellStyle name="-_7-13 เขาเสริม_stock ศร.เขาเสริม(อ้อ)_สต็อก OD 16_พี่ตู่" xfId="2575" xr:uid="{1113E48F-EE2D-401C-B851-3F5C716DC563}"/>
    <cellStyle name="-_7-13 เขาเสริม_stock ศร.เขาเสริม(อ้อ)_สต็อก OD 16_พี่ตู่_Adjustment Q1-Q4 2007_K.Sukit_CEO_EPM" xfId="2576" xr:uid="{219C6AFC-6146-4EC2-80FB-A434251D9FFA}"/>
    <cellStyle name="-_7-13 เขาเสริม_stock ศร.เขาเสริม(อ้อ)_สต็อก OD 16_พี่ตู่_Adjustment Q1-Q4 2007_K.Sukit_CEO_EPM 2" xfId="2577" xr:uid="{CCE41AC2-8DEA-4F8E-8F0A-C02C065C76BB}"/>
    <cellStyle name="-_7-13 เขาเสริม_stock ศร.เขาเสริม(อ้อ)_สต็อก OD 16_พี่ตู่_Adjustment Q1-Q4 2007_K.Sukit_CEO_EPM 2 2" xfId="16134" xr:uid="{D39AC141-79A9-41E5-9022-93F51F5B1F08}"/>
    <cellStyle name="-_7-13 เขาเสริม_stock ศร.เขาเสริม(อ้อ)_สต็อก OD 16_พี่ตู่_Adjustment Q1-Q4 2007_K.Sukit_CEO_EPM 2 2 2" xfId="31328" xr:uid="{BABE69C1-51BC-4920-9E3F-E7D6D0D1AD59}"/>
    <cellStyle name="-_7-13 เขาเสริม_stock ศร.เขาเสริม(อ้อ)_สต็อก OD 16_พี่ตู่_Adjustment Q1-Q4 2007_K.Sukit_CEO_EPM 2 3" xfId="23624" xr:uid="{DB353F11-5A8C-4E55-809F-DF2B7A64A97A}"/>
    <cellStyle name="-_7-13 เขาเสริม_stock ศร.เขาเสริม(อ้อ)_สต็อก OD 16_พี่ตู่_Adjustment Q1-Q4 2007_K.Sukit_CEO_EPM 3" xfId="16133" xr:uid="{7DC682CB-FCE3-4133-8C12-C64B2A5A4CAF}"/>
    <cellStyle name="-_7-13 เขาเสริม_stock ศร.เขาเสริม(อ้อ)_สต็อก OD 16_พี่ตู่_Adjustment Q1-Q4 2007_K.Sukit_CEO_EPM 3 2" xfId="31327" xr:uid="{1D792E00-A7C1-4A53-BDB5-E4AACF6C2D43}"/>
    <cellStyle name="-_7-13 เขาเสริม_stock ศร.เขาเสริม(อ้อ)_สต็อก OD 16_พี่ตู่_Adjustment Q1-Q4 2007_K.Sukit_CEO_EPM 4" xfId="23623" xr:uid="{83B4689B-BCE2-47F4-AB65-902890D08BD0}"/>
    <cellStyle name="-_7-13 เขาเสริม_stock ศร.เขาเสริม(อ้อ)_สต็อก OD 16_รายงานผลิต ส่งกล้าไม้ วันที่ 18 มี ค 49.." xfId="2578" xr:uid="{07E945BE-3861-4934-BCD9-345381BCC62D}"/>
    <cellStyle name="-_7-13 เขาเสริม_stock ศร.เขาเสริม(อ้อ)_สต็อก OD 16_รายงานผลิต ส่งกล้าไม้ วันที่ 18 มี ค 49.._Adjustment Q1-Q4 2007_K.Sukit_CEO_EPM" xfId="2579" xr:uid="{179FE5B0-1250-4727-8565-66FA4B08676D}"/>
    <cellStyle name="-_7-13 เขาเสริม_stock ศร.เขาเสริม(อ้อ)_สต็อก OD 16_รายงานผลิต ส่งกล้าไม้ วันที่ 18 มี ค 49.._Adjustment Q1-Q4 2007_K.Sukit_CEO_EPM 2" xfId="2580" xr:uid="{AE66AD42-90C9-4A5D-BA7E-65CF78432FFE}"/>
    <cellStyle name="-_7-13 เขาเสริม_stock ศร.เขาเสริม(อ้อ)_สต็อก OD 16_รายงานผลิต ส่งกล้าไม้ วันที่ 18 มี ค 49.._Adjustment Q1-Q4 2007_K.Sukit_CEO_EPM 2 2" xfId="16136" xr:uid="{EC861833-A93E-43E3-88F7-CD447C4D1764}"/>
    <cellStyle name="-_7-13 เขาเสริม_stock ศร.เขาเสริม(อ้อ)_สต็อก OD 16_รายงานผลิต ส่งกล้าไม้ วันที่ 18 มี ค 49.._Adjustment Q1-Q4 2007_K.Sukit_CEO_EPM 2 2 2" xfId="31330" xr:uid="{9AF828B8-0D91-4C68-8BC3-B02248F0181C}"/>
    <cellStyle name="-_7-13 เขาเสริม_stock ศร.เขาเสริม(อ้อ)_สต็อก OD 16_รายงานผลิต ส่งกล้าไม้ วันที่ 18 มี ค 49.._Adjustment Q1-Q4 2007_K.Sukit_CEO_EPM 2 3" xfId="23626" xr:uid="{4E8275F0-28B6-4491-8815-B344AD15B773}"/>
    <cellStyle name="-_7-13 เขาเสริม_stock ศร.เขาเสริม(อ้อ)_สต็อก OD 16_รายงานผลิต ส่งกล้าไม้ วันที่ 18 มี ค 49.._Adjustment Q1-Q4 2007_K.Sukit_CEO_EPM 3" xfId="16135" xr:uid="{D0C0218E-9F89-43FA-992C-49C9208654C1}"/>
    <cellStyle name="-_7-13 เขาเสริม_stock ศร.เขาเสริม(อ้อ)_สต็อก OD 16_รายงานผลิต ส่งกล้าไม้ วันที่ 18 มี ค 49.._Adjustment Q1-Q4 2007_K.Sukit_CEO_EPM 3 2" xfId="31329" xr:uid="{5F7DD913-B5DD-4D3C-886A-5F589D126632}"/>
    <cellStyle name="-_7-13 เขาเสริม_stock ศร.เขาเสริม(อ้อ)_สต็อก OD 16_รายงานผลิต ส่งกล้าไม้ วันที่ 18 มี ค 49.._Adjustment Q1-Q4 2007_K.Sukit_CEO_EPM 4" xfId="23625" xr:uid="{9FF9AA0C-6BC6-4848-B4EF-877D100E4453}"/>
    <cellStyle name="-_7-13 เขาเสริม_stock ศร.เขาเสริม(อ้อ)_สต็อก OD 16_รายงานผลิต ส่งกล้าไม้ วันที่ 18 มี ค 49.._MB2 Tree Tech 2006 (Update Q1)310506" xfId="2581" xr:uid="{54D5DAD9-9BBB-4DF3-9779-8FE16AAFF424}"/>
    <cellStyle name="-_7-13 เขาเสริม_stock ศร.เขาเสริม(อ้อ)_สต็อก OD 16_สรุป Leasing_ดาวบูรพา+บูรพก้าวไกล4-9-50" xfId="2582" xr:uid="{FE4EB4A5-8E73-4791-AEBD-CFF514101444}"/>
    <cellStyle name="-_7-13 เขาเสริม_stock ศร.เขาเสริม(อ้อ)_สต็อก OD 17" xfId="2583" xr:uid="{8685E175-B62B-4310-8276-3AE28A5898D7}"/>
    <cellStyle name="-_7-13 เขาเสริม_stock ศร.เขาเสริม(อ้อ)_สต็อก OD 17_Adjustment Q1-Q4 2007_K.Sukit_CEO_EPM" xfId="2584" xr:uid="{E406398A-F961-45A7-9D83-EBE288CCB7A1}"/>
    <cellStyle name="-_7-13 เขาเสริม_stock ศร.เขาเสริม(อ้อ)_สต็อก OD 17_Adjustment Q1-Q4 2007_K.Sukit_CEO_EPM 2" xfId="2585" xr:uid="{B365A77C-98A0-41B0-8AB8-9AEF812B0467}"/>
    <cellStyle name="-_7-13 เขาเสริม_stock ศร.เขาเสริม(อ้อ)_สต็อก OD 17_Adjustment Q1-Q4 2007_K.Sukit_CEO_EPM 2 2" xfId="16138" xr:uid="{32DE73A1-918E-412A-A0ED-04B3842FEED0}"/>
    <cellStyle name="-_7-13 เขาเสริม_stock ศร.เขาเสริม(อ้อ)_สต็อก OD 17_Adjustment Q1-Q4 2007_K.Sukit_CEO_EPM 2 2 2" xfId="31332" xr:uid="{2CE314CB-B7BA-495F-8BCA-2AF895832760}"/>
    <cellStyle name="-_7-13 เขาเสริม_stock ศร.เขาเสริม(อ้อ)_สต็อก OD 17_Adjustment Q1-Q4 2007_K.Sukit_CEO_EPM 2 3" xfId="23628" xr:uid="{7970601B-DB3C-4B8F-B9E5-473AFACCC779}"/>
    <cellStyle name="-_7-13 เขาเสริม_stock ศร.เขาเสริม(อ้อ)_สต็อก OD 17_Adjustment Q1-Q4 2007_K.Sukit_CEO_EPM 3" xfId="16137" xr:uid="{057DAFFF-4131-4DA7-8BCE-771D2F3D2871}"/>
    <cellStyle name="-_7-13 เขาเสริม_stock ศร.เขาเสริม(อ้อ)_สต็อก OD 17_Adjustment Q1-Q4 2007_K.Sukit_CEO_EPM 3 2" xfId="31331" xr:uid="{59E64E6E-B995-4152-8245-264E7E5A8932}"/>
    <cellStyle name="-_7-13 เขาเสริม_stock ศร.เขาเสริม(อ้อ)_สต็อก OD 17_Adjustment Q1-Q4 2007_K.Sukit_CEO_EPM 4" xfId="23627" xr:uid="{39390E65-5644-4D44-A311-F825877688F8}"/>
    <cellStyle name="-_7-13 เขาเสริม_stock ศร.เขาเสริม(อ้อ)_สต็อก OD 17_แผนรับกล้าตะวันออก" xfId="2586" xr:uid="{9D0B4FC6-EBE9-43C9-9986-47F971EEEA75}"/>
    <cellStyle name="-_7-13 เขาเสริม_stock ศร.เขาเสริม(อ้อ)_สต็อก OD 17_แผนรับกล้าตะวันออก_Adjustment Q1-Q4 2007_K.Sukit_CEO_EPM" xfId="2587" xr:uid="{6CCC8155-BF0D-4878-BBE4-C8AD9C97C481}"/>
    <cellStyle name="-_7-13 เขาเสริม_stock ศร.เขาเสริม(อ้อ)_สต็อก OD 17_แผนรับกล้าตะวันออก_Adjustment Q1-Q4 2007_K.Sukit_CEO_EPM 2" xfId="2588" xr:uid="{9B95CF41-530D-43F5-9F54-3BE1E5C431AA}"/>
    <cellStyle name="-_7-13 เขาเสริม_stock ศร.เขาเสริม(อ้อ)_สต็อก OD 17_แผนรับกล้าตะวันออก_Adjustment Q1-Q4 2007_K.Sukit_CEO_EPM 2 2" xfId="16140" xr:uid="{D1D79E83-3E89-4840-B93E-33A71316B604}"/>
    <cellStyle name="-_7-13 เขาเสริม_stock ศร.เขาเสริม(อ้อ)_สต็อก OD 17_แผนรับกล้าตะวันออก_Adjustment Q1-Q4 2007_K.Sukit_CEO_EPM 2 2 2" xfId="31334" xr:uid="{DCA4CCD7-5DF2-49B9-B39C-AD487E711012}"/>
    <cellStyle name="-_7-13 เขาเสริม_stock ศร.เขาเสริม(อ้อ)_สต็อก OD 17_แผนรับกล้าตะวันออก_Adjustment Q1-Q4 2007_K.Sukit_CEO_EPM 2 3" xfId="23630" xr:uid="{C5A2FBBE-BD3F-4FBC-8D4B-E6F38192FA01}"/>
    <cellStyle name="-_7-13 เขาเสริม_stock ศร.เขาเสริม(อ้อ)_สต็อก OD 17_แผนรับกล้าตะวันออก_Adjustment Q1-Q4 2007_K.Sukit_CEO_EPM 3" xfId="16139" xr:uid="{2EAC8E92-FEC4-40C5-ACFD-E624CE9F53F9}"/>
    <cellStyle name="-_7-13 เขาเสริม_stock ศร.เขาเสริม(อ้อ)_สต็อก OD 17_แผนรับกล้าตะวันออก_Adjustment Q1-Q4 2007_K.Sukit_CEO_EPM 3 2" xfId="31333" xr:uid="{00D69DA0-D947-4488-9E6C-84A7379CD6FE}"/>
    <cellStyle name="-_7-13 เขาเสริม_stock ศร.เขาเสริม(อ้อ)_สต็อก OD 17_แผนรับกล้าตะวันออก_Adjustment Q1-Q4 2007_K.Sukit_CEO_EPM 4" xfId="23629" xr:uid="{D3677841-B7DA-4FBE-9D8B-104E0D10D897}"/>
    <cellStyle name="-_7-13 เขาเสริม_stock ศร.เขาเสริม(อ้อ)_สต็อก OD 17_แผนรับกล้าตะวันออก_MB2 Tree Tech 2006 (Update Q1)310506" xfId="2589" xr:uid="{A652D307-6AD5-43AD-B88D-66B7E7780965}"/>
    <cellStyle name="-_7-13 เขาเสริม_stock ศร.เขาเสริม(อ้อ)_สต็อก OD 17_พี่ตู่" xfId="2590" xr:uid="{704D2363-48F1-4C61-B90F-38CB4E6F75A8}"/>
    <cellStyle name="-_7-13 เขาเสริม_stock ศร.เขาเสริม(อ้อ)_สต็อก OD 17_พี่ตู่_Adjustment Q1-Q4 2007_K.Sukit_CEO_EPM" xfId="2591" xr:uid="{35C75BAC-DADA-47E4-AC5B-564E050F68CF}"/>
    <cellStyle name="-_7-13 เขาเสริม_stock ศร.เขาเสริม(อ้อ)_สต็อก OD 17_พี่ตู่_Adjustment Q1-Q4 2007_K.Sukit_CEO_EPM 2" xfId="2592" xr:uid="{F2C26C4B-C766-4A64-9848-1887DE356939}"/>
    <cellStyle name="-_7-13 เขาเสริม_stock ศร.เขาเสริม(อ้อ)_สต็อก OD 17_พี่ตู่_Adjustment Q1-Q4 2007_K.Sukit_CEO_EPM 2 2" xfId="16142" xr:uid="{CB8F75E4-D379-4BE1-894B-4C8699E48099}"/>
    <cellStyle name="-_7-13 เขาเสริม_stock ศร.เขาเสริม(อ้อ)_สต็อก OD 17_พี่ตู่_Adjustment Q1-Q4 2007_K.Sukit_CEO_EPM 2 2 2" xfId="31336" xr:uid="{0D48CF8F-8CB7-46B6-93E9-A867CC3EC683}"/>
    <cellStyle name="-_7-13 เขาเสริม_stock ศร.เขาเสริม(อ้อ)_สต็อก OD 17_พี่ตู่_Adjustment Q1-Q4 2007_K.Sukit_CEO_EPM 2 3" xfId="23632" xr:uid="{E9BF1235-5853-4679-AF09-6B3231EAA93C}"/>
    <cellStyle name="-_7-13 เขาเสริม_stock ศร.เขาเสริม(อ้อ)_สต็อก OD 17_พี่ตู่_Adjustment Q1-Q4 2007_K.Sukit_CEO_EPM 3" xfId="16141" xr:uid="{A6822C96-38DC-43F9-8754-88667DEE02F0}"/>
    <cellStyle name="-_7-13 เขาเสริม_stock ศร.เขาเสริม(อ้อ)_สต็อก OD 17_พี่ตู่_Adjustment Q1-Q4 2007_K.Sukit_CEO_EPM 3 2" xfId="31335" xr:uid="{556ABA2C-18D9-4AAB-9621-ABE7D4FAE6A0}"/>
    <cellStyle name="-_7-13 เขาเสริม_stock ศร.เขาเสริม(อ้อ)_สต็อก OD 17_พี่ตู่_Adjustment Q1-Q4 2007_K.Sukit_CEO_EPM 4" xfId="23631" xr:uid="{66036C90-E67E-4440-86BB-FA043261CD36}"/>
    <cellStyle name="-_7-13 เขาเสริม_stock ศร.เขาเสริม(อ้อ)_สต็อก OD 17_รายงานผลิต ส่งกล้าไม้ วันที่ 18 มี ค 49.." xfId="2593" xr:uid="{37D5BF87-E43B-44FC-A4DD-0D56B7BE9059}"/>
    <cellStyle name="-_7-13 เขาเสริม_stock ศร.เขาเสริม(อ้อ)_สต็อก OD 17_รายงานผลิต ส่งกล้าไม้ วันที่ 18 มี ค 49.._Adjustment Q1-Q4 2007_K.Sukit_CEO_EPM" xfId="2594" xr:uid="{32A03889-5F7E-4B72-A810-C1D5F7600545}"/>
    <cellStyle name="-_7-13 เขาเสริม_stock ศร.เขาเสริม(อ้อ)_สต็อก OD 17_รายงานผลิต ส่งกล้าไม้ วันที่ 18 มี ค 49.._Adjustment Q1-Q4 2007_K.Sukit_CEO_EPM 2" xfId="2595" xr:uid="{88D89051-7EAF-4B36-830A-C73ADBB325E5}"/>
    <cellStyle name="-_7-13 เขาเสริม_stock ศร.เขาเสริม(อ้อ)_สต็อก OD 17_รายงานผลิต ส่งกล้าไม้ วันที่ 18 มี ค 49.._Adjustment Q1-Q4 2007_K.Sukit_CEO_EPM 2 2" xfId="16144" xr:uid="{94664546-0E26-4EF7-845A-0AA08A601ECB}"/>
    <cellStyle name="-_7-13 เขาเสริม_stock ศร.เขาเสริม(อ้อ)_สต็อก OD 17_รายงานผลิต ส่งกล้าไม้ วันที่ 18 มี ค 49.._Adjustment Q1-Q4 2007_K.Sukit_CEO_EPM 2 2 2" xfId="31338" xr:uid="{EDDD9EB7-F16F-49CB-8207-73A53F5D1A6E}"/>
    <cellStyle name="-_7-13 เขาเสริม_stock ศร.เขาเสริม(อ้อ)_สต็อก OD 17_รายงานผลิต ส่งกล้าไม้ วันที่ 18 มี ค 49.._Adjustment Q1-Q4 2007_K.Sukit_CEO_EPM 2 3" xfId="23634" xr:uid="{9B2C1716-FD57-45B7-A037-6B470CEF84A7}"/>
    <cellStyle name="-_7-13 เขาเสริม_stock ศร.เขาเสริม(อ้อ)_สต็อก OD 17_รายงานผลิต ส่งกล้าไม้ วันที่ 18 มี ค 49.._Adjustment Q1-Q4 2007_K.Sukit_CEO_EPM 3" xfId="16143" xr:uid="{E16F717F-036E-4B69-A290-A7548E044E67}"/>
    <cellStyle name="-_7-13 เขาเสริม_stock ศร.เขาเสริม(อ้อ)_สต็อก OD 17_รายงานผลิต ส่งกล้าไม้ วันที่ 18 มี ค 49.._Adjustment Q1-Q4 2007_K.Sukit_CEO_EPM 3 2" xfId="31337" xr:uid="{643E9C3C-A819-40F1-B3C1-F7548050ECCD}"/>
    <cellStyle name="-_7-13 เขาเสริม_stock ศร.เขาเสริม(อ้อ)_สต็อก OD 17_รายงานผลิต ส่งกล้าไม้ วันที่ 18 มี ค 49.._Adjustment Q1-Q4 2007_K.Sukit_CEO_EPM 4" xfId="23633" xr:uid="{C845EDE6-2698-4E13-BE61-BC69E2342593}"/>
    <cellStyle name="-_7-13 เขาเสริม_stock ศร.เขาเสริม(อ้อ)_สต็อก OD 17_รายงานผลิต ส่งกล้าไม้ วันที่ 18 มี ค 49.._MB2 Tree Tech 2006 (Update Q1)310506" xfId="2596" xr:uid="{8C42701F-A607-4806-82DA-F2C79DE79FEF}"/>
    <cellStyle name="-_7-13 เขาเสริม_stock ศร.เขาเสริม(อ้อ)_สต็อก OD 17_สรุป Leasing_ดาวบูรพา+บูรพก้าวไกล4-9-50" xfId="2597" xr:uid="{5D0CC3EE-EAEC-4596-B1F2-547182E8C7EC}"/>
    <cellStyle name="-_7-13 เขาเสริม_stock ศร.เขาเสริม(อ้อ)_สต็อก OD 18" xfId="2598" xr:uid="{7D53A96C-6076-48D9-AACB-579DA769DE1C}"/>
    <cellStyle name="-_7-13 เขาเสริม_stock ศร.เขาเสริม(อ้อ)_สต็อก OD 18_Adjustment Q1-Q4 2007_K.Sukit_CEO_EPM" xfId="2599" xr:uid="{FB0123C6-E73E-4A01-A9E9-511FFA0C9DA3}"/>
    <cellStyle name="-_7-13 เขาเสริม_stock ศร.เขาเสริม(อ้อ)_สต็อก OD 18_Adjustment Q1-Q4 2007_K.Sukit_CEO_EPM 2" xfId="2600" xr:uid="{B1D592E5-835F-42B1-947E-5A964541E440}"/>
    <cellStyle name="-_7-13 เขาเสริม_stock ศร.เขาเสริม(อ้อ)_สต็อก OD 18_Adjustment Q1-Q4 2007_K.Sukit_CEO_EPM 2 2" xfId="16146" xr:uid="{1075A81C-B1B1-45C2-A4B1-A95E58279157}"/>
    <cellStyle name="-_7-13 เขาเสริม_stock ศร.เขาเสริม(อ้อ)_สต็อก OD 18_Adjustment Q1-Q4 2007_K.Sukit_CEO_EPM 2 2 2" xfId="31340" xr:uid="{A09FD2B6-FF29-4713-9845-51F298CCEC13}"/>
    <cellStyle name="-_7-13 เขาเสริม_stock ศร.เขาเสริม(อ้อ)_สต็อก OD 18_Adjustment Q1-Q4 2007_K.Sukit_CEO_EPM 2 3" xfId="23636" xr:uid="{37263714-5D77-489A-96BB-13907F252EEF}"/>
    <cellStyle name="-_7-13 เขาเสริม_stock ศร.เขาเสริม(อ้อ)_สต็อก OD 18_Adjustment Q1-Q4 2007_K.Sukit_CEO_EPM 3" xfId="16145" xr:uid="{39E14FAF-0EB5-4529-9713-076753CAAC85}"/>
    <cellStyle name="-_7-13 เขาเสริม_stock ศร.เขาเสริม(อ้อ)_สต็อก OD 18_Adjustment Q1-Q4 2007_K.Sukit_CEO_EPM 3 2" xfId="31339" xr:uid="{E61DBC96-619D-4E75-BC03-58FD26FA68E8}"/>
    <cellStyle name="-_7-13 เขาเสริม_stock ศร.เขาเสริม(อ้อ)_สต็อก OD 18_Adjustment Q1-Q4 2007_K.Sukit_CEO_EPM 4" xfId="23635" xr:uid="{F4E7F6F9-49C0-473B-8F16-CC066F9BD1CE}"/>
    <cellStyle name="-_7-13 เขาเสริม_stock ศร.เขาเสริม(อ้อ)_สต็อก OD 18_MB2 Tree Tech 2006 (Update Q1)310506" xfId="2601" xr:uid="{9E762F8E-68AA-4681-95BE-62BD4A8D01B0}"/>
    <cellStyle name="-_7-13 เขาเสริม_stock ศร.เขาเสริม(อ้อ)_สต็อก OD 18_สรุป Leasing_ดาวบูรพา+บูรพก้าวไกล4-9-50" xfId="2602" xr:uid="{41B194BC-BFC2-4684-A442-883BAE42086E}"/>
    <cellStyle name="-_7-13 เขาเสริม_stock ศร.เขาเสริม(อ้อ)_สต็อก OD 20" xfId="2603" xr:uid="{2AD07705-B69D-4E47-8664-6D73FF384766}"/>
    <cellStyle name="-_7-13 เขาเสริม_stock ศร.เขาเสริม(อ้อ)_สต็อก OD 20_Adjustment Q1-Q4 2007_K.Sukit_CEO_EPM" xfId="2604" xr:uid="{29B55BB2-B02E-4447-B1E4-C9CDD1357E31}"/>
    <cellStyle name="-_7-13 เขาเสริม_stock ศร.เขาเสริม(อ้อ)_สต็อก OD 20_Adjustment Q1-Q4 2007_K.Sukit_CEO_EPM 2" xfId="2605" xr:uid="{011F1901-BC4E-4737-A107-2192B685831A}"/>
    <cellStyle name="-_7-13 เขาเสริม_stock ศร.เขาเสริม(อ้อ)_สต็อก OD 20_Adjustment Q1-Q4 2007_K.Sukit_CEO_EPM 2 2" xfId="16148" xr:uid="{D93425AE-A59B-413B-9D82-DF2A465AF07C}"/>
    <cellStyle name="-_7-13 เขาเสริม_stock ศร.เขาเสริม(อ้อ)_สต็อก OD 20_Adjustment Q1-Q4 2007_K.Sukit_CEO_EPM 2 2 2" xfId="31342" xr:uid="{1ADF2288-52A3-46B1-8986-E6889CD7D41A}"/>
    <cellStyle name="-_7-13 เขาเสริม_stock ศร.เขาเสริม(อ้อ)_สต็อก OD 20_Adjustment Q1-Q4 2007_K.Sukit_CEO_EPM 2 3" xfId="23638" xr:uid="{B11D550A-0984-41E4-AAFB-02FE1608E1D7}"/>
    <cellStyle name="-_7-13 เขาเสริม_stock ศร.เขาเสริม(อ้อ)_สต็อก OD 20_Adjustment Q1-Q4 2007_K.Sukit_CEO_EPM 3" xfId="16147" xr:uid="{EC0B319C-E4A4-4F73-B41B-B75EAB9974B2}"/>
    <cellStyle name="-_7-13 เขาเสริม_stock ศร.เขาเสริม(อ้อ)_สต็อก OD 20_Adjustment Q1-Q4 2007_K.Sukit_CEO_EPM 3 2" xfId="31341" xr:uid="{5935CBFA-889B-4F5B-ABA1-9E68C4D50252}"/>
    <cellStyle name="-_7-13 เขาเสริม_stock ศร.เขาเสริม(อ้อ)_สต็อก OD 20_Adjustment Q1-Q4 2007_K.Sukit_CEO_EPM 4" xfId="23637" xr:uid="{3ABA3BB1-8D9D-40F1-802D-586941BACB4C}"/>
    <cellStyle name="-_7-13 เขาเสริม_stock ศร.เขาเสริม(อ้อ)_สต็อก OD 20_MB2 Tree Tech 2006 (Update Q1)310506" xfId="2606" xr:uid="{90A8A8F8-585A-40B2-AB1D-38AFACA00C08}"/>
    <cellStyle name="-_7-13 เขาเสริม_stock ศร.เขาเสริม(อ้อ)_สต็อก OD 20_สรุป Leasing_ดาวบูรพา+บูรพก้าวไกล4-9-50" xfId="2607" xr:uid="{AA5C83E0-FD3F-4206-889F-D0FB8BA609B9}"/>
    <cellStyle name="-_7-13 เขาเสริม_stock ศร.เขาเสริม(อ้อ)_สต็อก OD 21" xfId="2608" xr:uid="{FA97099B-E11C-4270-B878-F741F73386DC}"/>
    <cellStyle name="-_7-13 เขาเสริม_stock ศร.เขาเสริม(อ้อ)_สต็อก OD 21_Adjustment Q1-Q4 2007_K.Sukit_CEO_EPM" xfId="2609" xr:uid="{83CF002D-2E9D-4D91-9134-F9C7CBB3834B}"/>
    <cellStyle name="-_7-13 เขาเสริม_stock ศร.เขาเสริม(อ้อ)_สต็อก OD 21_Adjustment Q1-Q4 2007_K.Sukit_CEO_EPM 2" xfId="2610" xr:uid="{74714478-BAFC-4A92-8C40-EF03638BD498}"/>
    <cellStyle name="-_7-13 เขาเสริม_stock ศร.เขาเสริม(อ้อ)_สต็อก OD 21_Adjustment Q1-Q4 2007_K.Sukit_CEO_EPM 2 2" xfId="16150" xr:uid="{059F46B5-F396-4A50-B741-4333043F8688}"/>
    <cellStyle name="-_7-13 เขาเสริม_stock ศร.เขาเสริม(อ้อ)_สต็อก OD 21_Adjustment Q1-Q4 2007_K.Sukit_CEO_EPM 2 2 2" xfId="31344" xr:uid="{9DB587C7-38EA-4818-BF3A-FC22D790C606}"/>
    <cellStyle name="-_7-13 เขาเสริม_stock ศร.เขาเสริม(อ้อ)_สต็อก OD 21_Adjustment Q1-Q4 2007_K.Sukit_CEO_EPM 2 3" xfId="23640" xr:uid="{AB975612-9808-4C56-B46D-5A8E65630629}"/>
    <cellStyle name="-_7-13 เขาเสริม_stock ศร.เขาเสริม(อ้อ)_สต็อก OD 21_Adjustment Q1-Q4 2007_K.Sukit_CEO_EPM 3" xfId="16149" xr:uid="{9F0D4BF8-5687-40F4-B4A5-566E4EF18DBC}"/>
    <cellStyle name="-_7-13 เขาเสริม_stock ศร.เขาเสริม(อ้อ)_สต็อก OD 21_Adjustment Q1-Q4 2007_K.Sukit_CEO_EPM 3 2" xfId="31343" xr:uid="{9E8C4BEF-A105-4C8B-BDEA-A2D7CE518A54}"/>
    <cellStyle name="-_7-13 เขาเสริม_stock ศร.เขาเสริม(อ้อ)_สต็อก OD 21_Adjustment Q1-Q4 2007_K.Sukit_CEO_EPM 4" xfId="23639" xr:uid="{2DB9B494-B936-423D-84F5-BE63B298F845}"/>
    <cellStyle name="-_7-13 เขาเสริม_stock ศร.เขาเสริม(อ้อ)_สต็อก OD 21_MB2 Tree Tech 2006 (Update Q1)310506" xfId="2611" xr:uid="{B3E96E93-69E6-4191-AD5C-81E612FD070A}"/>
    <cellStyle name="-_7-13 เขาเสริม_stock ศร.เขาเสริม(อ้อ)_สต็อก OD 21_สรุป Leasing_ดาวบูรพา+บูรพก้าวไกล4-9-50" xfId="2612" xr:uid="{5570EFD4-6019-4CFD-8B2D-D6DE21FB9601}"/>
    <cellStyle name="-_7-13 เขาเสริม_stock ศร.เขาเสริม(อ้อ)_สต็อก OD 24" xfId="2613" xr:uid="{7E4866B7-5E53-442A-A51D-50691826F2F2}"/>
    <cellStyle name="-_7-13 เขาเสริม_stock ศร.เขาเสริม(อ้อ)_สต็อก OD 25" xfId="2614" xr:uid="{25BC2E88-1D84-42BB-9955-177508F48551}"/>
    <cellStyle name="-_7-13 เขาเสริม_stock ศร.เขาเสริม(อ้อ)_สต็อก OD 3" xfId="2615" xr:uid="{68633798-77CC-4808-A6CA-9758EBA0E13E}"/>
    <cellStyle name="-_7-13 เขาเสริม_stock ศร.เขาเสริม(อ้อ)_สต็อก OD 3_Adjustment Q1-Q4 2007_K.Sukit_CEO_EPM" xfId="2616" xr:uid="{E4D69173-E8E5-47C4-AFA7-12DAE5A93877}"/>
    <cellStyle name="-_7-13 เขาเสริม_stock ศร.เขาเสริม(อ้อ)_สต็อก OD 3_Adjustment Q1-Q4 2007_K.Sukit_CEO_EPM 2" xfId="2617" xr:uid="{37E4AF12-8DE5-4C41-A299-CCF326A9622C}"/>
    <cellStyle name="-_7-13 เขาเสริม_stock ศร.เขาเสริม(อ้อ)_สต็อก OD 3_Adjustment Q1-Q4 2007_K.Sukit_CEO_EPM 2 2" xfId="16152" xr:uid="{97D61E6E-6DE8-40F7-AC60-55A2FE26B15C}"/>
    <cellStyle name="-_7-13 เขาเสริม_stock ศร.เขาเสริม(อ้อ)_สต็อก OD 3_Adjustment Q1-Q4 2007_K.Sukit_CEO_EPM 2 2 2" xfId="31346" xr:uid="{CC926423-AEA8-4A54-BBD1-6C10A90842B3}"/>
    <cellStyle name="-_7-13 เขาเสริม_stock ศร.เขาเสริม(อ้อ)_สต็อก OD 3_Adjustment Q1-Q4 2007_K.Sukit_CEO_EPM 2 3" xfId="23642" xr:uid="{40B3E320-EBE7-4027-8969-C39E145D42D3}"/>
    <cellStyle name="-_7-13 เขาเสริม_stock ศร.เขาเสริม(อ้อ)_สต็อก OD 3_Adjustment Q1-Q4 2007_K.Sukit_CEO_EPM 3" xfId="16151" xr:uid="{32AD246F-FD19-455E-9CD1-CABC9D3CA86C}"/>
    <cellStyle name="-_7-13 เขาเสริม_stock ศร.เขาเสริม(อ้อ)_สต็อก OD 3_Adjustment Q1-Q4 2007_K.Sukit_CEO_EPM 3 2" xfId="31345" xr:uid="{C92E6EC3-C9C0-480E-9A16-33B3A92516A8}"/>
    <cellStyle name="-_7-13 เขาเสริม_stock ศร.เขาเสริม(อ้อ)_สต็อก OD 3_Adjustment Q1-Q4 2007_K.Sukit_CEO_EPM 4" xfId="23641" xr:uid="{75A478A8-5D63-4068-9918-7E265B9511FF}"/>
    <cellStyle name="-_7-13 เขาเสริม_stock ศร.เขาเสริม(อ้อ)_สต็อก OD 3_แผนรับกล้าตะวันออก" xfId="2618" xr:uid="{16B7C1FA-B26E-4211-9011-573210411E09}"/>
    <cellStyle name="-_7-13 เขาเสริม_stock ศร.เขาเสริม(อ้อ)_สต็อก OD 3_แผนรับกล้าตะวันออก_Adjustment Q1-Q4 2007_K.Sukit_CEO_EPM" xfId="2619" xr:uid="{EFCE52E0-4AC1-4B84-9C4D-061E47B95E55}"/>
    <cellStyle name="-_7-13 เขาเสริม_stock ศร.เขาเสริม(อ้อ)_สต็อก OD 3_แผนรับกล้าตะวันออก_Adjustment Q1-Q4 2007_K.Sukit_CEO_EPM 2" xfId="2620" xr:uid="{F71018FE-1447-4FAE-9F65-23AFA25FF60B}"/>
    <cellStyle name="-_7-13 เขาเสริม_stock ศร.เขาเสริม(อ้อ)_สต็อก OD 3_แผนรับกล้าตะวันออก_Adjustment Q1-Q4 2007_K.Sukit_CEO_EPM 2 2" xfId="16154" xr:uid="{5D3951CB-EE4C-4F2A-A5BF-97EC1D9ADB15}"/>
    <cellStyle name="-_7-13 เขาเสริม_stock ศร.เขาเสริม(อ้อ)_สต็อก OD 3_แผนรับกล้าตะวันออก_Adjustment Q1-Q4 2007_K.Sukit_CEO_EPM 2 2 2" xfId="31348" xr:uid="{D40ACD6F-DB73-4276-9756-A9A6EC2DC56B}"/>
    <cellStyle name="-_7-13 เขาเสริม_stock ศร.เขาเสริม(อ้อ)_สต็อก OD 3_แผนรับกล้าตะวันออก_Adjustment Q1-Q4 2007_K.Sukit_CEO_EPM 2 3" xfId="23644" xr:uid="{0D5E5E0F-9B0B-4F65-AE2C-191D27B7AB92}"/>
    <cellStyle name="-_7-13 เขาเสริม_stock ศร.เขาเสริม(อ้อ)_สต็อก OD 3_แผนรับกล้าตะวันออก_Adjustment Q1-Q4 2007_K.Sukit_CEO_EPM 3" xfId="16153" xr:uid="{F7290BE8-0A23-4420-980B-840D204FF42A}"/>
    <cellStyle name="-_7-13 เขาเสริม_stock ศร.เขาเสริม(อ้อ)_สต็อก OD 3_แผนรับกล้าตะวันออก_Adjustment Q1-Q4 2007_K.Sukit_CEO_EPM 3 2" xfId="31347" xr:uid="{761C7E3C-C5B5-46C6-B68B-7FD0DD49238F}"/>
    <cellStyle name="-_7-13 เขาเสริม_stock ศร.เขาเสริม(อ้อ)_สต็อก OD 3_แผนรับกล้าตะวันออก_Adjustment Q1-Q4 2007_K.Sukit_CEO_EPM 4" xfId="23643" xr:uid="{1DA88C67-7D19-43F5-8432-081B99748111}"/>
    <cellStyle name="-_7-13 เขาเสริม_stock ศร.เขาเสริม(อ้อ)_สต็อก OD 3_แผนรับกล้าตะวันออก_MB2 Tree Tech 2006 (Update Q1)310506" xfId="2621" xr:uid="{698C840F-50F8-4EF8-8178-481046CF47F1}"/>
    <cellStyle name="-_7-13 เขาเสริม_stock ศร.เขาเสริม(อ้อ)_สต็อก OD 3_พี่ตู่" xfId="2622" xr:uid="{7958231D-2EA1-4954-9323-3B1973FC737B}"/>
    <cellStyle name="-_7-13 เขาเสริม_stock ศร.เขาเสริม(อ้อ)_สต็อก OD 3_พี่ตู่_Adjustment Q1-Q4 2007_K.Sukit_CEO_EPM" xfId="2623" xr:uid="{11333B38-D439-4263-A2AF-9C1962D93033}"/>
    <cellStyle name="-_7-13 เขาเสริม_stock ศร.เขาเสริม(อ้อ)_สต็อก OD 3_พี่ตู่_Adjustment Q1-Q4 2007_K.Sukit_CEO_EPM 2" xfId="2624" xr:uid="{EC0E3BBB-F063-4EC7-9275-69029D16EC42}"/>
    <cellStyle name="-_7-13 เขาเสริม_stock ศร.เขาเสริม(อ้อ)_สต็อก OD 3_พี่ตู่_Adjustment Q1-Q4 2007_K.Sukit_CEO_EPM 2 2" xfId="16156" xr:uid="{B84D3446-EC28-4F5C-8C19-03FAB6E1BCB2}"/>
    <cellStyle name="-_7-13 เขาเสริม_stock ศร.เขาเสริม(อ้อ)_สต็อก OD 3_พี่ตู่_Adjustment Q1-Q4 2007_K.Sukit_CEO_EPM 2 2 2" xfId="31350" xr:uid="{D9509D92-3EAB-4BFB-A7E2-46F2638D1402}"/>
    <cellStyle name="-_7-13 เขาเสริม_stock ศร.เขาเสริม(อ้อ)_สต็อก OD 3_พี่ตู่_Adjustment Q1-Q4 2007_K.Sukit_CEO_EPM 2 3" xfId="23646" xr:uid="{2D11DA78-FE2A-42A0-BD41-31DD4A8D71BE}"/>
    <cellStyle name="-_7-13 เขาเสริม_stock ศร.เขาเสริม(อ้อ)_สต็อก OD 3_พี่ตู่_Adjustment Q1-Q4 2007_K.Sukit_CEO_EPM 3" xfId="16155" xr:uid="{C6689AFE-B3FF-45D7-81A0-A056A01EE146}"/>
    <cellStyle name="-_7-13 เขาเสริม_stock ศร.เขาเสริม(อ้อ)_สต็อก OD 3_พี่ตู่_Adjustment Q1-Q4 2007_K.Sukit_CEO_EPM 3 2" xfId="31349" xr:uid="{AA2E42CD-9768-48EF-A78D-A3DFB47BFEAD}"/>
    <cellStyle name="-_7-13 เขาเสริม_stock ศร.เขาเสริม(อ้อ)_สต็อก OD 3_พี่ตู่_Adjustment Q1-Q4 2007_K.Sukit_CEO_EPM 4" xfId="23645" xr:uid="{EB8C29B1-7771-4C9A-AC6A-2872B47FDA1D}"/>
    <cellStyle name="-_7-13 เขาเสริม_stock ศร.เขาเสริม(อ้อ)_สต็อก OD 3_รายงานผลิต ส่งกล้าไม้ วันที่ 18 มี ค 49.." xfId="2625" xr:uid="{0BB0D75E-178D-4A47-B2D5-144088F74B45}"/>
    <cellStyle name="-_7-13 เขาเสริม_stock ศร.เขาเสริม(อ้อ)_สต็อก OD 3_รายงานผลิต ส่งกล้าไม้ วันที่ 18 มี ค 49.._Adjustment Q1-Q4 2007_K.Sukit_CEO_EPM" xfId="2626" xr:uid="{D93C096C-3D73-41B2-A031-2415CDC66B37}"/>
    <cellStyle name="-_7-13 เขาเสริม_stock ศร.เขาเสริม(อ้อ)_สต็อก OD 3_รายงานผลิต ส่งกล้าไม้ วันที่ 18 มี ค 49.._Adjustment Q1-Q4 2007_K.Sukit_CEO_EPM 2" xfId="2627" xr:uid="{9A68BD6F-F04A-4D21-A1F0-6355FDEB7432}"/>
    <cellStyle name="-_7-13 เขาเสริม_stock ศร.เขาเสริม(อ้อ)_สต็อก OD 3_รายงานผลิต ส่งกล้าไม้ วันที่ 18 มี ค 49.._Adjustment Q1-Q4 2007_K.Sukit_CEO_EPM 2 2" xfId="16158" xr:uid="{6CD5D707-B780-43BD-A03B-0EC67C23032D}"/>
    <cellStyle name="-_7-13 เขาเสริม_stock ศร.เขาเสริม(อ้อ)_สต็อก OD 3_รายงานผลิต ส่งกล้าไม้ วันที่ 18 มี ค 49.._Adjustment Q1-Q4 2007_K.Sukit_CEO_EPM 2 2 2" xfId="31352" xr:uid="{254231CC-DBA8-46BF-A756-8610ADF58BF9}"/>
    <cellStyle name="-_7-13 เขาเสริม_stock ศร.เขาเสริม(อ้อ)_สต็อก OD 3_รายงานผลิต ส่งกล้าไม้ วันที่ 18 มี ค 49.._Adjustment Q1-Q4 2007_K.Sukit_CEO_EPM 2 3" xfId="23648" xr:uid="{1610D380-6BED-45C5-BF2C-313C9F03ED0A}"/>
    <cellStyle name="-_7-13 เขาเสริม_stock ศร.เขาเสริม(อ้อ)_สต็อก OD 3_รายงานผลิต ส่งกล้าไม้ วันที่ 18 มี ค 49.._Adjustment Q1-Q4 2007_K.Sukit_CEO_EPM 3" xfId="16157" xr:uid="{E6639E04-E116-4317-9705-B976642A9AAB}"/>
    <cellStyle name="-_7-13 เขาเสริม_stock ศร.เขาเสริม(อ้อ)_สต็อก OD 3_รายงานผลิต ส่งกล้าไม้ วันที่ 18 มี ค 49.._Adjustment Q1-Q4 2007_K.Sukit_CEO_EPM 3 2" xfId="31351" xr:uid="{9163C58A-3F28-488E-88A0-AA56FB4FB87C}"/>
    <cellStyle name="-_7-13 เขาเสริม_stock ศร.เขาเสริม(อ้อ)_สต็อก OD 3_รายงานผลิต ส่งกล้าไม้ วันที่ 18 มี ค 49.._Adjustment Q1-Q4 2007_K.Sukit_CEO_EPM 4" xfId="23647" xr:uid="{513C1984-6AAB-407D-951E-CBE6E4767218}"/>
    <cellStyle name="-_7-13 เขาเสริม_stock ศร.เขาเสริม(อ้อ)_สต็อก OD 3_รายงานผลิต ส่งกล้าไม้ วันที่ 18 มี ค 49.._MB2 Tree Tech 2006 (Update Q1)310506" xfId="2628" xr:uid="{1FED799F-1889-48BB-A278-A24D0869C423}"/>
    <cellStyle name="-_7-13 เขาเสริม_stock ศร.เขาเสริม(อ้อ)_สต็อก OD 3_สรุป Leasing_ดาวบูรพา+บูรพก้าวไกล4-9-50" xfId="2629" xr:uid="{2932C93E-AC2C-480E-86DD-2328541217A0}"/>
    <cellStyle name="-_7-13 เขาเสริม_stock ศร.เขาเสริม(อ้อ)_สต็อก OD 4" xfId="2630" xr:uid="{DBEE2613-3E54-43D4-932D-509A56B36C67}"/>
    <cellStyle name="-_7-13 เขาเสริม_stock ศร.เขาเสริม(อ้อ)_สต็อก OD 4_Adjustment Q1-Q4 2007_K.Sukit_CEO_EPM" xfId="2631" xr:uid="{87DFF6D9-9E84-417B-A310-67A5CD1152B1}"/>
    <cellStyle name="-_7-13 เขาเสริม_stock ศร.เขาเสริม(อ้อ)_สต็อก OD 4_Adjustment Q1-Q4 2007_K.Sukit_CEO_EPM 2" xfId="2632" xr:uid="{747B7049-640F-4C64-A5D8-772354A1C892}"/>
    <cellStyle name="-_7-13 เขาเสริม_stock ศร.เขาเสริม(อ้อ)_สต็อก OD 4_Adjustment Q1-Q4 2007_K.Sukit_CEO_EPM 2 2" xfId="16160" xr:uid="{9285C776-0D2F-4E47-A328-39A6D1830C64}"/>
    <cellStyle name="-_7-13 เขาเสริม_stock ศร.เขาเสริม(อ้อ)_สต็อก OD 4_Adjustment Q1-Q4 2007_K.Sukit_CEO_EPM 2 2 2" xfId="31354" xr:uid="{B0C0BA43-D369-45C4-9B51-B42AC03FCD5B}"/>
    <cellStyle name="-_7-13 เขาเสริม_stock ศร.เขาเสริม(อ้อ)_สต็อก OD 4_Adjustment Q1-Q4 2007_K.Sukit_CEO_EPM 2 3" xfId="23650" xr:uid="{5F91AE1E-AAC8-4CD2-BFB4-A305A76E565E}"/>
    <cellStyle name="-_7-13 เขาเสริม_stock ศร.เขาเสริม(อ้อ)_สต็อก OD 4_Adjustment Q1-Q4 2007_K.Sukit_CEO_EPM 3" xfId="16159" xr:uid="{0ADF2AED-CDF7-47E8-843D-E22E87913203}"/>
    <cellStyle name="-_7-13 เขาเสริม_stock ศร.เขาเสริม(อ้อ)_สต็อก OD 4_Adjustment Q1-Q4 2007_K.Sukit_CEO_EPM 3 2" xfId="31353" xr:uid="{B701428A-6F00-49BE-8140-1498C36E39D6}"/>
    <cellStyle name="-_7-13 เขาเสริม_stock ศร.เขาเสริม(อ้อ)_สต็อก OD 4_Adjustment Q1-Q4 2007_K.Sukit_CEO_EPM 4" xfId="23649" xr:uid="{8AE45C45-C400-46C6-9AD6-506D2AD0637F}"/>
    <cellStyle name="-_7-13 เขาเสริม_stock ศร.เขาเสริม(อ้อ)_สต็อก OD 4_แผนรับกล้าตะวันออก" xfId="2633" xr:uid="{21B08AD0-4A28-4CC9-A66E-98C1977A3169}"/>
    <cellStyle name="-_7-13 เขาเสริม_stock ศร.เขาเสริม(อ้อ)_สต็อก OD 4_แผนรับกล้าตะวันออก_Adjustment Q1-Q4 2007_K.Sukit_CEO_EPM" xfId="2634" xr:uid="{8670DCC6-8B3A-4CA4-8FC4-D5A5F5FF75CA}"/>
    <cellStyle name="-_7-13 เขาเสริม_stock ศร.เขาเสริม(อ้อ)_สต็อก OD 4_แผนรับกล้าตะวันออก_Adjustment Q1-Q4 2007_K.Sukit_CEO_EPM 2" xfId="2635" xr:uid="{D1E382AB-65D7-4660-8BDA-2D83F56921C8}"/>
    <cellStyle name="-_7-13 เขาเสริม_stock ศร.เขาเสริม(อ้อ)_สต็อก OD 4_แผนรับกล้าตะวันออก_Adjustment Q1-Q4 2007_K.Sukit_CEO_EPM 2 2" xfId="16162" xr:uid="{3B769982-A59D-4592-AB40-73075E8145AD}"/>
    <cellStyle name="-_7-13 เขาเสริม_stock ศร.เขาเสริม(อ้อ)_สต็อก OD 4_แผนรับกล้าตะวันออก_Adjustment Q1-Q4 2007_K.Sukit_CEO_EPM 2 2 2" xfId="31356" xr:uid="{58B4A9AC-6087-4D49-B566-77470B25386B}"/>
    <cellStyle name="-_7-13 เขาเสริม_stock ศร.เขาเสริม(อ้อ)_สต็อก OD 4_แผนรับกล้าตะวันออก_Adjustment Q1-Q4 2007_K.Sukit_CEO_EPM 2 3" xfId="23652" xr:uid="{C0455DBE-7EDE-440B-B6B4-D2C2CBE69270}"/>
    <cellStyle name="-_7-13 เขาเสริม_stock ศร.เขาเสริม(อ้อ)_สต็อก OD 4_แผนรับกล้าตะวันออก_Adjustment Q1-Q4 2007_K.Sukit_CEO_EPM 3" xfId="16161" xr:uid="{08D725FF-B9E1-473F-90A5-A4A67A43B3B9}"/>
    <cellStyle name="-_7-13 เขาเสริม_stock ศร.เขาเสริม(อ้อ)_สต็อก OD 4_แผนรับกล้าตะวันออก_Adjustment Q1-Q4 2007_K.Sukit_CEO_EPM 3 2" xfId="31355" xr:uid="{3206DCA2-E626-43DC-8F97-9089AA662102}"/>
    <cellStyle name="-_7-13 เขาเสริม_stock ศร.เขาเสริม(อ้อ)_สต็อก OD 4_แผนรับกล้าตะวันออก_Adjustment Q1-Q4 2007_K.Sukit_CEO_EPM 4" xfId="23651" xr:uid="{1520A8E9-BA27-44FF-AC40-A7426803E917}"/>
    <cellStyle name="-_7-13 เขาเสริม_stock ศร.เขาเสริม(อ้อ)_สต็อก OD 4_แผนรับกล้าตะวันออก_MB2 Tree Tech 2006 (Update Q1)310506" xfId="2636" xr:uid="{1F7F356F-E5E3-4167-862E-2D95A54FE922}"/>
    <cellStyle name="-_7-13 เขาเสริม_stock ศร.เขาเสริม(อ้อ)_สต็อก OD 4_พี่ตู่" xfId="2637" xr:uid="{E577CBFA-D821-4079-9E73-BB795DADC4CE}"/>
    <cellStyle name="-_7-13 เขาเสริม_stock ศร.เขาเสริม(อ้อ)_สต็อก OD 4_พี่ตู่_Adjustment Q1-Q4 2007_K.Sukit_CEO_EPM" xfId="2638" xr:uid="{1CD9F4AB-B7CD-45D0-8B34-533F0F4A3718}"/>
    <cellStyle name="-_7-13 เขาเสริม_stock ศร.เขาเสริม(อ้อ)_สต็อก OD 4_พี่ตู่_Adjustment Q1-Q4 2007_K.Sukit_CEO_EPM 2" xfId="2639" xr:uid="{4BAA89F5-7E51-429C-AD09-C0D7C0C3D044}"/>
    <cellStyle name="-_7-13 เขาเสริม_stock ศร.เขาเสริม(อ้อ)_สต็อก OD 4_พี่ตู่_Adjustment Q1-Q4 2007_K.Sukit_CEO_EPM 2 2" xfId="16164" xr:uid="{82D8D1AF-9C5D-44AC-96BE-0BC1EEC591B7}"/>
    <cellStyle name="-_7-13 เขาเสริม_stock ศร.เขาเสริม(อ้อ)_สต็อก OD 4_พี่ตู่_Adjustment Q1-Q4 2007_K.Sukit_CEO_EPM 2 2 2" xfId="31358" xr:uid="{51315A55-FC77-4CA3-8C70-C6AD09E98898}"/>
    <cellStyle name="-_7-13 เขาเสริม_stock ศร.เขาเสริม(อ้อ)_สต็อก OD 4_พี่ตู่_Adjustment Q1-Q4 2007_K.Sukit_CEO_EPM 2 3" xfId="23654" xr:uid="{5E14C586-9D73-40C7-A7F3-9842FEA9CABE}"/>
    <cellStyle name="-_7-13 เขาเสริม_stock ศร.เขาเสริม(อ้อ)_สต็อก OD 4_พี่ตู่_Adjustment Q1-Q4 2007_K.Sukit_CEO_EPM 3" xfId="16163" xr:uid="{7D27C3B1-B1E0-4880-9CD6-C4171E809FA2}"/>
    <cellStyle name="-_7-13 เขาเสริม_stock ศร.เขาเสริม(อ้อ)_สต็อก OD 4_พี่ตู่_Adjustment Q1-Q4 2007_K.Sukit_CEO_EPM 3 2" xfId="31357" xr:uid="{82127199-7A58-439F-AEC1-FED4E8E1DD15}"/>
    <cellStyle name="-_7-13 เขาเสริม_stock ศร.เขาเสริม(อ้อ)_สต็อก OD 4_พี่ตู่_Adjustment Q1-Q4 2007_K.Sukit_CEO_EPM 4" xfId="23653" xr:uid="{1C991E94-14E5-48A2-9BA1-9D83ABDC0FE1}"/>
    <cellStyle name="-_7-13 เขาเสริม_stock ศร.เขาเสริม(อ้อ)_สต็อก OD 4_รายงานผลิต ส่งกล้าไม้ วันที่ 18 มี ค 49.." xfId="2640" xr:uid="{D7E15CFB-5637-4DBA-B9EE-36DAE351F337}"/>
    <cellStyle name="-_7-13 เขาเสริม_stock ศร.เขาเสริม(อ้อ)_สต็อก OD 4_รายงานผลิต ส่งกล้าไม้ วันที่ 18 มี ค 49.._Adjustment Q1-Q4 2007_K.Sukit_CEO_EPM" xfId="2641" xr:uid="{B9EFFC1C-6B84-4B70-9809-F7D08860A3C7}"/>
    <cellStyle name="-_7-13 เขาเสริม_stock ศร.เขาเสริม(อ้อ)_สต็อก OD 4_รายงานผลิต ส่งกล้าไม้ วันที่ 18 มี ค 49.._Adjustment Q1-Q4 2007_K.Sukit_CEO_EPM 2" xfId="2642" xr:uid="{558AF40C-E26D-44AF-BCCB-B10B82FE54D9}"/>
    <cellStyle name="-_7-13 เขาเสริม_stock ศร.เขาเสริม(อ้อ)_สต็อก OD 4_รายงานผลิต ส่งกล้าไม้ วันที่ 18 มี ค 49.._Adjustment Q1-Q4 2007_K.Sukit_CEO_EPM 2 2" xfId="16166" xr:uid="{F1E95308-4AAD-4F21-A57B-69B25B9D4D5E}"/>
    <cellStyle name="-_7-13 เขาเสริม_stock ศร.เขาเสริม(อ้อ)_สต็อก OD 4_รายงานผลิต ส่งกล้าไม้ วันที่ 18 มี ค 49.._Adjustment Q1-Q4 2007_K.Sukit_CEO_EPM 2 2 2" xfId="31360" xr:uid="{55A5D41A-22C6-4D5C-88A2-9900F4DCABD7}"/>
    <cellStyle name="-_7-13 เขาเสริม_stock ศร.เขาเสริม(อ้อ)_สต็อก OD 4_รายงานผลิต ส่งกล้าไม้ วันที่ 18 มี ค 49.._Adjustment Q1-Q4 2007_K.Sukit_CEO_EPM 2 3" xfId="23656" xr:uid="{A7FF5869-7D68-4691-A838-5E6FBA6BA725}"/>
    <cellStyle name="-_7-13 เขาเสริม_stock ศร.เขาเสริม(อ้อ)_สต็อก OD 4_รายงานผลิต ส่งกล้าไม้ วันที่ 18 มี ค 49.._Adjustment Q1-Q4 2007_K.Sukit_CEO_EPM 3" xfId="16165" xr:uid="{8A4D12AD-C8AB-4E69-91BE-C5A9481FE3C7}"/>
    <cellStyle name="-_7-13 เขาเสริม_stock ศร.เขาเสริม(อ้อ)_สต็อก OD 4_รายงานผลิต ส่งกล้าไม้ วันที่ 18 มี ค 49.._Adjustment Q1-Q4 2007_K.Sukit_CEO_EPM 3 2" xfId="31359" xr:uid="{6F20AAAC-1C04-4A66-9346-F27C473A24A0}"/>
    <cellStyle name="-_7-13 เขาเสริม_stock ศร.เขาเสริม(อ้อ)_สต็อก OD 4_รายงานผลิต ส่งกล้าไม้ วันที่ 18 มี ค 49.._Adjustment Q1-Q4 2007_K.Sukit_CEO_EPM 4" xfId="23655" xr:uid="{6BA9C47D-8891-43CC-A268-95E4DD30C40A}"/>
    <cellStyle name="-_7-13 เขาเสริม_stock ศร.เขาเสริม(อ้อ)_สต็อก OD 4_รายงานผลิต ส่งกล้าไม้ วันที่ 18 มี ค 49.._MB2 Tree Tech 2006 (Update Q1)310506" xfId="2643" xr:uid="{0038E23B-71F0-457D-BC1F-BD6013BA5A21}"/>
    <cellStyle name="-_7-13 เขาเสริม_stock ศร.เขาเสริม(อ้อ)_สต็อก OD 4_สรุป Leasing_ดาวบูรพา+บูรพก้าวไกล4-9-50" xfId="2644" xr:uid="{6152DC08-BFEB-450D-9550-002B6AD6B4C9}"/>
    <cellStyle name="-_7-13 เขาเสริม_stock ศร.เขาเสริม(อ้อ)_สต็อก OD 6" xfId="2645" xr:uid="{2C72BCDE-8051-4009-8A09-DF88D8E9AB41}"/>
    <cellStyle name="-_7-13 เขาเสริม_stock ศร.เขาเสริม(อ้อ)_สต็อก OD 6_Adjustment Q1-Q4 2007_K.Sukit_CEO_EPM" xfId="2646" xr:uid="{CE8DCA68-6BD8-4F2B-980E-6AA23FCB9A4B}"/>
    <cellStyle name="-_7-13 เขาเสริม_stock ศร.เขาเสริม(อ้อ)_สต็อก OD 6_Adjustment Q1-Q4 2007_K.Sukit_CEO_EPM 2" xfId="2647" xr:uid="{08D21683-AD18-47B2-A35C-3C5F780F8AAC}"/>
    <cellStyle name="-_7-13 เขาเสริม_stock ศร.เขาเสริม(อ้อ)_สต็อก OD 6_Adjustment Q1-Q4 2007_K.Sukit_CEO_EPM 2 2" xfId="16168" xr:uid="{656F132D-C467-43AF-8E67-D1709EB6CE2C}"/>
    <cellStyle name="-_7-13 เขาเสริม_stock ศร.เขาเสริม(อ้อ)_สต็อก OD 6_Adjustment Q1-Q4 2007_K.Sukit_CEO_EPM 2 2 2" xfId="31362" xr:uid="{B45F3849-A3F6-4833-BF0B-533C6BF77BBC}"/>
    <cellStyle name="-_7-13 เขาเสริม_stock ศร.เขาเสริม(อ้อ)_สต็อก OD 6_Adjustment Q1-Q4 2007_K.Sukit_CEO_EPM 2 3" xfId="23658" xr:uid="{F70BDD1D-475C-4558-9961-3D523B8A5427}"/>
    <cellStyle name="-_7-13 เขาเสริม_stock ศร.เขาเสริม(อ้อ)_สต็อก OD 6_Adjustment Q1-Q4 2007_K.Sukit_CEO_EPM 3" xfId="16167" xr:uid="{EA059524-C8CA-45CE-B2B4-4332B26B1243}"/>
    <cellStyle name="-_7-13 เขาเสริม_stock ศร.เขาเสริม(อ้อ)_สต็อก OD 6_Adjustment Q1-Q4 2007_K.Sukit_CEO_EPM 3 2" xfId="31361" xr:uid="{137553C5-6D85-4309-AB81-CF65B89A1134}"/>
    <cellStyle name="-_7-13 เขาเสริม_stock ศร.เขาเสริม(อ้อ)_สต็อก OD 6_Adjustment Q1-Q4 2007_K.Sukit_CEO_EPM 4" xfId="23657" xr:uid="{D2CFF021-CB38-49B9-9265-947FF7E4AA09}"/>
    <cellStyle name="-_7-13 เขาเสริม_stock ศร.เขาเสริม(อ้อ)_สต็อก OD 6_แผนรับกล้าตะวันออก" xfId="2648" xr:uid="{12EFA2D6-72AA-447D-B4D1-04EA9B3241B7}"/>
    <cellStyle name="-_7-13 เขาเสริม_stock ศร.เขาเสริม(อ้อ)_สต็อก OD 6_แผนรับกล้าตะวันออก_Adjustment Q1-Q4 2007_K.Sukit_CEO_EPM" xfId="2649" xr:uid="{9CEA1312-675A-4055-BD03-D26725B80957}"/>
    <cellStyle name="-_7-13 เขาเสริม_stock ศร.เขาเสริม(อ้อ)_สต็อก OD 6_แผนรับกล้าตะวันออก_Adjustment Q1-Q4 2007_K.Sukit_CEO_EPM 2" xfId="2650" xr:uid="{28890370-A788-49A3-BFEA-48DD10FF1EED}"/>
    <cellStyle name="-_7-13 เขาเสริม_stock ศร.เขาเสริม(อ้อ)_สต็อก OD 6_แผนรับกล้าตะวันออก_Adjustment Q1-Q4 2007_K.Sukit_CEO_EPM 2 2" xfId="16170" xr:uid="{6A2DD262-BCAC-4451-9290-A669D637FF57}"/>
    <cellStyle name="-_7-13 เขาเสริม_stock ศร.เขาเสริม(อ้อ)_สต็อก OD 6_แผนรับกล้าตะวันออก_Adjustment Q1-Q4 2007_K.Sukit_CEO_EPM 2 2 2" xfId="31364" xr:uid="{88A886F0-1A69-461D-9351-ACFB394CC920}"/>
    <cellStyle name="-_7-13 เขาเสริม_stock ศร.เขาเสริม(อ้อ)_สต็อก OD 6_แผนรับกล้าตะวันออก_Adjustment Q1-Q4 2007_K.Sukit_CEO_EPM 2 3" xfId="23660" xr:uid="{A28D66EE-CEA9-4395-9652-3409750BF4D6}"/>
    <cellStyle name="-_7-13 เขาเสริม_stock ศร.เขาเสริม(อ้อ)_สต็อก OD 6_แผนรับกล้าตะวันออก_Adjustment Q1-Q4 2007_K.Sukit_CEO_EPM 3" xfId="16169" xr:uid="{89BC77C3-E466-4E24-BBEC-F823DD008ADF}"/>
    <cellStyle name="-_7-13 เขาเสริม_stock ศร.เขาเสริม(อ้อ)_สต็อก OD 6_แผนรับกล้าตะวันออก_Adjustment Q1-Q4 2007_K.Sukit_CEO_EPM 3 2" xfId="31363" xr:uid="{AEF889D4-0518-4589-BC7A-6532966BAE59}"/>
    <cellStyle name="-_7-13 เขาเสริม_stock ศร.เขาเสริม(อ้อ)_สต็อก OD 6_แผนรับกล้าตะวันออก_Adjustment Q1-Q4 2007_K.Sukit_CEO_EPM 4" xfId="23659" xr:uid="{10645062-5F07-415D-ACCC-5096ADE0B1B9}"/>
    <cellStyle name="-_7-13 เขาเสริม_stock ศร.เขาเสริม(อ้อ)_สต็อก OD 6_แผนรับกล้าตะวันออก_MB2 Tree Tech 2006 (Update Q1)310506" xfId="2651" xr:uid="{EF589ED9-A5BA-431E-88FD-585746847487}"/>
    <cellStyle name="-_7-13 เขาเสริม_stock ศร.เขาเสริม(อ้อ)_สต็อก OD 6_พี่ตู่" xfId="2652" xr:uid="{5FA799F4-8384-4839-8B4C-7B47B659A48E}"/>
    <cellStyle name="-_7-13 เขาเสริม_stock ศร.เขาเสริม(อ้อ)_สต็อก OD 6_พี่ตู่_Adjustment Q1-Q4 2007_K.Sukit_CEO_EPM" xfId="2653" xr:uid="{0EB890A6-6889-4084-A31D-3CFCE3FA8371}"/>
    <cellStyle name="-_7-13 เขาเสริม_stock ศร.เขาเสริม(อ้อ)_สต็อก OD 6_พี่ตู่_Adjustment Q1-Q4 2007_K.Sukit_CEO_EPM 2" xfId="2654" xr:uid="{65C30DFF-4009-43AD-8C6F-65DFC773CAD1}"/>
    <cellStyle name="-_7-13 เขาเสริม_stock ศร.เขาเสริม(อ้อ)_สต็อก OD 6_พี่ตู่_Adjustment Q1-Q4 2007_K.Sukit_CEO_EPM 2 2" xfId="16172" xr:uid="{0C86FEA8-13BB-4CCD-BEF3-B7F5FEF6990A}"/>
    <cellStyle name="-_7-13 เขาเสริม_stock ศร.เขาเสริม(อ้อ)_สต็อก OD 6_พี่ตู่_Adjustment Q1-Q4 2007_K.Sukit_CEO_EPM 2 2 2" xfId="31366" xr:uid="{130386BB-167C-41DB-91F5-951420A741A3}"/>
    <cellStyle name="-_7-13 เขาเสริม_stock ศร.เขาเสริม(อ้อ)_สต็อก OD 6_พี่ตู่_Adjustment Q1-Q4 2007_K.Sukit_CEO_EPM 2 3" xfId="23662" xr:uid="{334A9C55-3776-459E-97B4-C767ABE68520}"/>
    <cellStyle name="-_7-13 เขาเสริม_stock ศร.เขาเสริม(อ้อ)_สต็อก OD 6_พี่ตู่_Adjustment Q1-Q4 2007_K.Sukit_CEO_EPM 3" xfId="16171" xr:uid="{64C69C6F-EF97-4980-A688-EE765FD795F1}"/>
    <cellStyle name="-_7-13 เขาเสริม_stock ศร.เขาเสริม(อ้อ)_สต็อก OD 6_พี่ตู่_Adjustment Q1-Q4 2007_K.Sukit_CEO_EPM 3 2" xfId="31365" xr:uid="{9E50038A-20D4-42F2-9DE1-FBD96471B536}"/>
    <cellStyle name="-_7-13 เขาเสริม_stock ศร.เขาเสริม(อ้อ)_สต็อก OD 6_พี่ตู่_Adjustment Q1-Q4 2007_K.Sukit_CEO_EPM 4" xfId="23661" xr:uid="{D2BBF2E2-9841-487E-92B6-DAE5A227AE68}"/>
    <cellStyle name="-_7-13 เขาเสริม_stock ศร.เขาเสริม(อ้อ)_สต็อก OD 6_รายงานผลิต ส่งกล้าไม้ วันที่ 18 มี ค 49.." xfId="2655" xr:uid="{A34C3E52-6566-41F4-B2C8-0DAB38DAA9E4}"/>
    <cellStyle name="-_7-13 เขาเสริม_stock ศร.เขาเสริม(อ้อ)_สต็อก OD 6_รายงานผลิต ส่งกล้าไม้ วันที่ 18 มี ค 49.._Adjustment Q1-Q4 2007_K.Sukit_CEO_EPM" xfId="2656" xr:uid="{4DFEE4D5-E373-4401-A71C-8FE95DC56147}"/>
    <cellStyle name="-_7-13 เขาเสริม_stock ศร.เขาเสริม(อ้อ)_สต็อก OD 6_รายงานผลิต ส่งกล้าไม้ วันที่ 18 มี ค 49.._Adjustment Q1-Q4 2007_K.Sukit_CEO_EPM 2" xfId="2657" xr:uid="{FA878612-802F-4A8F-82A7-3DC856562E59}"/>
    <cellStyle name="-_7-13 เขาเสริม_stock ศร.เขาเสริม(อ้อ)_สต็อก OD 6_รายงานผลิต ส่งกล้าไม้ วันที่ 18 มี ค 49.._Adjustment Q1-Q4 2007_K.Sukit_CEO_EPM 2 2" xfId="16174" xr:uid="{D1973E6C-D6F6-4F2B-8D15-E4BFA2FDA8BB}"/>
    <cellStyle name="-_7-13 เขาเสริม_stock ศร.เขาเสริม(อ้อ)_สต็อก OD 6_รายงานผลิต ส่งกล้าไม้ วันที่ 18 มี ค 49.._Adjustment Q1-Q4 2007_K.Sukit_CEO_EPM 2 2 2" xfId="31368" xr:uid="{3F6B8B03-1AAC-44D7-9189-2255058B1F76}"/>
    <cellStyle name="-_7-13 เขาเสริม_stock ศร.เขาเสริม(อ้อ)_สต็อก OD 6_รายงานผลิต ส่งกล้าไม้ วันที่ 18 มี ค 49.._Adjustment Q1-Q4 2007_K.Sukit_CEO_EPM 2 3" xfId="23664" xr:uid="{163E178B-F937-481F-98DD-A22E81374006}"/>
    <cellStyle name="-_7-13 เขาเสริม_stock ศร.เขาเสริม(อ้อ)_สต็อก OD 6_รายงานผลิต ส่งกล้าไม้ วันที่ 18 มี ค 49.._Adjustment Q1-Q4 2007_K.Sukit_CEO_EPM 3" xfId="16173" xr:uid="{5ACE1818-BDE4-4D98-9354-A3FB28CA028A}"/>
    <cellStyle name="-_7-13 เขาเสริม_stock ศร.เขาเสริม(อ้อ)_สต็อก OD 6_รายงานผลิต ส่งกล้าไม้ วันที่ 18 มี ค 49.._Adjustment Q1-Q4 2007_K.Sukit_CEO_EPM 3 2" xfId="31367" xr:uid="{F5F15362-C8B6-4461-BB78-D8322A62E28D}"/>
    <cellStyle name="-_7-13 เขาเสริม_stock ศร.เขาเสริม(อ้อ)_สต็อก OD 6_รายงานผลิต ส่งกล้าไม้ วันที่ 18 มี ค 49.._Adjustment Q1-Q4 2007_K.Sukit_CEO_EPM 4" xfId="23663" xr:uid="{49F3E0A4-4CBA-4C98-8207-530CE8B3B669}"/>
    <cellStyle name="-_7-13 เขาเสริม_stock ศร.เขาเสริม(อ้อ)_สต็อก OD 6_รายงานผลิต ส่งกล้าไม้ วันที่ 18 มี ค 49.._MB2 Tree Tech 2006 (Update Q1)310506" xfId="2658" xr:uid="{5659BB9A-561F-4992-9016-CB22CC4CD038}"/>
    <cellStyle name="-_7-13 เขาเสริม_stock ศร.เขาเสริม(อ้อ)_สต็อก OD 6_สรุป Leasing_ดาวบูรพา+บูรพก้าวไกล4-9-50" xfId="2659" xr:uid="{014F5A65-98BA-4A0E-8F96-447436EE935B}"/>
    <cellStyle name="-_7-13 เขาเสริม_stock ศร.เขาเสริม(อ้อ)_สต็อก OD 8" xfId="2660" xr:uid="{3240A6B9-B282-43AA-A90C-F7A0940012BA}"/>
    <cellStyle name="-_7-13 เขาเสริม_stock ศร.เขาเสริม(อ้อ)_สต็อก OD 8_Adjustment Q1-Q4 2007_K.Sukit_CEO_EPM" xfId="2661" xr:uid="{3C814E4C-34B6-4EEE-A3F7-675C9CBAFA73}"/>
    <cellStyle name="-_7-13 เขาเสริม_stock ศร.เขาเสริม(อ้อ)_สต็อก OD 8_Adjustment Q1-Q4 2007_K.Sukit_CEO_EPM 2" xfId="2662" xr:uid="{682C5871-2956-4939-91EB-FFA961FD3671}"/>
    <cellStyle name="-_7-13 เขาเสริม_stock ศร.เขาเสริม(อ้อ)_สต็อก OD 8_Adjustment Q1-Q4 2007_K.Sukit_CEO_EPM 2 2" xfId="16176" xr:uid="{B6750986-4E0B-440E-8A0D-90E1172A5552}"/>
    <cellStyle name="-_7-13 เขาเสริม_stock ศร.เขาเสริม(อ้อ)_สต็อก OD 8_Adjustment Q1-Q4 2007_K.Sukit_CEO_EPM 2 2 2" xfId="31370" xr:uid="{C593E41A-222C-489F-B373-9E7B3CF80CC1}"/>
    <cellStyle name="-_7-13 เขาเสริม_stock ศร.เขาเสริม(อ้อ)_สต็อก OD 8_Adjustment Q1-Q4 2007_K.Sukit_CEO_EPM 2 3" xfId="23666" xr:uid="{DA3235EA-F0A9-4A55-A0D3-74955023442B}"/>
    <cellStyle name="-_7-13 เขาเสริม_stock ศร.เขาเสริม(อ้อ)_สต็อก OD 8_Adjustment Q1-Q4 2007_K.Sukit_CEO_EPM 3" xfId="16175" xr:uid="{C9C571CD-ED46-4433-A824-BBB97F0ECF42}"/>
    <cellStyle name="-_7-13 เขาเสริม_stock ศร.เขาเสริม(อ้อ)_สต็อก OD 8_Adjustment Q1-Q4 2007_K.Sukit_CEO_EPM 3 2" xfId="31369" xr:uid="{DBF6CECB-82BB-42CC-AB70-806711BB3DC6}"/>
    <cellStyle name="-_7-13 เขาเสริม_stock ศร.เขาเสริม(อ้อ)_สต็อก OD 8_Adjustment Q1-Q4 2007_K.Sukit_CEO_EPM 4" xfId="23665" xr:uid="{96B0146D-6CBA-4960-8E9F-195CC5B3A01D}"/>
    <cellStyle name="-_7-13 เขาเสริม_stock ศร.เขาเสริม(อ้อ)_สต็อก OD 8_แผนรับกล้าตะวันออก" xfId="2663" xr:uid="{290A2DFB-F0F2-47A0-9AEB-9E8A6CEF25D2}"/>
    <cellStyle name="-_7-13 เขาเสริม_stock ศร.เขาเสริม(อ้อ)_สต็อก OD 8_แผนรับกล้าตะวันออก_Adjustment Q1-Q4 2007_K.Sukit_CEO_EPM" xfId="2664" xr:uid="{8910D541-4102-484C-AE9C-717151726B3C}"/>
    <cellStyle name="-_7-13 เขาเสริม_stock ศร.เขาเสริม(อ้อ)_สต็อก OD 8_แผนรับกล้าตะวันออก_Adjustment Q1-Q4 2007_K.Sukit_CEO_EPM 2" xfId="2665" xr:uid="{036E289C-635B-49A2-9711-33E354046F1C}"/>
    <cellStyle name="-_7-13 เขาเสริม_stock ศร.เขาเสริม(อ้อ)_สต็อก OD 8_แผนรับกล้าตะวันออก_Adjustment Q1-Q4 2007_K.Sukit_CEO_EPM 2 2" xfId="16178" xr:uid="{F51DA525-699D-44CE-B134-D342EB3FBBFF}"/>
    <cellStyle name="-_7-13 เขาเสริม_stock ศร.เขาเสริม(อ้อ)_สต็อก OD 8_แผนรับกล้าตะวันออก_Adjustment Q1-Q4 2007_K.Sukit_CEO_EPM 2 2 2" xfId="31372" xr:uid="{81FAADF3-64E5-47F3-8C66-2904924DF01B}"/>
    <cellStyle name="-_7-13 เขาเสริม_stock ศร.เขาเสริม(อ้อ)_สต็อก OD 8_แผนรับกล้าตะวันออก_Adjustment Q1-Q4 2007_K.Sukit_CEO_EPM 2 3" xfId="23668" xr:uid="{EC11124C-34C7-41FD-AB6B-08A9DD8A073B}"/>
    <cellStyle name="-_7-13 เขาเสริม_stock ศร.เขาเสริม(อ้อ)_สต็อก OD 8_แผนรับกล้าตะวันออก_Adjustment Q1-Q4 2007_K.Sukit_CEO_EPM 3" xfId="16177" xr:uid="{16258FCF-CC7D-4829-868D-511644231B08}"/>
    <cellStyle name="-_7-13 เขาเสริม_stock ศร.เขาเสริม(อ้อ)_สต็อก OD 8_แผนรับกล้าตะวันออก_Adjustment Q1-Q4 2007_K.Sukit_CEO_EPM 3 2" xfId="31371" xr:uid="{4E2FBCC6-89C8-4360-BAC4-2FA97386EAD0}"/>
    <cellStyle name="-_7-13 เขาเสริม_stock ศร.เขาเสริม(อ้อ)_สต็อก OD 8_แผนรับกล้าตะวันออก_Adjustment Q1-Q4 2007_K.Sukit_CEO_EPM 4" xfId="23667" xr:uid="{850FF0F7-B433-452E-AD71-C564939A5699}"/>
    <cellStyle name="-_7-13 เขาเสริม_stock ศร.เขาเสริม(อ้อ)_สต็อก OD 8_แผนรับกล้าตะวันออก_MB2 Tree Tech 2006 (Update Q1)310506" xfId="2666" xr:uid="{4E06DFD1-1D43-4DF8-A7B0-96256780D2E1}"/>
    <cellStyle name="-_7-13 เขาเสริม_stock ศร.เขาเสริม(อ้อ)_สต็อก OD 8_พี่ตู่" xfId="2667" xr:uid="{E920553C-48E6-44E4-93A4-8D8EBF64D6D9}"/>
    <cellStyle name="-_7-13 เขาเสริม_stock ศร.เขาเสริม(อ้อ)_สต็อก OD 8_พี่ตู่_Adjustment Q1-Q4 2007_K.Sukit_CEO_EPM" xfId="2668" xr:uid="{0EB041A2-D121-481C-A0D5-922850DD2B8B}"/>
    <cellStyle name="-_7-13 เขาเสริม_stock ศร.เขาเสริม(อ้อ)_สต็อก OD 8_พี่ตู่_Adjustment Q1-Q4 2007_K.Sukit_CEO_EPM 2" xfId="2669" xr:uid="{87C0ADFE-5431-48ED-8713-64A2A0300BB9}"/>
    <cellStyle name="-_7-13 เขาเสริม_stock ศร.เขาเสริม(อ้อ)_สต็อก OD 8_พี่ตู่_Adjustment Q1-Q4 2007_K.Sukit_CEO_EPM 2 2" xfId="16180" xr:uid="{5B4A775F-F753-473E-A61E-D81439F8FBC0}"/>
    <cellStyle name="-_7-13 เขาเสริม_stock ศร.เขาเสริม(อ้อ)_สต็อก OD 8_พี่ตู่_Adjustment Q1-Q4 2007_K.Sukit_CEO_EPM 2 2 2" xfId="31374" xr:uid="{192D6EB6-DA65-469F-8C64-5AF8E1E07A99}"/>
    <cellStyle name="-_7-13 เขาเสริม_stock ศร.เขาเสริม(อ้อ)_สต็อก OD 8_พี่ตู่_Adjustment Q1-Q4 2007_K.Sukit_CEO_EPM 2 3" xfId="23670" xr:uid="{9A2829D0-219B-49F5-9EAF-7322722F8C02}"/>
    <cellStyle name="-_7-13 เขาเสริม_stock ศร.เขาเสริม(อ้อ)_สต็อก OD 8_พี่ตู่_Adjustment Q1-Q4 2007_K.Sukit_CEO_EPM 3" xfId="16179" xr:uid="{3404EAF7-ED0C-43D3-A493-F554B5FBF463}"/>
    <cellStyle name="-_7-13 เขาเสริม_stock ศร.เขาเสริม(อ้อ)_สต็อก OD 8_พี่ตู่_Adjustment Q1-Q4 2007_K.Sukit_CEO_EPM 3 2" xfId="31373" xr:uid="{B27965A6-425C-40CE-B6FB-8CD868552E1B}"/>
    <cellStyle name="-_7-13 เขาเสริม_stock ศร.เขาเสริม(อ้อ)_สต็อก OD 8_พี่ตู่_Adjustment Q1-Q4 2007_K.Sukit_CEO_EPM 4" xfId="23669" xr:uid="{678DEA98-5D1B-4595-8AFE-109CE687374C}"/>
    <cellStyle name="-_7-13 เขาเสริม_stock ศร.เขาเสริม(อ้อ)_สต็อก OD 8_รายงานผลิต ส่งกล้าไม้ วันที่ 18 มี ค 49.." xfId="2670" xr:uid="{101D2215-6BC2-44C1-B216-B37EBBADF2DE}"/>
    <cellStyle name="-_7-13 เขาเสริม_stock ศร.เขาเสริม(อ้อ)_สต็อก OD 8_รายงานผลิต ส่งกล้าไม้ วันที่ 18 มี ค 49.._Adjustment Q1-Q4 2007_K.Sukit_CEO_EPM" xfId="2671" xr:uid="{3F936B71-B1A4-4781-B29D-89F7A2923E4D}"/>
    <cellStyle name="-_7-13 เขาเสริม_stock ศร.เขาเสริม(อ้อ)_สต็อก OD 8_รายงานผลิต ส่งกล้าไม้ วันที่ 18 มี ค 49.._Adjustment Q1-Q4 2007_K.Sukit_CEO_EPM 2" xfId="2672" xr:uid="{453C4FA2-BCA9-4EBD-B1DC-C7E166D9E3D7}"/>
    <cellStyle name="-_7-13 เขาเสริม_stock ศร.เขาเสริม(อ้อ)_สต็อก OD 8_รายงานผลิต ส่งกล้าไม้ วันที่ 18 มี ค 49.._Adjustment Q1-Q4 2007_K.Sukit_CEO_EPM 2 2" xfId="16182" xr:uid="{B7C780BC-60AD-4564-ACD7-05467572C58B}"/>
    <cellStyle name="-_7-13 เขาเสริม_stock ศร.เขาเสริม(อ้อ)_สต็อก OD 8_รายงานผลิต ส่งกล้าไม้ วันที่ 18 มี ค 49.._Adjustment Q1-Q4 2007_K.Sukit_CEO_EPM 2 2 2" xfId="31376" xr:uid="{828CC2D2-648C-46D3-90AF-4B3A2C326F8C}"/>
    <cellStyle name="-_7-13 เขาเสริม_stock ศร.เขาเสริม(อ้อ)_สต็อก OD 8_รายงานผลิต ส่งกล้าไม้ วันที่ 18 มี ค 49.._Adjustment Q1-Q4 2007_K.Sukit_CEO_EPM 2 3" xfId="23672" xr:uid="{0B98E59F-6FEA-45D2-A120-151E32C4DE0C}"/>
    <cellStyle name="-_7-13 เขาเสริม_stock ศร.เขาเสริม(อ้อ)_สต็อก OD 8_รายงานผลิต ส่งกล้าไม้ วันที่ 18 มี ค 49.._Adjustment Q1-Q4 2007_K.Sukit_CEO_EPM 3" xfId="16181" xr:uid="{8C2C0EE8-0FA7-4DA8-BC72-830503E3701F}"/>
    <cellStyle name="-_7-13 เขาเสริม_stock ศร.เขาเสริม(อ้อ)_สต็อก OD 8_รายงานผลิต ส่งกล้าไม้ วันที่ 18 มี ค 49.._Adjustment Q1-Q4 2007_K.Sukit_CEO_EPM 3 2" xfId="31375" xr:uid="{D528B616-9E4B-463A-9074-C7602B47983F}"/>
    <cellStyle name="-_7-13 เขาเสริม_stock ศร.เขาเสริม(อ้อ)_สต็อก OD 8_รายงานผลิต ส่งกล้าไม้ วันที่ 18 มี ค 49.._Adjustment Q1-Q4 2007_K.Sukit_CEO_EPM 4" xfId="23671" xr:uid="{6DFBB433-DFE4-4D08-AEA8-CBDE32C4EDA9}"/>
    <cellStyle name="-_7-13 เขาเสริม_stock ศร.เขาเสริม(อ้อ)_สต็อก OD 8_รายงานผลิต ส่งกล้าไม้ วันที่ 18 มี ค 49.._MB2 Tree Tech 2006 (Update Q1)310506" xfId="2673" xr:uid="{2C0402C8-9957-4F98-923F-DC69D7F9E5DC}"/>
    <cellStyle name="-_7-13 เขาเสริม_stock ศร.เขาเสริม(อ้อ)_สต็อก OD 8_สรุป Leasing_ดาวบูรพา+บูรพก้าวไกล4-9-50" xfId="2674" xr:uid="{BCCA9A2A-11A4-4673-8DF4-53EBE1271013}"/>
    <cellStyle name="-_7-13 เขาเสริม_stock ศร.เขาเสริม(อ้อ)_สต็อก OD 9" xfId="2675" xr:uid="{906AF0F9-D727-4523-A5C3-11878586AF0C}"/>
    <cellStyle name="-_7-13 เขาเสริม_stock ศร.เขาเสริม(อ้อ)_สต็อก OD 9_Adjustment Q1-Q4 2007_K.Sukit_CEO_EPM" xfId="2676" xr:uid="{D561295F-E52C-4D70-9CD3-49FBE585BB80}"/>
    <cellStyle name="-_7-13 เขาเสริม_stock ศร.เขาเสริม(อ้อ)_สต็อก OD 9_Adjustment Q1-Q4 2007_K.Sukit_CEO_EPM 2" xfId="2677" xr:uid="{3E704E4B-01AA-4718-9B28-04387EEA1994}"/>
    <cellStyle name="-_7-13 เขาเสริม_stock ศร.เขาเสริม(อ้อ)_สต็อก OD 9_Adjustment Q1-Q4 2007_K.Sukit_CEO_EPM 2 2" xfId="16184" xr:uid="{13BFA2D7-09B4-463C-B1D6-C838BB685099}"/>
    <cellStyle name="-_7-13 เขาเสริม_stock ศร.เขาเสริม(อ้อ)_สต็อก OD 9_Adjustment Q1-Q4 2007_K.Sukit_CEO_EPM 2 2 2" xfId="31378" xr:uid="{820285A9-E1CD-4041-87C2-D404D8520E26}"/>
    <cellStyle name="-_7-13 เขาเสริม_stock ศร.เขาเสริม(อ้อ)_สต็อก OD 9_Adjustment Q1-Q4 2007_K.Sukit_CEO_EPM 2 3" xfId="23674" xr:uid="{2A109413-1319-40DB-96F6-6EF54872881F}"/>
    <cellStyle name="-_7-13 เขาเสริม_stock ศร.เขาเสริม(อ้อ)_สต็อก OD 9_Adjustment Q1-Q4 2007_K.Sukit_CEO_EPM 3" xfId="16183" xr:uid="{A3F10ED7-771B-4113-B178-37163F27BAF3}"/>
    <cellStyle name="-_7-13 เขาเสริม_stock ศร.เขาเสริม(อ้อ)_สต็อก OD 9_Adjustment Q1-Q4 2007_K.Sukit_CEO_EPM 3 2" xfId="31377" xr:uid="{21FC8EA4-EE22-4185-AD6C-286A6F7474B2}"/>
    <cellStyle name="-_7-13 เขาเสริม_stock ศร.เขาเสริม(อ้อ)_สต็อก OD 9_Adjustment Q1-Q4 2007_K.Sukit_CEO_EPM 4" xfId="23673" xr:uid="{1794B80C-286C-4295-8E3F-88451B1EA1AA}"/>
    <cellStyle name="-_7-13 เขาเสริม_stock ศร.เขาเสริม(อ้อ)_สต็อก OD 9_แผนรับกล้าตะวันออก" xfId="2678" xr:uid="{64510022-716C-4F03-8856-D345C0D76A80}"/>
    <cellStyle name="-_7-13 เขาเสริม_stock ศร.เขาเสริม(อ้อ)_สต็อก OD 9_แผนรับกล้าตะวันออก_Adjustment Q1-Q4 2007_K.Sukit_CEO_EPM" xfId="2679" xr:uid="{7AB0A89E-103C-4B1F-BA5B-1BDE1DEC19CA}"/>
    <cellStyle name="-_7-13 เขาเสริม_stock ศร.เขาเสริม(อ้อ)_สต็อก OD 9_แผนรับกล้าตะวันออก_Adjustment Q1-Q4 2007_K.Sukit_CEO_EPM 2" xfId="2680" xr:uid="{788178A0-7E9B-41D0-9BC5-A6A1249D3287}"/>
    <cellStyle name="-_7-13 เขาเสริม_stock ศร.เขาเสริม(อ้อ)_สต็อก OD 9_แผนรับกล้าตะวันออก_Adjustment Q1-Q4 2007_K.Sukit_CEO_EPM 2 2" xfId="16186" xr:uid="{9EEF3975-4212-4631-A3ED-021F8495F08A}"/>
    <cellStyle name="-_7-13 เขาเสริม_stock ศร.เขาเสริม(อ้อ)_สต็อก OD 9_แผนรับกล้าตะวันออก_Adjustment Q1-Q4 2007_K.Sukit_CEO_EPM 2 2 2" xfId="31380" xr:uid="{4CA5B4D8-D794-4DAE-9FC4-40EFDA0B24AD}"/>
    <cellStyle name="-_7-13 เขาเสริม_stock ศร.เขาเสริม(อ้อ)_สต็อก OD 9_แผนรับกล้าตะวันออก_Adjustment Q1-Q4 2007_K.Sukit_CEO_EPM 2 3" xfId="23676" xr:uid="{DC36AD19-1662-4447-9494-1CFE9933B800}"/>
    <cellStyle name="-_7-13 เขาเสริม_stock ศร.เขาเสริม(อ้อ)_สต็อก OD 9_แผนรับกล้าตะวันออก_Adjustment Q1-Q4 2007_K.Sukit_CEO_EPM 3" xfId="16185" xr:uid="{63FF658F-2C51-42E6-BC8C-A63E3EF8881F}"/>
    <cellStyle name="-_7-13 เขาเสริม_stock ศร.เขาเสริม(อ้อ)_สต็อก OD 9_แผนรับกล้าตะวันออก_Adjustment Q1-Q4 2007_K.Sukit_CEO_EPM 3 2" xfId="31379" xr:uid="{253CD4F1-9E87-47BC-A930-95FA456C8355}"/>
    <cellStyle name="-_7-13 เขาเสริม_stock ศร.เขาเสริม(อ้อ)_สต็อก OD 9_แผนรับกล้าตะวันออก_Adjustment Q1-Q4 2007_K.Sukit_CEO_EPM 4" xfId="23675" xr:uid="{9CFDED70-F1C4-4EB8-834C-511066621AD0}"/>
    <cellStyle name="-_7-13 เขาเสริม_stock ศร.เขาเสริม(อ้อ)_สต็อก OD 9_แผนรับกล้าตะวันออก_MB2 Tree Tech 2006 (Update Q1)310506" xfId="2681" xr:uid="{9BAD431F-2AD9-4CC7-BA49-D7C1810CC8F5}"/>
    <cellStyle name="-_7-13 เขาเสริม_stock ศร.เขาเสริม(อ้อ)_สต็อก OD 9_พี่ตู่" xfId="2682" xr:uid="{732DED47-0320-4C03-8989-5A06647C26EA}"/>
    <cellStyle name="-_7-13 เขาเสริม_stock ศร.เขาเสริม(อ้อ)_สต็อก OD 9_พี่ตู่_Adjustment Q1-Q4 2007_K.Sukit_CEO_EPM" xfId="2683" xr:uid="{D799B90E-D7EC-428C-BF47-B39AB87B52B7}"/>
    <cellStyle name="-_7-13 เขาเสริม_stock ศร.เขาเสริม(อ้อ)_สต็อก OD 9_พี่ตู่_Adjustment Q1-Q4 2007_K.Sukit_CEO_EPM 2" xfId="2684" xr:uid="{9856BE54-4810-4ADC-9B1B-E191C1FA4C3C}"/>
    <cellStyle name="-_7-13 เขาเสริม_stock ศร.เขาเสริม(อ้อ)_สต็อก OD 9_พี่ตู่_Adjustment Q1-Q4 2007_K.Sukit_CEO_EPM 2 2" xfId="16188" xr:uid="{56B2ABAF-22B1-4778-AF2D-AA09C54D000F}"/>
    <cellStyle name="-_7-13 เขาเสริม_stock ศร.เขาเสริม(อ้อ)_สต็อก OD 9_พี่ตู่_Adjustment Q1-Q4 2007_K.Sukit_CEO_EPM 2 2 2" xfId="31382" xr:uid="{AB543DC1-8568-4A52-B3E2-3B816942032A}"/>
    <cellStyle name="-_7-13 เขาเสริม_stock ศร.เขาเสริม(อ้อ)_สต็อก OD 9_พี่ตู่_Adjustment Q1-Q4 2007_K.Sukit_CEO_EPM 2 3" xfId="23678" xr:uid="{576B847C-E6FB-4A59-87C0-96B97E93C284}"/>
    <cellStyle name="-_7-13 เขาเสริม_stock ศร.เขาเสริม(อ้อ)_สต็อก OD 9_พี่ตู่_Adjustment Q1-Q4 2007_K.Sukit_CEO_EPM 3" xfId="16187" xr:uid="{11D0E85F-E124-4B62-A920-30A0CB8474EF}"/>
    <cellStyle name="-_7-13 เขาเสริม_stock ศร.เขาเสริม(อ้อ)_สต็อก OD 9_พี่ตู่_Adjustment Q1-Q4 2007_K.Sukit_CEO_EPM 3 2" xfId="31381" xr:uid="{1306DEEF-ED8A-4375-BEA9-8A267F7172BC}"/>
    <cellStyle name="-_7-13 เขาเสริม_stock ศร.เขาเสริม(อ้อ)_สต็อก OD 9_พี่ตู่_Adjustment Q1-Q4 2007_K.Sukit_CEO_EPM 4" xfId="23677" xr:uid="{E74DE827-8DF1-48BB-9D74-3196AD68763E}"/>
    <cellStyle name="-_7-13 เขาเสริม_stock ศร.เขาเสริม(อ้อ)_สต็อก OD 9_รายงานผลิต ส่งกล้าไม้ วันที่ 18 มี ค 49.." xfId="2685" xr:uid="{14AB46F4-6DA8-4E2E-8B9B-85BD5A737502}"/>
    <cellStyle name="-_7-13 เขาเสริม_stock ศร.เขาเสริม(อ้อ)_สต็อก OD 9_รายงานผลิต ส่งกล้าไม้ วันที่ 18 มี ค 49.._Adjustment Q1-Q4 2007_K.Sukit_CEO_EPM" xfId="2686" xr:uid="{208D0214-8F26-43ED-A508-1F5832A03CDA}"/>
    <cellStyle name="-_7-13 เขาเสริม_stock ศร.เขาเสริม(อ้อ)_สต็อก OD 9_รายงานผลิต ส่งกล้าไม้ วันที่ 18 มี ค 49.._Adjustment Q1-Q4 2007_K.Sukit_CEO_EPM 2" xfId="2687" xr:uid="{3F745EB9-803F-4F7A-8A60-4F17613B94F1}"/>
    <cellStyle name="-_7-13 เขาเสริม_stock ศร.เขาเสริม(อ้อ)_สต็อก OD 9_รายงานผลิต ส่งกล้าไม้ วันที่ 18 มี ค 49.._Adjustment Q1-Q4 2007_K.Sukit_CEO_EPM 2 2" xfId="16190" xr:uid="{F03AD41B-78B1-4E11-AA00-72D0BB286E0B}"/>
    <cellStyle name="-_7-13 เขาเสริม_stock ศร.เขาเสริม(อ้อ)_สต็อก OD 9_รายงานผลิต ส่งกล้าไม้ วันที่ 18 มี ค 49.._Adjustment Q1-Q4 2007_K.Sukit_CEO_EPM 2 2 2" xfId="31384" xr:uid="{3F91B128-F61C-408D-AB1A-00DD4F29E5B4}"/>
    <cellStyle name="-_7-13 เขาเสริม_stock ศร.เขาเสริม(อ้อ)_สต็อก OD 9_รายงานผลิต ส่งกล้าไม้ วันที่ 18 มี ค 49.._Adjustment Q1-Q4 2007_K.Sukit_CEO_EPM 2 3" xfId="23680" xr:uid="{513FB0EE-39E0-4869-8EC9-474D945F3476}"/>
    <cellStyle name="-_7-13 เขาเสริม_stock ศร.เขาเสริม(อ้อ)_สต็อก OD 9_รายงานผลิต ส่งกล้าไม้ วันที่ 18 มี ค 49.._Adjustment Q1-Q4 2007_K.Sukit_CEO_EPM 3" xfId="16189" xr:uid="{56D21B21-6DE4-4FDB-9D2A-9E76BF261331}"/>
    <cellStyle name="-_7-13 เขาเสริม_stock ศร.เขาเสริม(อ้อ)_สต็อก OD 9_รายงานผลิต ส่งกล้าไม้ วันที่ 18 มี ค 49.._Adjustment Q1-Q4 2007_K.Sukit_CEO_EPM 3 2" xfId="31383" xr:uid="{B44538F1-3FB5-4D82-B777-7465E227CD7E}"/>
    <cellStyle name="-_7-13 เขาเสริม_stock ศร.เขาเสริม(อ้อ)_สต็อก OD 9_รายงานผลิต ส่งกล้าไม้ วันที่ 18 มี ค 49.._Adjustment Q1-Q4 2007_K.Sukit_CEO_EPM 4" xfId="23679" xr:uid="{1B47B3FF-F1E0-40AC-9EAB-C3D50DD4D418}"/>
    <cellStyle name="-_7-13 เขาเสริม_stock ศร.เขาเสริม(อ้อ)_สต็อก OD 9_รายงานผลิต ส่งกล้าไม้ วันที่ 18 มี ค 49.._MB2 Tree Tech 2006 (Update Q1)310506" xfId="2688" xr:uid="{A6200F79-0821-4075-B289-C0986ACDB598}"/>
    <cellStyle name="-_7-13 เขาเสริม_stock ศร.เขาเสริม(อ้อ)_สต็อก OD 9_สรุป Leasing_ดาวบูรพา+บูรพก้าวไกล4-9-50" xfId="2689" xr:uid="{F10C5227-A6D7-4C13-9F94-7F2427BA5323}"/>
    <cellStyle name="-_7-13 เขาเสริม_stock ศร.เขาเสริม(อ้อ)_สรุปขายกล้าแยกเกรด ปี 2548และมกราคม49" xfId="2690" xr:uid="{55F66100-9331-4937-A0B8-87ACB1DCCAA4}"/>
    <cellStyle name="-_7-13 เขาเสริม_stock ศร.เขาเสริม(อ้อ)_สรุปขายกล้าแยกเกรด ปี 2548และมกราคม49_Adjustment Q1-Q4 2007_K.Sukit_CEO_EPM" xfId="2691" xr:uid="{0CC95F22-3739-4A79-B50A-21FF14A5E893}"/>
    <cellStyle name="-_7-13 เขาเสริม_stock ศร.เขาเสริม(อ้อ)_สรุปขายกล้าแยกเกรด ปี 2548และมกราคม49_Adjustment Q1-Q4 2007_K.Sukit_CEO_EPM 2" xfId="2692" xr:uid="{CC4EDD3F-A161-4ABB-AAE2-2C60AD69060C}"/>
    <cellStyle name="-_7-13 เขาเสริม_stock ศร.เขาเสริม(อ้อ)_สรุปขายกล้าแยกเกรด ปี 2548และมกราคม49_Adjustment Q1-Q4 2007_K.Sukit_CEO_EPM 2 2" xfId="16192" xr:uid="{7A970B5D-C373-46C1-9D36-25494790162A}"/>
    <cellStyle name="-_7-13 เขาเสริม_stock ศร.เขาเสริม(อ้อ)_สรุปขายกล้าแยกเกรด ปี 2548และมกราคม49_Adjustment Q1-Q4 2007_K.Sukit_CEO_EPM 2 2 2" xfId="31386" xr:uid="{A0C01E13-D0FF-4294-9A7A-D2FC5358E710}"/>
    <cellStyle name="-_7-13 เขาเสริม_stock ศร.เขาเสริม(อ้อ)_สรุปขายกล้าแยกเกรด ปี 2548และมกราคม49_Adjustment Q1-Q4 2007_K.Sukit_CEO_EPM 2 3" xfId="23682" xr:uid="{C6551257-D518-4B69-8681-9EF9114DF8CA}"/>
    <cellStyle name="-_7-13 เขาเสริม_stock ศร.เขาเสริม(อ้อ)_สรุปขายกล้าแยกเกรด ปี 2548และมกราคม49_Adjustment Q1-Q4 2007_K.Sukit_CEO_EPM 3" xfId="16191" xr:uid="{46AC591B-5C70-477E-BFAE-F60D05E855C8}"/>
    <cellStyle name="-_7-13 เขาเสริม_stock ศร.เขาเสริม(อ้อ)_สรุปขายกล้าแยกเกรด ปี 2548และมกราคม49_Adjustment Q1-Q4 2007_K.Sukit_CEO_EPM 3 2" xfId="31385" xr:uid="{77E69F8B-3215-4936-8022-015402C1ED1E}"/>
    <cellStyle name="-_7-13 เขาเสริม_stock ศร.เขาเสริม(อ้อ)_สรุปขายกล้าแยกเกรด ปี 2548และมกราคม49_Adjustment Q1-Q4 2007_K.Sukit_CEO_EPM 4" xfId="23681" xr:uid="{96953125-4D9F-4CD2-8C05-161CCBFD5682}"/>
    <cellStyle name="-_7-13 เขาเสริม_stock ศูนย์จัดจำหน่ายเขาเสริม  1 มี.ค. 49" xfId="2708" xr:uid="{2A1BB0B6-5636-4622-B966-985197BB64A5}"/>
    <cellStyle name="-_7-13 เขาเสริม_stock ศูนย์จัดจำหน่ายเขาเสริม  1 มี.ค. 49_Adjustment Q1-Q4 2007_K.Sukit_CEO_EPM" xfId="2709" xr:uid="{96318537-38D9-47A0-B16A-63DDB7A4BF03}"/>
    <cellStyle name="-_7-13 เขาเสริม_stock ศูนย์จัดจำหน่ายเขาเสริม  1 มี.ค. 49_Adjustment Q1-Q4 2007_K.Sukit_CEO_EPM 2" xfId="2710" xr:uid="{9C0685EC-444B-4438-8C97-F186AC1E2D1F}"/>
    <cellStyle name="-_7-13 เขาเสริม_stock ศูนย์จัดจำหน่ายเขาเสริม  1 มี.ค. 49_Adjustment Q1-Q4 2007_K.Sukit_CEO_EPM 2 2" xfId="16202" xr:uid="{FCC2410B-852F-4DA1-B48C-0AF1C07849BF}"/>
    <cellStyle name="-_7-13 เขาเสริม_stock ศูนย์จัดจำหน่ายเขาเสริม  1 มี.ค. 49_Adjustment Q1-Q4 2007_K.Sukit_CEO_EPM 2 2 2" xfId="31396" xr:uid="{7772D4CC-A109-4889-8789-88652F09541C}"/>
    <cellStyle name="-_7-13 เขาเสริม_stock ศูนย์จัดจำหน่ายเขาเสริม  1 มี.ค. 49_Adjustment Q1-Q4 2007_K.Sukit_CEO_EPM 2 3" xfId="23692" xr:uid="{4223771A-819D-4075-A26B-0F11111FD86A}"/>
    <cellStyle name="-_7-13 เขาเสริม_stock ศูนย์จัดจำหน่ายเขาเสริม  1 มี.ค. 49_Adjustment Q1-Q4 2007_K.Sukit_CEO_EPM 3" xfId="16201" xr:uid="{092FCF2C-E875-4DBA-B97E-3918565DA8A2}"/>
    <cellStyle name="-_7-13 เขาเสริม_stock ศูนย์จัดจำหน่ายเขาเสริม  1 มี.ค. 49_Adjustment Q1-Q4 2007_K.Sukit_CEO_EPM 3 2" xfId="31395" xr:uid="{8FFCB66E-EF69-42D4-8798-4FEFB89BF23D}"/>
    <cellStyle name="-_7-13 เขาเสริม_stock ศูนย์จัดจำหน่ายเขาเสริม  1 มี.ค. 49_Adjustment Q1-Q4 2007_K.Sukit_CEO_EPM 4" xfId="23691" xr:uid="{F00F13FD-D6B6-4E44-A7F8-0E12CEC2F207}"/>
    <cellStyle name="-_7-13 เขาเสริม_stock ศูนย์จัดจำหน่ายเขาเสริม  1 มี.ค. 49_แผนรับกล้าตะวันออก" xfId="2711" xr:uid="{772E454F-895A-402F-88F1-696AD6113A77}"/>
    <cellStyle name="-_7-13 เขาเสริม_stock ศูนย์จัดจำหน่ายเขาเสริม  1 มี.ค. 49_แผนรับกล้าตะวันออก_Adjustment Q1-Q4 2007_K.Sukit_CEO_EPM" xfId="2712" xr:uid="{DACA1787-6481-4695-B878-730A356047F4}"/>
    <cellStyle name="-_7-13 เขาเสริม_stock ศูนย์จัดจำหน่ายเขาเสริม  1 มี.ค. 49_แผนรับกล้าตะวันออก_Adjustment Q1-Q4 2007_K.Sukit_CEO_EPM 2" xfId="2713" xr:uid="{17D27247-3EE9-4656-A936-6160CE687770}"/>
    <cellStyle name="-_7-13 เขาเสริม_stock ศูนย์จัดจำหน่ายเขาเสริม  1 มี.ค. 49_แผนรับกล้าตะวันออก_Adjustment Q1-Q4 2007_K.Sukit_CEO_EPM 2 2" xfId="16204" xr:uid="{8CB4AE73-34B2-449B-9657-3D795D32C01D}"/>
    <cellStyle name="-_7-13 เขาเสริม_stock ศูนย์จัดจำหน่ายเขาเสริม  1 มี.ค. 49_แผนรับกล้าตะวันออก_Adjustment Q1-Q4 2007_K.Sukit_CEO_EPM 2 2 2" xfId="31398" xr:uid="{2A11AA37-C2AC-4B88-9396-8AB4D13E1413}"/>
    <cellStyle name="-_7-13 เขาเสริม_stock ศูนย์จัดจำหน่ายเขาเสริม  1 มี.ค. 49_แผนรับกล้าตะวันออก_Adjustment Q1-Q4 2007_K.Sukit_CEO_EPM 2 3" xfId="23694" xr:uid="{E0D5A6CA-85B2-434C-9F7A-BDD95BC7E3A3}"/>
    <cellStyle name="-_7-13 เขาเสริม_stock ศูนย์จัดจำหน่ายเขาเสริม  1 มี.ค. 49_แผนรับกล้าตะวันออก_Adjustment Q1-Q4 2007_K.Sukit_CEO_EPM 3" xfId="16203" xr:uid="{7B8A04FD-0B66-4544-983D-840B19DD11BD}"/>
    <cellStyle name="-_7-13 เขาเสริม_stock ศูนย์จัดจำหน่ายเขาเสริม  1 มี.ค. 49_แผนรับกล้าตะวันออก_Adjustment Q1-Q4 2007_K.Sukit_CEO_EPM 3 2" xfId="31397" xr:uid="{BEA46926-67DF-45BB-92DF-1092845A5532}"/>
    <cellStyle name="-_7-13 เขาเสริม_stock ศูนย์จัดจำหน่ายเขาเสริม  1 มี.ค. 49_แผนรับกล้าตะวันออก_Adjustment Q1-Q4 2007_K.Sukit_CEO_EPM 4" xfId="23693" xr:uid="{86098B55-7CA9-4C29-BF51-CBA0EF41117C}"/>
    <cellStyle name="-_7-13 เขาเสริม_stock ศูนย์จัดจำหน่ายเขาเสริม  1 มี.ค. 49_แผนรับกล้าตะวันออก_MB2 Tree Tech 2006 (Update Q1)310506" xfId="2714" xr:uid="{EC21CD21-1954-471A-A5F8-6AE70BF8C1AE}"/>
    <cellStyle name="-_7-13 เขาเสริม_stock ศูนย์จัดจำหน่ายเขาเสริม  1 มี.ค. 49_พี่ตู่" xfId="2715" xr:uid="{CEAB4F86-A9E2-49B8-BA3A-CA373B0854ED}"/>
    <cellStyle name="-_7-13 เขาเสริม_stock ศูนย์จัดจำหน่ายเขาเสริม  1 มี.ค. 49_พี่ตู่_Adjustment Q1-Q4 2007_K.Sukit_CEO_EPM" xfId="2716" xr:uid="{F8373FC8-A5C2-4227-BADC-BFF29747453B}"/>
    <cellStyle name="-_7-13 เขาเสริม_stock ศูนย์จัดจำหน่ายเขาเสริม  1 มี.ค. 49_พี่ตู่_Adjustment Q1-Q4 2007_K.Sukit_CEO_EPM 2" xfId="2717" xr:uid="{EA022D7C-D03D-467D-BC14-A41D98C0FBD6}"/>
    <cellStyle name="-_7-13 เขาเสริม_stock ศูนย์จัดจำหน่ายเขาเสริม  1 มี.ค. 49_พี่ตู่_Adjustment Q1-Q4 2007_K.Sukit_CEO_EPM 2 2" xfId="16206" xr:uid="{EB0AA747-4E18-4CB6-AC38-9205D2ED0D76}"/>
    <cellStyle name="-_7-13 เขาเสริม_stock ศูนย์จัดจำหน่ายเขาเสริม  1 มี.ค. 49_พี่ตู่_Adjustment Q1-Q4 2007_K.Sukit_CEO_EPM 2 2 2" xfId="31400" xr:uid="{E77C212D-A702-4817-A4D7-9514EA78B945}"/>
    <cellStyle name="-_7-13 เขาเสริม_stock ศูนย์จัดจำหน่ายเขาเสริม  1 มี.ค. 49_พี่ตู่_Adjustment Q1-Q4 2007_K.Sukit_CEO_EPM 2 3" xfId="23696" xr:uid="{27E29414-8A47-47E0-A0EE-41E549BAFA64}"/>
    <cellStyle name="-_7-13 เขาเสริม_stock ศูนย์จัดจำหน่ายเขาเสริม  1 มี.ค. 49_พี่ตู่_Adjustment Q1-Q4 2007_K.Sukit_CEO_EPM 3" xfId="16205" xr:uid="{D06FC3F3-9FBB-421A-8B39-A1194F042A1F}"/>
    <cellStyle name="-_7-13 เขาเสริม_stock ศูนย์จัดจำหน่ายเขาเสริม  1 มี.ค. 49_พี่ตู่_Adjustment Q1-Q4 2007_K.Sukit_CEO_EPM 3 2" xfId="31399" xr:uid="{771F4AAD-3A6D-4583-BBF1-DB4CD1565DA2}"/>
    <cellStyle name="-_7-13 เขาเสริม_stock ศูนย์จัดจำหน่ายเขาเสริม  1 มี.ค. 49_พี่ตู่_Adjustment Q1-Q4 2007_K.Sukit_CEO_EPM 4" xfId="23695" xr:uid="{80AAD8CC-4407-4F53-8EAC-F5F1F5833537}"/>
    <cellStyle name="-_7-13 เขาเสริม_stock ศูนย์จัดจำหน่ายเขาเสริม  1 มี.ค. 49_รายงานผลิต ส่งกล้าไม้ วันที่ 18 มี ค 49.." xfId="2718" xr:uid="{51766648-2F97-4002-89B8-83ECBE9DCFC2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" xfId="2719" xr:uid="{EC53FA3F-E8A5-43CA-BC9D-6CA94A8BC104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2" xfId="2720" xr:uid="{A143B7CD-00F5-44D2-8EE1-833A5252190B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2 2" xfId="16208" xr:uid="{F480BFD1-AB8D-4FF9-BC66-410C4091CA60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2 2 2" xfId="31402" xr:uid="{A5DE0C81-1D84-4880-B1EF-2D87C7E28DFA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2 3" xfId="23698" xr:uid="{EC8C0705-F083-48DD-A45A-5277B37836CC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3" xfId="16207" xr:uid="{0B78D9EA-F0E9-41BF-BEEB-50DFAB9055E5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3 2" xfId="31401" xr:uid="{08B78A5A-8CAA-48B1-A161-5B643116AE4D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4" xfId="23697" xr:uid="{69C341BE-7866-40BA-8AB1-634712634507}"/>
    <cellStyle name="-_7-13 เขาเสริม_stock ศูนย์จัดจำหน่ายเขาเสริม  1 มี.ค. 49_รายงานผลิต ส่งกล้าไม้ วันที่ 18 มี ค 49.._MB2 Tree Tech 2006 (Update Q1)310506" xfId="2721" xr:uid="{84ABE5C8-735D-4D8C-BB82-0920B9131E34}"/>
    <cellStyle name="-_7-13 เขาเสริม_stock ศูนย์จัดจำหน่ายเขาเสริม  1 มี.ค. 49_สรุป Leasing_ดาวบูรพา+บูรพก้าวไกล4-9-50" xfId="2722" xr:uid="{D562C0B1-FFA5-475F-93B1-7275BE43AA21}"/>
    <cellStyle name="-_7-13 เขาเสริม_stock ศูนย์จัดจำหน่ายเขาเสริม  11ก.พ.49" xfId="2723" xr:uid="{7C5CAAD2-36FD-47A4-B22C-68DA78B78909}"/>
    <cellStyle name="-_7-13 เขาเสริม_stock ศูนย์จัดจำหน่ายเขาเสริม  11ก.พ.49_Adjustment Q1-Q4 2007_K.Sukit_CEO_EPM" xfId="2724" xr:uid="{8F78693A-EDE1-44E7-880B-F59212D760BD}"/>
    <cellStyle name="-_7-13 เขาเสริม_stock ศูนย์จัดจำหน่ายเขาเสริม  11ก.พ.49_Adjustment Q1-Q4 2007_K.Sukit_CEO_EPM 2" xfId="2725" xr:uid="{B2BE1B54-972A-446D-AD77-28CE01E0D5E4}"/>
    <cellStyle name="-_7-13 เขาเสริม_stock ศูนย์จัดจำหน่ายเขาเสริม  11ก.พ.49_Adjustment Q1-Q4 2007_K.Sukit_CEO_EPM 2 2" xfId="16210" xr:uid="{4C51E76C-9B90-4086-A971-6A25BE01D06F}"/>
    <cellStyle name="-_7-13 เขาเสริม_stock ศูนย์จัดจำหน่ายเขาเสริม  11ก.พ.49_Adjustment Q1-Q4 2007_K.Sukit_CEO_EPM 2 2 2" xfId="31404" xr:uid="{025CD085-7DB1-4873-B3AB-DB251FB136D3}"/>
    <cellStyle name="-_7-13 เขาเสริม_stock ศูนย์จัดจำหน่ายเขาเสริม  11ก.พ.49_Adjustment Q1-Q4 2007_K.Sukit_CEO_EPM 2 3" xfId="23700" xr:uid="{2CDAC8B6-FE00-4FF9-B926-974ED1CD35A8}"/>
    <cellStyle name="-_7-13 เขาเสริม_stock ศูนย์จัดจำหน่ายเขาเสริม  11ก.พ.49_Adjustment Q1-Q4 2007_K.Sukit_CEO_EPM 3" xfId="16209" xr:uid="{DB6E0FED-6052-446D-9B73-0F0C9D317D64}"/>
    <cellStyle name="-_7-13 เขาเสริม_stock ศูนย์จัดจำหน่ายเขาเสริม  11ก.พ.49_Adjustment Q1-Q4 2007_K.Sukit_CEO_EPM 3 2" xfId="31403" xr:uid="{20ABF49E-64C1-4A63-9ABA-B496136DB432}"/>
    <cellStyle name="-_7-13 เขาเสริม_stock ศูนย์จัดจำหน่ายเขาเสริม  11ก.พ.49_Adjustment Q1-Q4 2007_K.Sukit_CEO_EPM 4" xfId="23699" xr:uid="{D8E40E94-C390-4760-B546-C7E5E973C0E4}"/>
    <cellStyle name="-_7-13 เขาเสริม_stock ศูนย์จัดจำหน่ายเขาเสริม  11ก.พ.49_เพิ่มเติมใหม่" xfId="2754" xr:uid="{82AF4052-67A3-4256-B1DD-BCAA837CAC56}"/>
    <cellStyle name="-_7-13 เขาเสริม_stock ศูนย์จัดจำหน่ายเขาเสริม  11ก.พ.49_เพิ่มเติมใหม่_Adjustment Q1-Q4 2007_K.Sukit_CEO_EPM" xfId="2755" xr:uid="{533F22D4-9AB7-4A39-8884-7855607323FF}"/>
    <cellStyle name="-_7-13 เขาเสริม_stock ศูนย์จัดจำหน่ายเขาเสริม  11ก.พ.49_เพิ่มเติมใหม่_Adjustment Q1-Q4 2007_K.Sukit_CEO_EPM 2" xfId="2756" xr:uid="{ADDC13D5-5F26-44E0-B1F1-6DF6BB9347B6}"/>
    <cellStyle name="-_7-13 เขาเสริม_stock ศูนย์จัดจำหน่ายเขาเสริม  11ก.พ.49_เพิ่มเติมใหม่_Adjustment Q1-Q4 2007_K.Sukit_CEO_EPM 2 2" xfId="16228" xr:uid="{2121EDA2-F2EA-4C0A-A496-6DD453E605BE}"/>
    <cellStyle name="-_7-13 เขาเสริม_stock ศูนย์จัดจำหน่ายเขาเสริม  11ก.พ.49_เพิ่มเติมใหม่_Adjustment Q1-Q4 2007_K.Sukit_CEO_EPM 2 2 2" xfId="31422" xr:uid="{D66CBF17-06A3-4697-8B94-C0E4AEA9D2A0}"/>
    <cellStyle name="-_7-13 เขาเสริม_stock ศูนย์จัดจำหน่ายเขาเสริม  11ก.พ.49_เพิ่มเติมใหม่_Adjustment Q1-Q4 2007_K.Sukit_CEO_EPM 2 3" xfId="23718" xr:uid="{19F1F860-0934-4DCB-9A6A-F73084B92628}"/>
    <cellStyle name="-_7-13 เขาเสริม_stock ศูนย์จัดจำหน่ายเขาเสริม  11ก.พ.49_เพิ่มเติมใหม่_Adjustment Q1-Q4 2007_K.Sukit_CEO_EPM 3" xfId="16227" xr:uid="{C35A07A9-A478-49D6-86DE-4D0032013237}"/>
    <cellStyle name="-_7-13 เขาเสริม_stock ศูนย์จัดจำหน่ายเขาเสริม  11ก.พ.49_เพิ่มเติมใหม่_Adjustment Q1-Q4 2007_K.Sukit_CEO_EPM 3 2" xfId="31421" xr:uid="{58E39D80-CD02-493A-B53E-C350F34A2815}"/>
    <cellStyle name="-_7-13 เขาเสริม_stock ศูนย์จัดจำหน่ายเขาเสริม  11ก.พ.49_เพิ่มเติมใหม่_Adjustment Q1-Q4 2007_K.Sukit_CEO_EPM 4" xfId="23717" xr:uid="{7585B576-72C3-483C-AB2F-561B4CF538B0}"/>
    <cellStyle name="-_7-13 เขาเสริม_stock ศูนย์จัดจำหน่ายเขาเสริม  11ก.พ.49_เอกสารจัดสรรกล้าเพิ่มเติม" xfId="2780" xr:uid="{5E2120DF-58CB-4E05-A245-AFE8F6B872BA}"/>
    <cellStyle name="-_7-13 เขาเสริม_stock ศูนย์จัดจำหน่ายเขาเสริม  11ก.พ.49_เอกสารจัดสรรกล้าเพิ่มเติม_Adjustment Q1-Q4 2007_K.Sukit_CEO_EPM" xfId="2781" xr:uid="{968E7E49-2751-4719-9A60-B8F06B32198E}"/>
    <cellStyle name="-_7-13 เขาเสริม_stock ศูนย์จัดจำหน่ายเขาเสริม  11ก.พ.49_เอกสารจัดสรรกล้าเพิ่มเติม_Adjustment Q1-Q4 2007_K.Sukit_CEO_EPM 2" xfId="2782" xr:uid="{A77F58D2-15CF-4B7B-96DD-2A369C29508E}"/>
    <cellStyle name="-_7-13 เขาเสริม_stock ศูนย์จัดจำหน่ายเขาเสริม  11ก.พ.49_เอกสารจัดสรรกล้าเพิ่มเติม_Adjustment Q1-Q4 2007_K.Sukit_CEO_EPM 2 2" xfId="16242" xr:uid="{96EA629E-6ADA-4093-9FD2-86DB6F14F42B}"/>
    <cellStyle name="-_7-13 เขาเสริม_stock ศูนย์จัดจำหน่ายเขาเสริม  11ก.พ.49_เอกสารจัดสรรกล้าเพิ่มเติม_Adjustment Q1-Q4 2007_K.Sukit_CEO_EPM 2 2 2" xfId="31436" xr:uid="{21F54872-4871-4EC2-8FBB-EDAFEFE5D89B}"/>
    <cellStyle name="-_7-13 เขาเสริม_stock ศูนย์จัดจำหน่ายเขาเสริม  11ก.พ.49_เอกสารจัดสรรกล้าเพิ่มเติม_Adjustment Q1-Q4 2007_K.Sukit_CEO_EPM 2 3" xfId="23732" xr:uid="{C159FC42-DF9B-4E6D-838C-F08D1B193FF8}"/>
    <cellStyle name="-_7-13 เขาเสริม_stock ศูนย์จัดจำหน่ายเขาเสริม  11ก.พ.49_เอกสารจัดสรรกล้าเพิ่มเติม_Adjustment Q1-Q4 2007_K.Sukit_CEO_EPM 3" xfId="16241" xr:uid="{A74C1EE4-B5AD-4B37-960C-7058FB41912C}"/>
    <cellStyle name="-_7-13 เขาเสริม_stock ศูนย์จัดจำหน่ายเขาเสริม  11ก.พ.49_เอกสารจัดสรรกล้าเพิ่มเติม_Adjustment Q1-Q4 2007_K.Sukit_CEO_EPM 3 2" xfId="31435" xr:uid="{C9F429A7-593C-4CCF-8517-C2307BB6B3F2}"/>
    <cellStyle name="-_7-13 เขาเสริม_stock ศูนย์จัดจำหน่ายเขาเสริม  11ก.พ.49_เอกสารจัดสรรกล้าเพิ่มเติม_Adjustment Q1-Q4 2007_K.Sukit_CEO_EPM 4" xfId="23731" xr:uid="{D7ECF076-2108-41E3-9D02-7BA1CF28DE10}"/>
    <cellStyle name="-_7-13 เขาเสริม_stock ศูนย์จัดจำหน่ายเขาเสริม  11ก.พ.49_แผนรับกล้าตะวันออก" xfId="2747" xr:uid="{91BCAA37-0148-4124-8AEE-0CE1DAECD39C}"/>
    <cellStyle name="-_7-13 เขาเสริม_stock ศูนย์จัดจำหน่ายเขาเสริม  11ก.พ.49_แผนรับกล้าตะวันออก_Adjustment Q1-Q4 2007_K.Sukit_CEO_EPM" xfId="2748" xr:uid="{55796DA5-80B5-470E-926A-92393BCCEC85}"/>
    <cellStyle name="-_7-13 เขาเสริม_stock ศูนย์จัดจำหน่ายเขาเสริม  11ก.พ.49_แผนรับกล้าตะวันออก_Adjustment Q1-Q4 2007_K.Sukit_CEO_EPM 2" xfId="2749" xr:uid="{E58282B0-885B-47F9-9832-9949781F0689}"/>
    <cellStyle name="-_7-13 เขาเสริม_stock ศูนย์จัดจำหน่ายเขาเสริม  11ก.พ.49_แผนรับกล้าตะวันออก_Adjustment Q1-Q4 2007_K.Sukit_CEO_EPM 2 2" xfId="16224" xr:uid="{A1692A8B-742C-4932-975E-7C35EB190B15}"/>
    <cellStyle name="-_7-13 เขาเสริม_stock ศูนย์จัดจำหน่ายเขาเสริม  11ก.พ.49_แผนรับกล้าตะวันออก_Adjustment Q1-Q4 2007_K.Sukit_CEO_EPM 2 2 2" xfId="31418" xr:uid="{8DF4E1F9-C545-4DB1-8AA8-62F7940763BB}"/>
    <cellStyle name="-_7-13 เขาเสริม_stock ศูนย์จัดจำหน่ายเขาเสริม  11ก.พ.49_แผนรับกล้าตะวันออก_Adjustment Q1-Q4 2007_K.Sukit_CEO_EPM 2 3" xfId="23714" xr:uid="{29C0C08A-6EC5-45BB-AC6B-84081915025C}"/>
    <cellStyle name="-_7-13 เขาเสริม_stock ศูนย์จัดจำหน่ายเขาเสริม  11ก.พ.49_แผนรับกล้าตะวันออก_Adjustment Q1-Q4 2007_K.Sukit_CEO_EPM 3" xfId="16223" xr:uid="{B1F8AA24-48C3-474C-BB2E-CDB695CD36DB}"/>
    <cellStyle name="-_7-13 เขาเสริม_stock ศูนย์จัดจำหน่ายเขาเสริม  11ก.พ.49_แผนรับกล้าตะวันออก_Adjustment Q1-Q4 2007_K.Sukit_CEO_EPM 3 2" xfId="31417" xr:uid="{0E2554F4-18AA-4BCC-8885-4489DD940426}"/>
    <cellStyle name="-_7-13 เขาเสริม_stock ศูนย์จัดจำหน่ายเขาเสริม  11ก.พ.49_แผนรับกล้าตะวันออก_Adjustment Q1-Q4 2007_K.Sukit_CEO_EPM 4" xfId="23713" xr:uid="{F784752C-C9B6-46AB-9E52-D1BF30147E7C}"/>
    <cellStyle name="-_7-13 เขาเสริม_stock ศูนย์จัดจำหน่ายเขาเสริม  11ก.พ.49_แผนรับกล้าตะวันออก_MB2 Tree Tech 2006 (Update Q1)310506" xfId="2750" xr:uid="{857C20F2-B6DB-4CAD-AFB5-BD5125B5A6F6}"/>
    <cellStyle name="-_7-13 เขาเสริม_stock ศูนย์จัดจำหน่ายเขาเสริม  11ก.พ.49_กรอกข้อมูลกล้าพร้อมขายพ.ค." xfId="2726" xr:uid="{7AABEB5B-654B-403B-AE3E-A7A77DF391BE}"/>
    <cellStyle name="-_7-13 เขาเสริม_stock ศูนย์จัดจำหน่ายเขาเสริม  11ก.พ.49_กรอกข้อมูลกล้าพร้อมขายพ.ค._Adjustment Q1-Q4 2007_K.Sukit_CEO_EPM" xfId="2727" xr:uid="{720328D6-D1D6-4EC3-85D6-3B87BE81B97C}"/>
    <cellStyle name="-_7-13 เขาเสริม_stock ศูนย์จัดจำหน่ายเขาเสริม  11ก.พ.49_กรอกข้อมูลกล้าพร้อมขายพ.ค._Adjustment Q1-Q4 2007_K.Sukit_CEO_EPM 2" xfId="2728" xr:uid="{2094ECFC-152B-4166-A64B-B5C752D17888}"/>
    <cellStyle name="-_7-13 เขาเสริม_stock ศูนย์จัดจำหน่ายเขาเสริม  11ก.พ.49_กรอกข้อมูลกล้าพร้อมขายพ.ค._Adjustment Q1-Q4 2007_K.Sukit_CEO_EPM 2 2" xfId="16212" xr:uid="{657603F5-422E-4BA4-B36E-4508876E39E4}"/>
    <cellStyle name="-_7-13 เขาเสริม_stock ศูนย์จัดจำหน่ายเขาเสริม  11ก.พ.49_กรอกข้อมูลกล้าพร้อมขายพ.ค._Adjustment Q1-Q4 2007_K.Sukit_CEO_EPM 2 2 2" xfId="31406" xr:uid="{684A7A7B-97C4-4918-A90C-89FD3D7B9743}"/>
    <cellStyle name="-_7-13 เขาเสริม_stock ศูนย์จัดจำหน่ายเขาเสริม  11ก.พ.49_กรอกข้อมูลกล้าพร้อมขายพ.ค._Adjustment Q1-Q4 2007_K.Sukit_CEO_EPM 2 3" xfId="23702" xr:uid="{A1B429DF-8FDF-464A-9D25-3DFFE90D7DEB}"/>
    <cellStyle name="-_7-13 เขาเสริม_stock ศูนย์จัดจำหน่ายเขาเสริม  11ก.พ.49_กรอกข้อมูลกล้าพร้อมขายพ.ค._Adjustment Q1-Q4 2007_K.Sukit_CEO_EPM 3" xfId="16211" xr:uid="{A79D8C35-75BC-4FF7-A4A1-FF0DF898BD39}"/>
    <cellStyle name="-_7-13 เขาเสริม_stock ศูนย์จัดจำหน่ายเขาเสริม  11ก.พ.49_กรอกข้อมูลกล้าพร้อมขายพ.ค._Adjustment Q1-Q4 2007_K.Sukit_CEO_EPM 3 2" xfId="31405" xr:uid="{D47E44D8-1533-44B8-B7E3-25514EFA3F4E}"/>
    <cellStyle name="-_7-13 เขาเสริม_stock ศูนย์จัดจำหน่ายเขาเสริม  11ก.พ.49_กรอกข้อมูลกล้าพร้อมขายพ.ค._Adjustment Q1-Q4 2007_K.Sukit_CEO_EPM 4" xfId="23701" xr:uid="{E5ADF9E0-2570-4FC7-82D0-9BAD447ABBB5}"/>
    <cellStyle name="-_7-13 เขาเสริม_stock ศูนย์จัดจำหน่ายเขาเสริม  11ก.พ.49_กำลังผลิตก.พ-พ.ค" xfId="2729" xr:uid="{31B1CE89-4FA4-47DE-A130-E95B9BC1236E}"/>
    <cellStyle name="-_7-13 เขาเสริม_stock ศูนย์จัดจำหน่ายเขาเสริม  11ก.พ.49_กำลังผลิตก.พ-พ.ค_Adjustment Q1-Q4 2007_K.Sukit_CEO_EPM" xfId="2730" xr:uid="{65CC0549-C35E-4925-B136-FBA36C5FF25E}"/>
    <cellStyle name="-_7-13 เขาเสริม_stock ศูนย์จัดจำหน่ายเขาเสริม  11ก.พ.49_กำลังผลิตก.พ-พ.ค_Adjustment Q1-Q4 2007_K.Sukit_CEO_EPM 2" xfId="2731" xr:uid="{2C22A533-4EF7-4553-9F92-3DF0AAB52FFA}"/>
    <cellStyle name="-_7-13 เขาเสริม_stock ศูนย์จัดจำหน่ายเขาเสริม  11ก.พ.49_กำลังผลิตก.พ-พ.ค_Adjustment Q1-Q4 2007_K.Sukit_CEO_EPM 2 2" xfId="16214" xr:uid="{6E449F9C-EDC2-4BEC-9E57-871B673DAEBD}"/>
    <cellStyle name="-_7-13 เขาเสริม_stock ศูนย์จัดจำหน่ายเขาเสริม  11ก.พ.49_กำลังผลิตก.พ-พ.ค_Adjustment Q1-Q4 2007_K.Sukit_CEO_EPM 2 2 2" xfId="31408" xr:uid="{8CA6C618-77D2-4284-8EB7-D70FCA9F7C44}"/>
    <cellStyle name="-_7-13 เขาเสริม_stock ศูนย์จัดจำหน่ายเขาเสริม  11ก.พ.49_กำลังผลิตก.พ-พ.ค_Adjustment Q1-Q4 2007_K.Sukit_CEO_EPM 2 3" xfId="23704" xr:uid="{42072F29-EF46-48B6-A668-6281B0BB2B68}"/>
    <cellStyle name="-_7-13 เขาเสริม_stock ศูนย์จัดจำหน่ายเขาเสริม  11ก.พ.49_กำลังผลิตก.พ-พ.ค_Adjustment Q1-Q4 2007_K.Sukit_CEO_EPM 3" xfId="16213" xr:uid="{411CE9F3-99DC-42C8-9705-1FECCEE2EFD0}"/>
    <cellStyle name="-_7-13 เขาเสริม_stock ศูนย์จัดจำหน่ายเขาเสริม  11ก.พ.49_กำลังผลิตก.พ-พ.ค_Adjustment Q1-Q4 2007_K.Sukit_CEO_EPM 3 2" xfId="31407" xr:uid="{892F897B-1E9D-4EA1-853C-A99052D6914A}"/>
    <cellStyle name="-_7-13 เขาเสริม_stock ศูนย์จัดจำหน่ายเขาเสริม  11ก.พ.49_กำลังผลิตก.พ-พ.ค_Adjustment Q1-Q4 2007_K.Sukit_CEO_EPM 4" xfId="23703" xr:uid="{3486F71C-9761-4FCF-AB0C-9D3B6D5A721A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" xfId="2732" xr:uid="{17D615F9-07E3-4747-8CB9-68094C15CD3E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" xfId="2733" xr:uid="{0BF522ED-A4CC-4B0E-92C3-B886CC7A400A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2" xfId="2734" xr:uid="{F522C02E-8DE7-44AE-8097-EBE67D19B8C9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2 2" xfId="16216" xr:uid="{823E1FC6-2275-4B0F-A91A-7D930F57FAAE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2 2 2" xfId="31410" xr:uid="{F5102C70-E28F-442A-8DEE-57666D37D5B1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2 3" xfId="23706" xr:uid="{F3C7106F-1331-4484-A677-9A70C1AFCEAD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3" xfId="16215" xr:uid="{6DD70F7C-8780-401D-BD74-F8A3BA4059AF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3 2" xfId="31409" xr:uid="{8FC7D496-99BD-440E-A000-B82EE4D61BF7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4" xfId="23705" xr:uid="{FE08F49B-FC5D-40A2-9B14-C1A0FE5AA605}"/>
    <cellStyle name="-_7-13 เขาเสริม_stock ศูนย์จัดจำหน่ายเขาเสริม  11ก.พ.49_กำลังผลิตก.พ-พ.ค_แผนรับกล้าตะวันออก" xfId="2735" xr:uid="{24A5EF7E-46F4-4607-992C-B5BD7F015912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" xfId="2736" xr:uid="{5F574938-D6C7-4C85-8148-CDE2A8D1BF7B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2" xfId="2737" xr:uid="{00AA50C8-E1F1-4340-A99C-C5C09D968E08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2 2" xfId="16218" xr:uid="{C850A1D0-1621-44E6-9300-0DE8E1A35E10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2 2 2" xfId="31412" xr:uid="{B18553DC-97F4-4802-AC70-C57330AE0D3B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2 3" xfId="23708" xr:uid="{0DDCDB78-B1F3-4082-AEA2-4A19499B2A95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3" xfId="16217" xr:uid="{57AA9217-E55A-4CCC-9786-37C290579D96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3 2" xfId="31411" xr:uid="{267506D3-2744-4A47-B489-CF9C4D2CCA71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4" xfId="23707" xr:uid="{94559CDD-4207-42CC-A39F-3EF8588AC08D}"/>
    <cellStyle name="-_7-13 เขาเสริม_stock ศูนย์จัดจำหน่ายเขาเสริม  11ก.พ.49_กำลังผลิตก.พ-พ.ค_แผนรับกล้าตะวันออก_MB2 Tree Tech 2006 (Update Q1)310506" xfId="2738" xr:uid="{318949F6-3766-4809-A0CC-7A670D3F3121}"/>
    <cellStyle name="-_7-13 เขาเสริม_stock ศูนย์จัดจำหน่ายเขาเสริม  11ก.พ.49_กำลังผลิตก.พ-พ.ค_พี่ตู่" xfId="2739" xr:uid="{4F5CD219-B825-49F2-B65A-5800FD8AEE8B}"/>
    <cellStyle name="-_7-13 เขาเสริม_stock ศูนย์จัดจำหน่ายเขาเสริม  11ก.พ.49_กำลังผลิตก.พ-พ.ค_พี่ตู่_Adjustment Q1-Q4 2007_K.Sukit_CEO_EPM" xfId="2740" xr:uid="{FEF0AD1E-DA40-4BAE-BD6F-0C1769A1D6EA}"/>
    <cellStyle name="-_7-13 เขาเสริม_stock ศูนย์จัดจำหน่ายเขาเสริม  11ก.พ.49_กำลังผลิตก.พ-พ.ค_พี่ตู่_Adjustment Q1-Q4 2007_K.Sukit_CEO_EPM 2" xfId="2741" xr:uid="{058412C9-E4AF-4DA4-A087-361DD59678DB}"/>
    <cellStyle name="-_7-13 เขาเสริม_stock ศูนย์จัดจำหน่ายเขาเสริม  11ก.พ.49_กำลังผลิตก.พ-พ.ค_พี่ตู่_Adjustment Q1-Q4 2007_K.Sukit_CEO_EPM 2 2" xfId="16220" xr:uid="{C81E113F-95BD-48D9-82FE-CCAAC755A978}"/>
    <cellStyle name="-_7-13 เขาเสริม_stock ศูนย์จัดจำหน่ายเขาเสริม  11ก.พ.49_กำลังผลิตก.พ-พ.ค_พี่ตู่_Adjustment Q1-Q4 2007_K.Sukit_CEO_EPM 2 2 2" xfId="31414" xr:uid="{BFE2001D-84B0-4A70-A87C-DE2AE86616DC}"/>
    <cellStyle name="-_7-13 เขาเสริม_stock ศูนย์จัดจำหน่ายเขาเสริม  11ก.พ.49_กำลังผลิตก.พ-พ.ค_พี่ตู่_Adjustment Q1-Q4 2007_K.Sukit_CEO_EPM 2 3" xfId="23710" xr:uid="{3DB8BC95-2F77-428C-8197-569EFDCD4245}"/>
    <cellStyle name="-_7-13 เขาเสริม_stock ศูนย์จัดจำหน่ายเขาเสริม  11ก.พ.49_กำลังผลิตก.พ-พ.ค_พี่ตู่_Adjustment Q1-Q4 2007_K.Sukit_CEO_EPM 3" xfId="16219" xr:uid="{A7ACA28B-5731-482A-B617-3E9D3F38A8A2}"/>
    <cellStyle name="-_7-13 เขาเสริม_stock ศูนย์จัดจำหน่ายเขาเสริม  11ก.พ.49_กำลังผลิตก.พ-พ.ค_พี่ตู่_Adjustment Q1-Q4 2007_K.Sukit_CEO_EPM 3 2" xfId="31413" xr:uid="{65DE36BF-25E6-455C-9C15-AADA8965267D}"/>
    <cellStyle name="-_7-13 เขาเสริม_stock ศูนย์จัดจำหน่ายเขาเสริม  11ก.พ.49_กำลังผลิตก.พ-พ.ค_พี่ตู่_Adjustment Q1-Q4 2007_K.Sukit_CEO_EPM 4" xfId="23709" xr:uid="{0247BFFD-C0B2-40AB-8FBC-6E51FEF27B94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" xfId="2742" xr:uid="{3A17D43D-393A-417C-BE69-3FE88C4761CE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" xfId="2743" xr:uid="{B959F765-51B0-4E69-A7EE-0F435A4B0BF2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2" xfId="2744" xr:uid="{3F3FC59A-8183-40C5-B20D-978FD50C36AA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2 2" xfId="16222" xr:uid="{2A2ACAC3-C0DF-4323-8B23-5853D6E7C49D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2 2 2" xfId="31416" xr:uid="{2EF0CAEF-9FCB-45D8-AE0E-5508BA4F8E1C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2 3" xfId="23712" xr:uid="{42E28231-37E2-440D-A4D9-1AA26DF15ABD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3" xfId="16221" xr:uid="{61C1342F-DD55-4199-AE79-29CAAC0B9569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3 2" xfId="31415" xr:uid="{852D0DBB-709B-49C2-A31C-F01054D9B095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4" xfId="23711" xr:uid="{1CAAFAF8-2B1B-44C2-9F3A-A77C83D35E80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MB2 Tree Tech 2006 (Update Q1)310506" xfId="2745" xr:uid="{AFD82ED2-FD00-451C-9074-FDA4CEF414B4}"/>
    <cellStyle name="-_7-13 เขาเสริม_stock ศูนย์จัดจำหน่ายเขาเสริม  11ก.พ.49_กำลังผลิตก.พ-พ.ค_สรุป Leasing_ดาวบูรพา+บูรพก้าวไกล4-9-50" xfId="2746" xr:uid="{1B477A31-01EA-4DE2-B36C-5EEBE395BE96}"/>
    <cellStyle name="-_7-13 เขาเสริม_stock ศูนย์จัดจำหน่ายเขาเสริม  11ก.พ.49_พี่ตู่" xfId="2751" xr:uid="{3DA671A1-84B0-4F4D-9669-43DA7684E9A4}"/>
    <cellStyle name="-_7-13 เขาเสริม_stock ศูนย์จัดจำหน่ายเขาเสริม  11ก.พ.49_พี่ตู่_Adjustment Q1-Q4 2007_K.Sukit_CEO_EPM" xfId="2752" xr:uid="{A0B56AF3-91C1-46E2-9DCD-28D734908C70}"/>
    <cellStyle name="-_7-13 เขาเสริม_stock ศูนย์จัดจำหน่ายเขาเสริม  11ก.พ.49_พี่ตู่_Adjustment Q1-Q4 2007_K.Sukit_CEO_EPM 2" xfId="2753" xr:uid="{3DF7999C-9E62-4743-9C3A-5AB550B7E079}"/>
    <cellStyle name="-_7-13 เขาเสริม_stock ศูนย์จัดจำหน่ายเขาเสริม  11ก.พ.49_พี่ตู่_Adjustment Q1-Q4 2007_K.Sukit_CEO_EPM 2 2" xfId="16226" xr:uid="{7D943A54-54BD-497B-8567-100039B17E03}"/>
    <cellStyle name="-_7-13 เขาเสริม_stock ศูนย์จัดจำหน่ายเขาเสริม  11ก.พ.49_พี่ตู่_Adjustment Q1-Q4 2007_K.Sukit_CEO_EPM 2 2 2" xfId="31420" xr:uid="{930DD034-2E5F-45DD-A1CD-2C8EE395CF4B}"/>
    <cellStyle name="-_7-13 เขาเสริม_stock ศูนย์จัดจำหน่ายเขาเสริม  11ก.พ.49_พี่ตู่_Adjustment Q1-Q4 2007_K.Sukit_CEO_EPM 2 3" xfId="23716" xr:uid="{5954DD2A-2B80-43B7-B4C9-84C042E92809}"/>
    <cellStyle name="-_7-13 เขาเสริม_stock ศูนย์จัดจำหน่ายเขาเสริม  11ก.พ.49_พี่ตู่_Adjustment Q1-Q4 2007_K.Sukit_CEO_EPM 3" xfId="16225" xr:uid="{52E502DD-64C5-4D66-8189-1588363826B6}"/>
    <cellStyle name="-_7-13 เขาเสริม_stock ศูนย์จัดจำหน่ายเขาเสริม  11ก.พ.49_พี่ตู่_Adjustment Q1-Q4 2007_K.Sukit_CEO_EPM 3 2" xfId="31419" xr:uid="{A128871F-8D0C-40A5-9705-1D116D5A0F34}"/>
    <cellStyle name="-_7-13 เขาเสริม_stock ศูนย์จัดจำหน่ายเขาเสริม  11ก.พ.49_พี่ตู่_Adjustment Q1-Q4 2007_K.Sukit_CEO_EPM 4" xfId="23715" xr:uid="{40A1DC9B-9D8A-456C-B31A-AE70E5EA9744}"/>
    <cellStyle name="-_7-13 เขาเสริม_stock ศูนย์จัดจำหน่ายเขาเสริม  11ก.พ.49_รายงานประจำวันผลิตกล้า - ส่งกล้าไม้ 20 ก.พ. 49.." xfId="2757" xr:uid="{152F37F0-DB71-4D5D-86F2-8889067E9E8A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" xfId="2758" xr:uid="{D0E43476-91BC-47B2-A54C-3698E8F7F10E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2" xfId="2759" xr:uid="{6FCA1A69-97F2-498E-B169-722219751026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2 2" xfId="16230" xr:uid="{C5D51674-36E4-4AB2-901A-5E0F3AD4E979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2 2 2" xfId="31424" xr:uid="{76A7A651-8161-47DF-8A7F-35DA4FD30AF6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2 3" xfId="23720" xr:uid="{98CF2B1A-EC3B-4D23-87BE-448A8AC5FB3E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3" xfId="16229" xr:uid="{D23AFB20-0666-45D4-A2D9-B69B5FAC94C5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3 2" xfId="31423" xr:uid="{C339FB79-97EF-4606-8374-8BFEF38D1548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4" xfId="23719" xr:uid="{AD0ED3EE-A515-4709-803F-3E7DAF72BF56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" xfId="2760" xr:uid="{F3DB9863-A651-4E6D-B61D-054D4F30B6F4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" xfId="2761" xr:uid="{7E25F101-1833-472D-9B7F-E778FDE494F0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2" xfId="2762" xr:uid="{EE76471C-E1B0-4079-8EA0-2253507A0850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2 2" xfId="16232" xr:uid="{88BB2B20-95C1-4C6A-BD33-C506FF7B34D8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2 2 2" xfId="31426" xr:uid="{AF7E390F-F9A3-49FC-B722-A0A3F0A00AB1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2 3" xfId="23722" xr:uid="{C62EED4B-1D4E-4324-B29F-593679BC2826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3" xfId="16231" xr:uid="{DC5BA7D7-7A6B-48C3-86C6-167A29354909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3 2" xfId="31425" xr:uid="{3322F993-60F7-4291-AEFD-D88EDA0C6A26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4" xfId="23721" xr:uid="{4CE0D67A-B75A-4E80-9BD0-E141ABFA9146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" xfId="2763" xr:uid="{F7467C95-9D79-4CE6-8C2E-7338A4CB0C4C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" xfId="2764" xr:uid="{252A72D3-F61D-4EBE-A5A9-BA09FBCE4744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2" xfId="2765" xr:uid="{308F1568-3185-45B1-B60D-BC59BC9F18F4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2 2" xfId="16234" xr:uid="{9FA7ED8F-9869-4FC3-94D0-3EB826B73EC4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2 2 2" xfId="31428" xr:uid="{74DE3E04-BFE2-4883-8B3B-57C478BDA937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2 3" xfId="23724" xr:uid="{4420040E-BC58-4E67-A6FE-0B4B3B9277D6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3" xfId="16233" xr:uid="{42FEBAF0-E124-4692-A00E-60DE58752A30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3 2" xfId="31427" xr:uid="{6CF274ED-EE41-4DF0-9062-922B390D4D69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4" xfId="23723" xr:uid="{E44D5FA7-7696-4B22-9D12-EDA89B13728E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MB2 Tree Tech 2006 (Update Q1)310506" xfId="2766" xr:uid="{D13D3C87-1F4F-4490-8EF0-A77E4A8ABE6A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" xfId="2767" xr:uid="{558F9054-BED6-46D3-9EE6-F828745BA4EE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" xfId="2768" xr:uid="{6D704468-08F9-4463-93DB-B1B9C2572895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2" xfId="2769" xr:uid="{84734AB9-75D9-48AD-AE48-8FFA7031A3E1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2 2" xfId="16236" xr:uid="{7AB76AB0-2D73-4A67-A3F4-29D2332E59B5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2 2 2" xfId="31430" xr:uid="{BE4B4550-3301-4655-8858-122661774590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2 3" xfId="23726" xr:uid="{A40886D2-5073-43A5-8E72-A64511B46F31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3" xfId="16235" xr:uid="{EB693A34-B976-46FD-B80C-91471CDFEB94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3 2" xfId="31429" xr:uid="{248412B9-9424-41FC-BE0B-C05EFE3E0C0F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4" xfId="23725" xr:uid="{BF99CE24-C532-4B91-BBA6-50DD0BF52765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" xfId="2770" xr:uid="{547A2497-B7DB-4FA1-9CAF-BADB268A3FF0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" xfId="2771" xr:uid="{D9C519F5-8DF4-4F5D-BA70-D86464CC7355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2" xfId="2772" xr:uid="{F8BE174D-5501-4762-B11B-783BCD02D9D0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2 2" xfId="16238" xr:uid="{8CF1B8DD-79EE-46A5-9F21-BA72427E4AC9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432" xr:uid="{75312DFF-E667-41FE-ADEE-CA2986EE95F4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2 3" xfId="23728" xr:uid="{8F811C47-68E1-4787-A993-7AE8DFEBC62C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3" xfId="16237" xr:uid="{7B85B80F-8217-4813-AC7B-397884447786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3 2" xfId="31431" xr:uid="{BB375225-1631-44F9-A8EB-7566AF78750E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4" xfId="23727" xr:uid="{6A9C9E44-7FD9-457D-9427-6F1284D00A82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MB2 Tree Tech 2006 (Update Q1)310506" xfId="2773" xr:uid="{FCE46196-6C05-47A8-8A87-000BAF105003}"/>
    <cellStyle name="-_7-13 เขาเสริม_stock ศูนย์จัดจำหน่ายเขาเสริม  11ก.พ.49_รายงานประจำวันผลิตกล้า - ส่งกล้าไม้ 20 ก.พ. 49.._สรุป Leasing_ดาวบูรพา+บูรพก้าวไกล4-9-50" xfId="2774" xr:uid="{D476F90F-A0B2-4686-B070-76715893BD6C}"/>
    <cellStyle name="-_7-13 เขาเสริม_stock ศูนย์จัดจำหน่ายเขาเสริม  11ก.พ.49_รายงานผลิต ส่งกล้าไม้ วันที่ 18 มี ค 49.." xfId="2775" xr:uid="{F4AABEF5-DE4C-42F5-AC7D-593A3BABF01E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" xfId="2776" xr:uid="{DB73C7F7-358F-43CF-927C-AAB19E522E49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2" xfId="2777" xr:uid="{49D92C28-B047-40D2-ACF3-D2DC731955BF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2 2" xfId="16240" xr:uid="{0AAB26B7-0C92-4D74-ACF3-490044C69C33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2 2 2" xfId="31434" xr:uid="{F28047FF-81B8-40FA-9338-CBF281A7CE7A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2 3" xfId="23730" xr:uid="{AA55CE51-77AD-44B7-9EFA-A7B7C80A20D7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3" xfId="16239" xr:uid="{C6A55ED9-F9CC-46D4-B4EA-653C0B3DA8F9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3 2" xfId="31433" xr:uid="{F5623D56-3CE8-4FE8-8B7C-4FE1AB8A7D07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4" xfId="23729" xr:uid="{ADBCE5AC-23D2-44B9-BBEA-6F31FCBEC9BA}"/>
    <cellStyle name="-_7-13 เขาเสริม_stock ศูนย์จัดจำหน่ายเขาเสริม  11ก.พ.49_รายงานผลิต ส่งกล้าไม้ วันที่ 18 มี ค 49.._MB2 Tree Tech 2006 (Update Q1)310506" xfId="2778" xr:uid="{809B3F20-6C74-476B-8413-9CE8816C4A9D}"/>
    <cellStyle name="-_7-13 เขาเสริม_stock ศูนย์จัดจำหน่ายเขาเสริม  11ก.พ.49_สรุป Leasing_ดาวบูรพา+บูรพก้าวไกล4-9-50" xfId="2779" xr:uid="{312679FE-BEEC-42D0-8070-D2B654588A5E}"/>
    <cellStyle name="-_7-13 เขาเสริม_stock ศูนย์จัดจำหน่ายเขาเสริม  ณ วันที่ 15 ก.พ.49" xfId="2783" xr:uid="{0C6AF456-AB91-4EDB-BE96-9E1F3EEBCBB4}"/>
    <cellStyle name="-_7-13 เขาเสริม_stock ศูนย์จัดจำหน่ายเขาเสริม  ณ วันที่ 15 ก.พ.49_Adjustment Q1-Q4 2007_K.Sukit_CEO_EPM" xfId="2784" xr:uid="{DDA8BB93-D44D-472A-A867-CE83DAB120C3}"/>
    <cellStyle name="-_7-13 เขาเสริม_stock ศูนย์จัดจำหน่ายเขาเสริม  ณ วันที่ 15 ก.พ.49_Adjustment Q1-Q4 2007_K.Sukit_CEO_EPM 2" xfId="2785" xr:uid="{04FAE4AF-AC22-4AF2-BA2C-637CA1AA288C}"/>
    <cellStyle name="-_7-13 เขาเสริม_stock ศูนย์จัดจำหน่ายเขาเสริม  ณ วันที่ 15 ก.พ.49_Adjustment Q1-Q4 2007_K.Sukit_CEO_EPM 2 2" xfId="16244" xr:uid="{EFFDD69B-9A34-48EC-A07B-CBC1364A0608}"/>
    <cellStyle name="-_7-13 เขาเสริม_stock ศูนย์จัดจำหน่ายเขาเสริม  ณ วันที่ 15 ก.พ.49_Adjustment Q1-Q4 2007_K.Sukit_CEO_EPM 2 2 2" xfId="31438" xr:uid="{00D79238-858E-46B8-A43D-469C2FEC3AAA}"/>
    <cellStyle name="-_7-13 เขาเสริม_stock ศูนย์จัดจำหน่ายเขาเสริม  ณ วันที่ 15 ก.พ.49_Adjustment Q1-Q4 2007_K.Sukit_CEO_EPM 2 3" xfId="23734" xr:uid="{D07CFD0F-460E-4B06-A2D1-FE3F4C107C99}"/>
    <cellStyle name="-_7-13 เขาเสริม_stock ศูนย์จัดจำหน่ายเขาเสริม  ณ วันที่ 15 ก.พ.49_Adjustment Q1-Q4 2007_K.Sukit_CEO_EPM 3" xfId="16243" xr:uid="{116DC1CD-59CB-4B25-85ED-278FCCE74C6E}"/>
    <cellStyle name="-_7-13 เขาเสริม_stock ศูนย์จัดจำหน่ายเขาเสริม  ณ วันที่ 15 ก.พ.49_Adjustment Q1-Q4 2007_K.Sukit_CEO_EPM 3 2" xfId="31437" xr:uid="{82E08D0C-B11F-452B-921F-DAA233C6FE83}"/>
    <cellStyle name="-_7-13 เขาเสริม_stock ศูนย์จัดจำหน่ายเขาเสริม  ณ วันที่ 15 ก.พ.49_Adjustment Q1-Q4 2007_K.Sukit_CEO_EPM 4" xfId="23733" xr:uid="{4E18F2C3-B5FC-46FE-AF79-4BE18FC1885B}"/>
    <cellStyle name="-_7-13 เขาเสริม_stock ศูนย์จัดจำหน่ายเขาเสริม  ณ วันที่ 15 ก.พ.49_เพิ่มเติมใหม่" xfId="2814" xr:uid="{43EA305B-3573-4D6E-BBEF-799CE25788C8}"/>
    <cellStyle name="-_7-13 เขาเสริม_stock ศูนย์จัดจำหน่ายเขาเสริม  ณ วันที่ 15 ก.พ.49_เพิ่มเติมใหม่_Adjustment Q1-Q4 2007_K.Sukit_CEO_EPM" xfId="2815" xr:uid="{D4AC63D0-1E4D-4961-9233-6BC3954E5DA6}"/>
    <cellStyle name="-_7-13 เขาเสริม_stock ศูนย์จัดจำหน่ายเขาเสริม  ณ วันที่ 15 ก.พ.49_เพิ่มเติมใหม่_Adjustment Q1-Q4 2007_K.Sukit_CEO_EPM 2" xfId="2816" xr:uid="{549CD041-CE51-4AB3-8DE1-0B62FE04042A}"/>
    <cellStyle name="-_7-13 เขาเสริม_stock ศูนย์จัดจำหน่ายเขาเสริม  ณ วันที่ 15 ก.พ.49_เพิ่มเติมใหม่_Adjustment Q1-Q4 2007_K.Sukit_CEO_EPM 2 2" xfId="16262" xr:uid="{4519C902-5D15-4C8D-8B27-6CC2E9FABF84}"/>
    <cellStyle name="-_7-13 เขาเสริม_stock ศูนย์จัดจำหน่ายเขาเสริม  ณ วันที่ 15 ก.พ.49_เพิ่มเติมใหม่_Adjustment Q1-Q4 2007_K.Sukit_CEO_EPM 2 2 2" xfId="31456" xr:uid="{61940883-9219-4852-81CE-11CB6D9D09DE}"/>
    <cellStyle name="-_7-13 เขาเสริม_stock ศูนย์จัดจำหน่ายเขาเสริม  ณ วันที่ 15 ก.พ.49_เพิ่มเติมใหม่_Adjustment Q1-Q4 2007_K.Sukit_CEO_EPM 2 3" xfId="23752" xr:uid="{49182D17-93E7-4917-BE8F-8948B641FFB4}"/>
    <cellStyle name="-_7-13 เขาเสริม_stock ศูนย์จัดจำหน่ายเขาเสริม  ณ วันที่ 15 ก.พ.49_เพิ่มเติมใหม่_Adjustment Q1-Q4 2007_K.Sukit_CEO_EPM 3" xfId="16261" xr:uid="{15E61E13-8444-434A-BB5B-30D1C70C2028}"/>
    <cellStyle name="-_7-13 เขาเสริม_stock ศูนย์จัดจำหน่ายเขาเสริม  ณ วันที่ 15 ก.พ.49_เพิ่มเติมใหม่_Adjustment Q1-Q4 2007_K.Sukit_CEO_EPM 3 2" xfId="31455" xr:uid="{47120E72-4D93-4E06-94C7-F415E5784D9D}"/>
    <cellStyle name="-_7-13 เขาเสริม_stock ศูนย์จัดจำหน่ายเขาเสริม  ณ วันที่ 15 ก.พ.49_เพิ่มเติมใหม่_Adjustment Q1-Q4 2007_K.Sukit_CEO_EPM 4" xfId="23751" xr:uid="{633DE1CD-28E4-4DEE-8B4B-49D72270BDDA}"/>
    <cellStyle name="-_7-13 เขาเสริม_stock ศูนย์จัดจำหน่ายเขาเสริม  ณ วันที่ 15 ก.พ.49_เอกสารจัดสรรกล้าเพิ่มเติม" xfId="2840" xr:uid="{7782970A-8574-4CD8-B699-3BD324E727C2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" xfId="2841" xr:uid="{9C5B3DB1-5A86-4F3A-B3A5-996BB37FF600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2" xfId="2842" xr:uid="{783CB949-3C9F-46FF-80DB-639289DD4050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2 2" xfId="16276" xr:uid="{5CBB039D-214F-4E4E-B8EF-8C2CDCE1829D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2 2 2" xfId="31470" xr:uid="{AF8EBAED-6AC4-4AB0-946C-01CE454DBEDA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2 3" xfId="23766" xr:uid="{2C8B8568-84FB-4242-8662-BBAEC7A6F873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3" xfId="16275" xr:uid="{423330E5-DE6C-4C1E-9FBA-6EEE2204A31D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3 2" xfId="31469" xr:uid="{3CC52014-5F40-4231-BFE1-0D77D7392F2B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4" xfId="23765" xr:uid="{0D6B3CEB-CAAA-4738-A392-6526DB1ECD80}"/>
    <cellStyle name="-_7-13 เขาเสริม_stock ศูนย์จัดจำหน่ายเขาเสริม  ณ วันที่ 15 ก.พ.49_แผนรับกล้าตะวันออก" xfId="2807" xr:uid="{57A8606D-7430-45B6-8554-523167E678FB}"/>
    <cellStyle name="-_7-13 เขาเสริม_stock ศูนย์จัดจำหน่ายเขาเสริม  ณ วันที่ 15 ก.พ.49_แผนรับกล้าตะวันออก_Adjustment Q1-Q4 2007_K.Sukit_CEO_EPM" xfId="2808" xr:uid="{A39847B2-10B1-463E-96B9-1C8121C92A71}"/>
    <cellStyle name="-_7-13 เขาเสริม_stock ศูนย์จัดจำหน่ายเขาเสริม  ณ วันที่ 15 ก.พ.49_แผนรับกล้าตะวันออก_Adjustment Q1-Q4 2007_K.Sukit_CEO_EPM 2" xfId="2809" xr:uid="{4977BE9C-4F48-49BB-8861-E31470692AF3}"/>
    <cellStyle name="-_7-13 เขาเสริม_stock ศูนย์จัดจำหน่ายเขาเสริม  ณ วันที่ 15 ก.พ.49_แผนรับกล้าตะวันออก_Adjustment Q1-Q4 2007_K.Sukit_CEO_EPM 2 2" xfId="16258" xr:uid="{46D61DA8-BBD1-4C18-957D-EBFD678F76F8}"/>
    <cellStyle name="-_7-13 เขาเสริม_stock ศูนย์จัดจำหน่ายเขาเสริม  ณ วันที่ 15 ก.พ.49_แผนรับกล้าตะวันออก_Adjustment Q1-Q4 2007_K.Sukit_CEO_EPM 2 2 2" xfId="31452" xr:uid="{C49AF727-C6C1-40ED-BC2F-6F95531D4B03}"/>
    <cellStyle name="-_7-13 เขาเสริม_stock ศูนย์จัดจำหน่ายเขาเสริม  ณ วันที่ 15 ก.พ.49_แผนรับกล้าตะวันออก_Adjustment Q1-Q4 2007_K.Sukit_CEO_EPM 2 3" xfId="23748" xr:uid="{705EE322-5C44-44C6-B177-F102EA488E0C}"/>
    <cellStyle name="-_7-13 เขาเสริม_stock ศูนย์จัดจำหน่ายเขาเสริม  ณ วันที่ 15 ก.พ.49_แผนรับกล้าตะวันออก_Adjustment Q1-Q4 2007_K.Sukit_CEO_EPM 3" xfId="16257" xr:uid="{8782C4E7-AD4D-4E25-AD73-278A2CBB3A33}"/>
    <cellStyle name="-_7-13 เขาเสริม_stock ศูนย์จัดจำหน่ายเขาเสริม  ณ วันที่ 15 ก.พ.49_แผนรับกล้าตะวันออก_Adjustment Q1-Q4 2007_K.Sukit_CEO_EPM 3 2" xfId="31451" xr:uid="{60C356E5-73B9-44D5-87B2-5DBD4B20FCD4}"/>
    <cellStyle name="-_7-13 เขาเสริม_stock ศูนย์จัดจำหน่ายเขาเสริม  ณ วันที่ 15 ก.พ.49_แผนรับกล้าตะวันออก_Adjustment Q1-Q4 2007_K.Sukit_CEO_EPM 4" xfId="23747" xr:uid="{50312DB3-6AB5-4FCF-AB75-752A58AEF92C}"/>
    <cellStyle name="-_7-13 เขาเสริม_stock ศูนย์จัดจำหน่ายเขาเสริม  ณ วันที่ 15 ก.พ.49_แผนรับกล้าตะวันออก_MB2 Tree Tech 2006 (Update Q1)310506" xfId="2810" xr:uid="{EE73DCD8-5ABB-484C-97E3-6544E005CB5D}"/>
    <cellStyle name="-_7-13 เขาเสริม_stock ศูนย์จัดจำหน่ายเขาเสริม  ณ วันที่ 15 ก.พ.49_กรอกข้อมูลกล้าพร้อมขายพ.ค." xfId="2786" xr:uid="{FD7133ED-B1F6-4042-9AC1-5702545EBCCB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" xfId="2787" xr:uid="{2D0FA558-26B2-401F-A25C-D8B11A3D5319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2" xfId="2788" xr:uid="{F1F39D9C-DE74-4F57-9BD4-3FC5405F1FAA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2 2" xfId="16246" xr:uid="{C6A433DA-9985-4DD6-8685-9A47499245AF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2 2 2" xfId="31440" xr:uid="{0CA943B3-9564-4739-B69D-D8BD3F69409D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2 3" xfId="23736" xr:uid="{775513EB-76EE-4211-B3EE-8E4BFFEA291A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3" xfId="16245" xr:uid="{CD1CFE28-7503-4848-B16A-036B03F187D8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3 2" xfId="31439" xr:uid="{8283F68E-4945-44D9-B197-E706BF6D2B92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4" xfId="23735" xr:uid="{92976B8E-AC73-4D2C-A593-D32BDDAC0BAE}"/>
    <cellStyle name="-_7-13 เขาเสริม_stock ศูนย์จัดจำหน่ายเขาเสริม  ณ วันที่ 15 ก.พ.49_กำลังผลิตก.พ-พ.ค" xfId="2789" xr:uid="{6EB31BB5-B707-4796-9525-445484025953}"/>
    <cellStyle name="-_7-13 เขาเสริม_stock ศูนย์จัดจำหน่ายเขาเสริม  ณ วันที่ 15 ก.พ.49_กำลังผลิตก.พ-พ.ค_Adjustment Q1-Q4 2007_K.Sukit_CEO_EPM" xfId="2790" xr:uid="{1A7B5C4E-C704-4163-80B8-ABC269264A02}"/>
    <cellStyle name="-_7-13 เขาเสริม_stock ศูนย์จัดจำหน่ายเขาเสริม  ณ วันที่ 15 ก.พ.49_กำลังผลิตก.พ-พ.ค_Adjustment Q1-Q4 2007_K.Sukit_CEO_EPM 2" xfId="2791" xr:uid="{921D5F81-8909-461F-BEFB-AAA5FFC772D6}"/>
    <cellStyle name="-_7-13 เขาเสริม_stock ศูนย์จัดจำหน่ายเขาเสริม  ณ วันที่ 15 ก.พ.49_กำลังผลิตก.พ-พ.ค_Adjustment Q1-Q4 2007_K.Sukit_CEO_EPM 2 2" xfId="16248" xr:uid="{5C01F560-3CE1-4622-805F-E3DE9DF5F437}"/>
    <cellStyle name="-_7-13 เขาเสริม_stock ศูนย์จัดจำหน่ายเขาเสริม  ณ วันที่ 15 ก.พ.49_กำลังผลิตก.พ-พ.ค_Adjustment Q1-Q4 2007_K.Sukit_CEO_EPM 2 2 2" xfId="31442" xr:uid="{AFCE80F7-75FB-4858-86AB-01769FA7B92F}"/>
    <cellStyle name="-_7-13 เขาเสริม_stock ศูนย์จัดจำหน่ายเขาเสริม  ณ วันที่ 15 ก.พ.49_กำลังผลิตก.พ-พ.ค_Adjustment Q1-Q4 2007_K.Sukit_CEO_EPM 2 3" xfId="23738" xr:uid="{1929DDC8-1849-470A-8345-49C374C51F26}"/>
    <cellStyle name="-_7-13 เขาเสริม_stock ศูนย์จัดจำหน่ายเขาเสริม  ณ วันที่ 15 ก.พ.49_กำลังผลิตก.พ-พ.ค_Adjustment Q1-Q4 2007_K.Sukit_CEO_EPM 3" xfId="16247" xr:uid="{92E1364D-7F52-4823-9EAA-2D577F508E31}"/>
    <cellStyle name="-_7-13 เขาเสริม_stock ศูนย์จัดจำหน่ายเขาเสริม  ณ วันที่ 15 ก.พ.49_กำลังผลิตก.พ-พ.ค_Adjustment Q1-Q4 2007_K.Sukit_CEO_EPM 3 2" xfId="31441" xr:uid="{8F6D7B81-EDF7-421A-864F-51BDA79EDD43}"/>
    <cellStyle name="-_7-13 เขาเสริม_stock ศูนย์จัดจำหน่ายเขาเสริม  ณ วันที่ 15 ก.พ.49_กำลังผลิตก.พ-พ.ค_Adjustment Q1-Q4 2007_K.Sukit_CEO_EPM 4" xfId="23737" xr:uid="{CB863DDE-F725-4A05-90B3-0B1EBFF86FFE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" xfId="2792" xr:uid="{51B462EF-4B5A-49AC-8AA0-95F410756BB2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" xfId="2793" xr:uid="{58F2A5A5-7482-4E19-AA11-497220685048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2" xfId="2794" xr:uid="{951EA67E-1669-4BEB-AE1F-AEBB5EBB93E1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2 2" xfId="16250" xr:uid="{5B071589-E867-4999-BF76-F70322A983B8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2 2 2" xfId="31444" xr:uid="{07DE720E-A6C6-43EF-B058-7FC84C8BFE3C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2 3" xfId="23740" xr:uid="{2D16DA6F-95B1-4D30-A5DD-BE5D89097E28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3" xfId="16249" xr:uid="{D496F3DB-722A-406C-947B-6ED27CA4E32F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3 2" xfId="31443" xr:uid="{5A6C880F-4703-401D-A85B-71EC4706BE30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4" xfId="23739" xr:uid="{953C5A97-1356-459D-A79D-4BAA39365601}"/>
    <cellStyle name="-_7-13 เขาเสริม_stock ศูนย์จัดจำหน่ายเขาเสริม  ณ วันที่ 15 ก.พ.49_กำลังผลิตก.พ-พ.ค_แผนรับกล้าตะวันออก" xfId="2795" xr:uid="{BF40F040-E8D4-42C1-89E1-578684E875F1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" xfId="2796" xr:uid="{5955F8D9-B6B4-4C6F-BB81-D5A532A5D18B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2" xfId="2797" xr:uid="{5680E333-56E4-40CC-9C60-E1FB5F2E3939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2 2" xfId="16252" xr:uid="{688F45F8-A552-4480-9C94-1DAFF533453D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2 2 2" xfId="31446" xr:uid="{43A0B87E-04EA-4706-B3EB-23AC45DE073F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2 3" xfId="23742" xr:uid="{08E9224D-F3D3-472A-B0C7-D2065B9C500C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3" xfId="16251" xr:uid="{E5DF121F-1016-436F-ADE6-E6F4F96E7B02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3 2" xfId="31445" xr:uid="{C49B9ADC-94C5-4F9C-83B5-67F0C477D31D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4" xfId="23741" xr:uid="{4DB8183E-8615-4180-B715-69E7CFF57C36}"/>
    <cellStyle name="-_7-13 เขาเสริม_stock ศูนย์จัดจำหน่ายเขาเสริม  ณ วันที่ 15 ก.พ.49_กำลังผลิตก.พ-พ.ค_แผนรับกล้าตะวันออก_MB2 Tree Tech 2006 (Update Q1)310506" xfId="2798" xr:uid="{B30E2D81-B234-40CC-BA34-7EF4E21FD6BC}"/>
    <cellStyle name="-_7-13 เขาเสริม_stock ศูนย์จัดจำหน่ายเขาเสริม  ณ วันที่ 15 ก.พ.49_กำลังผลิตก.พ-พ.ค_พี่ตู่" xfId="2799" xr:uid="{9744919F-DF33-41DE-BAAB-684428722411}"/>
    <cellStyle name="-_7-13 เขาเสริม_stock ศูนย์จัดจำหน่ายเขาเสริม  ณ วันที่ 15 ก.พ.49_กำลังผลิตก.พ-พ.ค_พี่ตู่_Adjustment Q1-Q4 2007_K.Sukit_CEO_EPM" xfId="2800" xr:uid="{DB644781-D01D-4586-94BE-4A70B8AE6E14}"/>
    <cellStyle name="-_7-13 เขาเสริม_stock ศูนย์จัดจำหน่ายเขาเสริม  ณ วันที่ 15 ก.พ.49_กำลังผลิตก.พ-พ.ค_พี่ตู่_Adjustment Q1-Q4 2007_K.Sukit_CEO_EPM 2" xfId="2801" xr:uid="{B83579B1-9169-4179-9AA8-5D7908506B78}"/>
    <cellStyle name="-_7-13 เขาเสริม_stock ศูนย์จัดจำหน่ายเขาเสริม  ณ วันที่ 15 ก.พ.49_กำลังผลิตก.พ-พ.ค_พี่ตู่_Adjustment Q1-Q4 2007_K.Sukit_CEO_EPM 2 2" xfId="16254" xr:uid="{FAFA95F6-910B-41CD-AF72-4A9126F5891D}"/>
    <cellStyle name="-_7-13 เขาเสริม_stock ศูนย์จัดจำหน่ายเขาเสริม  ณ วันที่ 15 ก.พ.49_กำลังผลิตก.พ-พ.ค_พี่ตู่_Adjustment Q1-Q4 2007_K.Sukit_CEO_EPM 2 2 2" xfId="31448" xr:uid="{35137F2F-80CA-45C1-9B19-278592B8655F}"/>
    <cellStyle name="-_7-13 เขาเสริม_stock ศูนย์จัดจำหน่ายเขาเสริม  ณ วันที่ 15 ก.พ.49_กำลังผลิตก.พ-พ.ค_พี่ตู่_Adjustment Q1-Q4 2007_K.Sukit_CEO_EPM 2 3" xfId="23744" xr:uid="{A166921A-1F16-4082-81F5-6FCA8921A0C9}"/>
    <cellStyle name="-_7-13 เขาเสริม_stock ศูนย์จัดจำหน่ายเขาเสริม  ณ วันที่ 15 ก.พ.49_กำลังผลิตก.พ-พ.ค_พี่ตู่_Adjustment Q1-Q4 2007_K.Sukit_CEO_EPM 3" xfId="16253" xr:uid="{B0BAC218-E071-4610-8DA6-B827195A5ADA}"/>
    <cellStyle name="-_7-13 เขาเสริม_stock ศูนย์จัดจำหน่ายเขาเสริม  ณ วันที่ 15 ก.พ.49_กำลังผลิตก.พ-พ.ค_พี่ตู่_Adjustment Q1-Q4 2007_K.Sukit_CEO_EPM 3 2" xfId="31447" xr:uid="{49C5E7B9-5931-4F79-AB45-9D6A6E3A79F3}"/>
    <cellStyle name="-_7-13 เขาเสริม_stock ศูนย์จัดจำหน่ายเขาเสริม  ณ วันที่ 15 ก.พ.49_กำลังผลิตก.พ-พ.ค_พี่ตู่_Adjustment Q1-Q4 2007_K.Sukit_CEO_EPM 4" xfId="23743" xr:uid="{DF88E503-5A3C-4360-8EAF-EEA0A3510B1C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" xfId="2802" xr:uid="{59363469-895D-4A5D-8B3D-CDC4D6463309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" xfId="2803" xr:uid="{8A26CC05-7EDB-43BC-8062-A73C928AD10F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2" xfId="2804" xr:uid="{EB43D2B9-0F07-478D-9083-557B9957E767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2 2" xfId="16256" xr:uid="{EA99871A-C31E-404D-954D-ABF57E38741D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2 2 2" xfId="31450" xr:uid="{29D90CD6-39A5-4377-8645-EC99D21C3184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2 3" xfId="23746" xr:uid="{3A29B654-760F-4A71-BB28-81F3106055B6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3" xfId="16255" xr:uid="{F2D3D07B-C63A-4E36-8EBB-DFACFCBCBC4E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3 2" xfId="31449" xr:uid="{815F9CD2-AA9F-468D-AAA9-81B03216DF23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4" xfId="23745" xr:uid="{377409BD-0B4F-42EA-BE43-E36B74FF4463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MB2 Tree Tech 2006 (Update Q1)310506" xfId="2805" xr:uid="{233AD42F-D297-4D7C-AA58-CE0337EFFA87}"/>
    <cellStyle name="-_7-13 เขาเสริม_stock ศูนย์จัดจำหน่ายเขาเสริม  ณ วันที่ 15 ก.พ.49_กำลังผลิตก.พ-พ.ค_สรุป Leasing_ดาวบูรพา+บูรพก้าวไกล4-9-50" xfId="2806" xr:uid="{B819E658-F659-4EF2-A67F-2DA58A5EA93C}"/>
    <cellStyle name="-_7-13 เขาเสริม_stock ศูนย์จัดจำหน่ายเขาเสริม  ณ วันที่ 15 ก.พ.49_พี่ตู่" xfId="2811" xr:uid="{264DCEA3-625A-4A40-88FD-606CBE54F543}"/>
    <cellStyle name="-_7-13 เขาเสริม_stock ศูนย์จัดจำหน่ายเขาเสริม  ณ วันที่ 15 ก.พ.49_พี่ตู่_Adjustment Q1-Q4 2007_K.Sukit_CEO_EPM" xfId="2812" xr:uid="{3C2FBD49-7182-4611-9C7B-E4B273F1E4EF}"/>
    <cellStyle name="-_7-13 เขาเสริม_stock ศูนย์จัดจำหน่ายเขาเสริม  ณ วันที่ 15 ก.พ.49_พี่ตู่_Adjustment Q1-Q4 2007_K.Sukit_CEO_EPM 2" xfId="2813" xr:uid="{72033F53-18BA-4E54-B89E-F9B806BF4B8E}"/>
    <cellStyle name="-_7-13 เขาเสริม_stock ศูนย์จัดจำหน่ายเขาเสริม  ณ วันที่ 15 ก.พ.49_พี่ตู่_Adjustment Q1-Q4 2007_K.Sukit_CEO_EPM 2 2" xfId="16260" xr:uid="{4DF50839-4343-415C-B865-DB52F787BAED}"/>
    <cellStyle name="-_7-13 เขาเสริม_stock ศูนย์จัดจำหน่ายเขาเสริม  ณ วันที่ 15 ก.พ.49_พี่ตู่_Adjustment Q1-Q4 2007_K.Sukit_CEO_EPM 2 2 2" xfId="31454" xr:uid="{12E31F83-C44C-4554-835E-975999FE7265}"/>
    <cellStyle name="-_7-13 เขาเสริม_stock ศูนย์จัดจำหน่ายเขาเสริม  ณ วันที่ 15 ก.พ.49_พี่ตู่_Adjustment Q1-Q4 2007_K.Sukit_CEO_EPM 2 3" xfId="23750" xr:uid="{76511F61-3582-4A2A-B291-01623B3BA3C5}"/>
    <cellStyle name="-_7-13 เขาเสริม_stock ศูนย์จัดจำหน่ายเขาเสริม  ณ วันที่ 15 ก.พ.49_พี่ตู่_Adjustment Q1-Q4 2007_K.Sukit_CEO_EPM 3" xfId="16259" xr:uid="{3DBB724D-6D38-4F51-A509-6AA632DF399E}"/>
    <cellStyle name="-_7-13 เขาเสริม_stock ศูนย์จัดจำหน่ายเขาเสริม  ณ วันที่ 15 ก.พ.49_พี่ตู่_Adjustment Q1-Q4 2007_K.Sukit_CEO_EPM 3 2" xfId="31453" xr:uid="{FE83729F-C6A9-442D-B9AA-18FBA98D2EF0}"/>
    <cellStyle name="-_7-13 เขาเสริม_stock ศูนย์จัดจำหน่ายเขาเสริม  ณ วันที่ 15 ก.พ.49_พี่ตู่_Adjustment Q1-Q4 2007_K.Sukit_CEO_EPM 4" xfId="23749" xr:uid="{01988BA1-712A-456F-9881-0A4BAE1AA74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" xfId="2817" xr:uid="{D31530E9-D693-4B0F-B691-9A48ACA07E2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" xfId="2818" xr:uid="{A30CE8B7-2399-4EEF-9974-68060D24EB8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2" xfId="2819" xr:uid="{582761EA-FF9B-4E04-A256-F005470C5DF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2 2" xfId="16264" xr:uid="{0274C196-06CE-47FA-81B3-0C86FAD5CC2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2 2 2" xfId="31458" xr:uid="{6FD7B3BB-2063-4425-9B72-6D819A67EA2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2 3" xfId="23754" xr:uid="{2CFC7338-643D-4CDE-A947-3D899CA28498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3" xfId="16263" xr:uid="{46F90975-5D73-4EF5-B91E-CB61EDB7067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3 2" xfId="31457" xr:uid="{18FFE772-7BC4-4B4B-A8D9-C288CE4BE16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4" xfId="23753" xr:uid="{5C4C8CEF-05EF-402E-9478-498AB6FFDD7B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" xfId="2820" xr:uid="{F719A85F-18CB-4A37-ABEF-D67940C8A05C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" xfId="2821" xr:uid="{161B8F7B-2538-48DE-8F2F-873E1FA0CED8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2" xfId="2822" xr:uid="{80233893-FC5F-4213-85A0-E5F013BD6E0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2 2" xfId="16266" xr:uid="{1492130E-D2DD-4C75-8932-838FD4DEE00D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2 2 2" xfId="31460" xr:uid="{21175C53-B1CE-4F74-A7F3-B0B964AE81D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2 3" xfId="23756" xr:uid="{E36811E4-3F43-43CD-937F-5C09ADBD732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3" xfId="16265" xr:uid="{C1C8A0E6-BCF6-46A1-9E4A-20EE65F97DA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3 2" xfId="31459" xr:uid="{06CB47F6-491E-4E74-A4A5-AD7654FD956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4" xfId="23755" xr:uid="{D031B0FF-28DB-4BD5-98AA-2057C6607AD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" xfId="2823" xr:uid="{0FA8D650-40BB-45CD-87D4-611F60A5DE8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" xfId="2824" xr:uid="{216BAF6C-D93F-42C6-89FF-BAEC1CADDDA6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2" xfId="2825" xr:uid="{8CCCCEED-1689-49BF-88EE-8FB17592AA8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2 2" xfId="16268" xr:uid="{5BCB5A86-44A3-48BB-94CE-FA3C2075E878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2 2 2" xfId="31462" xr:uid="{8C55EEF0-FBDA-45E4-9625-EAEECD07B2D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2 3" xfId="23758" xr:uid="{D7496DA7-498F-4D79-B0EC-E91B725BD13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3" xfId="16267" xr:uid="{826F6CFC-A02F-4716-8BC8-6A433DF1EA6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3 2" xfId="31461" xr:uid="{AE072CCC-E7F8-4E16-8373-46FED462BD4D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4" xfId="23757" xr:uid="{941787CC-B6A7-480E-8FB2-EEB0B134612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MB2 Tree Tech 2006 (Update Q1)310506" xfId="2826" xr:uid="{A2141BA5-E4C7-4B75-B309-FFAFC5C20A1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" xfId="2827" xr:uid="{61BDC904-01FF-4B09-AE6B-32613DF107A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" xfId="2828" xr:uid="{CD4E998F-A9B3-4A27-B8BC-939C1A8A001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2" xfId="2829" xr:uid="{9BEBEFF4-B1D6-4DC6-ACB1-FE78307BF704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2 2" xfId="16270" xr:uid="{21A05055-143E-4D6B-BED0-CE2E9508849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2 2 2" xfId="31464" xr:uid="{1B7A81B9-ADF7-4B88-8F50-ECE900A654F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2 3" xfId="23760" xr:uid="{CB0499BD-CDDC-4372-9803-2546DA9BA90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3" xfId="16269" xr:uid="{BDDD7A01-5AFC-450C-81CB-518C978DFCB4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3 2" xfId="31463" xr:uid="{F3794C2B-21C7-43E6-BFE3-D687766E8D3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4" xfId="23759" xr:uid="{E0B2F8A5-4AE8-440E-BE4E-13B5B5B33F0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" xfId="2830" xr:uid="{EB120169-6FB0-4D14-85AD-A05BE31A312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" xfId="2831" xr:uid="{4F09D258-12BC-4565-9537-91659C965A6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2" xfId="2832" xr:uid="{96299C6D-337A-4EF5-800A-2C452E62347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272" xr:uid="{35FC1529-F7A5-4FEA-9DC4-EEF3D1E53F1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466" xr:uid="{2153343B-880B-4D31-A5EE-8EF713DC6A7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2 3" xfId="23762" xr:uid="{280D32DF-3602-426D-A4AC-E523CD0207A6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3" xfId="16271" xr:uid="{A849AC24-BD0A-43B1-8614-137630BB98D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465" xr:uid="{43B244DE-C561-4A9D-A612-4FDD3EC479D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4" xfId="23761" xr:uid="{45EF3AE7-4D60-4EAF-ABC0-07F1A01C0CD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MB2 Tree Tech 2006 (Update Q1)310506" xfId="2833" xr:uid="{3CA94CDC-4545-4282-B19C-6C733F8836F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สรุป Leasing_ดาวบูรพา+บูรพก้าวไกล4-9-50" xfId="2834" xr:uid="{3DB89EBC-FDC6-4EB7-A94D-75576EAF1693}"/>
    <cellStyle name="-_7-13 เขาเสริม_stock ศูนย์จัดจำหน่ายเขาเสริม  ณ วันที่ 15 ก.พ.49_รายงานผลิต ส่งกล้าไม้ วันที่ 18 มี ค 49.." xfId="2835" xr:uid="{8F261BE4-C4A4-4D14-A429-A87F09ABB39B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" xfId="2836" xr:uid="{B759564E-35E2-40D1-AC9D-FE1E0F2861C5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2" xfId="2837" xr:uid="{CBE7F68B-F57A-4C58-AC99-0CFDDB9EA33F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2 2" xfId="16274" xr:uid="{773729EE-8F3C-42DB-BD36-E47945D0065D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2 2 2" xfId="31468" xr:uid="{1F54CFF5-7E25-418F-B370-1D6899FA5A9C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2 3" xfId="23764" xr:uid="{1ECEC0AD-8A7E-4DA6-85B7-EFEA27FA06E3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3" xfId="16273" xr:uid="{6DD56CF0-78C8-4AFF-96AB-8DD734B6F28D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3 2" xfId="31467" xr:uid="{2177FE55-ADCE-4668-ADC3-6AE88F18A02C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4" xfId="23763" xr:uid="{86853496-E2AE-4A11-BE10-B8249C41C644}"/>
    <cellStyle name="-_7-13 เขาเสริม_stock ศูนย์จัดจำหน่ายเขาเสริม  ณ วันที่ 15 ก.พ.49_รายงานผลิต ส่งกล้าไม้ วันที่ 18 มี ค 49.._MB2 Tree Tech 2006 (Update Q1)310506" xfId="2838" xr:uid="{61DEE914-8C34-453D-BEB7-3859E9879372}"/>
    <cellStyle name="-_7-13 เขาเสริม_stock ศูนย์จัดจำหน่ายเขาเสริม  ณ วันที่ 15 ก.พ.49_สรุป Leasing_ดาวบูรพา+บูรพก้าวไกล4-9-50" xfId="2839" xr:uid="{A6FE23B9-F1AD-4ABE-B430-A087075C0465}"/>
    <cellStyle name="-_7-13 เขาเสริม_stock ศูนย์จัดจำหน่ายเขาเสริม  ณ วันที่ 16 ม.ค.49" xfId="2843" xr:uid="{C77A99FB-D790-41BC-B575-E09F3D6A85F0}"/>
    <cellStyle name="-_7-13 เขาเสริม_stock ศูนย์จัดจำหน่ายเขาเสริม  ณ วันที่ 16 ม.ค.49_Adjustment Q1-Q4 2007_K.Sukit_CEO_EPM" xfId="2844" xr:uid="{5EF7E6BB-7598-40C5-953D-EBFDB3A1F9C7}"/>
    <cellStyle name="-_7-13 เขาเสริม_stock ศูนย์จัดจำหน่ายเขาเสริม  ณ วันที่ 16 ม.ค.49_Adjustment Q1-Q4 2007_K.Sukit_CEO_EPM 2" xfId="2845" xr:uid="{253AC431-5768-4F36-9540-D47C08ABDD5F}"/>
    <cellStyle name="-_7-13 เขาเสริม_stock ศูนย์จัดจำหน่ายเขาเสริม  ณ วันที่ 16 ม.ค.49_Adjustment Q1-Q4 2007_K.Sukit_CEO_EPM 2 2" xfId="16278" xr:uid="{9F0F0294-3E40-488E-81C1-35929DC23B40}"/>
    <cellStyle name="-_7-13 เขาเสริม_stock ศูนย์จัดจำหน่ายเขาเสริม  ณ วันที่ 16 ม.ค.49_Adjustment Q1-Q4 2007_K.Sukit_CEO_EPM 2 2 2" xfId="31472" xr:uid="{D2C6DAA6-A2B2-4E33-8F7E-23E92481DF02}"/>
    <cellStyle name="-_7-13 เขาเสริม_stock ศูนย์จัดจำหน่ายเขาเสริม  ณ วันที่ 16 ม.ค.49_Adjustment Q1-Q4 2007_K.Sukit_CEO_EPM 2 3" xfId="23768" xr:uid="{598AC936-D0A0-4937-B11A-F382266FA867}"/>
    <cellStyle name="-_7-13 เขาเสริม_stock ศูนย์จัดจำหน่ายเขาเสริม  ณ วันที่ 16 ม.ค.49_Adjustment Q1-Q4 2007_K.Sukit_CEO_EPM 3" xfId="16277" xr:uid="{911919BE-7BE7-44C4-8757-CF08EA75A69F}"/>
    <cellStyle name="-_7-13 เขาเสริม_stock ศูนย์จัดจำหน่ายเขาเสริม  ณ วันที่ 16 ม.ค.49_Adjustment Q1-Q4 2007_K.Sukit_CEO_EPM 3 2" xfId="31471" xr:uid="{672E5CA1-30B6-427D-B7EE-91B8A39176D9}"/>
    <cellStyle name="-_7-13 เขาเสริม_stock ศูนย์จัดจำหน่ายเขาเสริม  ณ วันที่ 16 ม.ค.49_Adjustment Q1-Q4 2007_K.Sukit_CEO_EPM 4" xfId="23767" xr:uid="{82D48945-8D1B-4489-8169-A98980E044BB}"/>
    <cellStyle name="-_7-13 เขาเสริม_stock ศูนย์จัดจำหน่ายเขาเสริม  ณ วันที่ 16 ม.ค.49_เพิ่มเติมใหม่" xfId="2881" xr:uid="{796A916C-F7F5-4A94-9601-8EF406BBD9ED}"/>
    <cellStyle name="-_7-13 เขาเสริม_stock ศูนย์จัดจำหน่ายเขาเสริม  ณ วันที่ 16 ม.ค.49_เพิ่มเติมใหม่_Adjustment Q1-Q4 2007_K.Sukit_CEO_EPM" xfId="2882" xr:uid="{98A15294-089C-4FAE-828D-3B809CBA43BC}"/>
    <cellStyle name="-_7-13 เขาเสริม_stock ศูนย์จัดจำหน่ายเขาเสริม  ณ วันที่ 16 ม.ค.49_เพิ่มเติมใหม่_Adjustment Q1-Q4 2007_K.Sukit_CEO_EPM 2" xfId="2883" xr:uid="{1225E4C0-A060-457E-B710-B2DF54104919}"/>
    <cellStyle name="-_7-13 เขาเสริม_stock ศูนย์จัดจำหน่ายเขาเสริม  ณ วันที่ 16 ม.ค.49_เพิ่มเติมใหม่_Adjustment Q1-Q4 2007_K.Sukit_CEO_EPM 2 2" xfId="16300" xr:uid="{597FF89D-97EF-4AF8-8E35-515E2035C703}"/>
    <cellStyle name="-_7-13 เขาเสริม_stock ศูนย์จัดจำหน่ายเขาเสริม  ณ วันที่ 16 ม.ค.49_เพิ่มเติมใหม่_Adjustment Q1-Q4 2007_K.Sukit_CEO_EPM 2 2 2" xfId="31494" xr:uid="{B8C18583-5ABC-40B3-82EB-BBEBF67A822B}"/>
    <cellStyle name="-_7-13 เขาเสริม_stock ศูนย์จัดจำหน่ายเขาเสริม  ณ วันที่ 16 ม.ค.49_เพิ่มเติมใหม่_Adjustment Q1-Q4 2007_K.Sukit_CEO_EPM 2 3" xfId="23790" xr:uid="{1116AFAC-D120-4FFD-ACDC-540665C94849}"/>
    <cellStyle name="-_7-13 เขาเสริม_stock ศูนย์จัดจำหน่ายเขาเสริม  ณ วันที่ 16 ม.ค.49_เพิ่มเติมใหม่_Adjustment Q1-Q4 2007_K.Sukit_CEO_EPM 3" xfId="16299" xr:uid="{79F3CFB7-591B-475A-B709-701E77D7DC8E}"/>
    <cellStyle name="-_7-13 เขาเสริม_stock ศูนย์จัดจำหน่ายเขาเสริม  ณ วันที่ 16 ม.ค.49_เพิ่มเติมใหม่_Adjustment Q1-Q4 2007_K.Sukit_CEO_EPM 3 2" xfId="31493" xr:uid="{B9FF9A40-C1D6-4BB0-A044-4551947567D9}"/>
    <cellStyle name="-_7-13 เขาเสริม_stock ศูนย์จัดจำหน่ายเขาเสริม  ณ วันที่ 16 ม.ค.49_เพิ่มเติมใหม่_Adjustment Q1-Q4 2007_K.Sukit_CEO_EPM 4" xfId="23789" xr:uid="{2E59BC43-3904-49ED-8F7E-22430C5DFE86}"/>
    <cellStyle name="-_7-13 เขาเสริม_stock ศูนย์จัดจำหน่ายเขาเสริม  ณ วันที่ 16 ม.ค.49_เอกสารจัดสรรกล้าเพิ่มเติม" xfId="2914" xr:uid="{5B307CF6-2940-4C78-9AB6-12B514810C55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" xfId="2915" xr:uid="{03594B25-7FBB-43D9-8353-0EECD56E7B8E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2" xfId="2916" xr:uid="{4A6AD4DE-AF59-4CEB-9770-0ACD32053458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2 2" xfId="16318" xr:uid="{0F787626-7104-4685-B7B7-348995897D90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2 2 2" xfId="31512" xr:uid="{45F044E3-A9E5-4FE9-9EE8-355870AC0AD7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2 3" xfId="23808" xr:uid="{56A93985-E5DD-43C9-B97F-6D5A9D8F2C9C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3" xfId="16317" xr:uid="{0B577771-6DEE-4D41-91DE-6478E68A4399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3 2" xfId="31511" xr:uid="{0262F1DE-BECA-4010-9BA5-AC84AF786FDD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4" xfId="23807" xr:uid="{000A5E57-B02A-44D8-83ED-BC786C1B9B56}"/>
    <cellStyle name="-_7-13 เขาเสริม_stock ศูนย์จัดจำหน่ายเขาเสริม  ณ วันที่ 16 ม.ค.49_กรอกข้อมูลกล้าพร้อมขายพ.ค." xfId="2846" xr:uid="{8EEC6739-4F76-4EE8-B8A6-3B89E1215B4D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" xfId="2847" xr:uid="{43195CDE-D317-43D9-B349-B5B4F2E6996F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2" xfId="2848" xr:uid="{64A3C35C-A1B2-44E1-9496-E88FB8B902B7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2 2" xfId="16280" xr:uid="{830DDF7C-D891-43E0-BE57-6016E4E5824E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2 2 2" xfId="31474" xr:uid="{A37EBD5F-8AEC-4BCE-8C50-69621E79F40E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2 3" xfId="23770" xr:uid="{5CBF7A78-020E-4892-A69E-178B930A372D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3" xfId="16279" xr:uid="{4303BFF2-0D2B-4939-A545-72CC441F3E6B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3 2" xfId="31473" xr:uid="{B38F9214-B395-4F2E-B6CD-A7F6D856EDDF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4" xfId="23769" xr:uid="{D5E4BEF6-883D-4B9E-B57C-A0256D4A7822}"/>
    <cellStyle name="-_7-13 เขาเสริม_stock ศูนย์จัดจำหน่ายเขาเสริม  ณ วันที่ 16 ม.ค.49_กำลังผลิตก.พ-พ.ค" xfId="2849" xr:uid="{30E8DD97-737F-471C-B0B0-610ADF410589}"/>
    <cellStyle name="-_7-13 เขาเสริม_stock ศูนย์จัดจำหน่ายเขาเสริม  ณ วันที่ 16 ม.ค.49_กำลังผลิตก.พ-พ.ค_Adjustment Q1-Q4 2007_K.Sukit_CEO_EPM" xfId="2850" xr:uid="{A8621BCE-E25C-4372-A429-0DBC1ED7963B}"/>
    <cellStyle name="-_7-13 เขาเสริม_stock ศูนย์จัดจำหน่ายเขาเสริม  ณ วันที่ 16 ม.ค.49_กำลังผลิตก.พ-พ.ค_Adjustment Q1-Q4 2007_K.Sukit_CEO_EPM 2" xfId="2851" xr:uid="{D6ADCEAC-A432-4B7D-A5CA-5D82448AB05D}"/>
    <cellStyle name="-_7-13 เขาเสริม_stock ศูนย์จัดจำหน่ายเขาเสริม  ณ วันที่ 16 ม.ค.49_กำลังผลิตก.พ-พ.ค_Adjustment Q1-Q4 2007_K.Sukit_CEO_EPM 2 2" xfId="16282" xr:uid="{20002BCD-5AD5-4F1E-B530-5C48A3CB7792}"/>
    <cellStyle name="-_7-13 เขาเสริม_stock ศูนย์จัดจำหน่ายเขาเสริม  ณ วันที่ 16 ม.ค.49_กำลังผลิตก.พ-พ.ค_Adjustment Q1-Q4 2007_K.Sukit_CEO_EPM 2 2 2" xfId="31476" xr:uid="{60A34081-06C3-47EF-9B82-3BF556584D3E}"/>
    <cellStyle name="-_7-13 เขาเสริม_stock ศูนย์จัดจำหน่ายเขาเสริม  ณ วันที่ 16 ม.ค.49_กำลังผลิตก.พ-พ.ค_Adjustment Q1-Q4 2007_K.Sukit_CEO_EPM 2 3" xfId="23772" xr:uid="{FC0732EA-3C26-40E5-8721-FDD6A6EC30B1}"/>
    <cellStyle name="-_7-13 เขาเสริม_stock ศูนย์จัดจำหน่ายเขาเสริม  ณ วันที่ 16 ม.ค.49_กำลังผลิตก.พ-พ.ค_Adjustment Q1-Q4 2007_K.Sukit_CEO_EPM 3" xfId="16281" xr:uid="{44D8C3DC-72D9-444B-A289-FB591029951C}"/>
    <cellStyle name="-_7-13 เขาเสริม_stock ศูนย์จัดจำหน่ายเขาเสริม  ณ วันที่ 16 ม.ค.49_กำลังผลิตก.พ-พ.ค_Adjustment Q1-Q4 2007_K.Sukit_CEO_EPM 3 2" xfId="31475" xr:uid="{62B69C94-0BBC-44DB-8D3F-F9E8486B93B8}"/>
    <cellStyle name="-_7-13 เขาเสริม_stock ศูนย์จัดจำหน่ายเขาเสริม  ณ วันที่ 16 ม.ค.49_กำลังผลิตก.พ-พ.ค_Adjustment Q1-Q4 2007_K.Sukit_CEO_EPM 4" xfId="23771" xr:uid="{C4220E1D-4639-485D-8F7E-4F0315F9D2B5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" xfId="2852" xr:uid="{C2E1C4F2-FAFA-4848-BB4C-4F8D14177341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" xfId="2853" xr:uid="{93826D9A-26AD-4DC0-BDF8-2BB85554F3D4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2" xfId="2854" xr:uid="{E833DF04-399D-4176-8B83-823F2C6E6BAA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2 2" xfId="16284" xr:uid="{F563BB51-4145-48CB-B630-01FF59204191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2 2 2" xfId="31478" xr:uid="{41D3A2A6-BA17-492C-8667-4394910F10AA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2 3" xfId="23774" xr:uid="{265ACA18-76AB-437B-919F-A53525A96677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3" xfId="16283" xr:uid="{73472EA8-FB95-445A-8727-1D6955F9B5C8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3 2" xfId="31477" xr:uid="{26DBF1C3-EC65-409F-BE7A-3971B5ECBE59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4" xfId="23773" xr:uid="{28438A52-74CE-48C8-8E10-A78EED3E897C}"/>
    <cellStyle name="-_7-13 เขาเสริม_stock ศูนย์จัดจำหน่ายเขาเสริม  ณ วันที่ 16 ม.ค.49_กำลังผลิตก.พ-พ.ค_แผนรับกล้าตะวันออก" xfId="2855" xr:uid="{7BDD2393-E2A4-461B-8CAD-1CDCAC287546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" xfId="2856" xr:uid="{A948B3F6-51E5-4A74-96F9-7CDF435867DF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2" xfId="2857" xr:uid="{40664B98-0442-49CD-B0A7-ED4587815B26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2 2" xfId="16286" xr:uid="{BDDED1C9-52B6-446B-BF2E-E83548FFFBFF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2 2 2" xfId="31480" xr:uid="{96B1479B-692C-491C-89B1-5332EB812BA6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2 3" xfId="23776" xr:uid="{1420D6CA-8C21-4484-B781-F8DE128A06F8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3" xfId="16285" xr:uid="{B8FD1CCF-B251-4EFB-BEBF-F310D1498272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3 2" xfId="31479" xr:uid="{CAD4A05F-5C29-4C59-A2CB-FE11D2BE9E5E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4" xfId="23775" xr:uid="{1236C493-B1D0-4834-84E1-F50D8B64C4E7}"/>
    <cellStyle name="-_7-13 เขาเสริม_stock ศูนย์จัดจำหน่ายเขาเสริม  ณ วันที่ 16 ม.ค.49_กำลังผลิตก.พ-พ.ค_แผนรับกล้าตะวันออก_MB2 Tree Tech 2006 (Update Q1)310506" xfId="2858" xr:uid="{3B3C0C8A-6942-4FA4-97C7-AD3FA19488D3}"/>
    <cellStyle name="-_7-13 เขาเสริม_stock ศูนย์จัดจำหน่ายเขาเสริม  ณ วันที่ 16 ม.ค.49_กำลังผลิตก.พ-พ.ค_พี่ตู่" xfId="2859" xr:uid="{02B69396-DE29-4D45-BC77-9AEF79C2AA02}"/>
    <cellStyle name="-_7-13 เขาเสริม_stock ศูนย์จัดจำหน่ายเขาเสริม  ณ วันที่ 16 ม.ค.49_กำลังผลิตก.พ-พ.ค_พี่ตู่_Adjustment Q1-Q4 2007_K.Sukit_CEO_EPM" xfId="2860" xr:uid="{67CE4F06-8054-47CE-B44B-4599366217D6}"/>
    <cellStyle name="-_7-13 เขาเสริม_stock ศูนย์จัดจำหน่ายเขาเสริม  ณ วันที่ 16 ม.ค.49_กำลังผลิตก.พ-พ.ค_พี่ตู่_Adjustment Q1-Q4 2007_K.Sukit_CEO_EPM 2" xfId="2861" xr:uid="{7B417C78-9F3C-4FC2-987F-A2289FBA10E1}"/>
    <cellStyle name="-_7-13 เขาเสริม_stock ศูนย์จัดจำหน่ายเขาเสริม  ณ วันที่ 16 ม.ค.49_กำลังผลิตก.พ-พ.ค_พี่ตู่_Adjustment Q1-Q4 2007_K.Sukit_CEO_EPM 2 2" xfId="16288" xr:uid="{B5209129-B5B1-4C8A-8287-F06A3D0E37B9}"/>
    <cellStyle name="-_7-13 เขาเสริม_stock ศูนย์จัดจำหน่ายเขาเสริม  ณ วันที่ 16 ม.ค.49_กำลังผลิตก.พ-พ.ค_พี่ตู่_Adjustment Q1-Q4 2007_K.Sukit_CEO_EPM 2 2 2" xfId="31482" xr:uid="{22E72766-FA13-460E-983F-D20B76FE3356}"/>
    <cellStyle name="-_7-13 เขาเสริม_stock ศูนย์จัดจำหน่ายเขาเสริม  ณ วันที่ 16 ม.ค.49_กำลังผลิตก.พ-พ.ค_พี่ตู่_Adjustment Q1-Q4 2007_K.Sukit_CEO_EPM 2 3" xfId="23778" xr:uid="{CFD60BD5-9269-4A18-827A-2F95EF63BF90}"/>
    <cellStyle name="-_7-13 เขาเสริม_stock ศูนย์จัดจำหน่ายเขาเสริม  ณ วันที่ 16 ม.ค.49_กำลังผลิตก.พ-พ.ค_พี่ตู่_Adjustment Q1-Q4 2007_K.Sukit_CEO_EPM 3" xfId="16287" xr:uid="{9D639924-F7D1-4447-9C21-9E70162D00B1}"/>
    <cellStyle name="-_7-13 เขาเสริม_stock ศูนย์จัดจำหน่ายเขาเสริม  ณ วันที่ 16 ม.ค.49_กำลังผลิตก.พ-พ.ค_พี่ตู่_Adjustment Q1-Q4 2007_K.Sukit_CEO_EPM 3 2" xfId="31481" xr:uid="{4D6FD469-D010-4634-B514-FF4D1B223ED7}"/>
    <cellStyle name="-_7-13 เขาเสริม_stock ศูนย์จัดจำหน่ายเขาเสริม  ณ วันที่ 16 ม.ค.49_กำลังผลิตก.พ-พ.ค_พี่ตู่_Adjustment Q1-Q4 2007_K.Sukit_CEO_EPM 4" xfId="23777" xr:uid="{A6D63CCC-D75A-48E0-824D-D3F66CF913B3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" xfId="2862" xr:uid="{76805FD9-4C1E-4182-8A60-64B905D62E7A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" xfId="2863" xr:uid="{9E56D65F-5A05-4D91-A712-4C288BE3344E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2" xfId="2864" xr:uid="{7D53B17E-74FC-4B24-8838-0F8D9F4BF789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2 2" xfId="16290" xr:uid="{FBA79E46-E01A-4E55-BD72-D994D7FD13C8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2 2 2" xfId="31484" xr:uid="{842C2D81-3B15-48AB-9F1C-E2E47F2020BC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2 3" xfId="23780" xr:uid="{05D9ACB3-89E4-4C8F-B95A-50AF136C7FBA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3" xfId="16289" xr:uid="{9DA83372-E6CE-4175-8516-B100F677EBFF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3 2" xfId="31483" xr:uid="{F61D3F7C-65F6-41EB-A1AC-2B45B2374889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4" xfId="23779" xr:uid="{6891BAEC-95EE-404F-B5E3-6E80ECA675EE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MB2 Tree Tech 2006 (Update Q1)310506" xfId="2865" xr:uid="{AF59CD5F-E815-42BF-8A17-2A05F5563EA4}"/>
    <cellStyle name="-_7-13 เขาเสริม_stock ศูนย์จัดจำหน่ายเขาเสริม  ณ วันที่ 16 ม.ค.49_กำลังผลิตก.พ-พ.ค_สรุป Leasing_ดาวบูรพา+บูรพก้าวไกล4-9-50" xfId="2866" xr:uid="{7C6C57E4-2257-4695-A830-20A80F494972}"/>
    <cellStyle name="-_7-13 เขาเสริม_stock ศูนย์จัดจำหน่ายเขาเสริม  ณ วันที่ 16 ม.ค.49_จัดสรรกล้าเม.ย,มิ.ย.49 และจัดสรรรายวัน" xfId="2867" xr:uid="{E5DA22B9-8BFA-489F-910F-AE9D22DE2E90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" xfId="2868" xr:uid="{7C003B5E-72E3-449A-8208-C4E57BD898F9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2" xfId="2869" xr:uid="{F42FD9F0-B81F-495F-B62F-F310D634EEC1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2 2" xfId="16292" xr:uid="{8110DE95-B2B5-4E8C-BF89-14C85037B6FF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2 2 2" xfId="31486" xr:uid="{1A8822DF-6AAF-43B7-B66F-877BE4C2D40E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2 3" xfId="23782" xr:uid="{9BC044E4-9688-4AEA-AB6E-E18F2D94F2FE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3" xfId="16291" xr:uid="{89D8DA76-A7E7-42F8-875B-0D7A2C2BCCCD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3 2" xfId="31485" xr:uid="{9C33D5C6-C8F3-4E9F-9213-AFAC2BFC2928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4" xfId="23781" xr:uid="{4497F152-04FA-4049-AD8D-B1EB3550FD32}"/>
    <cellStyle name="-_7-13 เขาเสริม_stock ศูนย์จัดจำหน่ายเขาเสริม  ณ วันที่ 16 ม.ค.49_จัดสรรกล้าเม.ย,มิ.ย.49 และจัดสรรรายวัน_MB2 Tree Tech 2006 (Update Q1)310506" xfId="2870" xr:uid="{F731F936-0F24-45B9-BD5A-41EF8A5C7E65}"/>
    <cellStyle name="-_7-13 เขาเสริม_stock ศูนย์จัดจำหน่ายเขาเสริม  ณ วันที่ 16 ม.ค.49_จัดสรรกล้าเม.ย. 49" xfId="2871" xr:uid="{96748D72-80A7-451B-A85F-264D297E203B}"/>
    <cellStyle name="-_7-13 เขาเสริม_stock ศูนย์จัดจำหน่ายเขาเสริม  ณ วันที่ 16 ม.ค.49_จัดสรรกล้าเม.ย. 49_Adjustment Q1-Q4 2007_K.Sukit_CEO_EPM" xfId="2872" xr:uid="{F8A1C36A-DC30-46BA-9B4F-AE3B32D18622}"/>
    <cellStyle name="-_7-13 เขาเสริม_stock ศูนย์จัดจำหน่ายเขาเสริม  ณ วันที่ 16 ม.ค.49_จัดสรรกล้าเม.ย. 49_Adjustment Q1-Q4 2007_K.Sukit_CEO_EPM 2" xfId="2873" xr:uid="{7A8EB981-747F-469F-AB45-F402105F0D36}"/>
    <cellStyle name="-_7-13 เขาเสริม_stock ศูนย์จัดจำหน่ายเขาเสริม  ณ วันที่ 16 ม.ค.49_จัดสรรกล้าเม.ย. 49_Adjustment Q1-Q4 2007_K.Sukit_CEO_EPM 2 2" xfId="16294" xr:uid="{16F5A075-35DE-4456-8D71-807242FFF9EE}"/>
    <cellStyle name="-_7-13 เขาเสริม_stock ศูนย์จัดจำหน่ายเขาเสริม  ณ วันที่ 16 ม.ค.49_จัดสรรกล้าเม.ย. 49_Adjustment Q1-Q4 2007_K.Sukit_CEO_EPM 2 2 2" xfId="31488" xr:uid="{1AF1C61F-9F78-4049-8D36-81CE8DBB8CB2}"/>
    <cellStyle name="-_7-13 เขาเสริม_stock ศูนย์จัดจำหน่ายเขาเสริม  ณ วันที่ 16 ม.ค.49_จัดสรรกล้าเม.ย. 49_Adjustment Q1-Q4 2007_K.Sukit_CEO_EPM 2 3" xfId="23784" xr:uid="{6E2242D6-4C5C-42F4-B592-2CE94B546DCF}"/>
    <cellStyle name="-_7-13 เขาเสริม_stock ศูนย์จัดจำหน่ายเขาเสริม  ณ วันที่ 16 ม.ค.49_จัดสรรกล้าเม.ย. 49_Adjustment Q1-Q4 2007_K.Sukit_CEO_EPM 3" xfId="16293" xr:uid="{818628C9-5A13-423B-9BFD-0F84EFDE635D}"/>
    <cellStyle name="-_7-13 เขาเสริม_stock ศูนย์จัดจำหน่ายเขาเสริม  ณ วันที่ 16 ม.ค.49_จัดสรรกล้าเม.ย. 49_Adjustment Q1-Q4 2007_K.Sukit_CEO_EPM 3 2" xfId="31487" xr:uid="{9EF20FB0-BB7B-435F-8B76-6E1164A284E2}"/>
    <cellStyle name="-_7-13 เขาเสริม_stock ศูนย์จัดจำหน่ายเขาเสริม  ณ วันที่ 16 ม.ค.49_จัดสรรกล้าเม.ย. 49_Adjustment Q1-Q4 2007_K.Sukit_CEO_EPM 4" xfId="23783" xr:uid="{E2557473-26CB-4AB7-8C00-002DD466BF8B}"/>
    <cellStyle name="-_7-13 เขาเสริม_stock ศูนย์จัดจำหน่ายเขาเสริม  ณ วันที่ 16 ม.ค.49_จัดสรรกล้าเม.ย. 49_MB2 Tree Tech 2006 (Update Q1)310506" xfId="2874" xr:uid="{D3872050-9D93-4A67-92D5-017E9630F975}"/>
    <cellStyle name="-_7-13 เขาเสริม_stock ศูนย์จัดจำหน่ายเขาเสริม  ณ วันที่ 16 ม.ค.49_จัดสรรกล้าเม.ย.49และ มิ.ย.49" xfId="2875" xr:uid="{E4C2B0EA-B429-4CAD-A9F5-DCFFB031774C}"/>
    <cellStyle name="-_7-13 เขาเสริม_stock ศูนย์จัดจำหน่ายเขาเสริม  ณ วันที่ 16 ม.ค.49_จัดสรรกล้าเม.ย.49และ มิ.ย.49_Adjustment Q1-Q4 2007_K.Sukit_CEO_EPM" xfId="2876" xr:uid="{B2D8E7A6-3F0C-41DC-AB28-AD243B279B90}"/>
    <cellStyle name="-_7-13 เขาเสริม_stock ศูนย์จัดจำหน่ายเขาเสริม  ณ วันที่ 16 ม.ค.49_จัดสรรกล้าเม.ย.49และ มิ.ย.49_Adjustment Q1-Q4 2007_K.Sukit_CEO_EPM 2" xfId="2877" xr:uid="{14A14644-34A9-48F5-AFF9-F06448B48833}"/>
    <cellStyle name="-_7-13 เขาเสริม_stock ศูนย์จัดจำหน่ายเขาเสริม  ณ วันที่ 16 ม.ค.49_จัดสรรกล้าเม.ย.49และ มิ.ย.49_Adjustment Q1-Q4 2007_K.Sukit_CEO_EPM 2 2" xfId="16296" xr:uid="{DB3A9B96-151E-4D89-8C92-C95C20755E21}"/>
    <cellStyle name="-_7-13 เขาเสริม_stock ศูนย์จัดจำหน่ายเขาเสริม  ณ วันที่ 16 ม.ค.49_จัดสรรกล้าเม.ย.49และ มิ.ย.49_Adjustment Q1-Q4 2007_K.Sukit_CEO_EPM 2 2 2" xfId="31490" xr:uid="{56C891F6-61FF-4F1F-AFED-AB34EE67A05E}"/>
    <cellStyle name="-_7-13 เขาเสริม_stock ศูนย์จัดจำหน่ายเขาเสริม  ณ วันที่ 16 ม.ค.49_จัดสรรกล้าเม.ย.49และ มิ.ย.49_Adjustment Q1-Q4 2007_K.Sukit_CEO_EPM 2 3" xfId="23786" xr:uid="{BC9D5E8A-1147-4B93-BB09-7A4769A729AC}"/>
    <cellStyle name="-_7-13 เขาเสริม_stock ศูนย์จัดจำหน่ายเขาเสริม  ณ วันที่ 16 ม.ค.49_จัดสรรกล้าเม.ย.49และ มิ.ย.49_Adjustment Q1-Q4 2007_K.Sukit_CEO_EPM 3" xfId="16295" xr:uid="{52F88F2F-BEDD-4AA9-B018-388C420E99DF}"/>
    <cellStyle name="-_7-13 เขาเสริม_stock ศูนย์จัดจำหน่ายเขาเสริม  ณ วันที่ 16 ม.ค.49_จัดสรรกล้าเม.ย.49และ มิ.ย.49_Adjustment Q1-Q4 2007_K.Sukit_CEO_EPM 3 2" xfId="31489" xr:uid="{10B421E2-3264-44E2-A862-7D0B71C58EEC}"/>
    <cellStyle name="-_7-13 เขาเสริม_stock ศูนย์จัดจำหน่ายเขาเสริม  ณ วันที่ 16 ม.ค.49_จัดสรรกล้าเม.ย.49และ มิ.ย.49_Adjustment Q1-Q4 2007_K.Sukit_CEO_EPM 4" xfId="23785" xr:uid="{E06B64EE-54C8-44AD-89A8-9790578DD2B7}"/>
    <cellStyle name="-_7-13 เขาเสริม_stock ศูนย์จัดจำหน่ายเขาเสริม  ณ วันที่ 16 ม.ค.49_พี่ตู่" xfId="2878" xr:uid="{5AE734B3-B524-4018-BE16-139866B6C427}"/>
    <cellStyle name="-_7-13 เขาเสริม_stock ศูนย์จัดจำหน่ายเขาเสริม  ณ วันที่ 16 ม.ค.49_พี่ตู่_Adjustment Q1-Q4 2007_K.Sukit_CEO_EPM" xfId="2879" xr:uid="{69B363B3-CCF4-44D2-B5AF-63365697563E}"/>
    <cellStyle name="-_7-13 เขาเสริม_stock ศูนย์จัดจำหน่ายเขาเสริม  ณ วันที่ 16 ม.ค.49_พี่ตู่_Adjustment Q1-Q4 2007_K.Sukit_CEO_EPM 2" xfId="2880" xr:uid="{016C3C0B-8EBD-4495-877A-D8DF4AEAF0C7}"/>
    <cellStyle name="-_7-13 เขาเสริม_stock ศูนย์จัดจำหน่ายเขาเสริม  ณ วันที่ 16 ม.ค.49_พี่ตู่_Adjustment Q1-Q4 2007_K.Sukit_CEO_EPM 2 2" xfId="16298" xr:uid="{951355F5-B7DB-40A5-9E47-F0799ECF2983}"/>
    <cellStyle name="-_7-13 เขาเสริม_stock ศูนย์จัดจำหน่ายเขาเสริม  ณ วันที่ 16 ม.ค.49_พี่ตู่_Adjustment Q1-Q4 2007_K.Sukit_CEO_EPM 2 2 2" xfId="31492" xr:uid="{F37DC8E3-CDE3-4FA8-AAC2-C39CE21B2E81}"/>
    <cellStyle name="-_7-13 เขาเสริม_stock ศูนย์จัดจำหน่ายเขาเสริม  ณ วันที่ 16 ม.ค.49_พี่ตู่_Adjustment Q1-Q4 2007_K.Sukit_CEO_EPM 2 3" xfId="23788" xr:uid="{62D8271D-D13F-4AD9-A765-2451C03F7F91}"/>
    <cellStyle name="-_7-13 เขาเสริม_stock ศูนย์จัดจำหน่ายเขาเสริม  ณ วันที่ 16 ม.ค.49_พี่ตู่_Adjustment Q1-Q4 2007_K.Sukit_CEO_EPM 3" xfId="16297" xr:uid="{DC45A2AD-CAC1-4CCE-A7C0-A14B701BCF4D}"/>
    <cellStyle name="-_7-13 เขาเสริม_stock ศูนย์จัดจำหน่ายเขาเสริม  ณ วันที่ 16 ม.ค.49_พี่ตู่_Adjustment Q1-Q4 2007_K.Sukit_CEO_EPM 3 2" xfId="31491" xr:uid="{BF57DAE9-2BD8-415A-852B-7555D3B3041C}"/>
    <cellStyle name="-_7-13 เขาเสริม_stock ศูนย์จัดจำหน่ายเขาเสริม  ณ วันที่ 16 ม.ค.49_พี่ตู่_Adjustment Q1-Q4 2007_K.Sukit_CEO_EPM 4" xfId="23787" xr:uid="{F8A9A0CA-2B7B-42F7-BBEE-D6A3A2F0A17B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" xfId="2884" xr:uid="{CE756DF7-493D-477B-81E0-3A9F4D3A2075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" xfId="2885" xr:uid="{6851263D-4CAE-4827-99DA-96F6FD29B976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2" xfId="2886" xr:uid="{C0904823-64F9-4A8C-BFC6-4F38A0A67E9E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2 2" xfId="16302" xr:uid="{2B53213C-394E-4F3F-8B6E-A7516D5D9D6B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2 2 2" xfId="31496" xr:uid="{967F9DD1-F2F8-4968-95D7-583E33D15A27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2 3" xfId="23792" xr:uid="{6409BB9C-84AB-4E78-B7C1-AEB7AD0BA78D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3" xfId="16301" xr:uid="{D97E03D5-6A30-4849-8DAA-922F9F661889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3 2" xfId="31495" xr:uid="{B47269D8-FF93-45CA-A9A8-5C02842546D2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4" xfId="23791" xr:uid="{EFD7D7ED-1FA7-4C2F-BD59-456CADE1EAB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" xfId="2887" xr:uid="{88F5E633-7C83-43B4-8B82-6418C346F2A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" xfId="2888" xr:uid="{F92AD9CE-A362-4DAE-8298-55E1368F888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2" xfId="2889" xr:uid="{0160D3D6-1E31-4101-BFD6-DF661D420AC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2 2" xfId="16304" xr:uid="{C5540B59-DA6C-4AB9-830F-8377EB688C9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2 2 2" xfId="31498" xr:uid="{959F492D-E6CE-48EE-9496-F11A371832F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2 3" xfId="23794" xr:uid="{C95BD6D9-35C2-4BFA-9A2D-51F7F81A44B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3" xfId="16303" xr:uid="{AD8E09E2-30E9-405E-BBB6-F659E9063B82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3 2" xfId="31497" xr:uid="{8D6727F8-2AA0-4A49-A997-78EFF8A8624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4" xfId="23793" xr:uid="{ECA0E59A-2648-42F6-8392-CEA150EED52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" xfId="2890" xr:uid="{1C83EA96-AF0D-48BC-BE51-17FD960EED5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" xfId="2891" xr:uid="{19FA1FF6-9BF7-47B1-9EFE-A3C7F4D23748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2" xfId="2892" xr:uid="{150F44E7-A9D0-4239-9063-D6B0FF20E86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2 2" xfId="16306" xr:uid="{3FAA7893-E28F-40F2-903A-513B8F245A0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2 2 2" xfId="31500" xr:uid="{6284A35F-A536-4F72-9E6C-7569C13D5EB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2 3" xfId="23796" xr:uid="{2C6641F6-4CD3-403A-9DA5-9E77A7579D7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3" xfId="16305" xr:uid="{370072C6-BAEE-402D-AB12-11FADA416AC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3 2" xfId="31499" xr:uid="{BCF48813-34EF-4376-B1E2-8F4484779BA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4" xfId="23795" xr:uid="{85C4EA73-60D2-4156-BFBC-758F351C80D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" xfId="2893" xr:uid="{0755C4C9-B399-489F-A0DD-7765CFE9315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" xfId="2894" xr:uid="{4A71F3BF-BAC7-48C4-A467-A3CFDAC5AA98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2" xfId="2895" xr:uid="{9F8646FF-0EDF-4B20-94DC-FF20FAA9F0FC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2 2" xfId="16308" xr:uid="{A93A9B24-2BBB-46F1-AC91-77BAE43E98A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2 2 2" xfId="31502" xr:uid="{755C5A03-45FF-40F9-BDBE-582C5087791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2 3" xfId="23798" xr:uid="{21071984-6BD6-45BC-B166-D7BAAB825DD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3" xfId="16307" xr:uid="{7585C68C-0E85-4F09-97F5-1A24D9F905A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3 2" xfId="31501" xr:uid="{653C8D19-49A1-41BA-9A38-ACEDBF32363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4" xfId="23797" xr:uid="{60DEEE2E-B73E-47C5-8D0B-C94F94DFDCA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MB2 Tree Tech 2006 (Update Q1)310506" xfId="2896" xr:uid="{7253E6D0-080F-4DBB-B201-2DC566386CC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" xfId="2897" xr:uid="{4614E930-535E-4238-93B0-9D014F50264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" xfId="2898" xr:uid="{267829D3-CE03-4F7A-BFD6-14F59A1CA108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2" xfId="2899" xr:uid="{EB2C2904-B64D-4C59-9F9C-59A157C8267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2 2" xfId="16310" xr:uid="{A8D92D71-FA24-4937-B9E6-86AE2FA70C5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2 2 2" xfId="31504" xr:uid="{B0966BDF-E36E-406D-8FEB-9F0326EDA61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2 3" xfId="23800" xr:uid="{0B2F641D-8577-41EA-86D1-B7352BFFB59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3" xfId="16309" xr:uid="{58C74AAA-5C51-4E19-BACA-ED345CEF4FD8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3 2" xfId="31503" xr:uid="{2768AAB3-8ADA-49C4-B151-91A0ED7F5DF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4" xfId="23799" xr:uid="{24F13D85-9A5C-4C83-8C69-4BA954897B0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" xfId="2900" xr:uid="{C45A2F19-A011-4369-A5FA-51901A819C3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" xfId="2901" xr:uid="{54738CAF-FE57-4128-85FC-11431F16D42D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2" xfId="2902" xr:uid="{5ECC255C-3C51-45C8-92EB-F15EBB1BC9D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312" xr:uid="{55320190-CAAF-49C5-ADCA-995B55DC804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506" xr:uid="{F6A8E2D5-C246-496D-8C04-60E67EC2364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2 3" xfId="23802" xr:uid="{B1A85EB4-1CFC-4980-87A2-B57906E9AC0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3" xfId="16311" xr:uid="{95DEDA42-DFF1-43F3-9550-B0447EB8FC3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505" xr:uid="{381CD216-8DB9-4BF2-A366-3B00502C3BA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4" xfId="23801" xr:uid="{05F1A290-6910-41B1-9DD4-BC520E1A723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MB2 Tree Tech 2006 (Update Q1)310506" xfId="2903" xr:uid="{BDE1F8B0-2194-4824-BE0A-3832623A1EF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สรุป Leasing_ดาวบูรพา+บูรพก้าวไกล4-9-50" xfId="2904" xr:uid="{C164CEF2-7DBB-46F0-8D65-673048DBD1CA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" xfId="2905" xr:uid="{21C5AFBA-BB12-4F62-AB74-70E16B0171EA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" xfId="2906" xr:uid="{B25A5A13-7F2B-4125-ADD9-0D536FF8879C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2" xfId="2907" xr:uid="{918C9181-A849-4C1E-9729-80DBA359E25D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2 2" xfId="16314" xr:uid="{4CB15C50-8184-4443-AE6B-9A904399B32D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2 2 2" xfId="31508" xr:uid="{98FA8E87-40EA-470C-BF65-4B1B0F22F23A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2 3" xfId="23804" xr:uid="{312548C9-972C-400A-8F7C-21461CC6759B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3" xfId="16313" xr:uid="{0C20E221-1040-4667-8A96-A2B8C239586B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3 2" xfId="31507" xr:uid="{12DE6D6E-D1C5-4493-A53E-FD4AA9A4B1B1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4" xfId="23803" xr:uid="{3D584D1C-4B87-4258-82ED-68A87D026709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MB2 Tree Tech 2006 (Update Q1)310506" xfId="2908" xr:uid="{7AF564DE-C8AB-481A-8ED1-94B4B3711D92}"/>
    <cellStyle name="-_7-13 เขาเสริม_stock ศูนย์จัดจำหน่ายเขาเสริม  ณ วันที่ 16 ม.ค.49_รายงานผลิต ส่งกล้าไม้ วันที่ 18 มี ค 49.." xfId="2909" xr:uid="{68D7FE5D-A96F-4C84-8A6E-059DD5016410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" xfId="2910" xr:uid="{84134ACB-2AE8-47E8-BD36-27E747F09DFA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2" xfId="2911" xr:uid="{2B19CC7B-B0D3-4617-8B2A-2481BD88400C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2 2" xfId="16316" xr:uid="{28226E70-470D-4AC4-BD46-AF49D8F99B27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2 2 2" xfId="31510" xr:uid="{A74429BE-B434-4850-9BCC-8B113430550C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2 3" xfId="23806" xr:uid="{C64B05EB-479A-4E7D-8B15-8686D5DADC37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3" xfId="16315" xr:uid="{45012B98-4DCE-4B99-8375-B988A72BBE94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3 2" xfId="31509" xr:uid="{9733EE47-F8FF-4B6E-88F4-74F9B33C3765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4" xfId="23805" xr:uid="{E693603E-E336-480F-86BB-E923CD9800E9}"/>
    <cellStyle name="-_7-13 เขาเสริม_stock ศูนย์จัดจำหน่ายเขาเสริม  ณ วันที่ 16 ม.ค.49_รายงานผลิต ส่งกล้าไม้ วันที่ 18 มี ค 49.._MB2 Tree Tech 2006 (Update Q1)310506" xfId="2912" xr:uid="{4B1EEE00-1FED-4B7D-938F-0AC7B611DA9B}"/>
    <cellStyle name="-_7-13 เขาเสริม_stock ศูนย์จัดจำหน่ายเขาเสริม  ณ วันที่ 16 ม.ค.49_สรุป Leasing_ดาวบูรพา+บูรพก้าวไกล4-9-50" xfId="2913" xr:uid="{8B178817-9890-4ABB-B9AA-C37DBE6A8AAF}"/>
    <cellStyle name="-_7-13 เขาเสริม_stock ศูนย์จัดจำหน่ายเขาเสริม 2 มี.ค. 49" xfId="2917" xr:uid="{DBA4CBA5-BDCB-4A48-9356-C05B8DD1C192}"/>
    <cellStyle name="-_7-13 เขาเสริม_stock ศูนย์จัดจำหน่ายเขาเสริม 2 มี.ค. 49_Adjustment Q1-Q4 2007_K.Sukit_CEO_EPM" xfId="2918" xr:uid="{A75059E0-2A4B-4411-8FBE-7C96EE89D152}"/>
    <cellStyle name="-_7-13 เขาเสริม_stock ศูนย์จัดจำหน่ายเขาเสริม 2 มี.ค. 49_Adjustment Q1-Q4 2007_K.Sukit_CEO_EPM 2" xfId="2919" xr:uid="{90F8B04C-5D57-487F-99B3-AE3B62A7F33A}"/>
    <cellStyle name="-_7-13 เขาเสริม_stock ศูนย์จัดจำหน่ายเขาเสริม 2 มี.ค. 49_Adjustment Q1-Q4 2007_K.Sukit_CEO_EPM 2 2" xfId="16320" xr:uid="{49952F74-F595-4D23-B58E-5866C65E1727}"/>
    <cellStyle name="-_7-13 เขาเสริม_stock ศูนย์จัดจำหน่ายเขาเสริม 2 มี.ค. 49_Adjustment Q1-Q4 2007_K.Sukit_CEO_EPM 2 2 2" xfId="31514" xr:uid="{458D4EF5-444B-409E-BC60-C9917FE514B8}"/>
    <cellStyle name="-_7-13 เขาเสริม_stock ศูนย์จัดจำหน่ายเขาเสริม 2 มี.ค. 49_Adjustment Q1-Q4 2007_K.Sukit_CEO_EPM 2 3" xfId="23810" xr:uid="{5C670895-F586-4575-A5F3-25ADEDF38FA4}"/>
    <cellStyle name="-_7-13 เขาเสริม_stock ศูนย์จัดจำหน่ายเขาเสริม 2 มี.ค. 49_Adjustment Q1-Q4 2007_K.Sukit_CEO_EPM 3" xfId="16319" xr:uid="{1EDA9F0E-4005-4033-B2E5-160B34EA6049}"/>
    <cellStyle name="-_7-13 เขาเสริม_stock ศูนย์จัดจำหน่ายเขาเสริม 2 มี.ค. 49_Adjustment Q1-Q4 2007_K.Sukit_CEO_EPM 3 2" xfId="31513" xr:uid="{9A239484-832E-41DC-9A19-83AAC156C56F}"/>
    <cellStyle name="-_7-13 เขาเสริม_stock ศูนย์จัดจำหน่ายเขาเสริม 2 มี.ค. 49_Adjustment Q1-Q4 2007_K.Sukit_CEO_EPM 4" xfId="23809" xr:uid="{830F634E-FBA5-4EE1-8F4A-C905DFAEF321}"/>
    <cellStyle name="-_7-13 เขาเสริม_stock ศูนย์จัดจำหน่ายเขาเสริม 2 มี.ค. 49_แผนรับกล้าตะวันออก" xfId="2920" xr:uid="{903C8357-FC2F-4386-A91B-8B537E367C7A}"/>
    <cellStyle name="-_7-13 เขาเสริม_stock ศูนย์จัดจำหน่ายเขาเสริม 2 มี.ค. 49_แผนรับกล้าตะวันออก_Adjustment Q1-Q4 2007_K.Sukit_CEO_EPM" xfId="2921" xr:uid="{0DD1A277-C810-4B31-8A89-6ADC16A765C2}"/>
    <cellStyle name="-_7-13 เขาเสริม_stock ศูนย์จัดจำหน่ายเขาเสริม 2 มี.ค. 49_แผนรับกล้าตะวันออก_Adjustment Q1-Q4 2007_K.Sukit_CEO_EPM 2" xfId="2922" xr:uid="{E0E75B19-9DB4-4273-944D-291D4FD0A8E2}"/>
    <cellStyle name="-_7-13 เขาเสริม_stock ศูนย์จัดจำหน่ายเขาเสริม 2 มี.ค. 49_แผนรับกล้าตะวันออก_Adjustment Q1-Q4 2007_K.Sukit_CEO_EPM 2 2" xfId="16322" xr:uid="{E8FC5130-72C6-49A9-937B-2D85FB1E56EF}"/>
    <cellStyle name="-_7-13 เขาเสริม_stock ศูนย์จัดจำหน่ายเขาเสริม 2 มี.ค. 49_แผนรับกล้าตะวันออก_Adjustment Q1-Q4 2007_K.Sukit_CEO_EPM 2 2 2" xfId="31516" xr:uid="{43AB270B-66ED-46C6-843D-FB2899027718}"/>
    <cellStyle name="-_7-13 เขาเสริม_stock ศูนย์จัดจำหน่ายเขาเสริม 2 มี.ค. 49_แผนรับกล้าตะวันออก_Adjustment Q1-Q4 2007_K.Sukit_CEO_EPM 2 3" xfId="23812" xr:uid="{A4FBDCA7-0C06-48D9-9694-D66E7E6D63D5}"/>
    <cellStyle name="-_7-13 เขาเสริม_stock ศูนย์จัดจำหน่ายเขาเสริม 2 มี.ค. 49_แผนรับกล้าตะวันออก_Adjustment Q1-Q4 2007_K.Sukit_CEO_EPM 3" xfId="16321" xr:uid="{5F7D2318-15F8-43C1-913D-8A96AC72BFF3}"/>
    <cellStyle name="-_7-13 เขาเสริม_stock ศูนย์จัดจำหน่ายเขาเสริม 2 มี.ค. 49_แผนรับกล้าตะวันออก_Adjustment Q1-Q4 2007_K.Sukit_CEO_EPM 3 2" xfId="31515" xr:uid="{5EDDFC21-B9CB-4DE7-9C61-72A75B06D8EE}"/>
    <cellStyle name="-_7-13 เขาเสริม_stock ศูนย์จัดจำหน่ายเขาเสริม 2 มี.ค. 49_แผนรับกล้าตะวันออก_Adjustment Q1-Q4 2007_K.Sukit_CEO_EPM 4" xfId="23811" xr:uid="{965C33CF-390A-4BCF-9403-DDA555F9C646}"/>
    <cellStyle name="-_7-13 เขาเสริม_stock ศูนย์จัดจำหน่ายเขาเสริม 2 มี.ค. 49_แผนรับกล้าตะวันออก_MB2 Tree Tech 2006 (Update Q1)310506" xfId="2923" xr:uid="{D0450A6E-EE81-4819-9D62-0689148F342C}"/>
    <cellStyle name="-_7-13 เขาเสริม_stock ศูนย์จัดจำหน่ายเขาเสริม 2 มี.ค. 49_พี่ตู่" xfId="2924" xr:uid="{AF4EF2CE-7A86-4F99-9D9B-1C47FBDFBDBB}"/>
    <cellStyle name="-_7-13 เขาเสริม_stock ศูนย์จัดจำหน่ายเขาเสริม 2 มี.ค. 49_พี่ตู่_Adjustment Q1-Q4 2007_K.Sukit_CEO_EPM" xfId="2925" xr:uid="{0E79CE33-D899-43CB-AB9E-C7276C069F3A}"/>
    <cellStyle name="-_7-13 เขาเสริม_stock ศูนย์จัดจำหน่ายเขาเสริม 2 มี.ค. 49_พี่ตู่_Adjustment Q1-Q4 2007_K.Sukit_CEO_EPM 2" xfId="2926" xr:uid="{25C19F40-E62F-4954-B408-162C1E727B4D}"/>
    <cellStyle name="-_7-13 เขาเสริม_stock ศูนย์จัดจำหน่ายเขาเสริม 2 มี.ค. 49_พี่ตู่_Adjustment Q1-Q4 2007_K.Sukit_CEO_EPM 2 2" xfId="16324" xr:uid="{AE3AAA11-3DB6-400A-A1C9-89989127F7AC}"/>
    <cellStyle name="-_7-13 เขาเสริม_stock ศูนย์จัดจำหน่ายเขาเสริม 2 มี.ค. 49_พี่ตู่_Adjustment Q1-Q4 2007_K.Sukit_CEO_EPM 2 2 2" xfId="31518" xr:uid="{8E33773F-0967-4827-A5FF-43AF22535979}"/>
    <cellStyle name="-_7-13 เขาเสริม_stock ศูนย์จัดจำหน่ายเขาเสริม 2 มี.ค. 49_พี่ตู่_Adjustment Q1-Q4 2007_K.Sukit_CEO_EPM 2 3" xfId="23814" xr:uid="{9821AEEC-BC3C-424A-8318-DCA5EC69FF34}"/>
    <cellStyle name="-_7-13 เขาเสริม_stock ศูนย์จัดจำหน่ายเขาเสริม 2 มี.ค. 49_พี่ตู่_Adjustment Q1-Q4 2007_K.Sukit_CEO_EPM 3" xfId="16323" xr:uid="{D6418C9C-FA80-499D-9C91-BAD6B8CEE108}"/>
    <cellStyle name="-_7-13 เขาเสริม_stock ศูนย์จัดจำหน่ายเขาเสริม 2 มี.ค. 49_พี่ตู่_Adjustment Q1-Q4 2007_K.Sukit_CEO_EPM 3 2" xfId="31517" xr:uid="{31796B10-C193-43CE-A5C2-230C4532DF62}"/>
    <cellStyle name="-_7-13 เขาเสริม_stock ศูนย์จัดจำหน่ายเขาเสริม 2 มี.ค. 49_พี่ตู่_Adjustment Q1-Q4 2007_K.Sukit_CEO_EPM 4" xfId="23813" xr:uid="{68A5A6C1-3CDE-48B9-8BE4-5A7EC8002DBB}"/>
    <cellStyle name="-_7-13 เขาเสริม_stock ศูนย์จัดจำหน่ายเขาเสริม 2 มี.ค. 49_รายงานผลิต ส่งกล้าไม้ วันที่ 18 มี ค 49.." xfId="2927" xr:uid="{3969800A-9808-40C9-8DF0-724BEB0E90FA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" xfId="2928" xr:uid="{06E121DD-CABE-43EF-A8D0-77ACF819E596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2" xfId="2929" xr:uid="{97595258-E1C1-4C58-8416-1E0125F35811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2 2" xfId="16326" xr:uid="{48F22E41-881B-4162-B547-032D2A072CFF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2 2 2" xfId="31520" xr:uid="{BF891055-A758-4032-9444-933CD5A45247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2 3" xfId="23816" xr:uid="{F01C54CB-53CF-4952-A82D-07C7E50B005E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3" xfId="16325" xr:uid="{E4047419-B699-4321-B443-CCE1E81E255D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3 2" xfId="31519" xr:uid="{021E4CFC-3CDC-473B-A31A-1D0790200270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4" xfId="23815" xr:uid="{E7648732-5988-4DA6-AB49-60AB550AF000}"/>
    <cellStyle name="-_7-13 เขาเสริม_stock ศูนย์จัดจำหน่ายเขาเสริม 2 มี.ค. 49_รายงานผลิต ส่งกล้าไม้ วันที่ 18 มี ค 49.._MB2 Tree Tech 2006 (Update Q1)310506" xfId="2930" xr:uid="{B7F79E1F-125F-40F4-BFAE-7FF89BE70AD6}"/>
    <cellStyle name="-_7-13 เขาเสริม_stock ศูนย์จัดจำหน่ายเขาเสริม 2 มี.ค. 49_สรุป Leasing_ดาวบูรพา+บูรพก้าวไกล4-9-50" xfId="2931" xr:uid="{A4BAE38A-21E5-48FE-AE13-6AB8FEFFD019}"/>
    <cellStyle name="-_7-13 เขาเสริม_stock ศูนย์จัดจำหน่ายเขาเสริม 20 ก.พ.49" xfId="2932" xr:uid="{7613D537-ACFA-4CF2-9E69-FA011794F0B3}"/>
    <cellStyle name="-_7-13 เขาเสริม_stock ศูนย์จัดจำหน่ายเขาเสริม 20 ก.พ.49_Adjustment Q1-Q4 2007_K.Sukit_CEO_EPM" xfId="2933" xr:uid="{5191D2A4-177F-4678-AC3D-3F5E9E3F0411}"/>
    <cellStyle name="-_7-13 เขาเสริม_stock ศูนย์จัดจำหน่ายเขาเสริม 20 ก.พ.49_Adjustment Q1-Q4 2007_K.Sukit_CEO_EPM 2" xfId="2934" xr:uid="{67D7CC3E-1EF7-4C0C-9B25-32C857AE4BC9}"/>
    <cellStyle name="-_7-13 เขาเสริม_stock ศูนย์จัดจำหน่ายเขาเสริม 20 ก.พ.49_Adjustment Q1-Q4 2007_K.Sukit_CEO_EPM 2 2" xfId="16328" xr:uid="{FD7500B5-00F2-406E-87E5-5164A831A254}"/>
    <cellStyle name="-_7-13 เขาเสริม_stock ศูนย์จัดจำหน่ายเขาเสริม 20 ก.พ.49_Adjustment Q1-Q4 2007_K.Sukit_CEO_EPM 2 2 2" xfId="31522" xr:uid="{48A0722A-CC66-4E66-B8ED-E1ACA1B8586F}"/>
    <cellStyle name="-_7-13 เขาเสริม_stock ศูนย์จัดจำหน่ายเขาเสริม 20 ก.พ.49_Adjustment Q1-Q4 2007_K.Sukit_CEO_EPM 2 3" xfId="23818" xr:uid="{F844F550-049F-4519-8B87-5DC477566500}"/>
    <cellStyle name="-_7-13 เขาเสริม_stock ศูนย์จัดจำหน่ายเขาเสริม 20 ก.พ.49_Adjustment Q1-Q4 2007_K.Sukit_CEO_EPM 3" xfId="16327" xr:uid="{CEACF7E7-E429-4C40-8668-5034EDD48A6B}"/>
    <cellStyle name="-_7-13 เขาเสริม_stock ศูนย์จัดจำหน่ายเขาเสริม 20 ก.พ.49_Adjustment Q1-Q4 2007_K.Sukit_CEO_EPM 3 2" xfId="31521" xr:uid="{358F7B1B-9DB2-42F5-9DDE-5E812FE2E2A1}"/>
    <cellStyle name="-_7-13 เขาเสริม_stock ศูนย์จัดจำหน่ายเขาเสริม 20 ก.พ.49_Adjustment Q1-Q4 2007_K.Sukit_CEO_EPM 4" xfId="23817" xr:uid="{FE9054D0-BC9B-43A9-96EE-21078A64900A}"/>
    <cellStyle name="-_7-13 เขาเสริม_stock ศูนย์จัดจำหน่ายเขาเสริม 20 ก.พ.49_เพิ่มเติมใหม่" xfId="2963" xr:uid="{38966461-3008-449C-907E-B63570B23D37}"/>
    <cellStyle name="-_7-13 เขาเสริม_stock ศูนย์จัดจำหน่ายเขาเสริม 20 ก.พ.49_เพิ่มเติมใหม่_Adjustment Q1-Q4 2007_K.Sukit_CEO_EPM" xfId="2964" xr:uid="{11EB526D-392D-46DD-B3B3-ACD58401EA24}"/>
    <cellStyle name="-_7-13 เขาเสริม_stock ศูนย์จัดจำหน่ายเขาเสริม 20 ก.พ.49_เพิ่มเติมใหม่_Adjustment Q1-Q4 2007_K.Sukit_CEO_EPM 2" xfId="2965" xr:uid="{80D93D0B-8030-406D-80D0-84B4E6DBDBBD}"/>
    <cellStyle name="-_7-13 เขาเสริม_stock ศูนย์จัดจำหน่ายเขาเสริม 20 ก.พ.49_เพิ่มเติมใหม่_Adjustment Q1-Q4 2007_K.Sukit_CEO_EPM 2 2" xfId="16346" xr:uid="{BA768B53-A61E-47C5-A1DF-D60FF2B74BF2}"/>
    <cellStyle name="-_7-13 เขาเสริม_stock ศูนย์จัดจำหน่ายเขาเสริม 20 ก.พ.49_เพิ่มเติมใหม่_Adjustment Q1-Q4 2007_K.Sukit_CEO_EPM 2 2 2" xfId="31540" xr:uid="{AF842CCD-E03C-46FF-B2BB-F9BF774489D7}"/>
    <cellStyle name="-_7-13 เขาเสริม_stock ศูนย์จัดจำหน่ายเขาเสริม 20 ก.พ.49_เพิ่มเติมใหม่_Adjustment Q1-Q4 2007_K.Sukit_CEO_EPM 2 3" xfId="23836" xr:uid="{18BD4CF3-F539-4196-92B0-EA0C783E7185}"/>
    <cellStyle name="-_7-13 เขาเสริม_stock ศูนย์จัดจำหน่ายเขาเสริม 20 ก.พ.49_เพิ่มเติมใหม่_Adjustment Q1-Q4 2007_K.Sukit_CEO_EPM 3" xfId="16345" xr:uid="{D0E08797-7FE6-4ABB-AE67-537F37FFAE3A}"/>
    <cellStyle name="-_7-13 เขาเสริม_stock ศูนย์จัดจำหน่ายเขาเสริม 20 ก.พ.49_เพิ่มเติมใหม่_Adjustment Q1-Q4 2007_K.Sukit_CEO_EPM 3 2" xfId="31539" xr:uid="{F160AC9F-EE60-4584-A6E7-19B98EEDE77C}"/>
    <cellStyle name="-_7-13 เขาเสริม_stock ศูนย์จัดจำหน่ายเขาเสริม 20 ก.พ.49_เพิ่มเติมใหม่_Adjustment Q1-Q4 2007_K.Sukit_CEO_EPM 4" xfId="23835" xr:uid="{D7BB52F9-DD00-4746-9BB0-CF4155A2927F}"/>
    <cellStyle name="-_7-13 เขาเสริม_stock ศูนย์จัดจำหน่ายเขาเสริม 20 ก.พ.49_เอกสารจัดสรรกล้าเพิ่มเติม" xfId="2989" xr:uid="{145A6C0B-1242-4580-A152-C3AA6306EBAB}"/>
    <cellStyle name="-_7-13 เขาเสริม_stock ศูนย์จัดจำหน่ายเขาเสริม 20 ก.พ.49_เอกสารจัดสรรกล้าเพิ่มเติม_Adjustment Q1-Q4 2007_K.Sukit_CEO_EPM" xfId="2990" xr:uid="{32D855E4-F638-4F37-A43B-BC2E0CA8B595}"/>
    <cellStyle name="-_7-13 เขาเสริม_stock ศูนย์จัดจำหน่ายเขาเสริม 20 ก.พ.49_เอกสารจัดสรรกล้าเพิ่มเติม_Adjustment Q1-Q4 2007_K.Sukit_CEO_EPM 2" xfId="2991" xr:uid="{E0014260-DA58-4B3B-9781-26CB75513C00}"/>
    <cellStyle name="-_7-13 เขาเสริม_stock ศูนย์จัดจำหน่ายเขาเสริม 20 ก.พ.49_เอกสารจัดสรรกล้าเพิ่มเติม_Adjustment Q1-Q4 2007_K.Sukit_CEO_EPM 2 2" xfId="16360" xr:uid="{AAC9B536-F846-4A2B-9E4A-95D2479E22EC}"/>
    <cellStyle name="-_7-13 เขาเสริม_stock ศูนย์จัดจำหน่ายเขาเสริม 20 ก.พ.49_เอกสารจัดสรรกล้าเพิ่มเติม_Adjustment Q1-Q4 2007_K.Sukit_CEO_EPM 2 2 2" xfId="31554" xr:uid="{EFC4BA91-6433-4BF2-B655-7E524FCB5C04}"/>
    <cellStyle name="-_7-13 เขาเสริม_stock ศูนย์จัดจำหน่ายเขาเสริม 20 ก.พ.49_เอกสารจัดสรรกล้าเพิ่มเติม_Adjustment Q1-Q4 2007_K.Sukit_CEO_EPM 2 3" xfId="23850" xr:uid="{2F8BA335-33AD-4D7F-9EDB-A04E0EF94DB1}"/>
    <cellStyle name="-_7-13 เขาเสริม_stock ศูนย์จัดจำหน่ายเขาเสริม 20 ก.พ.49_เอกสารจัดสรรกล้าเพิ่มเติม_Adjustment Q1-Q4 2007_K.Sukit_CEO_EPM 3" xfId="16359" xr:uid="{6807B65B-9DFC-4DE2-9D72-791F8F02C57A}"/>
    <cellStyle name="-_7-13 เขาเสริม_stock ศูนย์จัดจำหน่ายเขาเสริม 20 ก.พ.49_เอกสารจัดสรรกล้าเพิ่มเติม_Adjustment Q1-Q4 2007_K.Sukit_CEO_EPM 3 2" xfId="31553" xr:uid="{C24E5FCE-4AE7-47BC-B869-A777CF11F43B}"/>
    <cellStyle name="-_7-13 เขาเสริม_stock ศูนย์จัดจำหน่ายเขาเสริม 20 ก.พ.49_เอกสารจัดสรรกล้าเพิ่มเติม_Adjustment Q1-Q4 2007_K.Sukit_CEO_EPM 4" xfId="23849" xr:uid="{7F17B84B-10C8-4BF7-A6E5-8980E1BBB739}"/>
    <cellStyle name="-_7-13 เขาเสริม_stock ศูนย์จัดจำหน่ายเขาเสริม 20 ก.พ.49_แผนรับกล้าตะวันออก" xfId="2956" xr:uid="{3F8C7221-EA60-48BF-B92A-B0725CE2F1EB}"/>
    <cellStyle name="-_7-13 เขาเสริม_stock ศูนย์จัดจำหน่ายเขาเสริม 20 ก.พ.49_แผนรับกล้าตะวันออก_Adjustment Q1-Q4 2007_K.Sukit_CEO_EPM" xfId="2957" xr:uid="{F1DDFA05-2336-40FB-8C28-DC927EF97BB9}"/>
    <cellStyle name="-_7-13 เขาเสริม_stock ศูนย์จัดจำหน่ายเขาเสริม 20 ก.พ.49_แผนรับกล้าตะวันออก_Adjustment Q1-Q4 2007_K.Sukit_CEO_EPM 2" xfId="2958" xr:uid="{7B01668D-3B98-43CC-B334-31C46F81EB16}"/>
    <cellStyle name="-_7-13 เขาเสริม_stock ศูนย์จัดจำหน่ายเขาเสริม 20 ก.พ.49_แผนรับกล้าตะวันออก_Adjustment Q1-Q4 2007_K.Sukit_CEO_EPM 2 2" xfId="16342" xr:uid="{CC96147A-6EA6-4A50-BC0D-1B156BAA6CA9}"/>
    <cellStyle name="-_7-13 เขาเสริม_stock ศูนย์จัดจำหน่ายเขาเสริม 20 ก.พ.49_แผนรับกล้าตะวันออก_Adjustment Q1-Q4 2007_K.Sukit_CEO_EPM 2 2 2" xfId="31536" xr:uid="{B78A8691-EA5F-4FE3-88D5-856F2F9A8FF9}"/>
    <cellStyle name="-_7-13 เขาเสริม_stock ศูนย์จัดจำหน่ายเขาเสริม 20 ก.พ.49_แผนรับกล้าตะวันออก_Adjustment Q1-Q4 2007_K.Sukit_CEO_EPM 2 3" xfId="23832" xr:uid="{9F19D4DB-E887-4A57-8085-95823762676C}"/>
    <cellStyle name="-_7-13 เขาเสริม_stock ศูนย์จัดจำหน่ายเขาเสริม 20 ก.พ.49_แผนรับกล้าตะวันออก_Adjustment Q1-Q4 2007_K.Sukit_CEO_EPM 3" xfId="16341" xr:uid="{7D64E300-90FA-4961-AAFF-510A5FE51181}"/>
    <cellStyle name="-_7-13 เขาเสริม_stock ศูนย์จัดจำหน่ายเขาเสริม 20 ก.พ.49_แผนรับกล้าตะวันออก_Adjustment Q1-Q4 2007_K.Sukit_CEO_EPM 3 2" xfId="31535" xr:uid="{685276CE-C0A4-408C-A5FD-08DEC7B38329}"/>
    <cellStyle name="-_7-13 เขาเสริม_stock ศูนย์จัดจำหน่ายเขาเสริม 20 ก.พ.49_แผนรับกล้าตะวันออก_Adjustment Q1-Q4 2007_K.Sukit_CEO_EPM 4" xfId="23831" xr:uid="{90B67D38-4792-4EAB-BFCF-773EEE455E5B}"/>
    <cellStyle name="-_7-13 เขาเสริม_stock ศูนย์จัดจำหน่ายเขาเสริม 20 ก.พ.49_แผนรับกล้าตะวันออก_MB2 Tree Tech 2006 (Update Q1)310506" xfId="2959" xr:uid="{697D25B2-FC45-43E6-8F5E-9DCC1FF8B7D0}"/>
    <cellStyle name="-_7-13 เขาเสริม_stock ศูนย์จัดจำหน่ายเขาเสริม 20 ก.พ.49_กรอกข้อมูลกล้าพร้อมขายพ.ค." xfId="2935" xr:uid="{F4EB0AFF-408C-42E5-9263-B229B0438E9A}"/>
    <cellStyle name="-_7-13 เขาเสริม_stock ศูนย์จัดจำหน่ายเขาเสริม 20 ก.พ.49_กรอกข้อมูลกล้าพร้อมขายพ.ค._Adjustment Q1-Q4 2007_K.Sukit_CEO_EPM" xfId="2936" xr:uid="{89382126-D516-409A-AF2A-9392AB951188}"/>
    <cellStyle name="-_7-13 เขาเสริม_stock ศูนย์จัดจำหน่ายเขาเสริม 20 ก.พ.49_กรอกข้อมูลกล้าพร้อมขายพ.ค._Adjustment Q1-Q4 2007_K.Sukit_CEO_EPM 2" xfId="2937" xr:uid="{147CCB19-D452-43B6-9DDC-589938808538}"/>
    <cellStyle name="-_7-13 เขาเสริม_stock ศูนย์จัดจำหน่ายเขาเสริม 20 ก.พ.49_กรอกข้อมูลกล้าพร้อมขายพ.ค._Adjustment Q1-Q4 2007_K.Sukit_CEO_EPM 2 2" xfId="16330" xr:uid="{DBAD6BB2-7A21-4886-B385-9F2EFA399751}"/>
    <cellStyle name="-_7-13 เขาเสริม_stock ศูนย์จัดจำหน่ายเขาเสริม 20 ก.พ.49_กรอกข้อมูลกล้าพร้อมขายพ.ค._Adjustment Q1-Q4 2007_K.Sukit_CEO_EPM 2 2 2" xfId="31524" xr:uid="{E502918B-1E4E-4007-B83D-05266E1C7264}"/>
    <cellStyle name="-_7-13 เขาเสริม_stock ศูนย์จัดจำหน่ายเขาเสริม 20 ก.พ.49_กรอกข้อมูลกล้าพร้อมขายพ.ค._Adjustment Q1-Q4 2007_K.Sukit_CEO_EPM 2 3" xfId="23820" xr:uid="{BA776DD0-573C-44DA-AD4F-DE68A2F4D692}"/>
    <cellStyle name="-_7-13 เขาเสริม_stock ศูนย์จัดจำหน่ายเขาเสริม 20 ก.พ.49_กรอกข้อมูลกล้าพร้อมขายพ.ค._Adjustment Q1-Q4 2007_K.Sukit_CEO_EPM 3" xfId="16329" xr:uid="{F1649BFB-03B1-45B1-AF25-5E96E2C39ABC}"/>
    <cellStyle name="-_7-13 เขาเสริม_stock ศูนย์จัดจำหน่ายเขาเสริม 20 ก.พ.49_กรอกข้อมูลกล้าพร้อมขายพ.ค._Adjustment Q1-Q4 2007_K.Sukit_CEO_EPM 3 2" xfId="31523" xr:uid="{6721AB42-C3F6-46A3-A63C-8833F4E6AE6C}"/>
    <cellStyle name="-_7-13 เขาเสริม_stock ศูนย์จัดจำหน่ายเขาเสริม 20 ก.พ.49_กรอกข้อมูลกล้าพร้อมขายพ.ค._Adjustment Q1-Q4 2007_K.Sukit_CEO_EPM 4" xfId="23819" xr:uid="{0B01AE58-A8A6-49A0-9E04-8AE214024F26}"/>
    <cellStyle name="-_7-13 เขาเสริม_stock ศูนย์จัดจำหน่ายเขาเสริม 20 ก.พ.49_กำลังผลิตก.พ-พ.ค" xfId="2938" xr:uid="{BF42955A-9535-4636-94C0-F1FD9D2D89B7}"/>
    <cellStyle name="-_7-13 เขาเสริม_stock ศูนย์จัดจำหน่ายเขาเสริม 20 ก.พ.49_กำลังผลิตก.พ-พ.ค_Adjustment Q1-Q4 2007_K.Sukit_CEO_EPM" xfId="2939" xr:uid="{B930CCA8-4CCB-4CD8-B75C-9688407FD8EF}"/>
    <cellStyle name="-_7-13 เขาเสริม_stock ศูนย์จัดจำหน่ายเขาเสริม 20 ก.พ.49_กำลังผลิตก.พ-พ.ค_Adjustment Q1-Q4 2007_K.Sukit_CEO_EPM 2" xfId="2940" xr:uid="{CCB17791-D6D6-40F0-A07A-C433A9261C7F}"/>
    <cellStyle name="-_7-13 เขาเสริม_stock ศูนย์จัดจำหน่ายเขาเสริม 20 ก.พ.49_กำลังผลิตก.พ-พ.ค_Adjustment Q1-Q4 2007_K.Sukit_CEO_EPM 2 2" xfId="16332" xr:uid="{7E258199-813C-4FF2-848E-9DDB45D77FF3}"/>
    <cellStyle name="-_7-13 เขาเสริม_stock ศูนย์จัดจำหน่ายเขาเสริม 20 ก.พ.49_กำลังผลิตก.พ-พ.ค_Adjustment Q1-Q4 2007_K.Sukit_CEO_EPM 2 2 2" xfId="31526" xr:uid="{472740AF-3200-445C-95C2-DC420F08378A}"/>
    <cellStyle name="-_7-13 เขาเสริม_stock ศูนย์จัดจำหน่ายเขาเสริม 20 ก.พ.49_กำลังผลิตก.พ-พ.ค_Adjustment Q1-Q4 2007_K.Sukit_CEO_EPM 2 3" xfId="23822" xr:uid="{70E8FED7-967A-4DEF-BCDD-ECA663306AA0}"/>
    <cellStyle name="-_7-13 เขาเสริม_stock ศูนย์จัดจำหน่ายเขาเสริม 20 ก.พ.49_กำลังผลิตก.พ-พ.ค_Adjustment Q1-Q4 2007_K.Sukit_CEO_EPM 3" xfId="16331" xr:uid="{59E0168B-4EAA-413C-ACBF-7957F690CCF2}"/>
    <cellStyle name="-_7-13 เขาเสริม_stock ศูนย์จัดจำหน่ายเขาเสริม 20 ก.พ.49_กำลังผลิตก.พ-พ.ค_Adjustment Q1-Q4 2007_K.Sukit_CEO_EPM 3 2" xfId="31525" xr:uid="{FFD8FB33-50D4-4106-8CED-AFEE25CC3880}"/>
    <cellStyle name="-_7-13 เขาเสริม_stock ศูนย์จัดจำหน่ายเขาเสริม 20 ก.พ.49_กำลังผลิตก.พ-พ.ค_Adjustment Q1-Q4 2007_K.Sukit_CEO_EPM 4" xfId="23821" xr:uid="{A5AB889A-1D75-440D-A657-7D9BB9E1DC8C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" xfId="2941" xr:uid="{CD0A8BB8-CF03-4A95-B318-0EEC4DB5F0D6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" xfId="2942" xr:uid="{BEF4F3AF-30F3-47CB-808F-213806F9D013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2" xfId="2943" xr:uid="{79C22DF4-047A-4CE4-81C3-F26A5CCE2238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2 2" xfId="16334" xr:uid="{92D16A5A-1763-44E7-B8FA-96BD07A59826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2 2 2" xfId="31528" xr:uid="{3620B0E8-CD7D-4DF9-B8CA-F7E7EC8E6D2C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2 3" xfId="23824" xr:uid="{112F3D88-9155-4185-95DD-FBCC11FC9B32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3" xfId="16333" xr:uid="{E15EE29B-6566-4E9D-A4FD-49E85A22A9A4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3 2" xfId="31527" xr:uid="{F1E904F0-E194-42DD-8A1A-8091E5385D88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4" xfId="23823" xr:uid="{ED68E29F-03D1-457F-966C-E61AED57E22F}"/>
    <cellStyle name="-_7-13 เขาเสริม_stock ศูนย์จัดจำหน่ายเขาเสริม 20 ก.พ.49_กำลังผลิตก.พ-พ.ค_แผนรับกล้าตะวันออก" xfId="2944" xr:uid="{0D777F3F-9684-4DB6-9CB6-BF5B42C34C0F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" xfId="2945" xr:uid="{A16DD30F-9C13-41A3-B84F-92EDA939FABD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2" xfId="2946" xr:uid="{F8DB978B-E429-489B-8117-96954D740F62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2 2" xfId="16336" xr:uid="{3C7E1F8C-3310-4C5C-A14D-ACB925549504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2 2 2" xfId="31530" xr:uid="{C76E49CF-5098-4F02-8FD9-D0D39E0B6465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2 3" xfId="23826" xr:uid="{77C1AA0A-3897-4E0C-A209-BCE95120E015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3" xfId="16335" xr:uid="{3EE23F05-56DE-4D19-B623-B67AC0C9E619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3 2" xfId="31529" xr:uid="{2F8ADA42-5B91-4312-B8B0-B35D1FFFF03A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4" xfId="23825" xr:uid="{770BF42F-CDB6-435D-922E-125058B9E930}"/>
    <cellStyle name="-_7-13 เขาเสริม_stock ศูนย์จัดจำหน่ายเขาเสริม 20 ก.พ.49_กำลังผลิตก.พ-พ.ค_แผนรับกล้าตะวันออก_MB2 Tree Tech 2006 (Update Q1)310506" xfId="2947" xr:uid="{17226830-0E55-4679-AFCA-2EAD765306A0}"/>
    <cellStyle name="-_7-13 เขาเสริม_stock ศูนย์จัดจำหน่ายเขาเสริม 20 ก.พ.49_กำลังผลิตก.พ-พ.ค_พี่ตู่" xfId="2948" xr:uid="{BAAF3FF5-8C37-44CB-AF79-A809699436C9}"/>
    <cellStyle name="-_7-13 เขาเสริม_stock ศูนย์จัดจำหน่ายเขาเสริม 20 ก.พ.49_กำลังผลิตก.พ-พ.ค_พี่ตู่_Adjustment Q1-Q4 2007_K.Sukit_CEO_EPM" xfId="2949" xr:uid="{44F944E3-176F-4919-A112-02F0042010CF}"/>
    <cellStyle name="-_7-13 เขาเสริม_stock ศูนย์จัดจำหน่ายเขาเสริม 20 ก.พ.49_กำลังผลิตก.พ-พ.ค_พี่ตู่_Adjustment Q1-Q4 2007_K.Sukit_CEO_EPM 2" xfId="2950" xr:uid="{BAE8C66D-2300-4F53-B4D6-4BCAD80AB1E7}"/>
    <cellStyle name="-_7-13 เขาเสริม_stock ศูนย์จัดจำหน่ายเขาเสริม 20 ก.พ.49_กำลังผลิตก.พ-พ.ค_พี่ตู่_Adjustment Q1-Q4 2007_K.Sukit_CEO_EPM 2 2" xfId="16338" xr:uid="{3501263F-A358-4FF6-B38A-6CF6F3F3E027}"/>
    <cellStyle name="-_7-13 เขาเสริม_stock ศูนย์จัดจำหน่ายเขาเสริม 20 ก.พ.49_กำลังผลิตก.พ-พ.ค_พี่ตู่_Adjustment Q1-Q4 2007_K.Sukit_CEO_EPM 2 2 2" xfId="31532" xr:uid="{D006F441-8927-49EB-82BE-A873BDBCCB68}"/>
    <cellStyle name="-_7-13 เขาเสริม_stock ศูนย์จัดจำหน่ายเขาเสริม 20 ก.พ.49_กำลังผลิตก.พ-พ.ค_พี่ตู่_Adjustment Q1-Q4 2007_K.Sukit_CEO_EPM 2 3" xfId="23828" xr:uid="{1E012617-7983-4C8E-B4DE-D4ED99B667B4}"/>
    <cellStyle name="-_7-13 เขาเสริม_stock ศูนย์จัดจำหน่ายเขาเสริม 20 ก.พ.49_กำลังผลิตก.พ-พ.ค_พี่ตู่_Adjustment Q1-Q4 2007_K.Sukit_CEO_EPM 3" xfId="16337" xr:uid="{513AFEEB-44DF-4A0B-87DE-1EDA8AA5151B}"/>
    <cellStyle name="-_7-13 เขาเสริม_stock ศูนย์จัดจำหน่ายเขาเสริม 20 ก.พ.49_กำลังผลิตก.พ-พ.ค_พี่ตู่_Adjustment Q1-Q4 2007_K.Sukit_CEO_EPM 3 2" xfId="31531" xr:uid="{697691ED-0A3F-43C4-9231-97F0387A3475}"/>
    <cellStyle name="-_7-13 เขาเสริม_stock ศูนย์จัดจำหน่ายเขาเสริม 20 ก.พ.49_กำลังผลิตก.พ-พ.ค_พี่ตู่_Adjustment Q1-Q4 2007_K.Sukit_CEO_EPM 4" xfId="23827" xr:uid="{CEB92A5F-A2A9-4A9E-A2E8-FD81D2C8C852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" xfId="2951" xr:uid="{24CE7856-BAF0-49F0-B617-9A18066FE1EC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" xfId="2952" xr:uid="{7CD51612-3210-44AA-AE00-90E003538694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2" xfId="2953" xr:uid="{47E4FB0A-0D65-44A8-AD61-CED9A326F868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2 2" xfId="16340" xr:uid="{BBAD9D95-3705-4359-8B2D-627DB98479D1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2 2 2" xfId="31534" xr:uid="{5223FC0D-BCA0-4EC8-8B3A-D8E962743047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2 3" xfId="23830" xr:uid="{38799D4A-F8ED-4BCC-916B-D984CC620CAE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3" xfId="16339" xr:uid="{C1287626-6276-4097-B570-059775785B66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3 2" xfId="31533" xr:uid="{97317425-4A6B-48ED-90D5-2F931E354A92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4" xfId="23829" xr:uid="{111D6F3E-0EE0-4DDD-AF78-DB2547EB2E29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MB2 Tree Tech 2006 (Update Q1)310506" xfId="2954" xr:uid="{B01533D6-752B-44E0-9FF0-3053667B2020}"/>
    <cellStyle name="-_7-13 เขาเสริม_stock ศูนย์จัดจำหน่ายเขาเสริม 20 ก.พ.49_กำลังผลิตก.พ-พ.ค_สรุป Leasing_ดาวบูรพา+บูรพก้าวไกล4-9-50" xfId="2955" xr:uid="{7225276E-9136-4CA6-BCB7-B2AFAFB0C17E}"/>
    <cellStyle name="-_7-13 เขาเสริม_stock ศูนย์จัดจำหน่ายเขาเสริม 20 ก.พ.49_พี่ตู่" xfId="2960" xr:uid="{5EB2F614-6DF6-41A4-99AB-FEB418DC51CD}"/>
    <cellStyle name="-_7-13 เขาเสริม_stock ศูนย์จัดจำหน่ายเขาเสริม 20 ก.พ.49_พี่ตู่_Adjustment Q1-Q4 2007_K.Sukit_CEO_EPM" xfId="2961" xr:uid="{81FC09DC-A2D5-47E8-BCE3-638BBCA4489A}"/>
    <cellStyle name="-_7-13 เขาเสริม_stock ศูนย์จัดจำหน่ายเขาเสริม 20 ก.พ.49_พี่ตู่_Adjustment Q1-Q4 2007_K.Sukit_CEO_EPM 2" xfId="2962" xr:uid="{11D6A13B-746E-4A0A-9418-9C6D70F853CE}"/>
    <cellStyle name="-_7-13 เขาเสริม_stock ศูนย์จัดจำหน่ายเขาเสริม 20 ก.พ.49_พี่ตู่_Adjustment Q1-Q4 2007_K.Sukit_CEO_EPM 2 2" xfId="16344" xr:uid="{AE3F8D58-04AA-4153-8D52-B67D00758604}"/>
    <cellStyle name="-_7-13 เขาเสริม_stock ศูนย์จัดจำหน่ายเขาเสริม 20 ก.พ.49_พี่ตู่_Adjustment Q1-Q4 2007_K.Sukit_CEO_EPM 2 2 2" xfId="31538" xr:uid="{2E187D09-C5C6-43D5-BE72-A33A5F163C1C}"/>
    <cellStyle name="-_7-13 เขาเสริม_stock ศูนย์จัดจำหน่ายเขาเสริม 20 ก.พ.49_พี่ตู่_Adjustment Q1-Q4 2007_K.Sukit_CEO_EPM 2 3" xfId="23834" xr:uid="{CB4777DC-08F2-4280-B352-6D33F4423B9B}"/>
    <cellStyle name="-_7-13 เขาเสริม_stock ศูนย์จัดจำหน่ายเขาเสริม 20 ก.พ.49_พี่ตู่_Adjustment Q1-Q4 2007_K.Sukit_CEO_EPM 3" xfId="16343" xr:uid="{65595621-59DA-4FE9-9671-69DBA1F7DC72}"/>
    <cellStyle name="-_7-13 เขาเสริม_stock ศูนย์จัดจำหน่ายเขาเสริม 20 ก.พ.49_พี่ตู่_Adjustment Q1-Q4 2007_K.Sukit_CEO_EPM 3 2" xfId="31537" xr:uid="{CBE70780-92D2-4FDF-AFFD-49FC5BA6DEDB}"/>
    <cellStyle name="-_7-13 เขาเสริม_stock ศูนย์จัดจำหน่ายเขาเสริม 20 ก.พ.49_พี่ตู่_Adjustment Q1-Q4 2007_K.Sukit_CEO_EPM 4" xfId="23833" xr:uid="{9C6EE85C-4FD9-4E83-9061-F2EAA32889BD}"/>
    <cellStyle name="-_7-13 เขาเสริม_stock ศูนย์จัดจำหน่ายเขาเสริม 20 ก.พ.49_รายงานประจำวันผลิตกล้า - ส่งกล้าไม้ 20 ก.พ. 49.." xfId="2966" xr:uid="{37820072-B7F3-4A65-B154-69582B9BE331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" xfId="2967" xr:uid="{65B23969-EDF2-434F-B72B-5FCB6BCC08D5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2" xfId="2968" xr:uid="{137569FB-BF39-4C90-B365-E9ACF828E7A1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2 2" xfId="16348" xr:uid="{FB623410-A061-47EB-9277-CA44798B6922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2 2 2" xfId="31542" xr:uid="{B49B1250-54E3-45F0-8B86-8FD8256048D2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2 3" xfId="23838" xr:uid="{5BBE9C02-7A9D-45CA-8E1A-39393C90D2B8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3" xfId="16347" xr:uid="{258335A5-CEA1-4FAC-8DE7-55E636103DD7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3 2" xfId="31541" xr:uid="{F121CFDE-DC6E-41C6-B36D-74A009C33B58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4" xfId="23837" xr:uid="{79D4006B-43C6-47E9-83F8-5374CB4BD2B0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" xfId="2969" xr:uid="{3612647E-2A99-443B-8735-739E5F4B5340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" xfId="2970" xr:uid="{C4DCF772-904A-4C93-A8B5-DA03B9F4C3AC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2" xfId="2971" xr:uid="{B15C27DC-ACF5-4E98-B524-416C07174157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2 2" xfId="16350" xr:uid="{9E3DB7F0-79CE-45D7-B2FB-112B322E86A0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2 2 2" xfId="31544" xr:uid="{ABE40CAC-3654-42F9-AD10-034745010AF2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2 3" xfId="23840" xr:uid="{0891EF80-CF3D-48C7-A32C-44CB2AEFC8F4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3" xfId="16349" xr:uid="{8F37EE60-3C6D-4C7F-9FA9-52C4D6C7CA61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3 2" xfId="31543" xr:uid="{E79D24F8-3CBC-46FA-89C3-603E17DB9648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4" xfId="23839" xr:uid="{53635198-BC7C-479D-80CE-AB1811E2F50D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" xfId="2972" xr:uid="{A38273AE-BE07-4851-B6D3-89DBF2A1439B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" xfId="2973" xr:uid="{0F47E3C7-AED0-410F-8A78-B0E364320B92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2" xfId="2974" xr:uid="{9B72CEAD-A842-4D5C-BE90-E8A5F64EC3E4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2 2" xfId="16352" xr:uid="{80179464-6696-4535-BC95-0D6CC7089209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2 2 2" xfId="31546" xr:uid="{05F9FE94-B0BC-446E-9767-8AD87580D78F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2 3" xfId="23842" xr:uid="{AAD2913E-0A2B-4314-82C6-8BACF35608FA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3" xfId="16351" xr:uid="{981C0C3D-EB64-4673-A83D-2895CD53476D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3 2" xfId="31545" xr:uid="{AD1A79EF-C02C-4CCF-8348-2DC753E93041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4" xfId="23841" xr:uid="{089AFE25-5CA0-490A-9FD6-31429638EF8B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MB2 Tree Tech 2006 (Update Q1)310506" xfId="2975" xr:uid="{D78A26A7-8B55-4DA8-A425-3794E6EBB485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" xfId="2976" xr:uid="{68F7E811-BE9A-4EAA-8C92-AFC20FE7C57D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" xfId="2977" xr:uid="{A5F642CC-90F7-441D-B1FC-5BD9FCD5E238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2" xfId="2978" xr:uid="{5F82D1A0-9613-4A94-9EA8-C30A08FECCCF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2 2" xfId="16354" xr:uid="{848EC07E-1C96-49FB-8E56-BEB1B6A89749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2 2 2" xfId="31548" xr:uid="{7B7EF177-02C2-4FBF-96B3-C6815F959144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2 3" xfId="23844" xr:uid="{176A869D-DB3A-4478-AA51-4AF579A85788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3" xfId="16353" xr:uid="{395CC279-DB48-436E-8460-E06ED1FC13A9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3 2" xfId="31547" xr:uid="{A9F3CECB-A299-4CC8-B7AB-37D0DFF305DD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4" xfId="23843" xr:uid="{22047984-1D4F-42A6-8E95-22B28B22E434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" xfId="2979" xr:uid="{FD234AD2-6AE9-415E-ADDC-5E1C9F977417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" xfId="2980" xr:uid="{63199A24-F4EB-461F-AC51-DE18612189C4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2" xfId="2981" xr:uid="{F83053C8-D3C4-448E-9F86-D785EFA54E86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356" xr:uid="{6B5FDF6E-8BFA-4219-9169-5CB6BB48A921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550" xr:uid="{DC20D63C-BAE5-47A2-BEFF-FF2CD953DADF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2 3" xfId="23846" xr:uid="{9A743B18-D1E1-45F2-91CF-4DB0DEDAD3FE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3" xfId="16355" xr:uid="{94419058-9F3F-46D6-9C16-FE24276B95AC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549" xr:uid="{0C09859E-74BC-4E32-9BB9-526E53588509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4" xfId="23845" xr:uid="{B8577F33-9621-4940-9633-F50ECE454207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MB2 Tree Tech 2006 (Update Q1)310506" xfId="2982" xr:uid="{9B5407D1-EEB1-448B-B34C-B3573CEFD301}"/>
    <cellStyle name="-_7-13 เขาเสริม_stock ศูนย์จัดจำหน่ายเขาเสริม 20 ก.พ.49_รายงานประจำวันผลิตกล้า - ส่งกล้าไม้ 20 ก.พ. 49.._สรุป Leasing_ดาวบูรพา+บูรพก้าวไกล4-9-50" xfId="2983" xr:uid="{4F54D7DD-3E37-4DCA-B4A3-50ED5E6D1093}"/>
    <cellStyle name="-_7-13 เขาเสริม_stock ศูนย์จัดจำหน่ายเขาเสริม 20 ก.พ.49_รายงานผลิต ส่งกล้าไม้ วันที่ 18 มี ค 49.." xfId="2984" xr:uid="{35AE21D7-2975-4C2C-96BE-51A457862F75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" xfId="2985" xr:uid="{9A2F840D-3EDC-4C94-A5EB-26C480555A0A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2" xfId="2986" xr:uid="{90FC181A-BE19-4A2C-911A-D7E8ECDBE0E3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2 2" xfId="16358" xr:uid="{10D4B795-CCF9-4A1C-9379-C049DFA135F0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2 2 2" xfId="31552" xr:uid="{9DEFF9E9-C84A-4643-B52C-16C5DFC8001F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2 3" xfId="23848" xr:uid="{B00DAF20-03FA-47AF-A9BD-12C1C045679C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3" xfId="16357" xr:uid="{46F542BE-FCCD-4702-88C5-E9BAAFF49B3E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3 2" xfId="31551" xr:uid="{154E28B5-5B3B-4923-84C4-BA3F25F40C4F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4" xfId="23847" xr:uid="{0B4C831C-512F-4E42-A1C8-C36A26784B73}"/>
    <cellStyle name="-_7-13 เขาเสริม_stock ศูนย์จัดจำหน่ายเขาเสริม 20 ก.พ.49_รายงานผลิต ส่งกล้าไม้ วันที่ 18 มี ค 49.._MB2 Tree Tech 2006 (Update Q1)310506" xfId="2987" xr:uid="{4CAF8FDF-9B01-47C6-A2B2-B5347CE46DDF}"/>
    <cellStyle name="-_7-13 เขาเสริม_stock ศูนย์จัดจำหน่ายเขาเสริม 20 ก.พ.49_สรุป Leasing_ดาวบูรพา+บูรพก้าวไกล4-9-50" xfId="2988" xr:uid="{B028865D-2729-48D6-9BE4-3B84159EE674}"/>
    <cellStyle name="-_7-13 เขาเสริม_stock ศูนย์จัดจำหน่ายเขาเสริม 4ก.พ.49" xfId="2992" xr:uid="{CFAF9E5A-50C3-4FB2-A99A-89A183A37BFA}"/>
    <cellStyle name="-_7-13 เขาเสริม_stock ศูนย์จัดจำหน่ายเขาเสริม 4ก.พ.49_Adjustment Q1-Q4 2007_K.Sukit_CEO_EPM" xfId="2993" xr:uid="{FF4F6F64-899F-40A5-A4A5-7D331544E64E}"/>
    <cellStyle name="-_7-13 เขาเสริม_stock ศูนย์จัดจำหน่ายเขาเสริม 4ก.พ.49_Adjustment Q1-Q4 2007_K.Sukit_CEO_EPM 2" xfId="2994" xr:uid="{7A422D55-539A-4C3A-B4DE-D12481D4FF1A}"/>
    <cellStyle name="-_7-13 เขาเสริม_stock ศูนย์จัดจำหน่ายเขาเสริม 4ก.พ.49_Adjustment Q1-Q4 2007_K.Sukit_CEO_EPM 2 2" xfId="16362" xr:uid="{4A169AEC-AAC7-424E-9389-0C788539D309}"/>
    <cellStyle name="-_7-13 เขาเสริม_stock ศูนย์จัดจำหน่ายเขาเสริม 4ก.พ.49_Adjustment Q1-Q4 2007_K.Sukit_CEO_EPM 2 2 2" xfId="31556" xr:uid="{E2833789-E839-4926-B3E6-CB85F19A72C9}"/>
    <cellStyle name="-_7-13 เขาเสริม_stock ศูนย์จัดจำหน่ายเขาเสริม 4ก.พ.49_Adjustment Q1-Q4 2007_K.Sukit_CEO_EPM 2 3" xfId="23852" xr:uid="{75EFD6A2-A998-45FC-A72F-464D67A3A90E}"/>
    <cellStyle name="-_7-13 เขาเสริม_stock ศูนย์จัดจำหน่ายเขาเสริม 4ก.พ.49_Adjustment Q1-Q4 2007_K.Sukit_CEO_EPM 3" xfId="16361" xr:uid="{7A175B71-894D-404C-A85A-020D08D16F2D}"/>
    <cellStyle name="-_7-13 เขาเสริม_stock ศูนย์จัดจำหน่ายเขาเสริม 4ก.พ.49_Adjustment Q1-Q4 2007_K.Sukit_CEO_EPM 3 2" xfId="31555" xr:uid="{A55EF2A7-0607-4A5E-85AA-695C94EA873B}"/>
    <cellStyle name="-_7-13 เขาเสริม_stock ศูนย์จัดจำหน่ายเขาเสริม 4ก.พ.49_Adjustment Q1-Q4 2007_K.Sukit_CEO_EPM 4" xfId="23851" xr:uid="{D45109D9-E7DF-49CB-80D7-B31A4ABEB5DC}"/>
    <cellStyle name="-_7-13 เขาเสริม_stock ศูนย์จัดจำหน่ายเขาเสริม 4ก.พ.49_เพิ่มเติมใหม่" xfId="3023" xr:uid="{FC5441E1-20AF-4C20-88E4-CCAFA630CFC9}"/>
    <cellStyle name="-_7-13 เขาเสริม_stock ศูนย์จัดจำหน่ายเขาเสริม 4ก.พ.49_เพิ่มเติมใหม่_Adjustment Q1-Q4 2007_K.Sukit_CEO_EPM" xfId="3024" xr:uid="{4EE04716-8F21-45ED-844E-31196743A305}"/>
    <cellStyle name="-_7-13 เขาเสริม_stock ศูนย์จัดจำหน่ายเขาเสริม 4ก.พ.49_เพิ่มเติมใหม่_Adjustment Q1-Q4 2007_K.Sukit_CEO_EPM 2" xfId="3025" xr:uid="{AA286A24-C572-42A5-83E3-283DE9C5A8C5}"/>
    <cellStyle name="-_7-13 เขาเสริม_stock ศูนย์จัดจำหน่ายเขาเสริม 4ก.พ.49_เพิ่มเติมใหม่_Adjustment Q1-Q4 2007_K.Sukit_CEO_EPM 2 2" xfId="16380" xr:uid="{CFA281DC-0FD6-4F94-851D-F2371DDA1BA3}"/>
    <cellStyle name="-_7-13 เขาเสริม_stock ศูนย์จัดจำหน่ายเขาเสริม 4ก.พ.49_เพิ่มเติมใหม่_Adjustment Q1-Q4 2007_K.Sukit_CEO_EPM 2 2 2" xfId="31574" xr:uid="{CBD7CCB6-A645-407F-AB46-9D7479DDC94B}"/>
    <cellStyle name="-_7-13 เขาเสริม_stock ศูนย์จัดจำหน่ายเขาเสริม 4ก.พ.49_เพิ่มเติมใหม่_Adjustment Q1-Q4 2007_K.Sukit_CEO_EPM 2 3" xfId="23870" xr:uid="{CBE791C8-B273-4192-B3EE-73C01500295C}"/>
    <cellStyle name="-_7-13 เขาเสริม_stock ศูนย์จัดจำหน่ายเขาเสริม 4ก.พ.49_เพิ่มเติมใหม่_Adjustment Q1-Q4 2007_K.Sukit_CEO_EPM 3" xfId="16379" xr:uid="{95724ECB-352A-4E13-9BE4-906A3BBD6D40}"/>
    <cellStyle name="-_7-13 เขาเสริม_stock ศูนย์จัดจำหน่ายเขาเสริม 4ก.พ.49_เพิ่มเติมใหม่_Adjustment Q1-Q4 2007_K.Sukit_CEO_EPM 3 2" xfId="31573" xr:uid="{592107A1-593D-4718-98F9-F55C66050FE0}"/>
    <cellStyle name="-_7-13 เขาเสริม_stock ศูนย์จัดจำหน่ายเขาเสริม 4ก.พ.49_เพิ่มเติมใหม่_Adjustment Q1-Q4 2007_K.Sukit_CEO_EPM 4" xfId="23869" xr:uid="{F6B9A42F-AC28-40B6-83C2-8AC1F19D0D15}"/>
    <cellStyle name="-_7-13 เขาเสริม_stock ศูนย์จัดจำหน่ายเขาเสริม 4ก.พ.49_เอกสารจัดสรรกล้าเพิ่มเติม" xfId="3049" xr:uid="{D8D37F81-9E89-4523-AD41-AF1B6D236327}"/>
    <cellStyle name="-_7-13 เขาเสริม_stock ศูนย์จัดจำหน่ายเขาเสริม 4ก.พ.49_เอกสารจัดสรรกล้าเพิ่มเติม_Adjustment Q1-Q4 2007_K.Sukit_CEO_EPM" xfId="3050" xr:uid="{1808902C-2182-42F5-8C5B-0DB337394231}"/>
    <cellStyle name="-_7-13 เขาเสริม_stock ศูนย์จัดจำหน่ายเขาเสริม 4ก.พ.49_เอกสารจัดสรรกล้าเพิ่มเติม_Adjustment Q1-Q4 2007_K.Sukit_CEO_EPM 2" xfId="3051" xr:uid="{1BA127D7-0FDC-4CE4-9638-036D3AB2640C}"/>
    <cellStyle name="-_7-13 เขาเสริม_stock ศูนย์จัดจำหน่ายเขาเสริม 4ก.พ.49_เอกสารจัดสรรกล้าเพิ่มเติม_Adjustment Q1-Q4 2007_K.Sukit_CEO_EPM 2 2" xfId="16394" xr:uid="{29C924D5-2ACF-400B-B8A0-E9D06E30C515}"/>
    <cellStyle name="-_7-13 เขาเสริม_stock ศูนย์จัดจำหน่ายเขาเสริม 4ก.พ.49_เอกสารจัดสรรกล้าเพิ่มเติม_Adjustment Q1-Q4 2007_K.Sukit_CEO_EPM 2 2 2" xfId="31588" xr:uid="{629CBE58-F8DE-4DE5-BD17-9E87900DEB80}"/>
    <cellStyle name="-_7-13 เขาเสริม_stock ศูนย์จัดจำหน่ายเขาเสริม 4ก.พ.49_เอกสารจัดสรรกล้าเพิ่มเติม_Adjustment Q1-Q4 2007_K.Sukit_CEO_EPM 2 3" xfId="23884" xr:uid="{CE7F29C2-C5E5-419E-8374-CA5E5702756A}"/>
    <cellStyle name="-_7-13 เขาเสริม_stock ศูนย์จัดจำหน่ายเขาเสริม 4ก.พ.49_เอกสารจัดสรรกล้าเพิ่มเติม_Adjustment Q1-Q4 2007_K.Sukit_CEO_EPM 3" xfId="16393" xr:uid="{C52D7C27-4ACA-4DBE-942E-3F473F4B9D40}"/>
    <cellStyle name="-_7-13 เขาเสริม_stock ศูนย์จัดจำหน่ายเขาเสริม 4ก.พ.49_เอกสารจัดสรรกล้าเพิ่มเติม_Adjustment Q1-Q4 2007_K.Sukit_CEO_EPM 3 2" xfId="31587" xr:uid="{9BD51C59-8076-4616-8257-A8C969FD8E9A}"/>
    <cellStyle name="-_7-13 เขาเสริม_stock ศูนย์จัดจำหน่ายเขาเสริม 4ก.พ.49_เอกสารจัดสรรกล้าเพิ่มเติม_Adjustment Q1-Q4 2007_K.Sukit_CEO_EPM 4" xfId="23883" xr:uid="{26ACC383-612C-4231-9DAF-8780E687672C}"/>
    <cellStyle name="-_7-13 เขาเสริม_stock ศูนย์จัดจำหน่ายเขาเสริม 4ก.พ.49_แผนรับกล้าตะวันออก" xfId="3016" xr:uid="{DD7834B6-7543-4554-BCD2-4EE87976BD37}"/>
    <cellStyle name="-_7-13 เขาเสริม_stock ศูนย์จัดจำหน่ายเขาเสริม 4ก.พ.49_แผนรับกล้าตะวันออก_Adjustment Q1-Q4 2007_K.Sukit_CEO_EPM" xfId="3017" xr:uid="{F72C48E3-F702-4779-B9AA-6320C6BB17F1}"/>
    <cellStyle name="-_7-13 เขาเสริม_stock ศูนย์จัดจำหน่ายเขาเสริม 4ก.พ.49_แผนรับกล้าตะวันออก_Adjustment Q1-Q4 2007_K.Sukit_CEO_EPM 2" xfId="3018" xr:uid="{52CA9707-371B-4EDD-BB04-E6866C51339D}"/>
    <cellStyle name="-_7-13 เขาเสริม_stock ศูนย์จัดจำหน่ายเขาเสริม 4ก.พ.49_แผนรับกล้าตะวันออก_Adjustment Q1-Q4 2007_K.Sukit_CEO_EPM 2 2" xfId="16376" xr:uid="{A9F34BB8-6C02-4C26-A815-DE06FB7E8263}"/>
    <cellStyle name="-_7-13 เขาเสริม_stock ศูนย์จัดจำหน่ายเขาเสริม 4ก.พ.49_แผนรับกล้าตะวันออก_Adjustment Q1-Q4 2007_K.Sukit_CEO_EPM 2 2 2" xfId="31570" xr:uid="{51E9EFCE-3410-47B4-B0B5-C43725BD4EB1}"/>
    <cellStyle name="-_7-13 เขาเสริม_stock ศูนย์จัดจำหน่ายเขาเสริม 4ก.พ.49_แผนรับกล้าตะวันออก_Adjustment Q1-Q4 2007_K.Sukit_CEO_EPM 2 3" xfId="23866" xr:uid="{FA2D20A8-A182-432D-8164-56D705793FFB}"/>
    <cellStyle name="-_7-13 เขาเสริม_stock ศูนย์จัดจำหน่ายเขาเสริม 4ก.พ.49_แผนรับกล้าตะวันออก_Adjustment Q1-Q4 2007_K.Sukit_CEO_EPM 3" xfId="16375" xr:uid="{6C881305-419B-4600-B485-D61B8D845868}"/>
    <cellStyle name="-_7-13 เขาเสริม_stock ศูนย์จัดจำหน่ายเขาเสริม 4ก.พ.49_แผนรับกล้าตะวันออก_Adjustment Q1-Q4 2007_K.Sukit_CEO_EPM 3 2" xfId="31569" xr:uid="{7343A328-3444-49F4-8900-CD53C31A3CF1}"/>
    <cellStyle name="-_7-13 เขาเสริม_stock ศูนย์จัดจำหน่ายเขาเสริม 4ก.พ.49_แผนรับกล้าตะวันออก_Adjustment Q1-Q4 2007_K.Sukit_CEO_EPM 4" xfId="23865" xr:uid="{F46848AC-F62F-430B-8D54-1B82028F55EC}"/>
    <cellStyle name="-_7-13 เขาเสริม_stock ศูนย์จัดจำหน่ายเขาเสริม 4ก.พ.49_แผนรับกล้าตะวันออก_MB2 Tree Tech 2006 (Update Q1)310506" xfId="3019" xr:uid="{CF8F7103-4673-4FCF-A8F1-AFF6494B6B8F}"/>
    <cellStyle name="-_7-13 เขาเสริม_stock ศูนย์จัดจำหน่ายเขาเสริม 4ก.พ.49_กรอกข้อมูลกล้าพร้อมขายพ.ค." xfId="2995" xr:uid="{6A70ACE6-E2E9-4492-9BF0-084B53BC55DA}"/>
    <cellStyle name="-_7-13 เขาเสริม_stock ศูนย์จัดจำหน่ายเขาเสริม 4ก.พ.49_กรอกข้อมูลกล้าพร้อมขายพ.ค._Adjustment Q1-Q4 2007_K.Sukit_CEO_EPM" xfId="2996" xr:uid="{C5DF6524-7A1E-4D8E-A97D-4FEBB4B87419}"/>
    <cellStyle name="-_7-13 เขาเสริม_stock ศูนย์จัดจำหน่ายเขาเสริม 4ก.พ.49_กรอกข้อมูลกล้าพร้อมขายพ.ค._Adjustment Q1-Q4 2007_K.Sukit_CEO_EPM 2" xfId="2997" xr:uid="{07514EDB-BB37-4D4F-B891-EA45541C524F}"/>
    <cellStyle name="-_7-13 เขาเสริม_stock ศูนย์จัดจำหน่ายเขาเสริม 4ก.พ.49_กรอกข้อมูลกล้าพร้อมขายพ.ค._Adjustment Q1-Q4 2007_K.Sukit_CEO_EPM 2 2" xfId="16364" xr:uid="{20A01A24-4D3A-4EAB-A622-4CEC9369C684}"/>
    <cellStyle name="-_7-13 เขาเสริม_stock ศูนย์จัดจำหน่ายเขาเสริม 4ก.พ.49_กรอกข้อมูลกล้าพร้อมขายพ.ค._Adjustment Q1-Q4 2007_K.Sukit_CEO_EPM 2 2 2" xfId="31558" xr:uid="{E5BBAF2A-9F2A-4AA1-9EEB-B734F0D340BF}"/>
    <cellStyle name="-_7-13 เขาเสริม_stock ศูนย์จัดจำหน่ายเขาเสริม 4ก.พ.49_กรอกข้อมูลกล้าพร้อมขายพ.ค._Adjustment Q1-Q4 2007_K.Sukit_CEO_EPM 2 3" xfId="23854" xr:uid="{A21206CB-0334-4776-B0BB-2893DD6A1E58}"/>
    <cellStyle name="-_7-13 เขาเสริม_stock ศูนย์จัดจำหน่ายเขาเสริม 4ก.พ.49_กรอกข้อมูลกล้าพร้อมขายพ.ค._Adjustment Q1-Q4 2007_K.Sukit_CEO_EPM 3" xfId="16363" xr:uid="{688D7398-387B-4A8B-96F2-286322491E7A}"/>
    <cellStyle name="-_7-13 เขาเสริม_stock ศูนย์จัดจำหน่ายเขาเสริม 4ก.พ.49_กรอกข้อมูลกล้าพร้อมขายพ.ค._Adjustment Q1-Q4 2007_K.Sukit_CEO_EPM 3 2" xfId="31557" xr:uid="{B3EEFC99-91A0-4950-BEA8-15CB66B4EE64}"/>
    <cellStyle name="-_7-13 เขาเสริม_stock ศูนย์จัดจำหน่ายเขาเสริม 4ก.พ.49_กรอกข้อมูลกล้าพร้อมขายพ.ค._Adjustment Q1-Q4 2007_K.Sukit_CEO_EPM 4" xfId="23853" xr:uid="{539D4811-C02E-4975-8F02-5559DBDFD710}"/>
    <cellStyle name="-_7-13 เขาเสริม_stock ศูนย์จัดจำหน่ายเขาเสริม 4ก.พ.49_กำลังผลิตก.พ-พ.ค" xfId="2998" xr:uid="{4666A191-704C-4FFD-AB87-372AC71B21A4}"/>
    <cellStyle name="-_7-13 เขาเสริม_stock ศูนย์จัดจำหน่ายเขาเสริม 4ก.พ.49_กำลังผลิตก.พ-พ.ค_Adjustment Q1-Q4 2007_K.Sukit_CEO_EPM" xfId="2999" xr:uid="{AFDBD2E3-28FB-4B6B-94E3-72435438481A}"/>
    <cellStyle name="-_7-13 เขาเสริม_stock ศูนย์จัดจำหน่ายเขาเสริม 4ก.พ.49_กำลังผลิตก.พ-พ.ค_Adjustment Q1-Q4 2007_K.Sukit_CEO_EPM 2" xfId="3000" xr:uid="{CD92BE83-E0B5-4688-AD78-6744A726C68C}"/>
    <cellStyle name="-_7-13 เขาเสริม_stock ศูนย์จัดจำหน่ายเขาเสริม 4ก.พ.49_กำลังผลิตก.พ-พ.ค_Adjustment Q1-Q4 2007_K.Sukit_CEO_EPM 2 2" xfId="16366" xr:uid="{8BECE144-605F-44A7-98F7-6A2A47D60917}"/>
    <cellStyle name="-_7-13 เขาเสริม_stock ศูนย์จัดจำหน่ายเขาเสริม 4ก.พ.49_กำลังผลิตก.พ-พ.ค_Adjustment Q1-Q4 2007_K.Sukit_CEO_EPM 2 2 2" xfId="31560" xr:uid="{8C24F6F8-5390-411A-8E60-18F4CD7EBC18}"/>
    <cellStyle name="-_7-13 เขาเสริม_stock ศูนย์จัดจำหน่ายเขาเสริม 4ก.พ.49_กำลังผลิตก.พ-พ.ค_Adjustment Q1-Q4 2007_K.Sukit_CEO_EPM 2 3" xfId="23856" xr:uid="{01CBB6A5-2073-45EB-99C7-4FC374ADFCBC}"/>
    <cellStyle name="-_7-13 เขาเสริม_stock ศูนย์จัดจำหน่ายเขาเสริม 4ก.พ.49_กำลังผลิตก.พ-พ.ค_Adjustment Q1-Q4 2007_K.Sukit_CEO_EPM 3" xfId="16365" xr:uid="{60A36463-4144-4822-B843-222918CE398B}"/>
    <cellStyle name="-_7-13 เขาเสริม_stock ศูนย์จัดจำหน่ายเขาเสริม 4ก.พ.49_กำลังผลิตก.พ-พ.ค_Adjustment Q1-Q4 2007_K.Sukit_CEO_EPM 3 2" xfId="31559" xr:uid="{9FD3418A-1CB5-4823-8410-B09537BCEB90}"/>
    <cellStyle name="-_7-13 เขาเสริม_stock ศูนย์จัดจำหน่ายเขาเสริม 4ก.พ.49_กำลังผลิตก.พ-พ.ค_Adjustment Q1-Q4 2007_K.Sukit_CEO_EPM 4" xfId="23855" xr:uid="{AB9F8426-AF07-40DC-B6E0-E02595677D79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" xfId="3001" xr:uid="{4149DCA6-9776-4594-BE91-3028A978A06E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" xfId="3002" xr:uid="{D2F3E8F8-D192-46D3-BA2E-39FDC0A5949C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2" xfId="3003" xr:uid="{07748346-300F-4460-AA19-797951D6312D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2 2" xfId="16368" xr:uid="{C6281580-984E-4222-9282-0F785F358AAD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2 2 2" xfId="31562" xr:uid="{0A3DE134-8075-4BD6-B848-B71E30B40169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2 3" xfId="23858" xr:uid="{0EDBFEE2-0B1F-4852-B4E1-4352271B6B37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3" xfId="16367" xr:uid="{1903EE63-61C7-4F80-B99B-37D0089502EF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3 2" xfId="31561" xr:uid="{78B2D5DE-FE7C-4F1E-A543-02837F525812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4" xfId="23857" xr:uid="{9DC4B499-F00C-4713-8272-BEA47421667E}"/>
    <cellStyle name="-_7-13 เขาเสริม_stock ศูนย์จัดจำหน่ายเขาเสริม 4ก.พ.49_กำลังผลิตก.พ-พ.ค_แผนรับกล้าตะวันออก" xfId="3004" xr:uid="{A576014F-30B5-4E6C-B310-D7985EEE8E74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" xfId="3005" xr:uid="{47FFF46B-8571-4A3E-B1E9-354E9DF36595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2" xfId="3006" xr:uid="{1C25585C-3F5A-4303-81F9-4CCF32A36E17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2 2" xfId="16370" xr:uid="{62EF2FD2-5F59-4401-A568-6B75C28B0385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2 2 2" xfId="31564" xr:uid="{BC78153C-A756-4860-9072-7444B1FE1D99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2 3" xfId="23860" xr:uid="{AC8E6941-9949-415C-9123-0464C44AB54F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3" xfId="16369" xr:uid="{C786544E-7723-4CB7-8AE2-3AE3ECC01B07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3 2" xfId="31563" xr:uid="{2397A4CA-F269-456C-A664-9A67119F03B9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4" xfId="23859" xr:uid="{2F93A0E7-7639-4B2E-9B0C-C46D325698A9}"/>
    <cellStyle name="-_7-13 เขาเสริม_stock ศูนย์จัดจำหน่ายเขาเสริม 4ก.พ.49_กำลังผลิตก.พ-พ.ค_แผนรับกล้าตะวันออก_MB2 Tree Tech 2006 (Update Q1)310506" xfId="3007" xr:uid="{43327B4E-C37E-4812-AF4B-D6C8970387BD}"/>
    <cellStyle name="-_7-13 เขาเสริม_stock ศูนย์จัดจำหน่ายเขาเสริม 4ก.พ.49_กำลังผลิตก.พ-พ.ค_พี่ตู่" xfId="3008" xr:uid="{EA399B4F-231D-438B-9D60-363BD5E78F2C}"/>
    <cellStyle name="-_7-13 เขาเสริม_stock ศูนย์จัดจำหน่ายเขาเสริม 4ก.พ.49_กำลังผลิตก.พ-พ.ค_พี่ตู่_Adjustment Q1-Q4 2007_K.Sukit_CEO_EPM" xfId="3009" xr:uid="{6954DB48-EA79-4C03-B902-7F1F1869AFB5}"/>
    <cellStyle name="-_7-13 เขาเสริม_stock ศูนย์จัดจำหน่ายเขาเสริม 4ก.พ.49_กำลังผลิตก.พ-พ.ค_พี่ตู่_Adjustment Q1-Q4 2007_K.Sukit_CEO_EPM 2" xfId="3010" xr:uid="{70D047A4-0C43-4BA9-8E11-337951A5E3AB}"/>
    <cellStyle name="-_7-13 เขาเสริม_stock ศูนย์จัดจำหน่ายเขาเสริม 4ก.พ.49_กำลังผลิตก.พ-พ.ค_พี่ตู่_Adjustment Q1-Q4 2007_K.Sukit_CEO_EPM 2 2" xfId="16372" xr:uid="{E8B74D19-E60E-4394-894F-7535B765792C}"/>
    <cellStyle name="-_7-13 เขาเสริม_stock ศูนย์จัดจำหน่ายเขาเสริม 4ก.พ.49_กำลังผลิตก.พ-พ.ค_พี่ตู่_Adjustment Q1-Q4 2007_K.Sukit_CEO_EPM 2 2 2" xfId="31566" xr:uid="{E354CD01-2E4A-4B18-97FC-A8A89EFFB086}"/>
    <cellStyle name="-_7-13 เขาเสริม_stock ศูนย์จัดจำหน่ายเขาเสริม 4ก.พ.49_กำลังผลิตก.พ-พ.ค_พี่ตู่_Adjustment Q1-Q4 2007_K.Sukit_CEO_EPM 2 3" xfId="23862" xr:uid="{75E047BA-EC56-4CA6-AF4A-7E16B84B4E97}"/>
    <cellStyle name="-_7-13 เขาเสริม_stock ศูนย์จัดจำหน่ายเขาเสริม 4ก.พ.49_กำลังผลิตก.พ-พ.ค_พี่ตู่_Adjustment Q1-Q4 2007_K.Sukit_CEO_EPM 3" xfId="16371" xr:uid="{BFF52788-8376-46B6-9181-0479DA4C69FC}"/>
    <cellStyle name="-_7-13 เขาเสริม_stock ศูนย์จัดจำหน่ายเขาเสริม 4ก.พ.49_กำลังผลิตก.พ-พ.ค_พี่ตู่_Adjustment Q1-Q4 2007_K.Sukit_CEO_EPM 3 2" xfId="31565" xr:uid="{4255C979-5B9F-4580-9C49-16180746B9EB}"/>
    <cellStyle name="-_7-13 เขาเสริม_stock ศูนย์จัดจำหน่ายเขาเสริม 4ก.พ.49_กำลังผลิตก.พ-พ.ค_พี่ตู่_Adjustment Q1-Q4 2007_K.Sukit_CEO_EPM 4" xfId="23861" xr:uid="{0F585FE4-BC44-48D4-8AFF-4DDA16B8F94F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" xfId="3011" xr:uid="{AFD74020-B84A-4F8E-909E-3A25DC779779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" xfId="3012" xr:uid="{4203E953-543F-4E22-9CE0-333E7836AC38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2" xfId="3013" xr:uid="{686D6F58-87FC-4ABA-857D-3196318A5799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2 2" xfId="16374" xr:uid="{4B69B19C-D04A-401E-9E88-6023B1BA736C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2 2 2" xfId="31568" xr:uid="{CCFB5F92-2A21-4B87-9629-8EA21DC36909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2 3" xfId="23864" xr:uid="{1582650C-16ED-4039-A30D-573005BA3BB0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3" xfId="16373" xr:uid="{72276151-F28C-42D2-A5B7-F1FC922E5207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3 2" xfId="31567" xr:uid="{2E4881A4-3034-46CD-95D8-B664A5A1CFDC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4" xfId="23863" xr:uid="{AF9C98A5-F7F9-4729-BA5E-CC9A712D791F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MB2 Tree Tech 2006 (Update Q1)310506" xfId="3014" xr:uid="{2126CA22-5EF5-4C95-9DEE-750388301790}"/>
    <cellStyle name="-_7-13 เขาเสริม_stock ศูนย์จัดจำหน่ายเขาเสริม 4ก.พ.49_กำลังผลิตก.พ-พ.ค_สรุป Leasing_ดาวบูรพา+บูรพก้าวไกล4-9-50" xfId="3015" xr:uid="{1D0EA615-BA95-42DD-8E59-BCDDB038BDCD}"/>
    <cellStyle name="-_7-13 เขาเสริม_stock ศูนย์จัดจำหน่ายเขาเสริม 4ก.พ.49_พี่ตู่" xfId="3020" xr:uid="{9E5DB566-B150-41EE-A240-19A2671D10FE}"/>
    <cellStyle name="-_7-13 เขาเสริม_stock ศูนย์จัดจำหน่ายเขาเสริม 4ก.พ.49_พี่ตู่_Adjustment Q1-Q4 2007_K.Sukit_CEO_EPM" xfId="3021" xr:uid="{07323190-D8E1-4E1A-B821-988E537F1A56}"/>
    <cellStyle name="-_7-13 เขาเสริม_stock ศูนย์จัดจำหน่ายเขาเสริม 4ก.พ.49_พี่ตู่_Adjustment Q1-Q4 2007_K.Sukit_CEO_EPM 2" xfId="3022" xr:uid="{ED3E7822-7828-42EA-8223-B91B190ED8AB}"/>
    <cellStyle name="-_7-13 เขาเสริม_stock ศูนย์จัดจำหน่ายเขาเสริม 4ก.พ.49_พี่ตู่_Adjustment Q1-Q4 2007_K.Sukit_CEO_EPM 2 2" xfId="16378" xr:uid="{51B85A65-8A78-4E59-A615-3B2D85EF37FF}"/>
    <cellStyle name="-_7-13 เขาเสริม_stock ศูนย์จัดจำหน่ายเขาเสริม 4ก.พ.49_พี่ตู่_Adjustment Q1-Q4 2007_K.Sukit_CEO_EPM 2 2 2" xfId="31572" xr:uid="{ABC92C99-7212-45AB-8717-69493F51FB77}"/>
    <cellStyle name="-_7-13 เขาเสริม_stock ศูนย์จัดจำหน่ายเขาเสริม 4ก.พ.49_พี่ตู่_Adjustment Q1-Q4 2007_K.Sukit_CEO_EPM 2 3" xfId="23868" xr:uid="{9C933B8C-000A-4855-8A67-3971953FA84B}"/>
    <cellStyle name="-_7-13 เขาเสริม_stock ศูนย์จัดจำหน่ายเขาเสริม 4ก.พ.49_พี่ตู่_Adjustment Q1-Q4 2007_K.Sukit_CEO_EPM 3" xfId="16377" xr:uid="{AFC982AA-1769-437F-A1EE-24A854E4837B}"/>
    <cellStyle name="-_7-13 เขาเสริม_stock ศูนย์จัดจำหน่ายเขาเสริม 4ก.พ.49_พี่ตู่_Adjustment Q1-Q4 2007_K.Sukit_CEO_EPM 3 2" xfId="31571" xr:uid="{9E458D4A-16C3-484C-9CC6-F2308152F0A1}"/>
    <cellStyle name="-_7-13 เขาเสริม_stock ศูนย์จัดจำหน่ายเขาเสริม 4ก.พ.49_พี่ตู่_Adjustment Q1-Q4 2007_K.Sukit_CEO_EPM 4" xfId="23867" xr:uid="{5B7652BB-FB8C-406E-9553-9139C32DD99B}"/>
    <cellStyle name="-_7-13 เขาเสริม_stock ศูนย์จัดจำหน่ายเขาเสริม 4ก.พ.49_รายงานประจำวันผลิตกล้า - ส่งกล้าไม้ 20 ก.พ. 49.." xfId="3026" xr:uid="{C2791A56-B795-4C74-9008-0304206E7E53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" xfId="3027" xr:uid="{C5321D6F-0C33-4B08-9ADE-7D84CE755213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2" xfId="3028" xr:uid="{BCFBB84D-6B00-4262-86ED-174D219E674B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2 2" xfId="16382" xr:uid="{3721540B-342C-43AE-AF69-79A42AADD5D9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2 2 2" xfId="31576" xr:uid="{F90AA7CD-622F-4250-A006-D8BECB651C2A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2 3" xfId="23872" xr:uid="{30F26798-DC9D-40D3-A96C-11E105F1C5D1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3" xfId="16381" xr:uid="{BA8F9E60-8AED-4768-A4A6-A7201141ACAD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3 2" xfId="31575" xr:uid="{546BE3A0-E628-4F0F-BB55-9ED2D0CAC4D1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4" xfId="23871" xr:uid="{BB6F2FFC-98B3-4981-9AE6-57BAF43A4A2E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" xfId="3029" xr:uid="{FD4B21AC-D6BB-4CA5-9DE3-602B8E0B4A59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" xfId="3030" xr:uid="{AF9D9F11-ED53-48EB-B822-7C7ACB3C8757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2" xfId="3031" xr:uid="{0647D175-D5E1-4F84-8FEE-2E4002CC5298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2 2" xfId="16384" xr:uid="{A2A3C9B3-5AEA-49F3-A101-357B6E52F6AE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2 2 2" xfId="31578" xr:uid="{FA87F8D2-ACEE-469E-A209-92827C6CF9AA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2 3" xfId="23874" xr:uid="{2792E930-5A18-4BD4-A272-3D21BA8CE1D3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3" xfId="16383" xr:uid="{521DCF6A-7490-42FA-9DDB-C60455FEC0AE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3 2" xfId="31577" xr:uid="{F81AF003-753D-4ABB-A690-94F08002E83A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4" xfId="23873" xr:uid="{6BCA590C-A97C-41F6-97E6-DBDAE8E64FD5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" xfId="3032" xr:uid="{9F6D9FC5-F7E3-4291-A8FD-130FF4627218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" xfId="3033" xr:uid="{61EC237D-7239-422F-906D-52B7BAA51CBC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2" xfId="3034" xr:uid="{75724AA0-CFCC-4977-A8DB-FB52005D0158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2 2" xfId="16386" xr:uid="{463B3CD5-F85D-4D78-8DBE-09F4BDC63384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2 2 2" xfId="31580" xr:uid="{8F28534A-F5CE-4F2C-9617-A90BCAD5D682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2 3" xfId="23876" xr:uid="{79580E18-F1DB-4428-AE2D-AD6B28A8B46F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3" xfId="16385" xr:uid="{13E3940E-5D19-4D2A-B267-46C6C955335A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3 2" xfId="31579" xr:uid="{D3E0C447-E1E8-4393-A410-2DFF8171D30F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4" xfId="23875" xr:uid="{A21E8BFF-660F-4414-B1D0-310627DDBA46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MB2 Tree Tech 2006 (Update Q1)310506" xfId="3035" xr:uid="{A3538828-1C64-403D-A014-E9E6BCC8C515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" xfId="3036" xr:uid="{48D5D974-D431-482B-9FDB-97BBB89DDD2B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" xfId="3037" xr:uid="{005A6893-9783-4C80-A81D-132C4AF8FE81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2" xfId="3038" xr:uid="{EF50E276-8C2C-477D-AAE6-E9DD0E27B355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2 2" xfId="16388" xr:uid="{127E0141-249E-4579-9935-144564EC9DE8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2 2 2" xfId="31582" xr:uid="{44CB5F0A-4D6C-454D-B94F-ED430F095AF9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2 3" xfId="23878" xr:uid="{4376F8DB-F8C0-4438-88EF-32B468DAC85D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3" xfId="16387" xr:uid="{B4644770-743D-4A3E-8F9B-AE6E9AE1143E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3 2" xfId="31581" xr:uid="{14D481D9-D725-4073-9AD5-EC6FC1F4BBDA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4" xfId="23877" xr:uid="{6A4B1569-0944-404D-BEB3-5E995AE4D312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" xfId="3039" xr:uid="{4DF3C59C-582E-4C10-94F7-63967CB163FD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" xfId="3040" xr:uid="{B1D77EF6-010E-440B-A3A2-5D6FE67E5394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2" xfId="3041" xr:uid="{4F76BB05-5FD2-427B-965F-82A0C056CB17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2 2" xfId="16390" xr:uid="{91431A83-3B45-4DD8-9B25-39A28EECDE1B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584" xr:uid="{7A6EC78E-5A95-4C69-9F55-38212EE9385A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2 3" xfId="23880" xr:uid="{D2341B68-4437-4FB8-8D0F-23B0E266EC14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3" xfId="16389" xr:uid="{89689DA6-8170-409F-AE92-C357A3201BA0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3 2" xfId="31583" xr:uid="{EC06819E-4D3F-409A-BA17-FBA7EAF70261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4" xfId="23879" xr:uid="{880069C6-CB56-46F7-AADB-7AF56325C352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MB2 Tree Tech 2006 (Update Q1)310506" xfId="3042" xr:uid="{32C72F10-A223-4E96-8B9C-359E328EF582}"/>
    <cellStyle name="-_7-13 เขาเสริม_stock ศูนย์จัดจำหน่ายเขาเสริม 4ก.พ.49_รายงานประจำวันผลิตกล้า - ส่งกล้าไม้ 20 ก.พ. 49.._สรุป Leasing_ดาวบูรพา+บูรพก้าวไกล4-9-50" xfId="3043" xr:uid="{DDB06B3C-66E2-4287-92DA-56B6245E62BD}"/>
    <cellStyle name="-_7-13 เขาเสริม_stock ศูนย์จัดจำหน่ายเขาเสริม 4ก.พ.49_รายงานผลิต ส่งกล้าไม้ วันที่ 18 มี ค 49.." xfId="3044" xr:uid="{9BCD7388-3042-46A1-8E56-7914A7EF5221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" xfId="3045" xr:uid="{01BB49AB-78CB-4269-81EF-C31FC3285500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2" xfId="3046" xr:uid="{A4F106D7-D51A-47A2-819D-95344D621B9B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2 2" xfId="16392" xr:uid="{3EDB0581-8D3F-4778-98BC-F93371E21E18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2 2 2" xfId="31586" xr:uid="{2E3B4823-863D-44AB-8B50-8E9B5851DC5E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2 3" xfId="23882" xr:uid="{54149252-B6EA-49C4-8ACE-42BB2EA2FB22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3" xfId="16391" xr:uid="{E74BFA43-51DB-444B-AF94-E8FCE3E4ED71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3 2" xfId="31585" xr:uid="{128F2CF6-04CB-4446-9533-0A06DE509ECC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4" xfId="23881" xr:uid="{822927B0-C40D-4D60-9062-5D8982184C02}"/>
    <cellStyle name="-_7-13 เขาเสริม_stock ศูนย์จัดจำหน่ายเขาเสริม 4ก.พ.49_รายงานผลิต ส่งกล้าไม้ วันที่ 18 มี ค 49.._MB2 Tree Tech 2006 (Update Q1)310506" xfId="3047" xr:uid="{55D86296-EACC-4316-99C4-9BB5CF62B1A0}"/>
    <cellStyle name="-_7-13 เขาเสริม_stock ศูนย์จัดจำหน่ายเขาเสริม 4ก.พ.49_สรุป Leasing_ดาวบูรพา+บูรพก้าวไกล4-9-50" xfId="3048" xr:uid="{50FAF897-1B25-4B25-8BED-F3EE986A4F83}"/>
    <cellStyle name="-_7-13 เขาเสริม_stock ศูนย์จัดจำหน่ายเขาเสริม 6 ก.พ.49" xfId="3052" xr:uid="{E72A201C-87A4-484E-991D-31002FA16722}"/>
    <cellStyle name="-_7-13 เขาเสริม_stock ศูนย์จัดจำหน่ายเขาเสริม 6 ก.พ.49_Adjustment Q1-Q4 2007_K.Sukit_CEO_EPM" xfId="3053" xr:uid="{FBF2A172-0442-4A4B-83E0-6EAE06C570A6}"/>
    <cellStyle name="-_7-13 เขาเสริม_stock ศูนย์จัดจำหน่ายเขาเสริม 6 ก.พ.49_Adjustment Q1-Q4 2007_K.Sukit_CEO_EPM 2" xfId="3054" xr:uid="{23E61A3C-1A9D-40BF-AA70-FDF29E55F598}"/>
    <cellStyle name="-_7-13 เขาเสริม_stock ศูนย์จัดจำหน่ายเขาเสริม 6 ก.พ.49_Adjustment Q1-Q4 2007_K.Sukit_CEO_EPM 2 2" xfId="16396" xr:uid="{1AB7EE56-5E57-49BF-B436-C4B6609C8AE5}"/>
    <cellStyle name="-_7-13 เขาเสริม_stock ศูนย์จัดจำหน่ายเขาเสริม 6 ก.พ.49_Adjustment Q1-Q4 2007_K.Sukit_CEO_EPM 2 2 2" xfId="31590" xr:uid="{2026F2D2-B326-45C1-9652-525772A562AF}"/>
    <cellStyle name="-_7-13 เขาเสริม_stock ศูนย์จัดจำหน่ายเขาเสริม 6 ก.พ.49_Adjustment Q1-Q4 2007_K.Sukit_CEO_EPM 2 3" xfId="23886" xr:uid="{4A99ADEC-2215-4EE1-98AD-48D8572E9D7B}"/>
    <cellStyle name="-_7-13 เขาเสริม_stock ศูนย์จัดจำหน่ายเขาเสริม 6 ก.พ.49_Adjustment Q1-Q4 2007_K.Sukit_CEO_EPM 3" xfId="16395" xr:uid="{E5F64F14-48B7-4DAC-A25E-88C0A8E347A4}"/>
    <cellStyle name="-_7-13 เขาเสริม_stock ศูนย์จัดจำหน่ายเขาเสริม 6 ก.พ.49_Adjustment Q1-Q4 2007_K.Sukit_CEO_EPM 3 2" xfId="31589" xr:uid="{40D9EC30-3996-4186-AF6F-FB2FD7ACBEA3}"/>
    <cellStyle name="-_7-13 เขาเสริม_stock ศูนย์จัดจำหน่ายเขาเสริม 6 ก.พ.49_Adjustment Q1-Q4 2007_K.Sukit_CEO_EPM 4" xfId="23885" xr:uid="{139B769A-F9B1-49E8-A755-1BCF331A6DAB}"/>
    <cellStyle name="-_7-13 เขาเสริม_stock ศูนย์จัดจำหน่ายเขาเสริม 6 ก.พ.49_เพิ่มเติมใหม่" xfId="3083" xr:uid="{C94C0E43-0839-48C3-AC60-D7607E50214A}"/>
    <cellStyle name="-_7-13 เขาเสริม_stock ศูนย์จัดจำหน่ายเขาเสริม 6 ก.พ.49_เพิ่มเติมใหม่_Adjustment Q1-Q4 2007_K.Sukit_CEO_EPM" xfId="3084" xr:uid="{8D3FC634-FFB0-4ADE-BF91-3735BACFD91A}"/>
    <cellStyle name="-_7-13 เขาเสริม_stock ศูนย์จัดจำหน่ายเขาเสริม 6 ก.พ.49_เพิ่มเติมใหม่_Adjustment Q1-Q4 2007_K.Sukit_CEO_EPM 2" xfId="3085" xr:uid="{350D266B-9A92-4832-BABD-FD2729CA04CB}"/>
    <cellStyle name="-_7-13 เขาเสริม_stock ศูนย์จัดจำหน่ายเขาเสริม 6 ก.พ.49_เพิ่มเติมใหม่_Adjustment Q1-Q4 2007_K.Sukit_CEO_EPM 2 2" xfId="16414" xr:uid="{4EA8AB59-BEB1-4574-94F5-3AB67C626829}"/>
    <cellStyle name="-_7-13 เขาเสริม_stock ศูนย์จัดจำหน่ายเขาเสริม 6 ก.พ.49_เพิ่มเติมใหม่_Adjustment Q1-Q4 2007_K.Sukit_CEO_EPM 2 2 2" xfId="31608" xr:uid="{3F8C0976-17F3-46A8-BC02-D1A40B06BE9B}"/>
    <cellStyle name="-_7-13 เขาเสริม_stock ศูนย์จัดจำหน่ายเขาเสริม 6 ก.พ.49_เพิ่มเติมใหม่_Adjustment Q1-Q4 2007_K.Sukit_CEO_EPM 2 3" xfId="23904" xr:uid="{AA86F722-4F54-48CE-9BFD-F26CF98ECCF0}"/>
    <cellStyle name="-_7-13 เขาเสริม_stock ศูนย์จัดจำหน่ายเขาเสริม 6 ก.พ.49_เพิ่มเติมใหม่_Adjustment Q1-Q4 2007_K.Sukit_CEO_EPM 3" xfId="16413" xr:uid="{B3B9DC6D-ECE9-4499-9526-51768DBFC086}"/>
    <cellStyle name="-_7-13 เขาเสริม_stock ศูนย์จัดจำหน่ายเขาเสริม 6 ก.พ.49_เพิ่มเติมใหม่_Adjustment Q1-Q4 2007_K.Sukit_CEO_EPM 3 2" xfId="31607" xr:uid="{F793C107-DD4D-471A-876A-9C5B7DD920AA}"/>
    <cellStyle name="-_7-13 เขาเสริม_stock ศูนย์จัดจำหน่ายเขาเสริม 6 ก.พ.49_เพิ่มเติมใหม่_Adjustment Q1-Q4 2007_K.Sukit_CEO_EPM 4" xfId="23903" xr:uid="{89DBC48B-0C76-4B62-9341-B919B05F02EF}"/>
    <cellStyle name="-_7-13 เขาเสริม_stock ศูนย์จัดจำหน่ายเขาเสริม 6 ก.พ.49_เอกสารจัดสรรกล้าเพิ่มเติม" xfId="3109" xr:uid="{BF2404F5-0D34-46FB-8316-D35122C0AF65}"/>
    <cellStyle name="-_7-13 เขาเสริม_stock ศูนย์จัดจำหน่ายเขาเสริม 6 ก.พ.49_เอกสารจัดสรรกล้าเพิ่มเติม_Adjustment Q1-Q4 2007_K.Sukit_CEO_EPM" xfId="3110" xr:uid="{0CC6E7DE-51BB-4E23-B634-23BAD5346F05}"/>
    <cellStyle name="-_7-13 เขาเสริม_stock ศูนย์จัดจำหน่ายเขาเสริม 6 ก.พ.49_เอกสารจัดสรรกล้าเพิ่มเติม_Adjustment Q1-Q4 2007_K.Sukit_CEO_EPM 2" xfId="3111" xr:uid="{9CFB8EF4-9C4A-41FC-AF1A-FD02CB8819B4}"/>
    <cellStyle name="-_7-13 เขาเสริม_stock ศูนย์จัดจำหน่ายเขาเสริม 6 ก.พ.49_เอกสารจัดสรรกล้าเพิ่มเติม_Adjustment Q1-Q4 2007_K.Sukit_CEO_EPM 2 2" xfId="16428" xr:uid="{0E51F2D9-597A-4EDB-BE52-AFFF76DCBBED}"/>
    <cellStyle name="-_7-13 เขาเสริม_stock ศูนย์จัดจำหน่ายเขาเสริม 6 ก.พ.49_เอกสารจัดสรรกล้าเพิ่มเติม_Adjustment Q1-Q4 2007_K.Sukit_CEO_EPM 2 2 2" xfId="31622" xr:uid="{E7586FCA-E12E-44B3-8674-3B56E63D1706}"/>
    <cellStyle name="-_7-13 เขาเสริม_stock ศูนย์จัดจำหน่ายเขาเสริม 6 ก.พ.49_เอกสารจัดสรรกล้าเพิ่มเติม_Adjustment Q1-Q4 2007_K.Sukit_CEO_EPM 2 3" xfId="23918" xr:uid="{1C6F02E8-E8F3-4F82-B54D-D493EFC5E4C7}"/>
    <cellStyle name="-_7-13 เขาเสริม_stock ศูนย์จัดจำหน่ายเขาเสริม 6 ก.พ.49_เอกสารจัดสรรกล้าเพิ่มเติม_Adjustment Q1-Q4 2007_K.Sukit_CEO_EPM 3" xfId="16427" xr:uid="{0D20734C-9CDE-4956-9100-E6C0CA68F153}"/>
    <cellStyle name="-_7-13 เขาเสริม_stock ศูนย์จัดจำหน่ายเขาเสริม 6 ก.พ.49_เอกสารจัดสรรกล้าเพิ่มเติม_Adjustment Q1-Q4 2007_K.Sukit_CEO_EPM 3 2" xfId="31621" xr:uid="{0B5C5499-2A06-445A-8B73-82E6624326C9}"/>
    <cellStyle name="-_7-13 เขาเสริม_stock ศูนย์จัดจำหน่ายเขาเสริม 6 ก.พ.49_เอกสารจัดสรรกล้าเพิ่มเติม_Adjustment Q1-Q4 2007_K.Sukit_CEO_EPM 4" xfId="23917" xr:uid="{C8A9EBC6-F56D-4658-93AD-274D7C907F5B}"/>
    <cellStyle name="-_7-13 เขาเสริม_stock ศูนย์จัดจำหน่ายเขาเสริม 6 ก.พ.49_แผนรับกล้าตะวันออก" xfId="3076" xr:uid="{4B3CE0B4-05B7-4FDC-8086-01751A76B585}"/>
    <cellStyle name="-_7-13 เขาเสริม_stock ศูนย์จัดจำหน่ายเขาเสริม 6 ก.พ.49_แผนรับกล้าตะวันออก_Adjustment Q1-Q4 2007_K.Sukit_CEO_EPM" xfId="3077" xr:uid="{71157993-C165-42C9-BA13-B658C289450E}"/>
    <cellStyle name="-_7-13 เขาเสริม_stock ศูนย์จัดจำหน่ายเขาเสริม 6 ก.พ.49_แผนรับกล้าตะวันออก_Adjustment Q1-Q4 2007_K.Sukit_CEO_EPM 2" xfId="3078" xr:uid="{A5578B0A-26FC-483D-B287-8BC413461D8A}"/>
    <cellStyle name="-_7-13 เขาเสริม_stock ศูนย์จัดจำหน่ายเขาเสริม 6 ก.พ.49_แผนรับกล้าตะวันออก_Adjustment Q1-Q4 2007_K.Sukit_CEO_EPM 2 2" xfId="16410" xr:uid="{B75A70BE-25AE-4D65-B4D0-63C96F403EBD}"/>
    <cellStyle name="-_7-13 เขาเสริม_stock ศูนย์จัดจำหน่ายเขาเสริม 6 ก.พ.49_แผนรับกล้าตะวันออก_Adjustment Q1-Q4 2007_K.Sukit_CEO_EPM 2 2 2" xfId="31604" xr:uid="{6BB8AB6C-726D-4FE2-85EF-A8373E576D88}"/>
    <cellStyle name="-_7-13 เขาเสริม_stock ศูนย์จัดจำหน่ายเขาเสริม 6 ก.พ.49_แผนรับกล้าตะวันออก_Adjustment Q1-Q4 2007_K.Sukit_CEO_EPM 2 3" xfId="23900" xr:uid="{9C93AE0B-0780-471C-A04B-8B736E3B9774}"/>
    <cellStyle name="-_7-13 เขาเสริม_stock ศูนย์จัดจำหน่ายเขาเสริม 6 ก.พ.49_แผนรับกล้าตะวันออก_Adjustment Q1-Q4 2007_K.Sukit_CEO_EPM 3" xfId="16409" xr:uid="{84914C10-9C05-44AD-9CD9-69AA0F5E7DD7}"/>
    <cellStyle name="-_7-13 เขาเสริม_stock ศูนย์จัดจำหน่ายเขาเสริม 6 ก.พ.49_แผนรับกล้าตะวันออก_Adjustment Q1-Q4 2007_K.Sukit_CEO_EPM 3 2" xfId="31603" xr:uid="{6FF7C05B-4703-4C8E-865F-1FF76966B878}"/>
    <cellStyle name="-_7-13 เขาเสริม_stock ศูนย์จัดจำหน่ายเขาเสริม 6 ก.พ.49_แผนรับกล้าตะวันออก_Adjustment Q1-Q4 2007_K.Sukit_CEO_EPM 4" xfId="23899" xr:uid="{5AAD1DD4-5C39-4CC2-AE39-A488345F6034}"/>
    <cellStyle name="-_7-13 เขาเสริม_stock ศูนย์จัดจำหน่ายเขาเสริม 6 ก.พ.49_แผนรับกล้าตะวันออก_MB2 Tree Tech 2006 (Update Q1)310506" xfId="3079" xr:uid="{66CDBC24-B204-4441-A8AB-D9E84D17684C}"/>
    <cellStyle name="-_7-13 เขาเสริม_stock ศูนย์จัดจำหน่ายเขาเสริม 6 ก.พ.49_กรอกข้อมูลกล้าพร้อมขายพ.ค." xfId="3055" xr:uid="{AACE9A04-58FE-475F-B59D-E523A7A72C7D}"/>
    <cellStyle name="-_7-13 เขาเสริม_stock ศูนย์จัดจำหน่ายเขาเสริม 6 ก.พ.49_กรอกข้อมูลกล้าพร้อมขายพ.ค._Adjustment Q1-Q4 2007_K.Sukit_CEO_EPM" xfId="3056" xr:uid="{5C35C711-6B5A-4A4E-B629-6F489271AECE}"/>
    <cellStyle name="-_7-13 เขาเสริม_stock ศูนย์จัดจำหน่ายเขาเสริม 6 ก.พ.49_กรอกข้อมูลกล้าพร้อมขายพ.ค._Adjustment Q1-Q4 2007_K.Sukit_CEO_EPM 2" xfId="3057" xr:uid="{E841788E-E3DB-4C14-9DDE-0F394E6D21C6}"/>
    <cellStyle name="-_7-13 เขาเสริม_stock ศูนย์จัดจำหน่ายเขาเสริม 6 ก.พ.49_กรอกข้อมูลกล้าพร้อมขายพ.ค._Adjustment Q1-Q4 2007_K.Sukit_CEO_EPM 2 2" xfId="16398" xr:uid="{423ACC4D-AC62-4ABF-95D4-203B99827959}"/>
    <cellStyle name="-_7-13 เขาเสริม_stock ศูนย์จัดจำหน่ายเขาเสริม 6 ก.พ.49_กรอกข้อมูลกล้าพร้อมขายพ.ค._Adjustment Q1-Q4 2007_K.Sukit_CEO_EPM 2 2 2" xfId="31592" xr:uid="{18974E96-D8EB-4C3B-BE25-8CF9DE818087}"/>
    <cellStyle name="-_7-13 เขาเสริม_stock ศูนย์จัดจำหน่ายเขาเสริม 6 ก.พ.49_กรอกข้อมูลกล้าพร้อมขายพ.ค._Adjustment Q1-Q4 2007_K.Sukit_CEO_EPM 2 3" xfId="23888" xr:uid="{2961CAD9-5C2C-4CE1-8AB4-B0B219E387F9}"/>
    <cellStyle name="-_7-13 เขาเสริม_stock ศูนย์จัดจำหน่ายเขาเสริม 6 ก.พ.49_กรอกข้อมูลกล้าพร้อมขายพ.ค._Adjustment Q1-Q4 2007_K.Sukit_CEO_EPM 3" xfId="16397" xr:uid="{AC3364DD-2DFF-4105-A2D6-C89C0274213E}"/>
    <cellStyle name="-_7-13 เขาเสริม_stock ศูนย์จัดจำหน่ายเขาเสริม 6 ก.พ.49_กรอกข้อมูลกล้าพร้อมขายพ.ค._Adjustment Q1-Q4 2007_K.Sukit_CEO_EPM 3 2" xfId="31591" xr:uid="{A401A785-580C-47B8-BE24-358A4224711A}"/>
    <cellStyle name="-_7-13 เขาเสริม_stock ศูนย์จัดจำหน่ายเขาเสริม 6 ก.พ.49_กรอกข้อมูลกล้าพร้อมขายพ.ค._Adjustment Q1-Q4 2007_K.Sukit_CEO_EPM 4" xfId="23887" xr:uid="{87395908-8997-4D66-8FF1-A826B92A6C3A}"/>
    <cellStyle name="-_7-13 เขาเสริม_stock ศูนย์จัดจำหน่ายเขาเสริม 6 ก.พ.49_กำลังผลิตก.พ-พ.ค" xfId="3058" xr:uid="{5DA67A0F-AAA7-410E-8E26-0DDF0F054D62}"/>
    <cellStyle name="-_7-13 เขาเสริม_stock ศูนย์จัดจำหน่ายเขาเสริม 6 ก.พ.49_กำลังผลิตก.พ-พ.ค_Adjustment Q1-Q4 2007_K.Sukit_CEO_EPM" xfId="3059" xr:uid="{90CE5F40-20E3-4C43-8755-2C3E09B30A07}"/>
    <cellStyle name="-_7-13 เขาเสริม_stock ศูนย์จัดจำหน่ายเขาเสริม 6 ก.พ.49_กำลังผลิตก.พ-พ.ค_Adjustment Q1-Q4 2007_K.Sukit_CEO_EPM 2" xfId="3060" xr:uid="{785E5C04-8966-4C8A-92C9-1C4CF84AC14D}"/>
    <cellStyle name="-_7-13 เขาเสริม_stock ศูนย์จัดจำหน่ายเขาเสริม 6 ก.พ.49_กำลังผลิตก.พ-พ.ค_Adjustment Q1-Q4 2007_K.Sukit_CEO_EPM 2 2" xfId="16400" xr:uid="{828B4FAB-6AA7-4F9B-BAB0-7F03A1477F66}"/>
    <cellStyle name="-_7-13 เขาเสริม_stock ศูนย์จัดจำหน่ายเขาเสริม 6 ก.พ.49_กำลังผลิตก.พ-พ.ค_Adjustment Q1-Q4 2007_K.Sukit_CEO_EPM 2 2 2" xfId="31594" xr:uid="{72A959F8-F217-4F7E-AABE-0C901647DC33}"/>
    <cellStyle name="-_7-13 เขาเสริม_stock ศูนย์จัดจำหน่ายเขาเสริม 6 ก.พ.49_กำลังผลิตก.พ-พ.ค_Adjustment Q1-Q4 2007_K.Sukit_CEO_EPM 2 3" xfId="23890" xr:uid="{BF3A0B27-E617-43D7-A8B7-2531BBB0CE5D}"/>
    <cellStyle name="-_7-13 เขาเสริม_stock ศูนย์จัดจำหน่ายเขาเสริม 6 ก.พ.49_กำลังผลิตก.พ-พ.ค_Adjustment Q1-Q4 2007_K.Sukit_CEO_EPM 3" xfId="16399" xr:uid="{7064ECBC-100E-4326-9C69-E8E8A2DEBE12}"/>
    <cellStyle name="-_7-13 เขาเสริม_stock ศูนย์จัดจำหน่ายเขาเสริม 6 ก.พ.49_กำลังผลิตก.พ-พ.ค_Adjustment Q1-Q4 2007_K.Sukit_CEO_EPM 3 2" xfId="31593" xr:uid="{024B5EC2-8935-4BC3-8CA7-9AB1D27EE914}"/>
    <cellStyle name="-_7-13 เขาเสริม_stock ศูนย์จัดจำหน่ายเขาเสริม 6 ก.พ.49_กำลังผลิตก.พ-พ.ค_Adjustment Q1-Q4 2007_K.Sukit_CEO_EPM 4" xfId="23889" xr:uid="{95BDC25F-0738-4C99-92FB-CB349F0F5646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" xfId="3061" xr:uid="{AA49F091-01E0-4642-864C-02DBDBEB8D56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" xfId="3062" xr:uid="{3D083CE6-FEB1-4522-9BA6-03F5225DAD6A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2" xfId="3063" xr:uid="{4EEEBB85-8A22-4971-A9E1-9C696C2E5656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2 2" xfId="16402" xr:uid="{86CBAAA5-A07C-4A95-8D07-6D360E8507C7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2 2 2" xfId="31596" xr:uid="{A9C271A8-EC24-471A-8220-81A242EE5765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2 3" xfId="23892" xr:uid="{D8144755-AD2C-456D-834D-A2FD9C81C61C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3" xfId="16401" xr:uid="{BF271D86-8251-4B2A-BFA9-D6A8E0DE56DA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3 2" xfId="31595" xr:uid="{7CDBDA32-5215-452E-9EAD-2B66166D2197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4" xfId="23891" xr:uid="{3FC27438-8429-4190-8234-8036C312D278}"/>
    <cellStyle name="-_7-13 เขาเสริม_stock ศูนย์จัดจำหน่ายเขาเสริม 6 ก.พ.49_กำลังผลิตก.พ-พ.ค_แผนรับกล้าตะวันออก" xfId="3064" xr:uid="{408E5B1A-4CF8-4965-85B9-C95BAF9F7620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" xfId="3065" xr:uid="{349F7F84-DE55-482E-8E7C-823B630A3FE1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2" xfId="3066" xr:uid="{ED5D6EFF-7A0E-4583-9B97-634DE8BFABFC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2 2" xfId="16404" xr:uid="{4B51F505-C648-4310-AA69-3AFF0A83CB6C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2 2 2" xfId="31598" xr:uid="{A45F05AB-A60F-49AC-BBDD-A9A166D6D73C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2 3" xfId="23894" xr:uid="{39F64173-E1ED-4570-B870-2272BA54118C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3" xfId="16403" xr:uid="{E1405BB5-C09D-4EB4-9B98-9E66AEB9CCE5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3 2" xfId="31597" xr:uid="{8AB66478-C235-4FAA-A274-60DEF4CA91E1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4" xfId="23893" xr:uid="{B8809F93-0844-449E-A1B4-AC75743D90BC}"/>
    <cellStyle name="-_7-13 เขาเสริม_stock ศูนย์จัดจำหน่ายเขาเสริม 6 ก.พ.49_กำลังผลิตก.พ-พ.ค_แผนรับกล้าตะวันออก_MB2 Tree Tech 2006 (Update Q1)310506" xfId="3067" xr:uid="{4373361B-E79F-49DB-AA2F-45A29F958F9F}"/>
    <cellStyle name="-_7-13 เขาเสริม_stock ศูนย์จัดจำหน่ายเขาเสริม 6 ก.พ.49_กำลังผลิตก.พ-พ.ค_พี่ตู่" xfId="3068" xr:uid="{F6545AD3-5BBB-4EE1-A14B-02F625416BE0}"/>
    <cellStyle name="-_7-13 เขาเสริม_stock ศูนย์จัดจำหน่ายเขาเสริม 6 ก.พ.49_กำลังผลิตก.พ-พ.ค_พี่ตู่_Adjustment Q1-Q4 2007_K.Sukit_CEO_EPM" xfId="3069" xr:uid="{4AD1BC46-DB08-4A36-9D3B-B8B78B5D6984}"/>
    <cellStyle name="-_7-13 เขาเสริม_stock ศูนย์จัดจำหน่ายเขาเสริม 6 ก.พ.49_กำลังผลิตก.พ-พ.ค_พี่ตู่_Adjustment Q1-Q4 2007_K.Sukit_CEO_EPM 2" xfId="3070" xr:uid="{466994E4-A4F4-4209-8AB2-F0E5C16177C7}"/>
    <cellStyle name="-_7-13 เขาเสริม_stock ศูนย์จัดจำหน่ายเขาเสริม 6 ก.พ.49_กำลังผลิตก.พ-พ.ค_พี่ตู่_Adjustment Q1-Q4 2007_K.Sukit_CEO_EPM 2 2" xfId="16406" xr:uid="{606D7722-C49A-427F-90D2-8454624D0925}"/>
    <cellStyle name="-_7-13 เขาเสริม_stock ศูนย์จัดจำหน่ายเขาเสริม 6 ก.พ.49_กำลังผลิตก.พ-พ.ค_พี่ตู่_Adjustment Q1-Q4 2007_K.Sukit_CEO_EPM 2 2 2" xfId="31600" xr:uid="{40B3D6F4-F797-44A1-8658-ED6DB5498C4A}"/>
    <cellStyle name="-_7-13 เขาเสริม_stock ศูนย์จัดจำหน่ายเขาเสริม 6 ก.พ.49_กำลังผลิตก.พ-พ.ค_พี่ตู่_Adjustment Q1-Q4 2007_K.Sukit_CEO_EPM 2 3" xfId="23896" xr:uid="{B1426822-0587-4E92-A2FC-19F85F709DB8}"/>
    <cellStyle name="-_7-13 เขาเสริม_stock ศูนย์จัดจำหน่ายเขาเสริม 6 ก.พ.49_กำลังผลิตก.พ-พ.ค_พี่ตู่_Adjustment Q1-Q4 2007_K.Sukit_CEO_EPM 3" xfId="16405" xr:uid="{B54D7FAE-DEE2-405B-92A6-E1BB59A58CFF}"/>
    <cellStyle name="-_7-13 เขาเสริม_stock ศูนย์จัดจำหน่ายเขาเสริม 6 ก.พ.49_กำลังผลิตก.พ-พ.ค_พี่ตู่_Adjustment Q1-Q4 2007_K.Sukit_CEO_EPM 3 2" xfId="31599" xr:uid="{9AFEC639-4129-4B89-A3F9-E85C6F0636B9}"/>
    <cellStyle name="-_7-13 เขาเสริม_stock ศูนย์จัดจำหน่ายเขาเสริม 6 ก.พ.49_กำลังผลิตก.พ-พ.ค_พี่ตู่_Adjustment Q1-Q4 2007_K.Sukit_CEO_EPM 4" xfId="23895" xr:uid="{4CD9B741-1AB2-477B-B7B3-9CA02534EDAD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" xfId="3071" xr:uid="{22232C29-6DBF-40E2-9CC1-64C3C6208B7C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" xfId="3072" xr:uid="{B2BA47DD-9462-4D00-BE30-D885B14E2BE1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2" xfId="3073" xr:uid="{6BBC0DC0-566D-4569-8672-653D0D753423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2 2" xfId="16408" xr:uid="{6536BE1B-EA7B-4FD2-922B-1039D1854FCC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2 2 2" xfId="31602" xr:uid="{D53C0A1B-D40C-4CFD-95DF-24EBB3E93378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2 3" xfId="23898" xr:uid="{218144D4-8A96-4BC3-9094-296D2AE8AA55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3" xfId="16407" xr:uid="{B4474C7C-4E23-49A4-B5D8-E6CDAC22B042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3 2" xfId="31601" xr:uid="{C971E5FF-12F5-421B-85FC-046AACBF1D75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4" xfId="23897" xr:uid="{2C806753-241A-400F-A1F3-E7667C4911B0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MB2 Tree Tech 2006 (Update Q1)310506" xfId="3074" xr:uid="{67EB85AF-3579-460C-A6B3-E41F2D1AB517}"/>
    <cellStyle name="-_7-13 เขาเสริม_stock ศูนย์จัดจำหน่ายเขาเสริม 6 ก.พ.49_กำลังผลิตก.พ-พ.ค_สรุป Leasing_ดาวบูรพา+บูรพก้าวไกล4-9-50" xfId="3075" xr:uid="{C4F37C95-B55C-4080-8A04-FC4409FA0324}"/>
    <cellStyle name="-_7-13 เขาเสริม_stock ศูนย์จัดจำหน่ายเขาเสริม 6 ก.พ.49_พี่ตู่" xfId="3080" xr:uid="{78A8D92A-BAE5-42B3-B78D-9D08EA98666B}"/>
    <cellStyle name="-_7-13 เขาเสริม_stock ศูนย์จัดจำหน่ายเขาเสริม 6 ก.พ.49_พี่ตู่_Adjustment Q1-Q4 2007_K.Sukit_CEO_EPM" xfId="3081" xr:uid="{795F53F8-EF9E-4A4D-8C71-F306FF076C95}"/>
    <cellStyle name="-_7-13 เขาเสริม_stock ศูนย์จัดจำหน่ายเขาเสริม 6 ก.พ.49_พี่ตู่_Adjustment Q1-Q4 2007_K.Sukit_CEO_EPM 2" xfId="3082" xr:uid="{AA968C0C-F17F-43CC-80FC-58055A0E8DB7}"/>
    <cellStyle name="-_7-13 เขาเสริม_stock ศูนย์จัดจำหน่ายเขาเสริม 6 ก.พ.49_พี่ตู่_Adjustment Q1-Q4 2007_K.Sukit_CEO_EPM 2 2" xfId="16412" xr:uid="{E6A8A16F-7977-4ECE-8FD6-6C927A4B6463}"/>
    <cellStyle name="-_7-13 เขาเสริม_stock ศูนย์จัดจำหน่ายเขาเสริม 6 ก.พ.49_พี่ตู่_Adjustment Q1-Q4 2007_K.Sukit_CEO_EPM 2 2 2" xfId="31606" xr:uid="{274A9BDA-3158-4CF1-8A46-D902C74BD573}"/>
    <cellStyle name="-_7-13 เขาเสริม_stock ศูนย์จัดจำหน่ายเขาเสริม 6 ก.พ.49_พี่ตู่_Adjustment Q1-Q4 2007_K.Sukit_CEO_EPM 2 3" xfId="23902" xr:uid="{8B1DA770-6039-48FE-8E90-3B1D84410718}"/>
    <cellStyle name="-_7-13 เขาเสริม_stock ศูนย์จัดจำหน่ายเขาเสริม 6 ก.พ.49_พี่ตู่_Adjustment Q1-Q4 2007_K.Sukit_CEO_EPM 3" xfId="16411" xr:uid="{871CEC26-C073-4DDD-93AE-66354A444FA6}"/>
    <cellStyle name="-_7-13 เขาเสริม_stock ศูนย์จัดจำหน่ายเขาเสริม 6 ก.พ.49_พี่ตู่_Adjustment Q1-Q4 2007_K.Sukit_CEO_EPM 3 2" xfId="31605" xr:uid="{7B91E9AD-E508-4F85-A7B3-54850DB17336}"/>
    <cellStyle name="-_7-13 เขาเสริม_stock ศูนย์จัดจำหน่ายเขาเสริม 6 ก.พ.49_พี่ตู่_Adjustment Q1-Q4 2007_K.Sukit_CEO_EPM 4" xfId="23901" xr:uid="{6BD28DD3-FD77-4E4C-9911-B85E960CC45D}"/>
    <cellStyle name="-_7-13 เขาเสริม_stock ศูนย์จัดจำหน่ายเขาเสริม 6 ก.พ.49_รายงานประจำวันผลิตกล้า - ส่งกล้าไม้ 20 ก.พ. 49.." xfId="3086" xr:uid="{31761E16-23FE-49F1-9485-14BCA595F8E0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" xfId="3087" xr:uid="{1764342A-5CDE-45EB-9B78-0C00211885BB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2" xfId="3088" xr:uid="{BE2DA1D5-56F9-4D68-8549-B5E479744425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2 2" xfId="16416" xr:uid="{42C1DF42-6C60-4E4F-A24B-8815A9AED531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2 2 2" xfId="31610" xr:uid="{72275AFC-11B3-45FC-8D0F-C1BA00F4649E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2 3" xfId="23906" xr:uid="{6FE5C7DD-21F6-4864-BE4F-D1950DFA0D60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3" xfId="16415" xr:uid="{00BDA87E-9DA3-430A-9668-7A7AE8C8837C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3 2" xfId="31609" xr:uid="{AA1BBFF4-0927-427C-A0F0-61B613D5A9D9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4" xfId="23905" xr:uid="{C1F30B86-2695-4108-AC85-B48BDAEE0C90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" xfId="3089" xr:uid="{1C5CCF35-8165-4222-9D9E-9F9BCCAF1A52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" xfId="3090" xr:uid="{3D758F34-11F9-4544-BB68-4E799FB16CD6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2" xfId="3091" xr:uid="{5EEDED7A-98E3-4FDA-B606-8E8AF006B88D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2 2" xfId="16418" xr:uid="{36ACF5F6-D6A9-49BD-BFEE-BF62A19C8428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2 2 2" xfId="31612" xr:uid="{FFC23DAB-D1A9-4421-8DA0-0C18237C90FC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2 3" xfId="23908" xr:uid="{A54584CA-6D28-405C-8916-B145F1AD913F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3" xfId="16417" xr:uid="{07AAF45A-9553-4E69-BE9B-77581B8D8957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3 2" xfId="31611" xr:uid="{43F7D90F-0833-48F2-B0C4-869F73778BA3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4" xfId="23907" xr:uid="{3F669D04-C87A-46BB-90FE-281B9F914059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" xfId="3092" xr:uid="{A9165CC8-0C21-4863-82A8-5B355A251BF9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" xfId="3093" xr:uid="{3ED25A74-52A5-4468-BDD6-50E0E507BA54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2" xfId="3094" xr:uid="{810FDD9A-1403-4CA3-933A-27FF2629FB97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2 2" xfId="16420" xr:uid="{3FD80C57-9366-42A1-9D60-DEFA1A00B962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2 2 2" xfId="31614" xr:uid="{4BC02865-F9A6-4CE2-9B46-B2907C5311AF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2 3" xfId="23910" xr:uid="{A5623306-6C9A-4C02-9CD7-49CBFE484EDF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3" xfId="16419" xr:uid="{439D8C6D-FAFD-49A7-B13D-65B2D4F83223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3 2" xfId="31613" xr:uid="{F6DA39D0-3DA3-43E3-BB11-C00371B68502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4" xfId="23909" xr:uid="{A393C0A4-4287-41D5-815A-9475F8E1CD72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MB2 Tree Tech 2006 (Update Q1)310506" xfId="3095" xr:uid="{93B59CD9-63F6-405D-8835-6D5A39B92B07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" xfId="3096" xr:uid="{4A3B6E53-1473-4AE9-B5F5-78A54A9FBFE3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" xfId="3097" xr:uid="{EE320E9A-D222-47DF-A542-5A6AB5FF5149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2" xfId="3098" xr:uid="{2B73F124-4892-4389-A2A4-23D4C46267D6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2 2" xfId="16422" xr:uid="{E02A7603-D0EF-4B49-9039-1973CA6C8B20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2 2 2" xfId="31616" xr:uid="{DFF676B2-7153-49F4-8985-D127E5251419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2 3" xfId="23912" xr:uid="{CB12C884-ABA0-4FD7-AD41-1D6344BF416B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3" xfId="16421" xr:uid="{8C7AAED0-7157-4F2C-B5B6-53E531E0FBF5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3 2" xfId="31615" xr:uid="{42BF9E7D-18A2-4E5A-88E5-B092EC7E7AAC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4" xfId="23911" xr:uid="{E3B81334-57F5-4D0D-BAB2-8F54486748C9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" xfId="3099" xr:uid="{DDD6170F-685B-4515-8A7E-0EF2595786D6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" xfId="3100" xr:uid="{AB0B25C1-78A7-477E-8AA0-0E030D82AED2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2" xfId="3101" xr:uid="{CE205433-4988-4A5B-8FB6-1684DA51B3D9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424" xr:uid="{A48AE489-B69A-4575-AE7A-0A35C314A1D4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618" xr:uid="{A49C0BAD-330B-4943-B7D7-A931D012B1B3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2 3" xfId="23914" xr:uid="{79F6650C-BC47-407B-9797-129EBBB9552E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3" xfId="16423" xr:uid="{0C25E6C1-A451-403A-BD9D-05A53AF362B1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617" xr:uid="{0BA6DCA7-64D1-444C-A4B5-E093AE6DB803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4" xfId="23913" xr:uid="{332FC81C-BFE4-4361-B431-E9B2DC5B65AE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MB2 Tree Tech 2006 (Update Q1)310506" xfId="3102" xr:uid="{B061FD49-BC66-47FE-8293-E88BB6A85C54}"/>
    <cellStyle name="-_7-13 เขาเสริม_stock ศูนย์จัดจำหน่ายเขาเสริม 6 ก.พ.49_รายงานประจำวันผลิตกล้า - ส่งกล้าไม้ 20 ก.พ. 49.._สรุป Leasing_ดาวบูรพา+บูรพก้าวไกล4-9-50" xfId="3103" xr:uid="{75A4D9D5-0B9C-4BA5-BAB3-C99C6E3471D1}"/>
    <cellStyle name="-_7-13 เขาเสริม_stock ศูนย์จัดจำหน่ายเขาเสริม 6 ก.พ.49_รายงานผลิต ส่งกล้าไม้ วันที่ 18 มี ค 49.." xfId="3104" xr:uid="{CF7A7AA7-87E5-455A-AE0E-26D201C53B10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" xfId="3105" xr:uid="{9CACDB6A-9C08-4E25-9189-A3242AFC5982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2" xfId="3106" xr:uid="{52CD55E7-A2FE-4F82-A94F-FBB140A6C415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2 2" xfId="16426" xr:uid="{5F3A8BD5-D35E-41B9-BE3E-D609540C1E8C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2 2 2" xfId="31620" xr:uid="{68B75357-1A18-4C18-B208-33008B06DE73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2 3" xfId="23916" xr:uid="{E4B1BDE2-80F7-4676-867B-03C0631C7144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3" xfId="16425" xr:uid="{692FD086-9FF3-4F75-849D-E680A9C3543A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3 2" xfId="31619" xr:uid="{22F2F9F9-2724-4D6E-B599-01AF4C52C43D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4" xfId="23915" xr:uid="{DE739881-283A-4C92-94AA-A0960CD385E8}"/>
    <cellStyle name="-_7-13 เขาเสริม_stock ศูนย์จัดจำหน่ายเขาเสริม 6 ก.พ.49_รายงานผลิต ส่งกล้าไม้ วันที่ 18 มี ค 49.._MB2 Tree Tech 2006 (Update Q1)310506" xfId="3107" xr:uid="{3F488FE8-CDC8-4979-9C67-60D5DECE0D40}"/>
    <cellStyle name="-_7-13 เขาเสริม_stock ศูนย์จัดจำหน่ายเขาเสริม 6 ก.พ.49_สรุป Leasing_ดาวบูรพา+บูรพก้าวไกล4-9-50" xfId="3108" xr:uid="{85406F51-0024-46E8-AB66-BBE264D31396}"/>
    <cellStyle name="-_7-13 เขาเสริม_stock ศูนย์จัดจำหน่ายเขาเสริม ณ วันที่ 11 ม.ค.49" xfId="3112" xr:uid="{1EDC13F0-E342-4F03-82D5-43C5F3DC9D20}"/>
    <cellStyle name="-_7-13 เขาเสริม_stock ศูนย์จัดจำหน่ายเขาเสริม ณ วันที่ 11 ม.ค.49_Adjustment Q1-Q4 2007_K.Sukit_CEO_EPM" xfId="3113" xr:uid="{C9C0D497-D78A-4821-A52A-21E105E6B1ED}"/>
    <cellStyle name="-_7-13 เขาเสริม_stock ศูนย์จัดจำหน่ายเขาเสริม ณ วันที่ 11 ม.ค.49_Adjustment Q1-Q4 2007_K.Sukit_CEO_EPM 2" xfId="3114" xr:uid="{D1E759FB-C586-463E-9ABB-927A09EEB623}"/>
    <cellStyle name="-_7-13 เขาเสริม_stock ศูนย์จัดจำหน่ายเขาเสริม ณ วันที่ 11 ม.ค.49_Adjustment Q1-Q4 2007_K.Sukit_CEO_EPM 2 2" xfId="16430" xr:uid="{99B8876D-CA20-442B-BF9F-133F0D9A7A14}"/>
    <cellStyle name="-_7-13 เขาเสริม_stock ศูนย์จัดจำหน่ายเขาเสริม ณ วันที่ 11 ม.ค.49_Adjustment Q1-Q4 2007_K.Sukit_CEO_EPM 2 2 2" xfId="31624" xr:uid="{A93A5A9A-63B9-48E7-81C8-6AFD70049948}"/>
    <cellStyle name="-_7-13 เขาเสริม_stock ศูนย์จัดจำหน่ายเขาเสริม ณ วันที่ 11 ม.ค.49_Adjustment Q1-Q4 2007_K.Sukit_CEO_EPM 2 3" xfId="23920" xr:uid="{11192D9E-7FD1-4163-ADCB-C88745181C44}"/>
    <cellStyle name="-_7-13 เขาเสริม_stock ศูนย์จัดจำหน่ายเขาเสริม ณ วันที่ 11 ม.ค.49_Adjustment Q1-Q4 2007_K.Sukit_CEO_EPM 3" xfId="16429" xr:uid="{84BCB2B0-16EE-4D4F-87BE-8F86E4AB7EBD}"/>
    <cellStyle name="-_7-13 เขาเสริม_stock ศูนย์จัดจำหน่ายเขาเสริม ณ วันที่ 11 ม.ค.49_Adjustment Q1-Q4 2007_K.Sukit_CEO_EPM 3 2" xfId="31623" xr:uid="{A983FB77-B9AA-4D7D-A5BA-D3C101D62B03}"/>
    <cellStyle name="-_7-13 เขาเสริม_stock ศูนย์จัดจำหน่ายเขาเสริม ณ วันที่ 11 ม.ค.49_Adjustment Q1-Q4 2007_K.Sukit_CEO_EPM 4" xfId="23919" xr:uid="{70278AB0-C024-4718-97A8-754C1F840DAC}"/>
    <cellStyle name="-_7-13 เขาเสริม_stock ศูนย์จัดจำหน่ายเขาเสริม ณ วันที่ 11 ม.ค.49_เพิ่มเติมใหม่" xfId="3150" xr:uid="{E45953F4-DD3E-445F-916F-A99F1B86A7C9}"/>
    <cellStyle name="-_7-13 เขาเสริม_stock ศูนย์จัดจำหน่ายเขาเสริม ณ วันที่ 11 ม.ค.49_เพิ่มเติมใหม่_Adjustment Q1-Q4 2007_K.Sukit_CEO_EPM" xfId="3151" xr:uid="{3511A6DB-1577-4B93-8B11-0DAD9E5AF57A}"/>
    <cellStyle name="-_7-13 เขาเสริม_stock ศูนย์จัดจำหน่ายเขาเสริม ณ วันที่ 11 ม.ค.49_เพิ่มเติมใหม่_Adjustment Q1-Q4 2007_K.Sukit_CEO_EPM 2" xfId="3152" xr:uid="{6BEDCCE1-ECD5-491C-802F-603FE47DF37E}"/>
    <cellStyle name="-_7-13 เขาเสริม_stock ศูนย์จัดจำหน่ายเขาเสริม ณ วันที่ 11 ม.ค.49_เพิ่มเติมใหม่_Adjustment Q1-Q4 2007_K.Sukit_CEO_EPM 2 2" xfId="16452" xr:uid="{90913A68-4531-44D3-9FE8-CB6D04925E03}"/>
    <cellStyle name="-_7-13 เขาเสริม_stock ศูนย์จัดจำหน่ายเขาเสริม ณ วันที่ 11 ม.ค.49_เพิ่มเติมใหม่_Adjustment Q1-Q4 2007_K.Sukit_CEO_EPM 2 2 2" xfId="31646" xr:uid="{FA2E2AE7-86A6-4ECD-94C6-C89033EFAC0C}"/>
    <cellStyle name="-_7-13 เขาเสริม_stock ศูนย์จัดจำหน่ายเขาเสริม ณ วันที่ 11 ม.ค.49_เพิ่มเติมใหม่_Adjustment Q1-Q4 2007_K.Sukit_CEO_EPM 2 3" xfId="23942" xr:uid="{711ADE84-DA88-4ED9-A351-FD6F80085B66}"/>
    <cellStyle name="-_7-13 เขาเสริม_stock ศูนย์จัดจำหน่ายเขาเสริม ณ วันที่ 11 ม.ค.49_เพิ่มเติมใหม่_Adjustment Q1-Q4 2007_K.Sukit_CEO_EPM 3" xfId="16451" xr:uid="{33476916-B94D-4C74-8A1B-2A490103BA36}"/>
    <cellStyle name="-_7-13 เขาเสริม_stock ศูนย์จัดจำหน่ายเขาเสริม ณ วันที่ 11 ม.ค.49_เพิ่มเติมใหม่_Adjustment Q1-Q4 2007_K.Sukit_CEO_EPM 3 2" xfId="31645" xr:uid="{2A63F4F4-9A8A-4F1A-B656-31F15D3364BD}"/>
    <cellStyle name="-_7-13 เขาเสริม_stock ศูนย์จัดจำหน่ายเขาเสริม ณ วันที่ 11 ม.ค.49_เพิ่มเติมใหม่_Adjustment Q1-Q4 2007_K.Sukit_CEO_EPM 4" xfId="23941" xr:uid="{4D0604EF-7814-4403-9A0F-D86A0B936821}"/>
    <cellStyle name="-_7-13 เขาเสริม_stock ศูนย์จัดจำหน่ายเขาเสริม ณ วันที่ 11 ม.ค.49_เอกสารจัดสรรกล้าเพิ่มเติม" xfId="3183" xr:uid="{41D90C89-D8CB-49C0-AD5F-F5B46125092A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" xfId="3184" xr:uid="{DD9B04C1-53AA-4A39-A8EF-3F5BC4AB72D3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2" xfId="3185" xr:uid="{C78A1B74-6006-407E-82DB-6C7E47EE4428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2 2" xfId="16470" xr:uid="{BEA79EFC-A026-443F-8C39-FE51FA7F9726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2 2 2" xfId="31664" xr:uid="{E38B6A5F-5D11-47B9-A9FC-6C9CA50337F3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2 3" xfId="23960" xr:uid="{6F86D409-639A-4290-8CC1-00DE80A0A506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3" xfId="16469" xr:uid="{62251385-551E-4EEE-A874-D531F9A701B1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3 2" xfId="31663" xr:uid="{18AC5D27-183E-4A06-AC87-FA6C8CC05829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4" xfId="23959" xr:uid="{4E27D39F-8E03-443E-BCC2-DB1689E9F240}"/>
    <cellStyle name="-_7-13 เขาเสริม_stock ศูนย์จัดจำหน่ายเขาเสริม ณ วันที่ 11 ม.ค.49_กรอกข้อมูลกล้าพร้อมขายพ.ค." xfId="3115" xr:uid="{155FBA02-9DD7-4C53-80B6-E7018B4A568C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" xfId="3116" xr:uid="{DA80A0A1-27D5-47D3-9FB3-0D9F9E4F34CD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2" xfId="3117" xr:uid="{28C14705-06BB-40FF-84C5-68DF336C7D31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2 2" xfId="16432" xr:uid="{C7354A16-37CF-4B06-A296-B7031C61A1B7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2 2 2" xfId="31626" xr:uid="{8CC4ED2C-0FFA-4A20-89E7-FDBE2A101854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2 3" xfId="23922" xr:uid="{993A092D-F74D-44E1-9452-7E1F0D1CCB8A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3" xfId="16431" xr:uid="{66EA80D9-D56E-4A99-8C00-EFDCD4007F7B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3 2" xfId="31625" xr:uid="{169EA272-3660-4304-81D6-F97EEA90553B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4" xfId="23921" xr:uid="{F30BEE93-4275-4FDD-B04E-2895AB2D19EB}"/>
    <cellStyle name="-_7-13 เขาเสริม_stock ศูนย์จัดจำหน่ายเขาเสริม ณ วันที่ 11 ม.ค.49_กำลังผลิตก.พ-พ.ค" xfId="3118" xr:uid="{39EFC696-4F48-4CBA-B2BB-F02753A9317D}"/>
    <cellStyle name="-_7-13 เขาเสริม_stock ศูนย์จัดจำหน่ายเขาเสริม ณ วันที่ 11 ม.ค.49_กำลังผลิตก.พ-พ.ค_Adjustment Q1-Q4 2007_K.Sukit_CEO_EPM" xfId="3119" xr:uid="{3FB8D9FB-5781-4CDC-9231-6C3C8671A7BE}"/>
    <cellStyle name="-_7-13 เขาเสริม_stock ศูนย์จัดจำหน่ายเขาเสริม ณ วันที่ 11 ม.ค.49_กำลังผลิตก.พ-พ.ค_Adjustment Q1-Q4 2007_K.Sukit_CEO_EPM 2" xfId="3120" xr:uid="{DEA285F2-3B8A-4C48-B33D-384AAD052526}"/>
    <cellStyle name="-_7-13 เขาเสริม_stock ศูนย์จัดจำหน่ายเขาเสริม ณ วันที่ 11 ม.ค.49_กำลังผลิตก.พ-พ.ค_Adjustment Q1-Q4 2007_K.Sukit_CEO_EPM 2 2" xfId="16434" xr:uid="{4880DB1E-84C2-4615-BC60-579C32A48C37}"/>
    <cellStyle name="-_7-13 เขาเสริม_stock ศูนย์จัดจำหน่ายเขาเสริม ณ วันที่ 11 ม.ค.49_กำลังผลิตก.พ-พ.ค_Adjustment Q1-Q4 2007_K.Sukit_CEO_EPM 2 2 2" xfId="31628" xr:uid="{577D5476-350F-4A20-98EA-8563D67A6777}"/>
    <cellStyle name="-_7-13 เขาเสริม_stock ศูนย์จัดจำหน่ายเขาเสริม ณ วันที่ 11 ม.ค.49_กำลังผลิตก.พ-พ.ค_Adjustment Q1-Q4 2007_K.Sukit_CEO_EPM 2 3" xfId="23924" xr:uid="{328FBECA-5BAB-43BD-AF1D-EDEA358D7F48}"/>
    <cellStyle name="-_7-13 เขาเสริม_stock ศูนย์จัดจำหน่ายเขาเสริม ณ วันที่ 11 ม.ค.49_กำลังผลิตก.พ-พ.ค_Adjustment Q1-Q4 2007_K.Sukit_CEO_EPM 3" xfId="16433" xr:uid="{90B945C4-D3C9-43B0-A990-B8C0BAB6E1A8}"/>
    <cellStyle name="-_7-13 เขาเสริม_stock ศูนย์จัดจำหน่ายเขาเสริม ณ วันที่ 11 ม.ค.49_กำลังผลิตก.พ-พ.ค_Adjustment Q1-Q4 2007_K.Sukit_CEO_EPM 3 2" xfId="31627" xr:uid="{30036628-71EE-4E4B-9260-2C58A9F2C45A}"/>
    <cellStyle name="-_7-13 เขาเสริม_stock ศูนย์จัดจำหน่ายเขาเสริม ณ วันที่ 11 ม.ค.49_กำลังผลิตก.พ-พ.ค_Adjustment Q1-Q4 2007_K.Sukit_CEO_EPM 4" xfId="23923" xr:uid="{E0F1E0F7-11C1-4A41-8094-B86370B9E520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" xfId="3121" xr:uid="{BBC142F9-0366-4122-90C5-2DAB6B9A756E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" xfId="3122" xr:uid="{D72C4E3E-974A-46FD-AA0C-D2899957830D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2" xfId="3123" xr:uid="{C7069089-5C9D-413B-A1BE-F2BF41A87B4E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2 2" xfId="16436" xr:uid="{CCB730C2-DE87-4D7D-A3E5-D9F7DAD241DE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2 2 2" xfId="31630" xr:uid="{C95B2D28-3BD5-4A4E-AD28-D774AD410A52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2 3" xfId="23926" xr:uid="{9A0D4792-9684-41C3-8488-F0E2149B2FCA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3" xfId="16435" xr:uid="{2C6EB8CC-E88C-4E8B-BEF4-28891D8E5E27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3 2" xfId="31629" xr:uid="{04130E8C-55A0-4E53-A393-EA61280A3678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4" xfId="23925" xr:uid="{8769C511-D01E-4106-9900-E4B8E6C578EC}"/>
    <cellStyle name="-_7-13 เขาเสริม_stock ศูนย์จัดจำหน่ายเขาเสริม ณ วันที่ 11 ม.ค.49_กำลังผลิตก.พ-พ.ค_แผนรับกล้าตะวันออก" xfId="3124" xr:uid="{0BA5A68E-EECE-4C88-BF34-B55C554864D8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" xfId="3125" xr:uid="{D42BCC64-D3FF-403D-8016-63047F4FEEAE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2" xfId="3126" xr:uid="{623E28A4-AC9E-4ECF-84B3-C14BC3D6F724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2 2" xfId="16438" xr:uid="{70BD69DE-049C-49A8-B691-FDFE6FBF64E8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2 2 2" xfId="31632" xr:uid="{939074DC-AC76-41CC-A728-B36181557B9E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2 3" xfId="23928" xr:uid="{AE834E75-8D42-4124-A5D8-57B6471747EC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3" xfId="16437" xr:uid="{3712AF8E-BC6C-4385-8C9B-07C9C46A63B5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3 2" xfId="31631" xr:uid="{CAE00BB3-2980-492C-AF42-B215B3DC5CF6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4" xfId="23927" xr:uid="{3C99999E-0A1B-4E4B-88C1-FE4F58909C17}"/>
    <cellStyle name="-_7-13 เขาเสริม_stock ศูนย์จัดจำหน่ายเขาเสริม ณ วันที่ 11 ม.ค.49_กำลังผลิตก.พ-พ.ค_แผนรับกล้าตะวันออก_MB2 Tree Tech 2006 (Update Q1)310506" xfId="3127" xr:uid="{93EFB802-E8D0-48DC-9F4C-85ABD70DDA58}"/>
    <cellStyle name="-_7-13 เขาเสริม_stock ศูนย์จัดจำหน่ายเขาเสริม ณ วันที่ 11 ม.ค.49_กำลังผลิตก.พ-พ.ค_พี่ตู่" xfId="3128" xr:uid="{69C06BAF-BE49-4FA9-8857-7F8E7BCA3ADC}"/>
    <cellStyle name="-_7-13 เขาเสริม_stock ศูนย์จัดจำหน่ายเขาเสริม ณ วันที่ 11 ม.ค.49_กำลังผลิตก.พ-พ.ค_พี่ตู่_Adjustment Q1-Q4 2007_K.Sukit_CEO_EPM" xfId="3129" xr:uid="{0679D9D7-8D0A-4490-AB3D-B365A50AB58A}"/>
    <cellStyle name="-_7-13 เขาเสริม_stock ศูนย์จัดจำหน่ายเขาเสริม ณ วันที่ 11 ม.ค.49_กำลังผลิตก.พ-พ.ค_พี่ตู่_Adjustment Q1-Q4 2007_K.Sukit_CEO_EPM 2" xfId="3130" xr:uid="{26509020-E369-4F57-85FC-2AECEF611DAB}"/>
    <cellStyle name="-_7-13 เขาเสริม_stock ศูนย์จัดจำหน่ายเขาเสริม ณ วันที่ 11 ม.ค.49_กำลังผลิตก.พ-พ.ค_พี่ตู่_Adjustment Q1-Q4 2007_K.Sukit_CEO_EPM 2 2" xfId="16440" xr:uid="{D16C1F2F-ED2D-4644-BFA6-79E642316B34}"/>
    <cellStyle name="-_7-13 เขาเสริม_stock ศูนย์จัดจำหน่ายเขาเสริม ณ วันที่ 11 ม.ค.49_กำลังผลิตก.พ-พ.ค_พี่ตู่_Adjustment Q1-Q4 2007_K.Sukit_CEO_EPM 2 2 2" xfId="31634" xr:uid="{D06B2AB0-12CA-4070-99FB-9D34019F8359}"/>
    <cellStyle name="-_7-13 เขาเสริม_stock ศูนย์จัดจำหน่ายเขาเสริม ณ วันที่ 11 ม.ค.49_กำลังผลิตก.พ-พ.ค_พี่ตู่_Adjustment Q1-Q4 2007_K.Sukit_CEO_EPM 2 3" xfId="23930" xr:uid="{E40FEEE6-CFBA-46EE-9F20-F3F4C10EF0C9}"/>
    <cellStyle name="-_7-13 เขาเสริม_stock ศูนย์จัดจำหน่ายเขาเสริม ณ วันที่ 11 ม.ค.49_กำลังผลิตก.พ-พ.ค_พี่ตู่_Adjustment Q1-Q4 2007_K.Sukit_CEO_EPM 3" xfId="16439" xr:uid="{B14832D5-20B6-4B0B-B6FE-21D90BDD1E72}"/>
    <cellStyle name="-_7-13 เขาเสริม_stock ศูนย์จัดจำหน่ายเขาเสริม ณ วันที่ 11 ม.ค.49_กำลังผลิตก.พ-พ.ค_พี่ตู่_Adjustment Q1-Q4 2007_K.Sukit_CEO_EPM 3 2" xfId="31633" xr:uid="{BD8CB3A3-E063-4BED-ABE5-56B4AA8D60A0}"/>
    <cellStyle name="-_7-13 เขาเสริม_stock ศูนย์จัดจำหน่ายเขาเสริม ณ วันที่ 11 ม.ค.49_กำลังผลิตก.พ-พ.ค_พี่ตู่_Adjustment Q1-Q4 2007_K.Sukit_CEO_EPM 4" xfId="23929" xr:uid="{212044CE-4EAF-43D5-B7C4-64D9A654B35B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" xfId="3131" xr:uid="{80ED15B9-B07C-45CA-B397-67CB9199BB30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" xfId="3132" xr:uid="{5D1CEAF4-ED81-4501-88B6-CBA74550F44A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2" xfId="3133" xr:uid="{E50BE657-4B43-43B5-B9C3-27BCA78AD9FB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2 2" xfId="16442" xr:uid="{6160B37A-8B9A-4456-9F8D-7C4DC63F95EF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2 2 2" xfId="31636" xr:uid="{D1F65496-6449-481D-B262-48582E3A416C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2 3" xfId="23932" xr:uid="{FF20B47A-3317-4A82-92C4-175470934A25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3" xfId="16441" xr:uid="{A4C3BCBC-6154-49BF-BE1C-970D2B735D77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3 2" xfId="31635" xr:uid="{0905C6BA-C87D-467B-8E56-67C360FE7861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4" xfId="23931" xr:uid="{99FD2A6A-72D4-456A-8F70-3528A4035EB7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MB2 Tree Tech 2006 (Update Q1)310506" xfId="3134" xr:uid="{8E9A7DEC-0145-480F-970B-038A94918B5B}"/>
    <cellStyle name="-_7-13 เขาเสริม_stock ศูนย์จัดจำหน่ายเขาเสริม ณ วันที่ 11 ม.ค.49_กำลังผลิตก.พ-พ.ค_สรุป Leasing_ดาวบูรพา+บูรพก้าวไกล4-9-50" xfId="3135" xr:uid="{FA68B1F8-D804-4C5F-B9A1-572DCA72DE46}"/>
    <cellStyle name="-_7-13 เขาเสริม_stock ศูนย์จัดจำหน่ายเขาเสริม ณ วันที่ 11 ม.ค.49_จัดสรรกล้าเม.ย,มิ.ย.49 และจัดสรรรายวัน" xfId="3136" xr:uid="{C9D54219-CFAD-43C9-BC8F-C8BAF2E0D92C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" xfId="3137" xr:uid="{6E542B0D-50BD-4057-A8F2-C6D3C8E1EAB6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2" xfId="3138" xr:uid="{86EAE844-BFCF-4ACB-912C-D0873D8E19B7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2 2" xfId="16444" xr:uid="{40B89914-D9A1-4EF5-A572-4EF944CA2A43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2 2 2" xfId="31638" xr:uid="{A82B038E-178F-410C-BABE-CD67022DBF1F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2 3" xfId="23934" xr:uid="{C996A6D7-7E9E-4ABA-A097-9FDF48C86260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3" xfId="16443" xr:uid="{A752C380-84EA-4CC3-97C3-2F87467E5C5A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3 2" xfId="31637" xr:uid="{86AE22FB-F77A-4643-82B0-EC2FF83C07DF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4" xfId="23933" xr:uid="{6DA35A16-4D22-470F-AB58-D80C4CBAF91E}"/>
    <cellStyle name="-_7-13 เขาเสริม_stock ศูนย์จัดจำหน่ายเขาเสริม ณ วันที่ 11 ม.ค.49_จัดสรรกล้าเม.ย,มิ.ย.49 และจัดสรรรายวัน_MB2 Tree Tech 2006 (Update Q1)310506" xfId="3139" xr:uid="{525751C4-B83D-4FFD-9F19-4442E474A77D}"/>
    <cellStyle name="-_7-13 เขาเสริม_stock ศูนย์จัดจำหน่ายเขาเสริม ณ วันที่ 11 ม.ค.49_จัดสรรกล้าเม.ย. 49" xfId="3140" xr:uid="{6FFCD24E-708A-4C42-A88A-215C386320AA}"/>
    <cellStyle name="-_7-13 เขาเสริม_stock ศูนย์จัดจำหน่ายเขาเสริม ณ วันที่ 11 ม.ค.49_จัดสรรกล้าเม.ย. 49_Adjustment Q1-Q4 2007_K.Sukit_CEO_EPM" xfId="3141" xr:uid="{27ECC99D-0A47-4A7A-AF83-18A4312DC0D6}"/>
    <cellStyle name="-_7-13 เขาเสริม_stock ศูนย์จัดจำหน่ายเขาเสริม ณ วันที่ 11 ม.ค.49_จัดสรรกล้าเม.ย. 49_Adjustment Q1-Q4 2007_K.Sukit_CEO_EPM 2" xfId="3142" xr:uid="{21ED4994-618F-48AC-A982-D0E9C8EAD357}"/>
    <cellStyle name="-_7-13 เขาเสริม_stock ศูนย์จัดจำหน่ายเขาเสริม ณ วันที่ 11 ม.ค.49_จัดสรรกล้าเม.ย. 49_Adjustment Q1-Q4 2007_K.Sukit_CEO_EPM 2 2" xfId="16446" xr:uid="{4E94E5CF-8861-41E9-A6A3-357D0F42D6B1}"/>
    <cellStyle name="-_7-13 เขาเสริม_stock ศูนย์จัดจำหน่ายเขาเสริม ณ วันที่ 11 ม.ค.49_จัดสรรกล้าเม.ย. 49_Adjustment Q1-Q4 2007_K.Sukit_CEO_EPM 2 2 2" xfId="31640" xr:uid="{CADA54C7-D070-4626-8631-9CDF6597325D}"/>
    <cellStyle name="-_7-13 เขาเสริม_stock ศูนย์จัดจำหน่ายเขาเสริม ณ วันที่ 11 ม.ค.49_จัดสรรกล้าเม.ย. 49_Adjustment Q1-Q4 2007_K.Sukit_CEO_EPM 2 3" xfId="23936" xr:uid="{95A0F847-CC68-4E02-8D15-5F8517FC9553}"/>
    <cellStyle name="-_7-13 เขาเสริม_stock ศูนย์จัดจำหน่ายเขาเสริม ณ วันที่ 11 ม.ค.49_จัดสรรกล้าเม.ย. 49_Adjustment Q1-Q4 2007_K.Sukit_CEO_EPM 3" xfId="16445" xr:uid="{22647E89-24FE-4842-9D9D-786E58A5B31E}"/>
    <cellStyle name="-_7-13 เขาเสริม_stock ศูนย์จัดจำหน่ายเขาเสริม ณ วันที่ 11 ม.ค.49_จัดสรรกล้าเม.ย. 49_Adjustment Q1-Q4 2007_K.Sukit_CEO_EPM 3 2" xfId="31639" xr:uid="{BB33B09B-68E7-4A66-BC9C-3738F5845272}"/>
    <cellStyle name="-_7-13 เขาเสริม_stock ศูนย์จัดจำหน่ายเขาเสริม ณ วันที่ 11 ม.ค.49_จัดสรรกล้าเม.ย. 49_Adjustment Q1-Q4 2007_K.Sukit_CEO_EPM 4" xfId="23935" xr:uid="{F384196A-0676-4BF6-82B5-68CE141768E6}"/>
    <cellStyle name="-_7-13 เขาเสริม_stock ศูนย์จัดจำหน่ายเขาเสริม ณ วันที่ 11 ม.ค.49_จัดสรรกล้าเม.ย. 49_MB2 Tree Tech 2006 (Update Q1)310506" xfId="3143" xr:uid="{2E682794-21AC-4EF5-9066-784EE564B44C}"/>
    <cellStyle name="-_7-13 เขาเสริม_stock ศูนย์จัดจำหน่ายเขาเสริม ณ วันที่ 11 ม.ค.49_จัดสรรกล้าเม.ย.49และ มิ.ย.49" xfId="3144" xr:uid="{F61F276C-72C5-4B40-B274-D3A897010417}"/>
    <cellStyle name="-_7-13 เขาเสริม_stock ศูนย์จัดจำหน่ายเขาเสริม ณ วันที่ 11 ม.ค.49_จัดสรรกล้าเม.ย.49และ มิ.ย.49_Adjustment Q1-Q4 2007_K.Sukit_CEO_EPM" xfId="3145" xr:uid="{0B9C651D-A694-49E5-8E26-E789ED6F75DC}"/>
    <cellStyle name="-_7-13 เขาเสริม_stock ศูนย์จัดจำหน่ายเขาเสริม ณ วันที่ 11 ม.ค.49_จัดสรรกล้าเม.ย.49และ มิ.ย.49_Adjustment Q1-Q4 2007_K.Sukit_CEO_EPM 2" xfId="3146" xr:uid="{31C3B34A-B44E-4A3F-92AF-E8EE12C06719}"/>
    <cellStyle name="-_7-13 เขาเสริม_stock ศูนย์จัดจำหน่ายเขาเสริม ณ วันที่ 11 ม.ค.49_จัดสรรกล้าเม.ย.49และ มิ.ย.49_Adjustment Q1-Q4 2007_K.Sukit_CEO_EPM 2 2" xfId="16448" xr:uid="{9FF9BE05-CA35-47AB-BE87-320C987E4B19}"/>
    <cellStyle name="-_7-13 เขาเสริม_stock ศูนย์จัดจำหน่ายเขาเสริม ณ วันที่ 11 ม.ค.49_จัดสรรกล้าเม.ย.49และ มิ.ย.49_Adjustment Q1-Q4 2007_K.Sukit_CEO_EPM 2 2 2" xfId="31642" xr:uid="{2E6A643F-3B61-412B-AD9E-244B52B408DA}"/>
    <cellStyle name="-_7-13 เขาเสริม_stock ศูนย์จัดจำหน่ายเขาเสริม ณ วันที่ 11 ม.ค.49_จัดสรรกล้าเม.ย.49และ มิ.ย.49_Adjustment Q1-Q4 2007_K.Sukit_CEO_EPM 2 3" xfId="23938" xr:uid="{27978243-59A3-40A5-9849-DA8A22AEA73D}"/>
    <cellStyle name="-_7-13 เขาเสริม_stock ศูนย์จัดจำหน่ายเขาเสริม ณ วันที่ 11 ม.ค.49_จัดสรรกล้าเม.ย.49และ มิ.ย.49_Adjustment Q1-Q4 2007_K.Sukit_CEO_EPM 3" xfId="16447" xr:uid="{D795BDFD-07FA-45E1-BB6D-697EE5E7FC00}"/>
    <cellStyle name="-_7-13 เขาเสริม_stock ศูนย์จัดจำหน่ายเขาเสริม ณ วันที่ 11 ม.ค.49_จัดสรรกล้าเม.ย.49และ มิ.ย.49_Adjustment Q1-Q4 2007_K.Sukit_CEO_EPM 3 2" xfId="31641" xr:uid="{890E4808-3E38-4186-BB65-910E18134070}"/>
    <cellStyle name="-_7-13 เขาเสริม_stock ศูนย์จัดจำหน่ายเขาเสริม ณ วันที่ 11 ม.ค.49_จัดสรรกล้าเม.ย.49และ มิ.ย.49_Adjustment Q1-Q4 2007_K.Sukit_CEO_EPM 4" xfId="23937" xr:uid="{450126F3-B01B-49C1-B5B5-B87927CB9463}"/>
    <cellStyle name="-_7-13 เขาเสริม_stock ศูนย์จัดจำหน่ายเขาเสริม ณ วันที่ 11 ม.ค.49_พี่ตู่" xfId="3147" xr:uid="{DB36F2E4-0513-435B-9EC1-E3049F0D6C7C}"/>
    <cellStyle name="-_7-13 เขาเสริม_stock ศูนย์จัดจำหน่ายเขาเสริม ณ วันที่ 11 ม.ค.49_พี่ตู่_Adjustment Q1-Q4 2007_K.Sukit_CEO_EPM" xfId="3148" xr:uid="{727DA77A-8AEE-4FA9-A759-15D02F276A02}"/>
    <cellStyle name="-_7-13 เขาเสริม_stock ศูนย์จัดจำหน่ายเขาเสริม ณ วันที่ 11 ม.ค.49_พี่ตู่_Adjustment Q1-Q4 2007_K.Sukit_CEO_EPM 2" xfId="3149" xr:uid="{5099330E-BC9A-4FF1-9958-96AC069AC86E}"/>
    <cellStyle name="-_7-13 เขาเสริม_stock ศูนย์จัดจำหน่ายเขาเสริม ณ วันที่ 11 ม.ค.49_พี่ตู่_Adjustment Q1-Q4 2007_K.Sukit_CEO_EPM 2 2" xfId="16450" xr:uid="{A777A7C4-2771-4E44-83EC-ED05B5626987}"/>
    <cellStyle name="-_7-13 เขาเสริม_stock ศูนย์จัดจำหน่ายเขาเสริม ณ วันที่ 11 ม.ค.49_พี่ตู่_Adjustment Q1-Q4 2007_K.Sukit_CEO_EPM 2 2 2" xfId="31644" xr:uid="{335D55E1-8ED4-4FE0-A37F-9F0C50DAD506}"/>
    <cellStyle name="-_7-13 เขาเสริม_stock ศูนย์จัดจำหน่ายเขาเสริม ณ วันที่ 11 ม.ค.49_พี่ตู่_Adjustment Q1-Q4 2007_K.Sukit_CEO_EPM 2 3" xfId="23940" xr:uid="{4FDD8CE4-A7A8-43F7-9FB0-6E357552B19F}"/>
    <cellStyle name="-_7-13 เขาเสริม_stock ศูนย์จัดจำหน่ายเขาเสริม ณ วันที่ 11 ม.ค.49_พี่ตู่_Adjustment Q1-Q4 2007_K.Sukit_CEO_EPM 3" xfId="16449" xr:uid="{68065A6C-8C91-4941-B3FB-23951C8DE4B9}"/>
    <cellStyle name="-_7-13 เขาเสริม_stock ศูนย์จัดจำหน่ายเขาเสริม ณ วันที่ 11 ม.ค.49_พี่ตู่_Adjustment Q1-Q4 2007_K.Sukit_CEO_EPM 3 2" xfId="31643" xr:uid="{F27B9522-2B54-42D9-A85B-9732E5B82E1D}"/>
    <cellStyle name="-_7-13 เขาเสริม_stock ศูนย์จัดจำหน่ายเขาเสริม ณ วันที่ 11 ม.ค.49_พี่ตู่_Adjustment Q1-Q4 2007_K.Sukit_CEO_EPM 4" xfId="23939" xr:uid="{A5712C22-A90C-466D-85FE-40B802436C79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" xfId="3153" xr:uid="{BE914ECE-3D73-47BA-B3AE-BF7DC2742487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" xfId="3154" xr:uid="{1663550B-0EC0-4513-B2B7-9B40EF73623C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2" xfId="3155" xr:uid="{AD6A77A8-4170-4A0D-951C-FEFC78D9D564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2 2" xfId="16454" xr:uid="{9DDAD7C8-5D7B-4844-8050-60E632FABE99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2 2 2" xfId="31648" xr:uid="{EC2A5324-03A1-495A-B8A5-91E8895B862B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2 3" xfId="23944" xr:uid="{75A901B9-0FD0-402C-823B-CD93BF9347B3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3" xfId="16453" xr:uid="{C69A00AD-D65D-41C9-BC12-D8AB488CD20F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3 2" xfId="31647" xr:uid="{BAA85ECF-2BD7-4A11-9582-0466C66D2212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4" xfId="23943" xr:uid="{40FCED89-C9DA-4F53-8583-08005A3FA1C7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" xfId="3156" xr:uid="{81AD9589-825D-4C31-9AE3-EFF665C13FE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" xfId="3157" xr:uid="{2CF42C4C-D730-4A09-A530-35BD8F7FC6D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2" xfId="3158" xr:uid="{3A46DD5D-C734-4BFB-B166-B10A0B28AF0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2 2" xfId="16456" xr:uid="{473730E8-D39D-4ECE-8416-9C1BF09C49C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2 2 2" xfId="31650" xr:uid="{0F4D1065-8DB8-48D0-B393-E52958C80BC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2 3" xfId="23946" xr:uid="{8FEDEA4A-0D81-4051-9545-25CD146B772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3" xfId="16455" xr:uid="{79AD98B7-7281-442E-899D-1CDE80553BF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3 2" xfId="31649" xr:uid="{CFBA8D2D-A9A9-4C1D-8CA5-C41C966C93D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4" xfId="23945" xr:uid="{4EDC1C02-EFB4-456B-BA92-64902E3AEBD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" xfId="3159" xr:uid="{38121316-66E0-4FD5-9245-9A75F82844C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" xfId="3160" xr:uid="{C272D44A-7BB1-44A0-8375-B0D7CB43ECC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2" xfId="3161" xr:uid="{A23D130C-DC25-4447-9F07-B7B06B4A40B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2 2" xfId="16458" xr:uid="{10B47B7D-6EA7-420F-A55D-7BAA4D800E0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2 2 2" xfId="31652" xr:uid="{68E0F534-6911-4580-993B-796BF8B0021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2 3" xfId="23948" xr:uid="{862E12C3-8F20-4E86-A630-CE7C76F9F95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3" xfId="16457" xr:uid="{C5524D88-B70A-4619-934E-783F3845E7E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3 2" xfId="31651" xr:uid="{BCFBC4F0-84CB-47B0-8B6C-B1DAFAC83527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4" xfId="23947" xr:uid="{8D64668C-166B-4781-A394-0D00E35C89C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" xfId="3162" xr:uid="{2385530A-3890-4E1F-91E2-2E837C7C95F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" xfId="3163" xr:uid="{94B00C2B-DAFE-428C-84A4-CCB32AFC5C6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2" xfId="3164" xr:uid="{4E07F98A-FE80-471C-AF3E-4426665F0C1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2 2" xfId="16460" xr:uid="{74C07647-5400-4435-A6BF-3BAF8E7A9EB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2 2 2" xfId="31654" xr:uid="{65D0F39E-7FA0-4B3D-BA79-3C7B6C18A19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2 3" xfId="23950" xr:uid="{B1C38E34-AAAF-40AD-81BF-1A1405BEA22F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3" xfId="16459" xr:uid="{2BD7F855-3FCB-45C4-9A90-262C08720431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3 2" xfId="31653" xr:uid="{2B503789-AA45-444C-8F28-F1244D197B4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4" xfId="23949" xr:uid="{407C3706-B162-4BCD-AB92-A838D26A98E3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MB2 Tree Tech 2006 (Update Q1)310506" xfId="3165" xr:uid="{7AD46465-85C9-45C8-8399-064CE3AC678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" xfId="3166" xr:uid="{CD11E83F-0F36-4717-A0FB-045E88276E4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" xfId="3167" xr:uid="{128BD0D4-79EC-42F9-9B56-7CC42FA16DB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2" xfId="3168" xr:uid="{E39626E1-35C3-402A-8516-173D0837BC3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2 2" xfId="16462" xr:uid="{26270120-F44A-48FE-B08E-FD5A49C099E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2 2 2" xfId="31656" xr:uid="{20ECE186-4183-4249-A37D-22DDC45DE33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2 3" xfId="23952" xr:uid="{0242EC12-B41C-4D90-B610-C846A654C58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3" xfId="16461" xr:uid="{432C817B-A2CF-4EC0-A065-5E1E01FF441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3 2" xfId="31655" xr:uid="{C2D08F01-3077-4E2B-A4E9-E7F14201B3F3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4" xfId="23951" xr:uid="{E9E04C52-E111-412C-B322-B9BF8F4988F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" xfId="3169" xr:uid="{11AE057B-F8C3-48CE-BA7E-5B9046663E23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" xfId="3170" xr:uid="{3009ACF2-1863-439D-911D-25D7550246C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2" xfId="3171" xr:uid="{FA613EBE-0391-4B92-99E1-23C54A3EC42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464" xr:uid="{9E3AEEB7-768D-4D75-A774-DDB23B8BB78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658" xr:uid="{3EB8D46D-6F4B-440D-8CC7-EBC17AC0023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2 3" xfId="23954" xr:uid="{29A5952D-3184-4A55-B2C4-3176F180CAFB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3" xfId="16463" xr:uid="{1EAF53B6-3C6C-428D-9E64-2BF989C688B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657" xr:uid="{528CD169-9D22-40FF-8551-73708A8D047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4" xfId="23953" xr:uid="{976B6F52-D868-4D9A-8CF0-EB4E0C9F253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MB2 Tree Tech 2006 (Update Q1)310506" xfId="3172" xr:uid="{3DFEE98C-FA5C-4C95-A5A0-0124A13E940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สรุป Leasing_ดาวบูรพา+บูรพก้าวไกล4-9-50" xfId="3173" xr:uid="{C4FA532C-5085-4852-839F-A0168345328E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" xfId="3174" xr:uid="{FBEFDD9C-A3A3-4907-938C-4C8CBA6988EC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" xfId="3175" xr:uid="{B0751971-52D1-4296-865D-6C5EE7E95231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2" xfId="3176" xr:uid="{A79E7D59-E941-48DA-9DBA-B8FE0C62E180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2 2" xfId="16466" xr:uid="{1F484347-03B0-4C0A-858B-64CC143B93B8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2 2 2" xfId="31660" xr:uid="{7C88188C-C378-47D1-92B9-3AB11C25C1F2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2 3" xfId="23956" xr:uid="{8DE58C49-29EE-4A85-BE93-12B3CC6BAA6D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3" xfId="16465" xr:uid="{6E8872FB-2C11-459E-86E7-8E69CC93AB34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3 2" xfId="31659" xr:uid="{61821C5B-7B6D-4D5D-9AA2-2AF0E90E78B4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4" xfId="23955" xr:uid="{4021B30E-4746-4D6D-9791-8424AA16BDF9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MB2 Tree Tech 2006 (Update Q1)310506" xfId="3177" xr:uid="{32F14CA2-83EE-49FA-82CC-162C1B278BA5}"/>
    <cellStyle name="-_7-13 เขาเสริม_stock ศูนย์จัดจำหน่ายเขาเสริม ณ วันที่ 11 ม.ค.49_รายงานผลิต ส่งกล้าไม้ วันที่ 18 มี ค 49.." xfId="3178" xr:uid="{E37D7398-9F80-4C1B-BE37-6371CDC793BA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" xfId="3179" xr:uid="{A123E125-A131-4952-AE65-FAC9B1BA780D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2" xfId="3180" xr:uid="{7B9CB024-DE94-491D-8DFD-31F2F3871DF6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2 2" xfId="16468" xr:uid="{FF9C116C-5074-4CA7-96FE-06B37184ADDA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2 2 2" xfId="31662" xr:uid="{05AA108D-EDC5-497E-A3FB-78E2672771E0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2 3" xfId="23958" xr:uid="{A36D9EC5-42A8-450D-96F8-3F7B1F54179C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3" xfId="16467" xr:uid="{3DD2A5D8-DD3F-4BAF-9FE2-FBB0851C1996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3 2" xfId="31661" xr:uid="{109BAF78-DCAA-4691-B091-F9958AB98389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4" xfId="23957" xr:uid="{A27FDD1E-FA61-445F-A3F7-9F4B2EABDD83}"/>
    <cellStyle name="-_7-13 เขาเสริม_stock ศูนย์จัดจำหน่ายเขาเสริม ณ วันที่ 11 ม.ค.49_รายงานผลิต ส่งกล้าไม้ วันที่ 18 มี ค 49.._MB2 Tree Tech 2006 (Update Q1)310506" xfId="3181" xr:uid="{BE1C4017-90C9-42EE-B285-9FCB4A86B0A5}"/>
    <cellStyle name="-_7-13 เขาเสริม_stock ศูนย์จัดจำหน่ายเขาเสริม ณ วันที่ 11 ม.ค.49_สรุป Leasing_ดาวบูรพา+บูรพก้าวไกล4-9-50" xfId="3182" xr:uid="{2A17526C-8832-4B94-826E-A2C3C604A8D4}"/>
    <cellStyle name="-_7-13 เขาเสริม_stock ศูนย์จัดจำหน่ายเขาเสริม ณ วันที่ 14 ม.ค.49" xfId="3186" xr:uid="{42CB4C6A-760E-41D2-8042-2D6941A58BB4}"/>
    <cellStyle name="-_7-13 เขาเสริม_stock ศูนย์จัดจำหน่ายเขาเสริม ณ วันที่ 14 ม.ค.49_Adjustment Q1-Q4 2007_K.Sukit_CEO_EPM" xfId="3187" xr:uid="{095B92C8-8A51-4292-86F8-D135FC7A18C7}"/>
    <cellStyle name="-_7-13 เขาเสริม_stock ศูนย์จัดจำหน่ายเขาเสริม ณ วันที่ 14 ม.ค.49_Adjustment Q1-Q4 2007_K.Sukit_CEO_EPM 2" xfId="3188" xr:uid="{A0A54D3A-B39E-47D4-8D61-640F9DEAED77}"/>
    <cellStyle name="-_7-13 เขาเสริม_stock ศูนย์จัดจำหน่ายเขาเสริม ณ วันที่ 14 ม.ค.49_Adjustment Q1-Q4 2007_K.Sukit_CEO_EPM 2 2" xfId="16472" xr:uid="{14B9F7F7-1CD2-408D-ACC9-4EC8DFCBFD2F}"/>
    <cellStyle name="-_7-13 เขาเสริม_stock ศูนย์จัดจำหน่ายเขาเสริม ณ วันที่ 14 ม.ค.49_Adjustment Q1-Q4 2007_K.Sukit_CEO_EPM 2 2 2" xfId="31666" xr:uid="{0C65D21B-5DEC-4214-A3F0-997F7BFFD53A}"/>
    <cellStyle name="-_7-13 เขาเสริม_stock ศูนย์จัดจำหน่ายเขาเสริม ณ วันที่ 14 ม.ค.49_Adjustment Q1-Q4 2007_K.Sukit_CEO_EPM 2 3" xfId="23962" xr:uid="{2F668838-73F2-489B-8C9C-C99C06CFDF8F}"/>
    <cellStyle name="-_7-13 เขาเสริม_stock ศูนย์จัดจำหน่ายเขาเสริม ณ วันที่ 14 ม.ค.49_Adjustment Q1-Q4 2007_K.Sukit_CEO_EPM 3" xfId="16471" xr:uid="{208C46E8-31CC-464A-98A4-45A378A4B188}"/>
    <cellStyle name="-_7-13 เขาเสริม_stock ศูนย์จัดจำหน่ายเขาเสริม ณ วันที่ 14 ม.ค.49_Adjustment Q1-Q4 2007_K.Sukit_CEO_EPM 3 2" xfId="31665" xr:uid="{1379E4CD-6615-455F-AC3E-B4EB4549BADA}"/>
    <cellStyle name="-_7-13 เขาเสริม_stock ศูนย์จัดจำหน่ายเขาเสริม ณ วันที่ 14 ม.ค.49_Adjustment Q1-Q4 2007_K.Sukit_CEO_EPM 4" xfId="23961" xr:uid="{A94B8DA7-DB87-4537-8C47-210C5110016F}"/>
    <cellStyle name="-_7-13 เขาเสริม_stock ศูนย์จัดจำหน่ายเขาเสริม ณ วันที่ 14 ม.ค.49_เพิ่มเติมใหม่" xfId="3224" xr:uid="{EA4E6EE8-91EE-45A4-8838-398E97937277}"/>
    <cellStyle name="-_7-13 เขาเสริม_stock ศูนย์จัดจำหน่ายเขาเสริม ณ วันที่ 14 ม.ค.49_เพิ่มเติมใหม่_Adjustment Q1-Q4 2007_K.Sukit_CEO_EPM" xfId="3225" xr:uid="{683BC1F8-7A65-4F2D-A2F2-28E286731790}"/>
    <cellStyle name="-_7-13 เขาเสริม_stock ศูนย์จัดจำหน่ายเขาเสริม ณ วันที่ 14 ม.ค.49_เพิ่มเติมใหม่_Adjustment Q1-Q4 2007_K.Sukit_CEO_EPM 2" xfId="3226" xr:uid="{9B5F57A6-1410-418D-9122-B7FB8C7B2CF4}"/>
    <cellStyle name="-_7-13 เขาเสริม_stock ศูนย์จัดจำหน่ายเขาเสริม ณ วันที่ 14 ม.ค.49_เพิ่มเติมใหม่_Adjustment Q1-Q4 2007_K.Sukit_CEO_EPM 2 2" xfId="16494" xr:uid="{46CE69AE-2FCC-4949-9A70-C80C29C2239B}"/>
    <cellStyle name="-_7-13 เขาเสริม_stock ศูนย์จัดจำหน่ายเขาเสริม ณ วันที่ 14 ม.ค.49_เพิ่มเติมใหม่_Adjustment Q1-Q4 2007_K.Sukit_CEO_EPM 2 2 2" xfId="31688" xr:uid="{20F4C59A-ACE7-4795-90B0-EDFE8CEC9EE6}"/>
    <cellStyle name="-_7-13 เขาเสริม_stock ศูนย์จัดจำหน่ายเขาเสริม ณ วันที่ 14 ม.ค.49_เพิ่มเติมใหม่_Adjustment Q1-Q4 2007_K.Sukit_CEO_EPM 2 3" xfId="23984" xr:uid="{B97A6A8B-FB15-4DF0-B5EE-5C30B0EFB03F}"/>
    <cellStyle name="-_7-13 เขาเสริม_stock ศูนย์จัดจำหน่ายเขาเสริม ณ วันที่ 14 ม.ค.49_เพิ่มเติมใหม่_Adjustment Q1-Q4 2007_K.Sukit_CEO_EPM 3" xfId="16493" xr:uid="{B9E8AE9C-E4F7-413D-8D63-344F437814FA}"/>
    <cellStyle name="-_7-13 เขาเสริม_stock ศูนย์จัดจำหน่ายเขาเสริม ณ วันที่ 14 ม.ค.49_เพิ่มเติมใหม่_Adjustment Q1-Q4 2007_K.Sukit_CEO_EPM 3 2" xfId="31687" xr:uid="{9F556310-BDA1-44BC-9EAE-D5574B7A65C1}"/>
    <cellStyle name="-_7-13 เขาเสริม_stock ศูนย์จัดจำหน่ายเขาเสริม ณ วันที่ 14 ม.ค.49_เพิ่มเติมใหม่_Adjustment Q1-Q4 2007_K.Sukit_CEO_EPM 4" xfId="23983" xr:uid="{FA4AE9DC-6641-4CDE-8F3C-A7DEFDCC7787}"/>
    <cellStyle name="-_7-13 เขาเสริม_stock ศูนย์จัดจำหน่ายเขาเสริม ณ วันที่ 14 ม.ค.49_เอกสารจัดสรรกล้าเพิ่มเติม" xfId="3257" xr:uid="{D64D7F0D-4DD8-4CB3-B3EE-60AE32A62D3F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" xfId="3258" xr:uid="{8E0A98C7-3B3D-4E31-A57D-88BC77F786CC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2" xfId="3259" xr:uid="{52F0ED96-B211-446F-B7D4-BE1FF402774C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2 2" xfId="16512" xr:uid="{42AC1881-9D92-42C2-9690-EC9C36055CB3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2 2 2" xfId="31706" xr:uid="{A6581B35-97AC-431B-BB1F-F15A5E80CF97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2 3" xfId="24002" xr:uid="{90839DE0-F962-4CED-A861-0597C0C10B10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3" xfId="16511" xr:uid="{1A1FA813-B0A1-47A2-A658-2F71B10F6E97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3 2" xfId="31705" xr:uid="{79422FFD-5DD1-49A3-A625-7B5A1B6463FF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4" xfId="24001" xr:uid="{63140449-D29D-4ED0-A8C1-888BB51339DB}"/>
    <cellStyle name="-_7-13 เขาเสริม_stock ศูนย์จัดจำหน่ายเขาเสริม ณ วันที่ 14 ม.ค.49_กรอกข้อมูลกล้าพร้อมขายพ.ค." xfId="3189" xr:uid="{FC639CBE-B05B-4AF5-B345-ADF6EFDDFE96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" xfId="3190" xr:uid="{7227497A-2F77-47CA-AEE3-ED468205F844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2" xfId="3191" xr:uid="{D4707F0F-A292-42FE-AA77-EE1134189DFD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2 2" xfId="16474" xr:uid="{BB2A0BE9-123F-404B-A8EF-20C4BBB3ED53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2 2 2" xfId="31668" xr:uid="{046B7294-E1CF-4FC0-97C3-313A38E0F4F3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2 3" xfId="23964" xr:uid="{142B7945-2D77-4F35-B759-EB8E04193CA1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3" xfId="16473" xr:uid="{784DA6BB-53C0-4D66-87F5-9D1D399E6166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3 2" xfId="31667" xr:uid="{49AD0ABF-3772-498B-926A-EE53F83CED94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4" xfId="23963" xr:uid="{5F5BF544-82E6-4201-B2D3-E186A2703F81}"/>
    <cellStyle name="-_7-13 เขาเสริม_stock ศูนย์จัดจำหน่ายเขาเสริม ณ วันที่ 14 ม.ค.49_กำลังผลิตก.พ-พ.ค" xfId="3192" xr:uid="{1EEAF11B-DBDB-422A-8CB1-F42F9C9A71A1}"/>
    <cellStyle name="-_7-13 เขาเสริม_stock ศูนย์จัดจำหน่ายเขาเสริม ณ วันที่ 14 ม.ค.49_กำลังผลิตก.พ-พ.ค_Adjustment Q1-Q4 2007_K.Sukit_CEO_EPM" xfId="3193" xr:uid="{972FF077-11ED-47EE-8A5E-054927ECE5D2}"/>
    <cellStyle name="-_7-13 เขาเสริม_stock ศูนย์จัดจำหน่ายเขาเสริม ณ วันที่ 14 ม.ค.49_กำลังผลิตก.พ-พ.ค_Adjustment Q1-Q4 2007_K.Sukit_CEO_EPM 2" xfId="3194" xr:uid="{4E87BE44-E73A-429B-95DE-A001C62196A0}"/>
    <cellStyle name="-_7-13 เขาเสริม_stock ศูนย์จัดจำหน่ายเขาเสริม ณ วันที่ 14 ม.ค.49_กำลังผลิตก.พ-พ.ค_Adjustment Q1-Q4 2007_K.Sukit_CEO_EPM 2 2" xfId="16476" xr:uid="{66425491-AC40-4228-9569-0157548DCFD2}"/>
    <cellStyle name="-_7-13 เขาเสริม_stock ศูนย์จัดจำหน่ายเขาเสริม ณ วันที่ 14 ม.ค.49_กำลังผลิตก.พ-พ.ค_Adjustment Q1-Q4 2007_K.Sukit_CEO_EPM 2 2 2" xfId="31670" xr:uid="{7125F973-1E31-47F0-97D8-C12B203BA31C}"/>
    <cellStyle name="-_7-13 เขาเสริม_stock ศูนย์จัดจำหน่ายเขาเสริม ณ วันที่ 14 ม.ค.49_กำลังผลิตก.พ-พ.ค_Adjustment Q1-Q4 2007_K.Sukit_CEO_EPM 2 3" xfId="23966" xr:uid="{441C73F9-B2AF-4C89-A115-61A6AC470D34}"/>
    <cellStyle name="-_7-13 เขาเสริม_stock ศูนย์จัดจำหน่ายเขาเสริม ณ วันที่ 14 ม.ค.49_กำลังผลิตก.พ-พ.ค_Adjustment Q1-Q4 2007_K.Sukit_CEO_EPM 3" xfId="16475" xr:uid="{2E810B3C-313E-42FF-982B-D793FB6897C4}"/>
    <cellStyle name="-_7-13 เขาเสริม_stock ศูนย์จัดจำหน่ายเขาเสริม ณ วันที่ 14 ม.ค.49_กำลังผลิตก.พ-พ.ค_Adjustment Q1-Q4 2007_K.Sukit_CEO_EPM 3 2" xfId="31669" xr:uid="{7CB43254-C054-4DB6-9289-3107E6DF73CD}"/>
    <cellStyle name="-_7-13 เขาเสริม_stock ศูนย์จัดจำหน่ายเขาเสริม ณ วันที่ 14 ม.ค.49_กำลังผลิตก.พ-พ.ค_Adjustment Q1-Q4 2007_K.Sukit_CEO_EPM 4" xfId="23965" xr:uid="{8D3837D6-4239-4A35-A22D-DECF6F1F47D4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" xfId="3195" xr:uid="{906B2615-5CC9-46C2-8777-E7663449D79A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" xfId="3196" xr:uid="{583E5949-C803-4059-8F16-3B6C82CEA05B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2" xfId="3197" xr:uid="{6DB7F5B4-C0D5-48D1-B7B9-454733966249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2 2" xfId="16478" xr:uid="{EFC18C92-8CAA-4805-B154-0827329CF15B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2 2 2" xfId="31672" xr:uid="{B4FE005C-A5AE-42C0-8F0C-3C4375E34814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2 3" xfId="23968" xr:uid="{A7C07F91-0466-4E89-9A24-26CC83E959D9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3" xfId="16477" xr:uid="{E75F05EA-3299-48C7-BC3E-56886E51CDB1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3 2" xfId="31671" xr:uid="{1B1E5582-0AA4-4668-87EB-88D9BA909B40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4" xfId="23967" xr:uid="{26A8EE18-404D-4061-B6C6-4F4202EF2F39}"/>
    <cellStyle name="-_7-13 เขาเสริม_stock ศูนย์จัดจำหน่ายเขาเสริม ณ วันที่ 14 ม.ค.49_กำลังผลิตก.พ-พ.ค_แผนรับกล้าตะวันออก" xfId="3198" xr:uid="{181A9C16-5B8F-412C-A054-0F04241D20C0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" xfId="3199" xr:uid="{6D1CADAA-EC18-4A6A-BA38-15199E8D0C53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2" xfId="3200" xr:uid="{7550C6F9-513B-4B71-9A97-EBE7049F0431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2 2" xfId="16480" xr:uid="{E54A333F-34A2-4D29-BD69-5941CAE50E07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2 2 2" xfId="31674" xr:uid="{4962859D-E578-4BA0-BDC7-EFFFA16ACB62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2 3" xfId="23970" xr:uid="{5BB6031A-22D1-4B0F-86E4-92F7C338400F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3" xfId="16479" xr:uid="{C25FA9E0-FE00-4ECB-9EA4-0165584139E2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3 2" xfId="31673" xr:uid="{45811CE2-1241-4F8C-A7C6-E590EE01296C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4" xfId="23969" xr:uid="{AA0EF0A1-7F5A-4179-AEAD-F089B902ED07}"/>
    <cellStyle name="-_7-13 เขาเสริม_stock ศูนย์จัดจำหน่ายเขาเสริม ณ วันที่ 14 ม.ค.49_กำลังผลิตก.พ-พ.ค_แผนรับกล้าตะวันออก_MB2 Tree Tech 2006 (Update Q1)310506" xfId="3201" xr:uid="{3A4D015E-450C-4547-AFA8-47CB1F341183}"/>
    <cellStyle name="-_7-13 เขาเสริม_stock ศูนย์จัดจำหน่ายเขาเสริม ณ วันที่ 14 ม.ค.49_กำลังผลิตก.พ-พ.ค_พี่ตู่" xfId="3202" xr:uid="{66296270-250C-46AB-B6CC-2B3476EDAAAE}"/>
    <cellStyle name="-_7-13 เขาเสริม_stock ศูนย์จัดจำหน่ายเขาเสริม ณ วันที่ 14 ม.ค.49_กำลังผลิตก.พ-พ.ค_พี่ตู่_Adjustment Q1-Q4 2007_K.Sukit_CEO_EPM" xfId="3203" xr:uid="{F6A5A8DD-887E-4C14-8C87-83E25079DCBB}"/>
    <cellStyle name="-_7-13 เขาเสริม_stock ศูนย์จัดจำหน่ายเขาเสริม ณ วันที่ 14 ม.ค.49_กำลังผลิตก.พ-พ.ค_พี่ตู่_Adjustment Q1-Q4 2007_K.Sukit_CEO_EPM 2" xfId="3204" xr:uid="{C59E7B9B-092B-4A51-819E-367633598895}"/>
    <cellStyle name="-_7-13 เขาเสริม_stock ศูนย์จัดจำหน่ายเขาเสริม ณ วันที่ 14 ม.ค.49_กำลังผลิตก.พ-พ.ค_พี่ตู่_Adjustment Q1-Q4 2007_K.Sukit_CEO_EPM 2 2" xfId="16482" xr:uid="{E492767A-30F1-4FDF-81EE-6E9713923CB6}"/>
    <cellStyle name="-_7-13 เขาเสริม_stock ศูนย์จัดจำหน่ายเขาเสริม ณ วันที่ 14 ม.ค.49_กำลังผลิตก.พ-พ.ค_พี่ตู่_Adjustment Q1-Q4 2007_K.Sukit_CEO_EPM 2 2 2" xfId="31676" xr:uid="{8DDA8D7A-601B-46F2-9C4D-BF7F9A16431E}"/>
    <cellStyle name="-_7-13 เขาเสริม_stock ศูนย์จัดจำหน่ายเขาเสริม ณ วันที่ 14 ม.ค.49_กำลังผลิตก.พ-พ.ค_พี่ตู่_Adjustment Q1-Q4 2007_K.Sukit_CEO_EPM 2 3" xfId="23972" xr:uid="{116BD5EC-09B1-46EE-99F7-16B04A51BFFD}"/>
    <cellStyle name="-_7-13 เขาเสริม_stock ศูนย์จัดจำหน่ายเขาเสริม ณ วันที่ 14 ม.ค.49_กำลังผลิตก.พ-พ.ค_พี่ตู่_Adjustment Q1-Q4 2007_K.Sukit_CEO_EPM 3" xfId="16481" xr:uid="{DC260198-727D-4D3A-9352-02970F2BD7DB}"/>
    <cellStyle name="-_7-13 เขาเสริม_stock ศูนย์จัดจำหน่ายเขาเสริม ณ วันที่ 14 ม.ค.49_กำลังผลิตก.พ-พ.ค_พี่ตู่_Adjustment Q1-Q4 2007_K.Sukit_CEO_EPM 3 2" xfId="31675" xr:uid="{69207C9E-3866-4424-8E55-B2FFAED0A634}"/>
    <cellStyle name="-_7-13 เขาเสริม_stock ศูนย์จัดจำหน่ายเขาเสริม ณ วันที่ 14 ม.ค.49_กำลังผลิตก.พ-พ.ค_พี่ตู่_Adjustment Q1-Q4 2007_K.Sukit_CEO_EPM 4" xfId="23971" xr:uid="{2C0C938D-5B28-4514-B7F4-5C72C82032FD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" xfId="3205" xr:uid="{0654F0FD-D994-4ECA-9A7D-BEF1F2598E9B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" xfId="3206" xr:uid="{B3B5BA28-4939-4416-B150-2CE7FF176093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2" xfId="3207" xr:uid="{878DA3AD-3FC4-4E99-94BD-700A506314A8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2 2" xfId="16484" xr:uid="{6B47432D-CE3E-49C7-9B79-F43260BD4933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2 2 2" xfId="31678" xr:uid="{31EFFCB4-3609-4F76-81FB-BE816FDB2D8B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2 3" xfId="23974" xr:uid="{EC21B9EC-E796-4041-8B1F-A86B9425AB79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3" xfId="16483" xr:uid="{00044EEA-26DF-4497-8F20-3FB869B71167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3 2" xfId="31677" xr:uid="{A7A6A449-A4D6-4A2A-85CF-1F2740573D7E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4" xfId="23973" xr:uid="{880C1578-6BE9-4D79-9A9F-2370F3BBDAF8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MB2 Tree Tech 2006 (Update Q1)310506" xfId="3208" xr:uid="{DEE5CD91-5A48-43BA-B8DC-1088ABB0AAE4}"/>
    <cellStyle name="-_7-13 เขาเสริม_stock ศูนย์จัดจำหน่ายเขาเสริม ณ วันที่ 14 ม.ค.49_กำลังผลิตก.พ-พ.ค_สรุป Leasing_ดาวบูรพา+บูรพก้าวไกล4-9-50" xfId="3209" xr:uid="{0E78C5E6-C519-497F-8EC0-083B78E7FA92}"/>
    <cellStyle name="-_7-13 เขาเสริม_stock ศูนย์จัดจำหน่ายเขาเสริม ณ วันที่ 14 ม.ค.49_จัดสรรกล้าเม.ย,มิ.ย.49 และจัดสรรรายวัน" xfId="3210" xr:uid="{496B10F7-DD88-4C3B-AF4E-F9E1E0CD7B67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" xfId="3211" xr:uid="{F732165E-EEB3-467B-BD9A-393780373742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2" xfId="3212" xr:uid="{5E62AFD7-9BD6-484C-B580-F761C65D01BD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2 2" xfId="16486" xr:uid="{AF5D3345-643E-436D-822A-0007A27A0197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2 2 2" xfId="31680" xr:uid="{F449B376-ED53-4144-BDC4-FE5992F525C9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2 3" xfId="23976" xr:uid="{83CFA5E4-733F-4FCA-9F9E-D62CCE5837F7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3" xfId="16485" xr:uid="{6A37DD94-D597-4AE2-BC95-520AD0C26F47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3 2" xfId="31679" xr:uid="{D3B8C540-E68F-4236-BBB9-88E142DDB1A9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4" xfId="23975" xr:uid="{76B17D71-CC4E-461C-8E76-F0D2EF565C18}"/>
    <cellStyle name="-_7-13 เขาเสริม_stock ศูนย์จัดจำหน่ายเขาเสริม ณ วันที่ 14 ม.ค.49_จัดสรรกล้าเม.ย,มิ.ย.49 และจัดสรรรายวัน_MB2 Tree Tech 2006 (Update Q1)310506" xfId="3213" xr:uid="{EDFA6B75-0880-4B35-AE05-E6D1515B288F}"/>
    <cellStyle name="-_7-13 เขาเสริม_stock ศูนย์จัดจำหน่ายเขาเสริม ณ วันที่ 14 ม.ค.49_จัดสรรกล้าเม.ย. 49" xfId="3214" xr:uid="{7CAB93B7-6E32-41FB-9811-DCC5C1CF2226}"/>
    <cellStyle name="-_7-13 เขาเสริม_stock ศูนย์จัดจำหน่ายเขาเสริม ณ วันที่ 14 ม.ค.49_จัดสรรกล้าเม.ย. 49_Adjustment Q1-Q4 2007_K.Sukit_CEO_EPM" xfId="3215" xr:uid="{C4FA773F-5757-4B29-BD65-1F03EBCB577C}"/>
    <cellStyle name="-_7-13 เขาเสริม_stock ศูนย์จัดจำหน่ายเขาเสริม ณ วันที่ 14 ม.ค.49_จัดสรรกล้าเม.ย. 49_Adjustment Q1-Q4 2007_K.Sukit_CEO_EPM 2" xfId="3216" xr:uid="{1C5200F3-446E-45C8-B4BB-F62B2161A46F}"/>
    <cellStyle name="-_7-13 เขาเสริม_stock ศูนย์จัดจำหน่ายเขาเสริม ณ วันที่ 14 ม.ค.49_จัดสรรกล้าเม.ย. 49_Adjustment Q1-Q4 2007_K.Sukit_CEO_EPM 2 2" xfId="16488" xr:uid="{00973F1A-E0D4-449A-A475-25AE9C3ABFC2}"/>
    <cellStyle name="-_7-13 เขาเสริม_stock ศูนย์จัดจำหน่ายเขาเสริม ณ วันที่ 14 ม.ค.49_จัดสรรกล้าเม.ย. 49_Adjustment Q1-Q4 2007_K.Sukit_CEO_EPM 2 2 2" xfId="31682" xr:uid="{8EB7C1C4-C17F-452E-9F33-9EFFD39492C6}"/>
    <cellStyle name="-_7-13 เขาเสริม_stock ศูนย์จัดจำหน่ายเขาเสริม ณ วันที่ 14 ม.ค.49_จัดสรรกล้าเม.ย. 49_Adjustment Q1-Q4 2007_K.Sukit_CEO_EPM 2 3" xfId="23978" xr:uid="{A9806A32-63BE-4815-A4BC-CD98CA578F01}"/>
    <cellStyle name="-_7-13 เขาเสริม_stock ศูนย์จัดจำหน่ายเขาเสริม ณ วันที่ 14 ม.ค.49_จัดสรรกล้าเม.ย. 49_Adjustment Q1-Q4 2007_K.Sukit_CEO_EPM 3" xfId="16487" xr:uid="{CC3BEE10-AE93-4AA2-B322-D0877CCFD859}"/>
    <cellStyle name="-_7-13 เขาเสริม_stock ศูนย์จัดจำหน่ายเขาเสริม ณ วันที่ 14 ม.ค.49_จัดสรรกล้าเม.ย. 49_Adjustment Q1-Q4 2007_K.Sukit_CEO_EPM 3 2" xfId="31681" xr:uid="{7DD2B454-9A1A-48F8-9FD0-0902EA45BA63}"/>
    <cellStyle name="-_7-13 เขาเสริม_stock ศูนย์จัดจำหน่ายเขาเสริม ณ วันที่ 14 ม.ค.49_จัดสรรกล้าเม.ย. 49_Adjustment Q1-Q4 2007_K.Sukit_CEO_EPM 4" xfId="23977" xr:uid="{F002ADE4-5D4C-4DCD-900C-9E007347F6C3}"/>
    <cellStyle name="-_7-13 เขาเสริม_stock ศูนย์จัดจำหน่ายเขาเสริม ณ วันที่ 14 ม.ค.49_จัดสรรกล้าเม.ย. 49_MB2 Tree Tech 2006 (Update Q1)310506" xfId="3217" xr:uid="{533EDFF1-A4E5-432C-9A17-674B99551E38}"/>
    <cellStyle name="-_7-13 เขาเสริม_stock ศูนย์จัดจำหน่ายเขาเสริม ณ วันที่ 14 ม.ค.49_จัดสรรกล้าเม.ย.49และ มิ.ย.49" xfId="3218" xr:uid="{09A93A5C-155B-4701-8D23-11EE51A05D33}"/>
    <cellStyle name="-_7-13 เขาเสริม_stock ศูนย์จัดจำหน่ายเขาเสริม ณ วันที่ 14 ม.ค.49_จัดสรรกล้าเม.ย.49และ มิ.ย.49_Adjustment Q1-Q4 2007_K.Sukit_CEO_EPM" xfId="3219" xr:uid="{E1E93BE4-4C22-42FE-B220-FF0C1D021663}"/>
    <cellStyle name="-_7-13 เขาเสริม_stock ศูนย์จัดจำหน่ายเขาเสริม ณ วันที่ 14 ม.ค.49_จัดสรรกล้าเม.ย.49และ มิ.ย.49_Adjustment Q1-Q4 2007_K.Sukit_CEO_EPM 2" xfId="3220" xr:uid="{95C7FAAA-4251-4EB4-8712-0782D53AA186}"/>
    <cellStyle name="-_7-13 เขาเสริม_stock ศูนย์จัดจำหน่ายเขาเสริม ณ วันที่ 14 ม.ค.49_จัดสรรกล้าเม.ย.49และ มิ.ย.49_Adjustment Q1-Q4 2007_K.Sukit_CEO_EPM 2 2" xfId="16490" xr:uid="{37846501-E122-4F66-ABDF-F26119C5698A}"/>
    <cellStyle name="-_7-13 เขาเสริม_stock ศูนย์จัดจำหน่ายเขาเสริม ณ วันที่ 14 ม.ค.49_จัดสรรกล้าเม.ย.49และ มิ.ย.49_Adjustment Q1-Q4 2007_K.Sukit_CEO_EPM 2 2 2" xfId="31684" xr:uid="{5D245A40-9EAB-4657-8E6C-279E5E6976C8}"/>
    <cellStyle name="-_7-13 เขาเสริม_stock ศูนย์จัดจำหน่ายเขาเสริม ณ วันที่ 14 ม.ค.49_จัดสรรกล้าเม.ย.49และ มิ.ย.49_Adjustment Q1-Q4 2007_K.Sukit_CEO_EPM 2 3" xfId="23980" xr:uid="{3CE35B85-8800-4809-8FEC-AF9AEC4835CD}"/>
    <cellStyle name="-_7-13 เขาเสริม_stock ศูนย์จัดจำหน่ายเขาเสริม ณ วันที่ 14 ม.ค.49_จัดสรรกล้าเม.ย.49และ มิ.ย.49_Adjustment Q1-Q4 2007_K.Sukit_CEO_EPM 3" xfId="16489" xr:uid="{61E0AC59-4622-4888-8BB8-414D5F9CCD3D}"/>
    <cellStyle name="-_7-13 เขาเสริม_stock ศูนย์จัดจำหน่ายเขาเสริม ณ วันที่ 14 ม.ค.49_จัดสรรกล้าเม.ย.49และ มิ.ย.49_Adjustment Q1-Q4 2007_K.Sukit_CEO_EPM 3 2" xfId="31683" xr:uid="{E3666411-74E4-46B3-8B27-406D37F3DB3A}"/>
    <cellStyle name="-_7-13 เขาเสริม_stock ศูนย์จัดจำหน่ายเขาเสริม ณ วันที่ 14 ม.ค.49_จัดสรรกล้าเม.ย.49และ มิ.ย.49_Adjustment Q1-Q4 2007_K.Sukit_CEO_EPM 4" xfId="23979" xr:uid="{9757ECF6-FBEE-4077-8E4C-3252DAEB11ED}"/>
    <cellStyle name="-_7-13 เขาเสริม_stock ศูนย์จัดจำหน่ายเขาเสริม ณ วันที่ 14 ม.ค.49_พี่ตู่" xfId="3221" xr:uid="{4CA85281-E879-4BBC-B6C5-1DEC5C9FF919}"/>
    <cellStyle name="-_7-13 เขาเสริม_stock ศูนย์จัดจำหน่ายเขาเสริม ณ วันที่ 14 ม.ค.49_พี่ตู่_Adjustment Q1-Q4 2007_K.Sukit_CEO_EPM" xfId="3222" xr:uid="{098010E7-7D8D-4105-9404-3DCABF5A6322}"/>
    <cellStyle name="-_7-13 เขาเสริม_stock ศูนย์จัดจำหน่ายเขาเสริม ณ วันที่ 14 ม.ค.49_พี่ตู่_Adjustment Q1-Q4 2007_K.Sukit_CEO_EPM 2" xfId="3223" xr:uid="{ADB4AD5D-5179-4084-A882-DD405AD26122}"/>
    <cellStyle name="-_7-13 เขาเสริม_stock ศูนย์จัดจำหน่ายเขาเสริม ณ วันที่ 14 ม.ค.49_พี่ตู่_Adjustment Q1-Q4 2007_K.Sukit_CEO_EPM 2 2" xfId="16492" xr:uid="{902A8474-CCC7-4A1D-B328-29C291B68703}"/>
    <cellStyle name="-_7-13 เขาเสริม_stock ศูนย์จัดจำหน่ายเขาเสริม ณ วันที่ 14 ม.ค.49_พี่ตู่_Adjustment Q1-Q4 2007_K.Sukit_CEO_EPM 2 2 2" xfId="31686" xr:uid="{6D55294F-E8F6-485D-BB3B-DC5665A55FAA}"/>
    <cellStyle name="-_7-13 เขาเสริม_stock ศูนย์จัดจำหน่ายเขาเสริม ณ วันที่ 14 ม.ค.49_พี่ตู่_Adjustment Q1-Q4 2007_K.Sukit_CEO_EPM 2 3" xfId="23982" xr:uid="{34238081-6775-4382-BC1E-49E82384F88F}"/>
    <cellStyle name="-_7-13 เขาเสริม_stock ศูนย์จัดจำหน่ายเขาเสริม ณ วันที่ 14 ม.ค.49_พี่ตู่_Adjustment Q1-Q4 2007_K.Sukit_CEO_EPM 3" xfId="16491" xr:uid="{BDBC4365-0A18-400E-A024-D85EC4B660A0}"/>
    <cellStyle name="-_7-13 เขาเสริม_stock ศูนย์จัดจำหน่ายเขาเสริม ณ วันที่ 14 ม.ค.49_พี่ตู่_Adjustment Q1-Q4 2007_K.Sukit_CEO_EPM 3 2" xfId="31685" xr:uid="{50B34761-8E4C-41D1-B828-8A31CA0F1428}"/>
    <cellStyle name="-_7-13 เขาเสริม_stock ศูนย์จัดจำหน่ายเขาเสริม ณ วันที่ 14 ม.ค.49_พี่ตู่_Adjustment Q1-Q4 2007_K.Sukit_CEO_EPM 4" xfId="23981" xr:uid="{5A76464D-28DD-4C75-ABBB-838014868058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" xfId="3227" xr:uid="{CE769CAD-9565-4154-9D02-ACA9BF58EEE4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" xfId="3228" xr:uid="{B03F5601-376C-4525-9440-2DB9531F6934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2" xfId="3229" xr:uid="{C8859994-0087-4F7A-800F-6A9F55C2E20D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2 2" xfId="16496" xr:uid="{38B696D3-9961-44B6-8E3D-6408C80B2967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2 2 2" xfId="31690" xr:uid="{56E30AFA-9A70-42F1-97F1-7EC52491D412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2 3" xfId="23986" xr:uid="{D8A024A3-171A-461C-A84D-5583018B9042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3" xfId="16495" xr:uid="{AD32B989-A660-4829-A178-2DE60188D2D5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3 2" xfId="31689" xr:uid="{FC881922-43D5-4D0D-8B92-9D919DF469E3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4" xfId="23985" xr:uid="{25C6E3B2-C3B0-4240-8E33-B2CE8AABFB6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" xfId="3230" xr:uid="{61F4C1F9-FE6A-4DAD-A485-347CCEAF9AB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" xfId="3231" xr:uid="{13F2F74A-5FF8-45FF-81F4-CD8BB9DC5C0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2" xfId="3232" xr:uid="{5747805D-7E61-401C-A157-B9F5EBF4CD0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2 2" xfId="16498" xr:uid="{D05809C3-044B-4683-8106-F1DB483C882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2 2 2" xfId="31692" xr:uid="{E2D27946-5D66-4766-96F1-B437D931C0C8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2 3" xfId="23988" xr:uid="{8D718A26-E69C-4C15-8376-D967B097005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3" xfId="16497" xr:uid="{32DFCAA7-05DA-4770-93CF-C675C34E9C8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3 2" xfId="31691" xr:uid="{FBD469AB-2FE3-41C5-8990-3DD721E467CE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4" xfId="23987" xr:uid="{30DEAFA5-4389-42AE-AD8B-0325D1D5F466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" xfId="3233" xr:uid="{27830907-F884-486F-A14A-9EE1AE65EB3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" xfId="3234" xr:uid="{F386CE35-0D39-47D8-8DC6-A52F0444736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2" xfId="3235" xr:uid="{EC4AB323-4FE6-47C4-BF80-C5D7C5A6CA0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2 2" xfId="16500" xr:uid="{5F9995CF-0A13-4D95-8302-E513B356EDB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2 2 2" xfId="31694" xr:uid="{608FA17D-2209-44D8-8643-8EE9350AB99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2 3" xfId="23990" xr:uid="{DDC9EFB0-2052-4490-B094-4E14EA52070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3" xfId="16499" xr:uid="{FE67C059-0982-4EFD-9D4B-E42BB24FF29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3 2" xfId="31693" xr:uid="{F7D5B5B7-7B9E-43C9-94CC-3811E7B3C9DE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4" xfId="23989" xr:uid="{A4DE0F82-C12C-4138-8D48-23CCE61BAB6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" xfId="3236" xr:uid="{B2405BBC-E66E-4852-8110-C0624E3AFEDF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" xfId="3237" xr:uid="{C683326C-B07C-461B-A51B-5A696D49672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2" xfId="3238" xr:uid="{757163CD-6C40-44DB-8798-8F6975EF68DB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2 2" xfId="16502" xr:uid="{5D69BA77-9748-4A2D-B0B5-59274030E23A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2 2 2" xfId="31696" xr:uid="{E2F9F160-BEC3-41E8-9D35-009104D8266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2 3" xfId="23992" xr:uid="{3A5DADD9-8A8D-4DAF-ADC0-A90D482D973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3" xfId="16501" xr:uid="{3F2F32ED-F3F8-4B96-AF39-70EDDC374198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3 2" xfId="31695" xr:uid="{84C4157C-F2D5-433C-9EB5-C57AB2276B96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4" xfId="23991" xr:uid="{34F65128-9C95-4E2A-9F99-1DD890C7668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MB2 Tree Tech 2006 (Update Q1)310506" xfId="3239" xr:uid="{D4552DE0-DE9B-4319-A736-82268AA94116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" xfId="3240" xr:uid="{6CA00299-E8B8-4D5B-9273-031B6EDCD0D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" xfId="3241" xr:uid="{6C1C0FB9-B867-4E83-8864-9C001250F33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2" xfId="3242" xr:uid="{2DD5EC9B-61F8-4B46-A209-5E9B2366564D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2 2" xfId="16504" xr:uid="{AA42625D-18A1-465B-990E-FD43A06790A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2 2 2" xfId="31698" xr:uid="{92EBE09E-34AD-4BC2-8F6D-087D9084179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2 3" xfId="23994" xr:uid="{AAE347E9-26FC-45D5-AE83-4F4CD787341B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3" xfId="16503" xr:uid="{6C071E5D-6ACA-48B4-A8A3-98A0683B79B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3 2" xfId="31697" xr:uid="{1DEEBF16-0060-4671-A3DD-54DC0E70B4EF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4" xfId="23993" xr:uid="{02CC00EB-AF88-449A-822C-521581D3F91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" xfId="3243" xr:uid="{842C7E2C-46DC-41D2-BFCA-6614DB6CDC28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" xfId="3244" xr:uid="{E3B3FC36-4BC7-44F6-B41B-32ECCE6814B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2" xfId="3245" xr:uid="{D24DC0E9-27CF-496E-9800-EB0BCE8487A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506" xr:uid="{5717E2AE-7DD2-4ADD-BE8A-03D122F006F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700" xr:uid="{A98D670C-DEC0-4E8C-B303-DCD28C57D55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2 3" xfId="23996" xr:uid="{9476BE8F-79EC-4992-9F3B-5A135755795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3" xfId="16505" xr:uid="{F7637194-0C42-4DEE-9309-B0DC232113E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699" xr:uid="{B8A3ECFB-C0EB-497E-B9B8-A3E447A139D9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4" xfId="23995" xr:uid="{F5AD9609-6DC4-47C7-913F-1FB21C614FD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MB2 Tree Tech 2006 (Update Q1)310506" xfId="3246" xr:uid="{133F77A0-D90C-4EE3-B83C-AD711413A29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สรุป Leasing_ดาวบูรพา+บูรพก้าวไกล4-9-50" xfId="3247" xr:uid="{EEDB7C4D-B859-489C-B6E2-2F3E1FBA99AB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" xfId="3248" xr:uid="{0E66116D-0501-43D8-8EF2-04C05779EC87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" xfId="3249" xr:uid="{5CC152FF-1BC0-4BDC-95C6-820303081E45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2" xfId="3250" xr:uid="{923285D0-90D3-4B1B-8417-6C056147FC5C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2 2" xfId="16508" xr:uid="{AA5D6289-9BFA-4D3E-BE1E-6E857897AB18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2 2 2" xfId="31702" xr:uid="{FECBEE27-9EF9-4C86-AF4C-B6DA6F10381C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2 3" xfId="23998" xr:uid="{DAAD80A5-5A27-4922-9302-99E6517F1DB0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3" xfId="16507" xr:uid="{7C9F46C0-4984-4791-B82F-7A31F7DD06AB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3 2" xfId="31701" xr:uid="{243FC9EA-C548-4ED9-AA27-DEF1991BB061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4" xfId="23997" xr:uid="{7FC3470B-6BD4-488D-ACDA-119D26FB66E6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MB2 Tree Tech 2006 (Update Q1)310506" xfId="3251" xr:uid="{FF72301C-0E36-4120-A9BD-0AE4133A6371}"/>
    <cellStyle name="-_7-13 เขาเสริม_stock ศูนย์จัดจำหน่ายเขาเสริม ณ วันที่ 14 ม.ค.49_รายงานผลิต ส่งกล้าไม้ วันที่ 18 มี ค 49.." xfId="3252" xr:uid="{B18F7BC8-F92E-42C0-B8F3-E63A6FCAE852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" xfId="3253" xr:uid="{DA17328C-8D41-434D-BE56-0BEA2C1CCC33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2" xfId="3254" xr:uid="{01D4A240-0C4B-4A8E-8EA7-3E29AD32FC9C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2 2" xfId="16510" xr:uid="{DDF27E97-46B3-4374-B215-D3C832C0D1B7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2 2 2" xfId="31704" xr:uid="{3D8B8163-43AF-470E-9A48-0D7AAC7493D8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2 3" xfId="24000" xr:uid="{16FC1506-C583-4BEA-B86C-0F50EF0151A9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3" xfId="16509" xr:uid="{70018FF3-91EC-4862-84B2-71F242E478E0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3 2" xfId="31703" xr:uid="{99738695-C414-442A-964B-DBC945889063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4" xfId="23999" xr:uid="{267B6CBD-CBCA-45F7-B172-022B6F884272}"/>
    <cellStyle name="-_7-13 เขาเสริม_stock ศูนย์จัดจำหน่ายเขาเสริม ณ วันที่ 14 ม.ค.49_รายงานผลิต ส่งกล้าไม้ วันที่ 18 มี ค 49.._MB2 Tree Tech 2006 (Update Q1)310506" xfId="3255" xr:uid="{C44B39C5-88AB-40ED-B832-217E40C7D93F}"/>
    <cellStyle name="-_7-13 เขาเสริม_stock ศูนย์จัดจำหน่ายเขาเสริม ณ วันที่ 14 ม.ค.49_สรุป Leasing_ดาวบูรพา+บูรพก้าวไกล4-9-50" xfId="3256" xr:uid="{1F554B50-1A2A-4A72-81CF-FB229B863DEB}"/>
    <cellStyle name="-_7-13 เขาเสริม_stock ศูนย์จัดจำหน่ายเขาเสริม ณ วันที่ 16 ก.พ.49" xfId="3260" xr:uid="{9D3848C2-D480-456F-9388-7F3DE1B143D3}"/>
    <cellStyle name="-_7-13 เขาเสริม_stock ศูนย์จัดจำหน่ายเขาเสริม ณ วันที่ 16 ก.พ.49_Adjustment Q1-Q4 2007_K.Sukit_CEO_EPM" xfId="3261" xr:uid="{CAC96D0A-234D-4CB9-BD0B-A50EFA11DD6E}"/>
    <cellStyle name="-_7-13 เขาเสริม_stock ศูนย์จัดจำหน่ายเขาเสริม ณ วันที่ 16 ก.พ.49_Adjustment Q1-Q4 2007_K.Sukit_CEO_EPM 2" xfId="3262" xr:uid="{137D0F2C-EC32-4C4B-BBB6-CB2184C2EC28}"/>
    <cellStyle name="-_7-13 เขาเสริม_stock ศูนย์จัดจำหน่ายเขาเสริม ณ วันที่ 16 ก.พ.49_Adjustment Q1-Q4 2007_K.Sukit_CEO_EPM 2 2" xfId="16514" xr:uid="{4F957E98-CA10-4E69-BB4B-982BF4C952E0}"/>
    <cellStyle name="-_7-13 เขาเสริม_stock ศูนย์จัดจำหน่ายเขาเสริม ณ วันที่ 16 ก.พ.49_Adjustment Q1-Q4 2007_K.Sukit_CEO_EPM 2 2 2" xfId="31708" xr:uid="{23EEDE3C-E404-4D4B-8094-4F064EC40BB6}"/>
    <cellStyle name="-_7-13 เขาเสริม_stock ศูนย์จัดจำหน่ายเขาเสริม ณ วันที่ 16 ก.พ.49_Adjustment Q1-Q4 2007_K.Sukit_CEO_EPM 2 3" xfId="24004" xr:uid="{C09FB0D4-8E93-4AB8-A011-CBB459B053D5}"/>
    <cellStyle name="-_7-13 เขาเสริม_stock ศูนย์จัดจำหน่ายเขาเสริม ณ วันที่ 16 ก.พ.49_Adjustment Q1-Q4 2007_K.Sukit_CEO_EPM 3" xfId="16513" xr:uid="{B7EDA54A-5734-4A68-A3FC-F63D13A63213}"/>
    <cellStyle name="-_7-13 เขาเสริม_stock ศูนย์จัดจำหน่ายเขาเสริม ณ วันที่ 16 ก.พ.49_Adjustment Q1-Q4 2007_K.Sukit_CEO_EPM 3 2" xfId="31707" xr:uid="{253EF377-3AB0-4E84-AFEA-E7ED8C48E90C}"/>
    <cellStyle name="-_7-13 เขาเสริม_stock ศูนย์จัดจำหน่ายเขาเสริม ณ วันที่ 16 ก.พ.49_Adjustment Q1-Q4 2007_K.Sukit_CEO_EPM 4" xfId="24003" xr:uid="{0955A4CD-9447-430F-8F54-E4E52940B79A}"/>
    <cellStyle name="-_7-13 เขาเสริม_stock ศูนย์จัดจำหน่ายเขาเสริม ณ วันที่ 16 ก.พ.49_เพิ่มเติมใหม่" xfId="3291" xr:uid="{CD2D451F-BF79-4C0A-9AB0-BE6D9630A6B9}"/>
    <cellStyle name="-_7-13 เขาเสริม_stock ศูนย์จัดจำหน่ายเขาเสริม ณ วันที่ 16 ก.พ.49_เพิ่มเติมใหม่_Adjustment Q1-Q4 2007_K.Sukit_CEO_EPM" xfId="3292" xr:uid="{7E1A822F-5D24-4579-B28D-F4ACEB205FD3}"/>
    <cellStyle name="-_7-13 เขาเสริม_stock ศูนย์จัดจำหน่ายเขาเสริม ณ วันที่ 16 ก.พ.49_เพิ่มเติมใหม่_Adjustment Q1-Q4 2007_K.Sukit_CEO_EPM 2" xfId="3293" xr:uid="{E4BF2011-44A5-4C41-AEAD-03E82FA7ED86}"/>
    <cellStyle name="-_7-13 เขาเสริม_stock ศูนย์จัดจำหน่ายเขาเสริม ณ วันที่ 16 ก.พ.49_เพิ่มเติมใหม่_Adjustment Q1-Q4 2007_K.Sukit_CEO_EPM 2 2" xfId="16532" xr:uid="{0FF54E6C-60E7-4821-9906-0347D97C64A1}"/>
    <cellStyle name="-_7-13 เขาเสริม_stock ศูนย์จัดจำหน่ายเขาเสริม ณ วันที่ 16 ก.พ.49_เพิ่มเติมใหม่_Adjustment Q1-Q4 2007_K.Sukit_CEO_EPM 2 2 2" xfId="31726" xr:uid="{FD379252-2731-496A-9224-4119F47E1605}"/>
    <cellStyle name="-_7-13 เขาเสริม_stock ศูนย์จัดจำหน่ายเขาเสริม ณ วันที่ 16 ก.พ.49_เพิ่มเติมใหม่_Adjustment Q1-Q4 2007_K.Sukit_CEO_EPM 2 3" xfId="24022" xr:uid="{0A31737B-49E2-4A40-8BF0-4AFFE5549598}"/>
    <cellStyle name="-_7-13 เขาเสริม_stock ศูนย์จัดจำหน่ายเขาเสริม ณ วันที่ 16 ก.พ.49_เพิ่มเติมใหม่_Adjustment Q1-Q4 2007_K.Sukit_CEO_EPM 3" xfId="16531" xr:uid="{EC353D91-6834-459F-A66A-9C4BB76231A4}"/>
    <cellStyle name="-_7-13 เขาเสริม_stock ศูนย์จัดจำหน่ายเขาเสริม ณ วันที่ 16 ก.พ.49_เพิ่มเติมใหม่_Adjustment Q1-Q4 2007_K.Sukit_CEO_EPM 3 2" xfId="31725" xr:uid="{05D0FC2C-A011-4B41-8415-A619BBA2BF14}"/>
    <cellStyle name="-_7-13 เขาเสริม_stock ศูนย์จัดจำหน่ายเขาเสริม ณ วันที่ 16 ก.พ.49_เพิ่มเติมใหม่_Adjustment Q1-Q4 2007_K.Sukit_CEO_EPM 4" xfId="24021" xr:uid="{FC3618A0-0ADA-4A01-B561-68882557A3A1}"/>
    <cellStyle name="-_7-13 เขาเสริม_stock ศูนย์จัดจำหน่ายเขาเสริม ณ วันที่ 16 ก.พ.49_เอกสารจัดสรรกล้าเพิ่มเติม" xfId="3317" xr:uid="{069E68C6-5AB3-4853-8A9E-206A1024B4A4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" xfId="3318" xr:uid="{44FC05F9-316A-432F-8E50-DE50E009364A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2" xfId="3319" xr:uid="{4F80D0D8-8A4E-4A07-8907-380303739459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2 2" xfId="16546" xr:uid="{42DC46B8-4D71-427F-AF72-11736EA7D0B8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2 2 2" xfId="31740" xr:uid="{9D367D93-3FD9-4F1C-B223-D7C66986B342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2 3" xfId="24036" xr:uid="{F60EE4F7-1F8E-4C37-8408-C30C049BFE31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3" xfId="16545" xr:uid="{5794B8B1-2BD1-4900-A2EB-865DEE95D973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3 2" xfId="31739" xr:uid="{214B8AF8-5F59-4503-B9FB-0EBA45F8F6D0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4" xfId="24035" xr:uid="{62339366-946E-48FD-ABCB-DF3D25C03DC1}"/>
    <cellStyle name="-_7-13 เขาเสริม_stock ศูนย์จัดจำหน่ายเขาเสริม ณ วันที่ 16 ก.พ.49_แผนรับกล้าตะวันออก" xfId="3284" xr:uid="{8E67341A-59AE-47C9-95D7-BF40A3D955AA}"/>
    <cellStyle name="-_7-13 เขาเสริม_stock ศูนย์จัดจำหน่ายเขาเสริม ณ วันที่ 16 ก.พ.49_แผนรับกล้าตะวันออก_Adjustment Q1-Q4 2007_K.Sukit_CEO_EPM" xfId="3285" xr:uid="{33FBEE5B-D5F5-4888-B1E4-65FEE9C9C6C9}"/>
    <cellStyle name="-_7-13 เขาเสริม_stock ศูนย์จัดจำหน่ายเขาเสริม ณ วันที่ 16 ก.พ.49_แผนรับกล้าตะวันออก_Adjustment Q1-Q4 2007_K.Sukit_CEO_EPM 2" xfId="3286" xr:uid="{0A6B449F-A489-4867-9F06-74858DD76893}"/>
    <cellStyle name="-_7-13 เขาเสริม_stock ศูนย์จัดจำหน่ายเขาเสริม ณ วันที่ 16 ก.พ.49_แผนรับกล้าตะวันออก_Adjustment Q1-Q4 2007_K.Sukit_CEO_EPM 2 2" xfId="16528" xr:uid="{AE6994F5-5294-4F44-851A-44625A3A3EB7}"/>
    <cellStyle name="-_7-13 เขาเสริม_stock ศูนย์จัดจำหน่ายเขาเสริม ณ วันที่ 16 ก.พ.49_แผนรับกล้าตะวันออก_Adjustment Q1-Q4 2007_K.Sukit_CEO_EPM 2 2 2" xfId="31722" xr:uid="{7FD5287D-335F-4E7B-8CAB-65E48119CE8D}"/>
    <cellStyle name="-_7-13 เขาเสริม_stock ศูนย์จัดจำหน่ายเขาเสริม ณ วันที่ 16 ก.พ.49_แผนรับกล้าตะวันออก_Adjustment Q1-Q4 2007_K.Sukit_CEO_EPM 2 3" xfId="24018" xr:uid="{09304C3D-B8AA-4BD1-B331-0B98CB39D4CD}"/>
    <cellStyle name="-_7-13 เขาเสริม_stock ศูนย์จัดจำหน่ายเขาเสริม ณ วันที่ 16 ก.พ.49_แผนรับกล้าตะวันออก_Adjustment Q1-Q4 2007_K.Sukit_CEO_EPM 3" xfId="16527" xr:uid="{6CBF496A-3CBF-416A-B3DD-74ABFC294D54}"/>
    <cellStyle name="-_7-13 เขาเสริม_stock ศูนย์จัดจำหน่ายเขาเสริม ณ วันที่ 16 ก.พ.49_แผนรับกล้าตะวันออก_Adjustment Q1-Q4 2007_K.Sukit_CEO_EPM 3 2" xfId="31721" xr:uid="{3E14D986-9621-4BF9-B7CD-DC22FCC11CE5}"/>
    <cellStyle name="-_7-13 เขาเสริม_stock ศูนย์จัดจำหน่ายเขาเสริม ณ วันที่ 16 ก.พ.49_แผนรับกล้าตะวันออก_Adjustment Q1-Q4 2007_K.Sukit_CEO_EPM 4" xfId="24017" xr:uid="{2A6D1B9D-FE6B-41CB-9B3D-FF3A6CBEAAAE}"/>
    <cellStyle name="-_7-13 เขาเสริม_stock ศูนย์จัดจำหน่ายเขาเสริม ณ วันที่ 16 ก.พ.49_แผนรับกล้าตะวันออก_MB2 Tree Tech 2006 (Update Q1)310506" xfId="3287" xr:uid="{17E22224-7878-4494-9D0E-A48EB99C0B07}"/>
    <cellStyle name="-_7-13 เขาเสริม_stock ศูนย์จัดจำหน่ายเขาเสริม ณ วันที่ 16 ก.พ.49_กรอกข้อมูลกล้าพร้อมขายพ.ค." xfId="3263" xr:uid="{F2DD701C-981E-4753-ACCD-D6A555FEB8B3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" xfId="3264" xr:uid="{02697677-AD29-4A83-AACA-CD6B569E56A0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2" xfId="3265" xr:uid="{F973007F-CF28-4F07-BAA4-2F88A1F30C5C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2 2" xfId="16516" xr:uid="{D22EDF98-1EEB-46F8-A4F7-E05668550A6A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2 2 2" xfId="31710" xr:uid="{EF224980-BE37-446E-A24A-3C4771AE0148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2 3" xfId="24006" xr:uid="{B0C8603F-E664-485D-B1C7-607E9D77A4C8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3" xfId="16515" xr:uid="{FBE2EAC8-4063-434C-90CC-D90A0FF4E063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3 2" xfId="31709" xr:uid="{BFA156D1-BC5A-4F99-9671-60E01A22EBC4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4" xfId="24005" xr:uid="{311B208F-9719-47B8-970C-1F10C343C7AC}"/>
    <cellStyle name="-_7-13 เขาเสริม_stock ศูนย์จัดจำหน่ายเขาเสริม ณ วันที่ 16 ก.พ.49_กำลังผลิตก.พ-พ.ค" xfId="3266" xr:uid="{ACC0793B-7E18-48E7-BCC5-ACB04D383C50}"/>
    <cellStyle name="-_7-13 เขาเสริม_stock ศูนย์จัดจำหน่ายเขาเสริม ณ วันที่ 16 ก.พ.49_กำลังผลิตก.พ-พ.ค_Adjustment Q1-Q4 2007_K.Sukit_CEO_EPM" xfId="3267" xr:uid="{8E2427CD-C985-44E8-8DE2-15B79F394614}"/>
    <cellStyle name="-_7-13 เขาเสริม_stock ศูนย์จัดจำหน่ายเขาเสริม ณ วันที่ 16 ก.พ.49_กำลังผลิตก.พ-พ.ค_Adjustment Q1-Q4 2007_K.Sukit_CEO_EPM 2" xfId="3268" xr:uid="{57ED3992-C78B-45D8-B20E-D80BA6C298D2}"/>
    <cellStyle name="-_7-13 เขาเสริม_stock ศูนย์จัดจำหน่ายเขาเสริม ณ วันที่ 16 ก.พ.49_กำลังผลิตก.พ-พ.ค_Adjustment Q1-Q4 2007_K.Sukit_CEO_EPM 2 2" xfId="16518" xr:uid="{B798778B-A271-433D-9A16-C032869A8C66}"/>
    <cellStyle name="-_7-13 เขาเสริม_stock ศูนย์จัดจำหน่ายเขาเสริม ณ วันที่ 16 ก.พ.49_กำลังผลิตก.พ-พ.ค_Adjustment Q1-Q4 2007_K.Sukit_CEO_EPM 2 2 2" xfId="31712" xr:uid="{96317BE5-5567-4F6C-A404-852541B79E60}"/>
    <cellStyle name="-_7-13 เขาเสริม_stock ศูนย์จัดจำหน่ายเขาเสริม ณ วันที่ 16 ก.พ.49_กำลังผลิตก.พ-พ.ค_Adjustment Q1-Q4 2007_K.Sukit_CEO_EPM 2 3" xfId="24008" xr:uid="{4BFE924C-B305-4712-98AC-1A41F7403D6D}"/>
    <cellStyle name="-_7-13 เขาเสริม_stock ศูนย์จัดจำหน่ายเขาเสริม ณ วันที่ 16 ก.พ.49_กำลังผลิตก.พ-พ.ค_Adjustment Q1-Q4 2007_K.Sukit_CEO_EPM 3" xfId="16517" xr:uid="{1BD748D8-4125-4242-8388-D925606ABCBD}"/>
    <cellStyle name="-_7-13 เขาเสริม_stock ศูนย์จัดจำหน่ายเขาเสริม ณ วันที่ 16 ก.พ.49_กำลังผลิตก.พ-พ.ค_Adjustment Q1-Q4 2007_K.Sukit_CEO_EPM 3 2" xfId="31711" xr:uid="{BC399ED1-7E31-4EF9-96A2-B6CF9FBBD045}"/>
    <cellStyle name="-_7-13 เขาเสริม_stock ศูนย์จัดจำหน่ายเขาเสริม ณ วันที่ 16 ก.พ.49_กำลังผลิตก.พ-พ.ค_Adjustment Q1-Q4 2007_K.Sukit_CEO_EPM 4" xfId="24007" xr:uid="{E922ED1E-99F8-41D6-B896-648EDD437460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" xfId="3269" xr:uid="{9ED5B495-E770-4242-9E00-61B4C1AF6CE0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" xfId="3270" xr:uid="{F3C7214E-915B-4B34-A95D-108D29313F55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2" xfId="3271" xr:uid="{DCE0C00C-E80E-47D3-A934-E312F24BA2CF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2 2" xfId="16520" xr:uid="{A0D9D9B0-EFDD-4B29-AC55-B59E4B87D70C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2 2 2" xfId="31714" xr:uid="{61E104D4-3813-4E89-9F28-3FADE9BDFD30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2 3" xfId="24010" xr:uid="{D702F00B-1D18-4687-9B1D-ABCEEFB72CA2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3" xfId="16519" xr:uid="{676B3F83-3990-4A1D-B94D-A7EFA2128213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3 2" xfId="31713" xr:uid="{636907DB-D108-44AF-97FF-AC753FD677F4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4" xfId="24009" xr:uid="{630B9E4E-A37E-474A-83A1-2460545C6240}"/>
    <cellStyle name="-_7-13 เขาเสริม_stock ศูนย์จัดจำหน่ายเขาเสริม ณ วันที่ 16 ก.พ.49_กำลังผลิตก.พ-พ.ค_แผนรับกล้าตะวันออก" xfId="3272" xr:uid="{FBBA8FD1-2ADC-447D-B813-15ECD07EE737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" xfId="3273" xr:uid="{79BE6837-1A11-40C9-84BE-E08EB843694E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2" xfId="3274" xr:uid="{B5ADE098-6221-42E7-80B8-4618A051817E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2 2" xfId="16522" xr:uid="{80DEE945-4D3A-445D-A455-66069A69F869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2 2 2" xfId="31716" xr:uid="{6C52ADDB-984B-4F44-B1DC-95F921263690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2 3" xfId="24012" xr:uid="{FD83E3EA-FE2D-4E94-9F74-8B2ED849D550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3" xfId="16521" xr:uid="{D8831C2C-A80C-4A65-A983-D34CB2435842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3 2" xfId="31715" xr:uid="{2C200155-659F-4232-97D6-B81FFC51101E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4" xfId="24011" xr:uid="{6626AA4D-36AF-4F05-A426-059FF85545B6}"/>
    <cellStyle name="-_7-13 เขาเสริม_stock ศูนย์จัดจำหน่ายเขาเสริม ณ วันที่ 16 ก.พ.49_กำลังผลิตก.พ-พ.ค_แผนรับกล้าตะวันออก_MB2 Tree Tech 2006 (Update Q1)310506" xfId="3275" xr:uid="{20C0E5B7-5E18-44FA-9E77-2D2114764692}"/>
    <cellStyle name="-_7-13 เขาเสริม_stock ศูนย์จัดจำหน่ายเขาเสริม ณ วันที่ 16 ก.พ.49_กำลังผลิตก.พ-พ.ค_พี่ตู่" xfId="3276" xr:uid="{B4102298-C6C5-479E-B313-ED7FC0A71119}"/>
    <cellStyle name="-_7-13 เขาเสริม_stock ศูนย์จัดจำหน่ายเขาเสริม ณ วันที่ 16 ก.พ.49_กำลังผลิตก.พ-พ.ค_พี่ตู่_Adjustment Q1-Q4 2007_K.Sukit_CEO_EPM" xfId="3277" xr:uid="{3F25F6B9-126F-4296-B923-5F85FD631BD1}"/>
    <cellStyle name="-_7-13 เขาเสริม_stock ศูนย์จัดจำหน่ายเขาเสริม ณ วันที่ 16 ก.พ.49_กำลังผลิตก.พ-พ.ค_พี่ตู่_Adjustment Q1-Q4 2007_K.Sukit_CEO_EPM 2" xfId="3278" xr:uid="{BED66080-93AA-4279-BC37-40074B1793EC}"/>
    <cellStyle name="-_7-13 เขาเสริม_stock ศูนย์จัดจำหน่ายเขาเสริม ณ วันที่ 16 ก.พ.49_กำลังผลิตก.พ-พ.ค_พี่ตู่_Adjustment Q1-Q4 2007_K.Sukit_CEO_EPM 2 2" xfId="16524" xr:uid="{E221E361-B537-431D-BDBA-EB4AC781955D}"/>
    <cellStyle name="-_7-13 เขาเสริม_stock ศูนย์จัดจำหน่ายเขาเสริม ณ วันที่ 16 ก.พ.49_กำลังผลิตก.พ-พ.ค_พี่ตู่_Adjustment Q1-Q4 2007_K.Sukit_CEO_EPM 2 2 2" xfId="31718" xr:uid="{4514289A-6FA7-4046-BBB5-9AEEC37F6D43}"/>
    <cellStyle name="-_7-13 เขาเสริม_stock ศูนย์จัดจำหน่ายเขาเสริม ณ วันที่ 16 ก.พ.49_กำลังผลิตก.พ-พ.ค_พี่ตู่_Adjustment Q1-Q4 2007_K.Sukit_CEO_EPM 2 3" xfId="24014" xr:uid="{D6DC78A3-AA0D-4968-B221-7493A955A631}"/>
    <cellStyle name="-_7-13 เขาเสริม_stock ศูนย์จัดจำหน่ายเขาเสริม ณ วันที่ 16 ก.พ.49_กำลังผลิตก.พ-พ.ค_พี่ตู่_Adjustment Q1-Q4 2007_K.Sukit_CEO_EPM 3" xfId="16523" xr:uid="{AF9059ED-37B1-4A20-99F4-8A5D353F6A2F}"/>
    <cellStyle name="-_7-13 เขาเสริม_stock ศูนย์จัดจำหน่ายเขาเสริม ณ วันที่ 16 ก.พ.49_กำลังผลิตก.พ-พ.ค_พี่ตู่_Adjustment Q1-Q4 2007_K.Sukit_CEO_EPM 3 2" xfId="31717" xr:uid="{7E78A4E4-37F1-4C1C-81B4-D66895C6D1C1}"/>
    <cellStyle name="-_7-13 เขาเสริม_stock ศูนย์จัดจำหน่ายเขาเสริม ณ วันที่ 16 ก.พ.49_กำลังผลิตก.พ-พ.ค_พี่ตู่_Adjustment Q1-Q4 2007_K.Sukit_CEO_EPM 4" xfId="24013" xr:uid="{02E38526-8CE3-45AB-97D8-174293B277EE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" xfId="3279" xr:uid="{5A4C9C20-2D38-4345-B5B2-C83AEF5C0F4B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" xfId="3280" xr:uid="{23574A58-9DC1-46D4-908E-BE21B083273E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2" xfId="3281" xr:uid="{286D0462-2D36-45C4-8144-DA3CCA84B71C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2 2" xfId="16526" xr:uid="{3733B9F3-514F-45CA-A9D6-DE0E45A0145B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2 2 2" xfId="31720" xr:uid="{51927C92-4603-4E3D-B004-C4DDF534DB25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2 3" xfId="24016" xr:uid="{682C2993-2287-4BBA-867F-27CDDAF57C6F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3" xfId="16525" xr:uid="{2F3D5639-BEA5-4679-BF7E-30E29B3E4DC8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3 2" xfId="31719" xr:uid="{C329A1BB-6C2C-4A76-9A18-2D0C6BD8CEAB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4" xfId="24015" xr:uid="{9FA328D8-F12F-46D7-BF8D-5EFD0DB4A065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MB2 Tree Tech 2006 (Update Q1)310506" xfId="3282" xr:uid="{E33EF9FD-BB04-4C81-A9C1-EF4EF02796F9}"/>
    <cellStyle name="-_7-13 เขาเสริม_stock ศูนย์จัดจำหน่ายเขาเสริม ณ วันที่ 16 ก.พ.49_กำลังผลิตก.พ-พ.ค_สรุป Leasing_ดาวบูรพา+บูรพก้าวไกล4-9-50" xfId="3283" xr:uid="{2087B77A-9BDB-4511-AFE4-7E103DBB2F97}"/>
    <cellStyle name="-_7-13 เขาเสริม_stock ศูนย์จัดจำหน่ายเขาเสริม ณ วันที่ 16 ก.พ.49_พี่ตู่" xfId="3288" xr:uid="{93859816-942E-4684-9191-35ABB60FCD07}"/>
    <cellStyle name="-_7-13 เขาเสริม_stock ศูนย์จัดจำหน่ายเขาเสริม ณ วันที่ 16 ก.พ.49_พี่ตู่_Adjustment Q1-Q4 2007_K.Sukit_CEO_EPM" xfId="3289" xr:uid="{20E8357E-615A-488B-8018-C0BAEC463CD1}"/>
    <cellStyle name="-_7-13 เขาเสริม_stock ศูนย์จัดจำหน่ายเขาเสริม ณ วันที่ 16 ก.พ.49_พี่ตู่_Adjustment Q1-Q4 2007_K.Sukit_CEO_EPM 2" xfId="3290" xr:uid="{59D4F4AC-95E8-45C6-BFFF-15D2B9C8D040}"/>
    <cellStyle name="-_7-13 เขาเสริม_stock ศูนย์จัดจำหน่ายเขาเสริม ณ วันที่ 16 ก.พ.49_พี่ตู่_Adjustment Q1-Q4 2007_K.Sukit_CEO_EPM 2 2" xfId="16530" xr:uid="{7E027B8D-ED5C-4FB8-89C5-388A09C524E3}"/>
    <cellStyle name="-_7-13 เขาเสริม_stock ศูนย์จัดจำหน่ายเขาเสริม ณ วันที่ 16 ก.พ.49_พี่ตู่_Adjustment Q1-Q4 2007_K.Sukit_CEO_EPM 2 2 2" xfId="31724" xr:uid="{57C4F4B4-2BB8-465B-87CD-732A771E4573}"/>
    <cellStyle name="-_7-13 เขาเสริม_stock ศูนย์จัดจำหน่ายเขาเสริม ณ วันที่ 16 ก.พ.49_พี่ตู่_Adjustment Q1-Q4 2007_K.Sukit_CEO_EPM 2 3" xfId="24020" xr:uid="{47F578E1-AF2D-4A95-841D-B1F0097918ED}"/>
    <cellStyle name="-_7-13 เขาเสริม_stock ศูนย์จัดจำหน่ายเขาเสริม ณ วันที่ 16 ก.พ.49_พี่ตู่_Adjustment Q1-Q4 2007_K.Sukit_CEO_EPM 3" xfId="16529" xr:uid="{ADBCAE0C-6F2A-41C9-9A49-899A3D9660D6}"/>
    <cellStyle name="-_7-13 เขาเสริม_stock ศูนย์จัดจำหน่ายเขาเสริม ณ วันที่ 16 ก.พ.49_พี่ตู่_Adjustment Q1-Q4 2007_K.Sukit_CEO_EPM 3 2" xfId="31723" xr:uid="{92840790-CA19-4648-BCC1-97D9262DFD57}"/>
    <cellStyle name="-_7-13 เขาเสริม_stock ศูนย์จัดจำหน่ายเขาเสริม ณ วันที่ 16 ก.พ.49_พี่ตู่_Adjustment Q1-Q4 2007_K.Sukit_CEO_EPM 4" xfId="24019" xr:uid="{26D5DC5C-0617-46A7-9278-F6D79563BDFD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" xfId="3294" xr:uid="{38FE9BE9-E573-456B-A5EB-D3BCC4D7710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" xfId="3295" xr:uid="{3B51322A-32BF-4C2F-9933-B12D8EB7240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2" xfId="3296" xr:uid="{B33771A6-476C-4C4F-AED8-9A1D39AE113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2 2" xfId="16534" xr:uid="{AAE85271-7CF1-44B7-A010-204413AD2D3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2 2 2" xfId="31728" xr:uid="{41D71B86-855A-4841-924A-BA8BCD1DA1A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2 3" xfId="24024" xr:uid="{9E284676-EDF0-4DCE-AEEF-99AC93A5BF5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3" xfId="16533" xr:uid="{48AF97C7-5D0B-437F-9FD0-E82196C52CE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3 2" xfId="31727" xr:uid="{3CAFCCD8-BE16-42C7-A340-4C983B4F4A5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4" xfId="24023" xr:uid="{2A5160CD-0F3E-448B-A89E-9B25A9568D4B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" xfId="3297" xr:uid="{E85EA1B2-6F38-4C78-A4B3-B8735EBD6C4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" xfId="3298" xr:uid="{8DD5ABEB-FAB0-4B6C-AE50-B4B04764D5A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2" xfId="3299" xr:uid="{BDEB39AB-EA3F-44A4-BC9F-2BD83D378A4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2 2" xfId="16536" xr:uid="{C3C4FF98-3BDE-44C4-98B7-F04815F291D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2 2 2" xfId="31730" xr:uid="{1E876762-95CD-4ED4-9815-45A452933A46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2 3" xfId="24026" xr:uid="{51F42D6A-5A67-43CC-99F1-0EB230C6220B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3" xfId="16535" xr:uid="{7A97AA5E-7D7A-4F2B-B478-5700C7B56CE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3 2" xfId="31729" xr:uid="{A3235187-50A0-4FC9-A632-05C9464DF08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4" xfId="24025" xr:uid="{D96A4837-C603-4F55-BEBD-79DFA064684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" xfId="3300" xr:uid="{1DF6D238-01A9-43A9-A82E-5368E825AF4E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" xfId="3301" xr:uid="{222243D7-03D0-4DC0-BB35-6F92AF12774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2" xfId="3302" xr:uid="{B69C2E81-91C8-4FF1-8A4F-147D3076356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2 2" xfId="16538" xr:uid="{2A6351B0-B8EA-4894-8ED3-39856D13012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2 2 2" xfId="31732" xr:uid="{DC721AED-6BD4-4913-B4A8-2C8EF1A1A7C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2 3" xfId="24028" xr:uid="{C2505561-EA14-423C-9CD3-BC7D819795A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3" xfId="16537" xr:uid="{30D5D66D-0972-49E4-9513-C22B5286CB0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3 2" xfId="31731" xr:uid="{296B93E9-F9B1-4A7C-95D9-8BB34BCCC5F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4" xfId="24027" xr:uid="{43779CB3-5AF1-4B02-8852-CDA2CF65376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MB2 Tree Tech 2006 (Update Q1)310506" xfId="3303" xr:uid="{DADACFDC-AAE9-440D-9193-9B25F247C3E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" xfId="3304" xr:uid="{ACF8C045-3E5B-4F3E-B4B5-984E2A43D34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" xfId="3305" xr:uid="{CA245C6F-A2D6-4813-A944-36E0CB5926FD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2" xfId="3306" xr:uid="{83146FD3-39B6-4E5A-9AF9-0DE8EF8184E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2 2" xfId="16540" xr:uid="{41B1D84D-C718-455F-AF75-EB8CAF5C8DE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2 2 2" xfId="31734" xr:uid="{3AA8AE58-F0F5-4C01-B0C2-0AD7958F932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2 3" xfId="24030" xr:uid="{822B67F7-98F9-49C2-AB13-674E27C58A6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3" xfId="16539" xr:uid="{FDF1FF7D-D398-4F27-9A46-3D8FC7E42D66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3 2" xfId="31733" xr:uid="{DB1C5320-0284-4848-9C78-C938CF63A1B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4" xfId="24029" xr:uid="{CA038BC3-0097-421D-B380-AE7F16AAAEAB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" xfId="3307" xr:uid="{D54E3209-2D08-4E4B-83E5-986A89213EB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" xfId="3308" xr:uid="{D9D0A1BC-2E6C-4876-9239-8C61292E0CF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2" xfId="3309" xr:uid="{7BB487D4-615B-478D-99E0-E5D1A65F042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542" xr:uid="{F2468EDA-00A6-49CD-BE26-BAFF88D94235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736" xr:uid="{D2163206-8DE3-4502-AE81-E68E2D02599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032" xr:uid="{5A244D70-8023-4660-8443-8A045752B8EB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3" xfId="16541" xr:uid="{E10CDBBA-C40F-4BC3-9626-887E67BC9B9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735" xr:uid="{8EC54F24-1AFF-42AD-AD7B-EF9F9609A4D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4" xfId="24031" xr:uid="{2BF8FF4B-56FE-4E2D-9A24-D915D484172D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MB2 Tree Tech 2006 (Update Q1)310506" xfId="3310" xr:uid="{69456C18-DA9D-4B78-9EF6-8F64F7905236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สรุป Leasing_ดาวบูรพา+บูรพก้าวไกล4-9-50" xfId="3311" xr:uid="{F60074C4-B56D-498B-B7A8-A076D7102F55}"/>
    <cellStyle name="-_7-13 เขาเสริม_stock ศูนย์จัดจำหน่ายเขาเสริม ณ วันที่ 16 ก.พ.49_รายงานผลิต ส่งกล้าไม้ วันที่ 18 มี ค 49.." xfId="3312" xr:uid="{A824A2FA-51C9-4C0E-B8D3-EF00EB45C180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" xfId="3313" xr:uid="{09B87F72-A608-4D90-8514-B9383C8594FC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2" xfId="3314" xr:uid="{AF46B5B1-D928-465C-BF0C-66BD9C9FF503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2 2" xfId="16544" xr:uid="{77E1B471-DB5A-4E4E-9E0C-2F7FAD18D10D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2 2 2" xfId="31738" xr:uid="{DD2A3BE2-87CA-4CD8-B50B-16D9B392A5F6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2 3" xfId="24034" xr:uid="{4714E33D-EDB0-4C57-A60A-BBF513A83F9E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3" xfId="16543" xr:uid="{71F5759F-0338-4BA9-AF09-F3D52EB11FAA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3 2" xfId="31737" xr:uid="{4485D1CC-91BC-4FF5-BA30-D102D4903C8D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4" xfId="24033" xr:uid="{52DFD5E6-473D-4722-BB8D-7AB92780D723}"/>
    <cellStyle name="-_7-13 เขาเสริม_stock ศูนย์จัดจำหน่ายเขาเสริม ณ วันที่ 16 ก.พ.49_รายงานผลิต ส่งกล้าไม้ วันที่ 18 มี ค 49.._MB2 Tree Tech 2006 (Update Q1)310506" xfId="3315" xr:uid="{57D96A7D-A360-412F-A492-BA187BFF6633}"/>
    <cellStyle name="-_7-13 เขาเสริม_stock ศูนย์จัดจำหน่ายเขาเสริม ณ วันที่ 16 ก.พ.49_สรุป Leasing_ดาวบูรพา+บูรพก้าวไกล4-9-50" xfId="3316" xr:uid="{6523D7C7-5E47-4632-8080-6F84AC590DDA}"/>
    <cellStyle name="-_7-13 เขาเสริม_stock ศูนย์จัดจำหน่ายเขาเสริม ณ วันที่ 17ก.พ.49" xfId="3320" xr:uid="{C55D1125-008C-4AD8-9A87-0BE4F0C94ADB}"/>
    <cellStyle name="-_7-13 เขาเสริม_stock ศูนย์จัดจำหน่ายเขาเสริม ณ วันที่ 17ก.พ.49_Adjustment Q1-Q4 2007_K.Sukit_CEO_EPM" xfId="3321" xr:uid="{51C3E005-EB1D-4CDA-A60A-9CBC6FBB43DF}"/>
    <cellStyle name="-_7-13 เขาเสริม_stock ศูนย์จัดจำหน่ายเขาเสริม ณ วันที่ 17ก.พ.49_Adjustment Q1-Q4 2007_K.Sukit_CEO_EPM 2" xfId="3322" xr:uid="{C946E6C3-8BF0-4498-8F25-B584FADCC71B}"/>
    <cellStyle name="-_7-13 เขาเสริม_stock ศูนย์จัดจำหน่ายเขาเสริม ณ วันที่ 17ก.พ.49_Adjustment Q1-Q4 2007_K.Sukit_CEO_EPM 2 2" xfId="16548" xr:uid="{3A32F8AE-D5D1-4433-AC0A-5085DE0CC2E4}"/>
    <cellStyle name="-_7-13 เขาเสริม_stock ศูนย์จัดจำหน่ายเขาเสริม ณ วันที่ 17ก.พ.49_Adjustment Q1-Q4 2007_K.Sukit_CEO_EPM 2 2 2" xfId="31742" xr:uid="{E96152ED-E3D8-4E6B-9C60-9B96D8D3C15B}"/>
    <cellStyle name="-_7-13 เขาเสริม_stock ศูนย์จัดจำหน่ายเขาเสริม ณ วันที่ 17ก.พ.49_Adjustment Q1-Q4 2007_K.Sukit_CEO_EPM 2 3" xfId="24038" xr:uid="{C644B7D8-4D34-4199-B9F5-638075A3CA1B}"/>
    <cellStyle name="-_7-13 เขาเสริม_stock ศูนย์จัดจำหน่ายเขาเสริม ณ วันที่ 17ก.พ.49_Adjustment Q1-Q4 2007_K.Sukit_CEO_EPM 3" xfId="16547" xr:uid="{0543F4A0-2823-4D0F-8124-808840C92D50}"/>
    <cellStyle name="-_7-13 เขาเสริม_stock ศูนย์จัดจำหน่ายเขาเสริม ณ วันที่ 17ก.พ.49_Adjustment Q1-Q4 2007_K.Sukit_CEO_EPM 3 2" xfId="31741" xr:uid="{9D5FBFA2-CB5D-48EC-9434-06DD4EE29C70}"/>
    <cellStyle name="-_7-13 เขาเสริม_stock ศูนย์จัดจำหน่ายเขาเสริม ณ วันที่ 17ก.พ.49_Adjustment Q1-Q4 2007_K.Sukit_CEO_EPM 4" xfId="24037" xr:uid="{2950336F-9073-4A55-81D5-94C0A4F3DD6B}"/>
    <cellStyle name="-_7-13 เขาเสริม_stock ศูนย์จัดจำหน่ายเขาเสริม ณ วันที่ 17ก.พ.49_เพิ่มเติมใหม่" xfId="3351" xr:uid="{5CEB58BB-8F09-4913-9B15-5755975966CD}"/>
    <cellStyle name="-_7-13 เขาเสริม_stock ศูนย์จัดจำหน่ายเขาเสริม ณ วันที่ 17ก.พ.49_เพิ่มเติมใหม่_Adjustment Q1-Q4 2007_K.Sukit_CEO_EPM" xfId="3352" xr:uid="{244DB779-0ED9-4490-86CE-D4BE2A6B8295}"/>
    <cellStyle name="-_7-13 เขาเสริม_stock ศูนย์จัดจำหน่ายเขาเสริม ณ วันที่ 17ก.พ.49_เพิ่มเติมใหม่_Adjustment Q1-Q4 2007_K.Sukit_CEO_EPM 2" xfId="3353" xr:uid="{46122EE3-BF10-469B-943A-CA8EE0C4F6A9}"/>
    <cellStyle name="-_7-13 เขาเสริม_stock ศูนย์จัดจำหน่ายเขาเสริม ณ วันที่ 17ก.พ.49_เพิ่มเติมใหม่_Adjustment Q1-Q4 2007_K.Sukit_CEO_EPM 2 2" xfId="16566" xr:uid="{4ED63B37-94F3-48D0-A3E8-02FDABB557B6}"/>
    <cellStyle name="-_7-13 เขาเสริม_stock ศูนย์จัดจำหน่ายเขาเสริม ณ วันที่ 17ก.พ.49_เพิ่มเติมใหม่_Adjustment Q1-Q4 2007_K.Sukit_CEO_EPM 2 2 2" xfId="31760" xr:uid="{AB910C36-878C-48FF-9F0E-9610C58CE656}"/>
    <cellStyle name="-_7-13 เขาเสริม_stock ศูนย์จัดจำหน่ายเขาเสริม ณ วันที่ 17ก.พ.49_เพิ่มเติมใหม่_Adjustment Q1-Q4 2007_K.Sukit_CEO_EPM 2 3" xfId="24056" xr:uid="{B1297BB3-061F-41BF-A992-DEC7024B4677}"/>
    <cellStyle name="-_7-13 เขาเสริม_stock ศูนย์จัดจำหน่ายเขาเสริม ณ วันที่ 17ก.พ.49_เพิ่มเติมใหม่_Adjustment Q1-Q4 2007_K.Sukit_CEO_EPM 3" xfId="16565" xr:uid="{432E4B9F-F315-4DCC-955B-B24B79166078}"/>
    <cellStyle name="-_7-13 เขาเสริม_stock ศูนย์จัดจำหน่ายเขาเสริม ณ วันที่ 17ก.พ.49_เพิ่มเติมใหม่_Adjustment Q1-Q4 2007_K.Sukit_CEO_EPM 3 2" xfId="31759" xr:uid="{D4C6F606-7E32-4596-8ECF-8A614A0B205D}"/>
    <cellStyle name="-_7-13 เขาเสริม_stock ศูนย์จัดจำหน่ายเขาเสริม ณ วันที่ 17ก.พ.49_เพิ่มเติมใหม่_Adjustment Q1-Q4 2007_K.Sukit_CEO_EPM 4" xfId="24055" xr:uid="{306BDA27-54F0-41CC-BB5D-53939BA0F331}"/>
    <cellStyle name="-_7-13 เขาเสริม_stock ศูนย์จัดจำหน่ายเขาเสริม ณ วันที่ 17ก.พ.49_เอกสารจัดสรรกล้าเพิ่มเติม" xfId="3377" xr:uid="{AFC196CA-C626-4F45-BCE5-5F6AEF274E0A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" xfId="3378" xr:uid="{2918F184-45F4-4BE4-8440-0F6892E330EF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2" xfId="3379" xr:uid="{1233EF68-A910-43E9-8211-58B01EACEA35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2 2" xfId="16580" xr:uid="{089CAD6A-6AFD-4D56-8E20-EE9FE3CC5495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2 2 2" xfId="31774" xr:uid="{7B7EA365-9E91-4AED-9AC3-0A22FE15AB1B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2 3" xfId="24070" xr:uid="{D373E22C-6857-41D9-A141-260058B0B8C6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3" xfId="16579" xr:uid="{8D747D57-4361-4C1C-BB97-03DC37EAF099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3 2" xfId="31773" xr:uid="{25FDFD2B-FB38-4731-A69D-065D0BEE8911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4" xfId="24069" xr:uid="{8F147799-0FFF-40AB-8D27-9116E959EE23}"/>
    <cellStyle name="-_7-13 เขาเสริม_stock ศูนย์จัดจำหน่ายเขาเสริม ณ วันที่ 17ก.พ.49_แผนรับกล้าตะวันออก" xfId="3344" xr:uid="{D6BC5866-C16F-4F24-B498-1C440AA7BF62}"/>
    <cellStyle name="-_7-13 เขาเสริม_stock ศูนย์จัดจำหน่ายเขาเสริม ณ วันที่ 17ก.พ.49_แผนรับกล้าตะวันออก_Adjustment Q1-Q4 2007_K.Sukit_CEO_EPM" xfId="3345" xr:uid="{9EC82D5F-3721-4CDA-BB4E-E2DF3ABA4EA2}"/>
    <cellStyle name="-_7-13 เขาเสริม_stock ศูนย์จัดจำหน่ายเขาเสริม ณ วันที่ 17ก.พ.49_แผนรับกล้าตะวันออก_Adjustment Q1-Q4 2007_K.Sukit_CEO_EPM 2" xfId="3346" xr:uid="{EBD16B81-9BC4-4AA4-ABD4-70223286BFD3}"/>
    <cellStyle name="-_7-13 เขาเสริม_stock ศูนย์จัดจำหน่ายเขาเสริม ณ วันที่ 17ก.พ.49_แผนรับกล้าตะวันออก_Adjustment Q1-Q4 2007_K.Sukit_CEO_EPM 2 2" xfId="16562" xr:uid="{3E469866-0E4E-40FC-A594-E62F9EFC603C}"/>
    <cellStyle name="-_7-13 เขาเสริม_stock ศูนย์จัดจำหน่ายเขาเสริม ณ วันที่ 17ก.พ.49_แผนรับกล้าตะวันออก_Adjustment Q1-Q4 2007_K.Sukit_CEO_EPM 2 2 2" xfId="31756" xr:uid="{9B851CEB-B073-4230-8F09-059718FFE0AF}"/>
    <cellStyle name="-_7-13 เขาเสริม_stock ศูนย์จัดจำหน่ายเขาเสริม ณ วันที่ 17ก.พ.49_แผนรับกล้าตะวันออก_Adjustment Q1-Q4 2007_K.Sukit_CEO_EPM 2 3" xfId="24052" xr:uid="{75571E87-45F9-4CC4-85DA-0E2AF1E72D47}"/>
    <cellStyle name="-_7-13 เขาเสริม_stock ศูนย์จัดจำหน่ายเขาเสริม ณ วันที่ 17ก.พ.49_แผนรับกล้าตะวันออก_Adjustment Q1-Q4 2007_K.Sukit_CEO_EPM 3" xfId="16561" xr:uid="{4FEA0454-8C98-4A1C-A889-506CBE24D00F}"/>
    <cellStyle name="-_7-13 เขาเสริม_stock ศูนย์จัดจำหน่ายเขาเสริม ณ วันที่ 17ก.พ.49_แผนรับกล้าตะวันออก_Adjustment Q1-Q4 2007_K.Sukit_CEO_EPM 3 2" xfId="31755" xr:uid="{62FD31A9-1C78-4C6A-8FF1-D0821A7121B2}"/>
    <cellStyle name="-_7-13 เขาเสริม_stock ศูนย์จัดจำหน่ายเขาเสริม ณ วันที่ 17ก.พ.49_แผนรับกล้าตะวันออก_Adjustment Q1-Q4 2007_K.Sukit_CEO_EPM 4" xfId="24051" xr:uid="{CCAE25BB-88B8-41AB-BFB3-46BFEA5B2C19}"/>
    <cellStyle name="-_7-13 เขาเสริม_stock ศูนย์จัดจำหน่ายเขาเสริม ณ วันที่ 17ก.พ.49_แผนรับกล้าตะวันออก_MB2 Tree Tech 2006 (Update Q1)310506" xfId="3347" xr:uid="{B132DC2A-4846-433D-B9C5-4F6EF184CFB4}"/>
    <cellStyle name="-_7-13 เขาเสริม_stock ศูนย์จัดจำหน่ายเขาเสริม ณ วันที่ 17ก.พ.49_กรอกข้อมูลกล้าพร้อมขายพ.ค." xfId="3323" xr:uid="{AED7E067-175C-4504-A0C2-68A03A363A42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" xfId="3324" xr:uid="{350A2D94-D573-4666-9163-762D83CCB0EF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2" xfId="3325" xr:uid="{102CE0AA-7DEC-4273-921F-243D520B51D7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2 2" xfId="16550" xr:uid="{E7E760E0-1C9C-4906-9FF8-1FE614AD8628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2 2 2" xfId="31744" xr:uid="{6BEEF1DB-38C8-4540-BCEB-BFAEF29795C4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2 3" xfId="24040" xr:uid="{BD281348-88BF-44E2-A034-B56E30A5944C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3" xfId="16549" xr:uid="{2758322A-679C-446E-ADB2-0A6272B56A79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3 2" xfId="31743" xr:uid="{BA993BC8-E85F-4007-A28C-FBE2378A6974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4" xfId="24039" xr:uid="{446D0AD6-9C0F-45AE-8929-637EC064080A}"/>
    <cellStyle name="-_7-13 เขาเสริม_stock ศูนย์จัดจำหน่ายเขาเสริม ณ วันที่ 17ก.พ.49_กำลังผลิตก.พ-พ.ค" xfId="3326" xr:uid="{CF2FADCF-3657-49CF-8FE8-37D1FF120CA9}"/>
    <cellStyle name="-_7-13 เขาเสริม_stock ศูนย์จัดจำหน่ายเขาเสริม ณ วันที่ 17ก.พ.49_กำลังผลิตก.พ-พ.ค_Adjustment Q1-Q4 2007_K.Sukit_CEO_EPM" xfId="3327" xr:uid="{4FE32C89-F8AF-4095-A365-961B9E7D6F25}"/>
    <cellStyle name="-_7-13 เขาเสริม_stock ศูนย์จัดจำหน่ายเขาเสริม ณ วันที่ 17ก.พ.49_กำลังผลิตก.พ-พ.ค_Adjustment Q1-Q4 2007_K.Sukit_CEO_EPM 2" xfId="3328" xr:uid="{6F17DE11-DE94-4197-ABCD-7F21D9CD759F}"/>
    <cellStyle name="-_7-13 เขาเสริม_stock ศูนย์จัดจำหน่ายเขาเสริม ณ วันที่ 17ก.พ.49_กำลังผลิตก.พ-พ.ค_Adjustment Q1-Q4 2007_K.Sukit_CEO_EPM 2 2" xfId="16552" xr:uid="{19977BBE-83E9-4DC9-8E1D-9D974AE642E8}"/>
    <cellStyle name="-_7-13 เขาเสริม_stock ศูนย์จัดจำหน่ายเขาเสริม ณ วันที่ 17ก.พ.49_กำลังผลิตก.พ-พ.ค_Adjustment Q1-Q4 2007_K.Sukit_CEO_EPM 2 2 2" xfId="31746" xr:uid="{588A2E36-806A-4FF9-B751-086107F9767A}"/>
    <cellStyle name="-_7-13 เขาเสริม_stock ศูนย์จัดจำหน่ายเขาเสริม ณ วันที่ 17ก.พ.49_กำลังผลิตก.พ-พ.ค_Adjustment Q1-Q4 2007_K.Sukit_CEO_EPM 2 3" xfId="24042" xr:uid="{4444D8DB-E421-4747-BCA8-CB5FFF320FFE}"/>
    <cellStyle name="-_7-13 เขาเสริม_stock ศูนย์จัดจำหน่ายเขาเสริม ณ วันที่ 17ก.พ.49_กำลังผลิตก.พ-พ.ค_Adjustment Q1-Q4 2007_K.Sukit_CEO_EPM 3" xfId="16551" xr:uid="{D215C648-728A-47DD-87EA-8BD126B2AC2F}"/>
    <cellStyle name="-_7-13 เขาเสริม_stock ศูนย์จัดจำหน่ายเขาเสริม ณ วันที่ 17ก.พ.49_กำลังผลิตก.พ-พ.ค_Adjustment Q1-Q4 2007_K.Sukit_CEO_EPM 3 2" xfId="31745" xr:uid="{56603DE9-37D4-4E67-AF9E-3AD23E87217D}"/>
    <cellStyle name="-_7-13 เขาเสริม_stock ศูนย์จัดจำหน่ายเขาเสริม ณ วันที่ 17ก.พ.49_กำลังผลิตก.พ-พ.ค_Adjustment Q1-Q4 2007_K.Sukit_CEO_EPM 4" xfId="24041" xr:uid="{1CD8ADF9-C859-46FE-A9EE-C49842AFEFD2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" xfId="3329" xr:uid="{FFE26408-D354-435A-9997-A1564D44B48F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" xfId="3330" xr:uid="{C266434D-CEA9-43E3-B63F-FF0C322ED120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2" xfId="3331" xr:uid="{B828EAF0-5F85-4154-A273-9DD9701073AF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2 2" xfId="16554" xr:uid="{AEE05F3B-D468-4843-A23E-4D3E0ADB2EFD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2 2 2" xfId="31748" xr:uid="{C23696D5-9565-4675-A9EF-9DABE6F3B303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2 3" xfId="24044" xr:uid="{CB12794F-D087-40EF-9C5C-F98F611BADDD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3" xfId="16553" xr:uid="{C051D544-76D0-4068-997A-2D7F2D3DF251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3 2" xfId="31747" xr:uid="{55BCDFEA-B75E-4662-898A-9733B9E8EE8B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4" xfId="24043" xr:uid="{DAFE24AA-2396-413E-8CA8-9AD17E13AE41}"/>
    <cellStyle name="-_7-13 เขาเสริม_stock ศูนย์จัดจำหน่ายเขาเสริม ณ วันที่ 17ก.พ.49_กำลังผลิตก.พ-พ.ค_แผนรับกล้าตะวันออก" xfId="3332" xr:uid="{75211F02-BB02-49DA-A167-758E0241F49E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" xfId="3333" xr:uid="{197D81EB-5302-436C-8137-F4BDD509B5A1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2" xfId="3334" xr:uid="{E6715029-F71B-4C90-90DB-BCED42F8EF0D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2 2" xfId="16556" xr:uid="{574F14AE-3493-4C9C-AFC6-CE6DE5D111FB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2 2 2" xfId="31750" xr:uid="{4FC963FE-0A99-471F-84D0-34155E6E401B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2 3" xfId="24046" xr:uid="{663504D0-44FA-44FE-945F-376292EAE7F6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3" xfId="16555" xr:uid="{70DE8600-DB3E-4F88-9ECB-A734A7DAF514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3 2" xfId="31749" xr:uid="{73543C9C-0E53-4532-A61D-2FDCAFB2B26B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4" xfId="24045" xr:uid="{EC346EB9-3A9D-4F61-8BE6-2E9F8BDDA2E4}"/>
    <cellStyle name="-_7-13 เขาเสริม_stock ศูนย์จัดจำหน่ายเขาเสริม ณ วันที่ 17ก.พ.49_กำลังผลิตก.พ-พ.ค_แผนรับกล้าตะวันออก_MB2 Tree Tech 2006 (Update Q1)310506" xfId="3335" xr:uid="{5CE81909-92BF-4E4D-A18D-739605E340F1}"/>
    <cellStyle name="-_7-13 เขาเสริม_stock ศูนย์จัดจำหน่ายเขาเสริม ณ วันที่ 17ก.พ.49_กำลังผลิตก.พ-พ.ค_พี่ตู่" xfId="3336" xr:uid="{3454D16F-945D-404F-AD6C-64B4D471019E}"/>
    <cellStyle name="-_7-13 เขาเสริม_stock ศูนย์จัดจำหน่ายเขาเสริม ณ วันที่ 17ก.พ.49_กำลังผลิตก.พ-พ.ค_พี่ตู่_Adjustment Q1-Q4 2007_K.Sukit_CEO_EPM" xfId="3337" xr:uid="{260C8C3C-597B-4970-A89A-F037F7D7D310}"/>
    <cellStyle name="-_7-13 เขาเสริม_stock ศูนย์จัดจำหน่ายเขาเสริม ณ วันที่ 17ก.พ.49_กำลังผลิตก.พ-พ.ค_พี่ตู่_Adjustment Q1-Q4 2007_K.Sukit_CEO_EPM 2" xfId="3338" xr:uid="{D9D732DE-61BB-4D16-8DE9-15D3193FCA79}"/>
    <cellStyle name="-_7-13 เขาเสริม_stock ศูนย์จัดจำหน่ายเขาเสริม ณ วันที่ 17ก.พ.49_กำลังผลิตก.พ-พ.ค_พี่ตู่_Adjustment Q1-Q4 2007_K.Sukit_CEO_EPM 2 2" xfId="16558" xr:uid="{27C97DFB-5CE0-4249-8646-556D9F8FE1E3}"/>
    <cellStyle name="-_7-13 เขาเสริม_stock ศูนย์จัดจำหน่ายเขาเสริม ณ วันที่ 17ก.พ.49_กำลังผลิตก.พ-พ.ค_พี่ตู่_Adjustment Q1-Q4 2007_K.Sukit_CEO_EPM 2 2 2" xfId="31752" xr:uid="{DCBCE0D1-0663-4F29-A438-A45E2525B87E}"/>
    <cellStyle name="-_7-13 เขาเสริม_stock ศูนย์จัดจำหน่ายเขาเสริม ณ วันที่ 17ก.พ.49_กำลังผลิตก.พ-พ.ค_พี่ตู่_Adjustment Q1-Q4 2007_K.Sukit_CEO_EPM 2 3" xfId="24048" xr:uid="{4439ABAB-256F-4522-820E-A20F125696D3}"/>
    <cellStyle name="-_7-13 เขาเสริม_stock ศูนย์จัดจำหน่ายเขาเสริม ณ วันที่ 17ก.พ.49_กำลังผลิตก.พ-พ.ค_พี่ตู่_Adjustment Q1-Q4 2007_K.Sukit_CEO_EPM 3" xfId="16557" xr:uid="{52C13516-E941-4185-AC2A-28F136200415}"/>
    <cellStyle name="-_7-13 เขาเสริม_stock ศูนย์จัดจำหน่ายเขาเสริม ณ วันที่ 17ก.พ.49_กำลังผลิตก.พ-พ.ค_พี่ตู่_Adjustment Q1-Q4 2007_K.Sukit_CEO_EPM 3 2" xfId="31751" xr:uid="{9DAD85E5-FA92-48FA-840F-523C07EB07D6}"/>
    <cellStyle name="-_7-13 เขาเสริม_stock ศูนย์จัดจำหน่ายเขาเสริม ณ วันที่ 17ก.พ.49_กำลังผลิตก.พ-พ.ค_พี่ตู่_Adjustment Q1-Q4 2007_K.Sukit_CEO_EPM 4" xfId="24047" xr:uid="{D8C36AEE-EBA7-432C-88AA-BE2F1D814DF0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" xfId="3339" xr:uid="{279C9E14-819C-41B3-BC54-A08CFB95B9E7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" xfId="3340" xr:uid="{15AA12B8-D5B6-46FA-90FD-5A729AD5411C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2" xfId="3341" xr:uid="{A0D61217-B8E2-4165-AEAB-C80C3982D93B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2 2" xfId="16560" xr:uid="{F2C47590-23CD-4EFF-97FE-A9DCDA6CF582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2 2 2" xfId="31754" xr:uid="{4EB9CE54-678C-48A9-AA14-F778FF6D2148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2 3" xfId="24050" xr:uid="{F0248AF7-BAB7-427E-AE89-438F0D3B88D7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3" xfId="16559" xr:uid="{4BBD007C-99B9-4285-8D1C-BD9317877C7D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3 2" xfId="31753" xr:uid="{46C7D7B2-2B66-43FA-94F7-21B76E737BA0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4" xfId="24049" xr:uid="{E3C8DAA6-AE21-49E9-9885-7DE780A995F0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MB2 Tree Tech 2006 (Update Q1)310506" xfId="3342" xr:uid="{22047416-650C-411A-B16F-BCB3526AA500}"/>
    <cellStyle name="-_7-13 เขาเสริม_stock ศูนย์จัดจำหน่ายเขาเสริม ณ วันที่ 17ก.พ.49_กำลังผลิตก.พ-พ.ค_สรุป Leasing_ดาวบูรพา+บูรพก้าวไกล4-9-50" xfId="3343" xr:uid="{F7D46AC0-1D50-4A4B-9C43-6819BD58889E}"/>
    <cellStyle name="-_7-13 เขาเสริม_stock ศูนย์จัดจำหน่ายเขาเสริม ณ วันที่ 17ก.พ.49_พี่ตู่" xfId="3348" xr:uid="{28551A43-A7CB-4E4E-920D-AC6B15150955}"/>
    <cellStyle name="-_7-13 เขาเสริม_stock ศูนย์จัดจำหน่ายเขาเสริม ณ วันที่ 17ก.พ.49_พี่ตู่_Adjustment Q1-Q4 2007_K.Sukit_CEO_EPM" xfId="3349" xr:uid="{65F592AF-9CF8-43E7-A231-DD9D0A420FDC}"/>
    <cellStyle name="-_7-13 เขาเสริม_stock ศูนย์จัดจำหน่ายเขาเสริม ณ วันที่ 17ก.พ.49_พี่ตู่_Adjustment Q1-Q4 2007_K.Sukit_CEO_EPM 2" xfId="3350" xr:uid="{537EA230-5015-40C8-9C8F-D6A914B09ED5}"/>
    <cellStyle name="-_7-13 เขาเสริม_stock ศูนย์จัดจำหน่ายเขาเสริม ณ วันที่ 17ก.พ.49_พี่ตู่_Adjustment Q1-Q4 2007_K.Sukit_CEO_EPM 2 2" xfId="16564" xr:uid="{313854C1-C5B1-424A-BFF0-36390F5D05C3}"/>
    <cellStyle name="-_7-13 เขาเสริม_stock ศูนย์จัดจำหน่ายเขาเสริม ณ วันที่ 17ก.พ.49_พี่ตู่_Adjustment Q1-Q4 2007_K.Sukit_CEO_EPM 2 2 2" xfId="31758" xr:uid="{A91AC319-91D4-4A11-B67A-ABDAC769E7A0}"/>
    <cellStyle name="-_7-13 เขาเสริม_stock ศูนย์จัดจำหน่ายเขาเสริม ณ วันที่ 17ก.พ.49_พี่ตู่_Adjustment Q1-Q4 2007_K.Sukit_CEO_EPM 2 3" xfId="24054" xr:uid="{C638A059-0470-43C0-8F5C-B296F622FA0B}"/>
    <cellStyle name="-_7-13 เขาเสริม_stock ศูนย์จัดจำหน่ายเขาเสริม ณ วันที่ 17ก.พ.49_พี่ตู่_Adjustment Q1-Q4 2007_K.Sukit_CEO_EPM 3" xfId="16563" xr:uid="{DABA501F-3A73-4F85-8513-C0A4F87DCF0D}"/>
    <cellStyle name="-_7-13 เขาเสริม_stock ศูนย์จัดจำหน่ายเขาเสริม ณ วันที่ 17ก.พ.49_พี่ตู่_Adjustment Q1-Q4 2007_K.Sukit_CEO_EPM 3 2" xfId="31757" xr:uid="{397F5F24-8E8F-4E08-84EB-2899990DA5FB}"/>
    <cellStyle name="-_7-13 เขาเสริม_stock ศูนย์จัดจำหน่ายเขาเสริม ณ วันที่ 17ก.พ.49_พี่ตู่_Adjustment Q1-Q4 2007_K.Sukit_CEO_EPM 4" xfId="24053" xr:uid="{D053F951-95E8-421C-98C7-8A3D96834AC4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" xfId="3354" xr:uid="{DFEFE070-20A2-49D5-BC6B-D5C9B9207631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" xfId="3355" xr:uid="{BFACB646-3B8B-4752-B947-564A9B4923BD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2" xfId="3356" xr:uid="{4EEBA08D-41A4-4150-9B7F-E794465A9D6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2 2" xfId="16568" xr:uid="{DCE8C6BE-05AB-4417-8E7E-4B925D50E19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2 2 2" xfId="31762" xr:uid="{8DB697F1-1720-42BD-AFF7-3A7EFDF6A6F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2 3" xfId="24058" xr:uid="{CCC77635-C644-4731-915D-28389C68BCA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3" xfId="16567" xr:uid="{C53005F8-E8EB-4E82-9AF3-89AD88064E4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3 2" xfId="31761" xr:uid="{074748EC-C7B7-4411-BF69-99EF1C262C2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4" xfId="24057" xr:uid="{8D6DC752-0589-4670-B4E3-07BEC20DFB1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" xfId="3357" xr:uid="{DB2BBADA-09E3-4771-AF46-22A9E0428FF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" xfId="3358" xr:uid="{6DED43F1-7CD9-408E-9760-049EA4D8D8C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2" xfId="3359" xr:uid="{DC059065-2FF7-42F0-A78F-E39CCE55163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2 2" xfId="16570" xr:uid="{8337FFDD-84C4-442D-9EA1-3CA18B16DF1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2 2 2" xfId="31764" xr:uid="{01B97659-BB8C-4EB1-9730-1F0717B9EC6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2 3" xfId="24060" xr:uid="{849F5550-C462-42C9-AE86-8B7AB2C6B01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3" xfId="16569" xr:uid="{A9FE4997-E3C1-427D-BD25-52F1F8B5457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3 2" xfId="31763" xr:uid="{EC69F272-8A51-41B0-A319-AF01F16BFB77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4" xfId="24059" xr:uid="{0853E14F-62B7-4FF9-BD8B-D9106B534EF3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" xfId="3360" xr:uid="{16B30D9F-6C3C-4ACB-ABA2-395AE57C410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" xfId="3361" xr:uid="{10E2B61B-EEA4-43E4-AFC2-623654A3322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2" xfId="3362" xr:uid="{D55345C5-3CDC-4F5A-8967-608AC3FAA6F3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2 2" xfId="16572" xr:uid="{2D2D64F8-40FE-4F50-9AC8-438F5C3BA21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2 2 2" xfId="31766" xr:uid="{3EE6E27B-0E9C-4A6C-88A8-45234723440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2 3" xfId="24062" xr:uid="{C59F77AC-BC2C-4AB1-B659-130814BCFF5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3" xfId="16571" xr:uid="{A8F4C4BF-E55A-4569-8939-8D9278392CF1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3 2" xfId="31765" xr:uid="{BC02C64E-ABB8-4CBD-9CCE-7AE934FBB50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4" xfId="24061" xr:uid="{C118F31E-8832-4C74-B7A0-1DD27C33401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MB2 Tree Tech 2006 (Update Q1)310506" xfId="3363" xr:uid="{065CA67C-8CA0-49AC-A47E-67B08F2F14D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" xfId="3364" xr:uid="{3848B2A9-173C-4FF0-AD91-641A864EBAA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" xfId="3365" xr:uid="{6CF7DB3E-B5F9-451D-A188-BDE7267BF13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2" xfId="3366" xr:uid="{40E17A6A-E0AA-4CAC-A411-77670D17EED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2 2" xfId="16574" xr:uid="{EEDB1655-6C34-4AE0-AC9C-1BF410C868F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2 2 2" xfId="31768" xr:uid="{731C79A3-24FB-440F-BD1F-4CFDBB25BEE7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2 3" xfId="24064" xr:uid="{E719403D-84E9-499B-93BE-8940779C0E32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3" xfId="16573" xr:uid="{31452ED3-4902-47ED-95CD-63DDD01E198D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3 2" xfId="31767" xr:uid="{05F4CAA4-3520-4099-9081-AD20CC3DE83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4" xfId="24063" xr:uid="{2261B3AF-B692-40D1-8479-0890B879780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" xfId="3367" xr:uid="{7C9FEAEA-B6C6-470D-8B50-22CF1E0281D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" xfId="3368" xr:uid="{B9A1E9FB-229C-4FBA-B5B7-B62B6792268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2" xfId="3369" xr:uid="{7C77207C-FD99-4529-912C-CAEE00E2279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2 2" xfId="16576" xr:uid="{E5C73432-4D28-4E57-ACC5-48BED5A37CB1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770" xr:uid="{9AA26081-0CDE-45BE-8D1B-22CCB4F5F1B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2 3" xfId="24066" xr:uid="{3B3C7128-C7CB-4B52-9E9A-A3E2DBF0984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3" xfId="16575" xr:uid="{620A21EB-E6A7-47E4-958E-9BB51C7D46A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3 2" xfId="31769" xr:uid="{6FFD52B0-F597-4D25-9408-78B9BBC080AD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4" xfId="24065" xr:uid="{FD864F1B-5990-4DDA-93BB-0934AB785592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MB2 Tree Tech 2006 (Update Q1)310506" xfId="3370" xr:uid="{E0F0EB44-7036-49A2-BD79-CEDE82DB75F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สรุป Leasing_ดาวบูรพา+บูรพก้าวไกล4-9-50" xfId="3371" xr:uid="{673C1CD1-544F-45F3-ABC5-7823074E94D0}"/>
    <cellStyle name="-_7-13 เขาเสริม_stock ศูนย์จัดจำหน่ายเขาเสริม ณ วันที่ 17ก.พ.49_รายงานผลิต ส่งกล้าไม้ วันที่ 18 มี ค 49.." xfId="3372" xr:uid="{FD591529-DD7C-4065-8495-3A82CE9DE856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" xfId="3373" xr:uid="{8F35E44D-D00F-4087-8F2F-63F2CEF614CF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2" xfId="3374" xr:uid="{D4494EED-7E08-4E66-AF7E-CAC6EFB10140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2 2" xfId="16578" xr:uid="{5C39963E-C113-4573-B803-AEA638C0B206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2 2 2" xfId="31772" xr:uid="{267F8BC7-03D6-4124-AD4C-4657A8E99B09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2 3" xfId="24068" xr:uid="{706C760C-936D-4BD0-9303-9A36D24D04FA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3" xfId="16577" xr:uid="{50B64A0A-E6E2-4E65-9205-56B56D1F80D9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3 2" xfId="31771" xr:uid="{8F593E72-F746-448E-B20D-39588572F053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4" xfId="24067" xr:uid="{DC55A35B-E57E-4085-A997-74A8498ADAD7}"/>
    <cellStyle name="-_7-13 เขาเสริม_stock ศูนย์จัดจำหน่ายเขาเสริม ณ วันที่ 17ก.พ.49_รายงานผลิต ส่งกล้าไม้ วันที่ 18 มี ค 49.._MB2 Tree Tech 2006 (Update Q1)310506" xfId="3375" xr:uid="{461DD786-1831-4857-B2C6-B48846C43DC4}"/>
    <cellStyle name="-_7-13 เขาเสริม_stock ศูนย์จัดจำหน่ายเขาเสริม ณ วันที่ 17ก.พ.49_สรุป Leasing_ดาวบูรพา+บูรพก้าวไกล4-9-50" xfId="3376" xr:uid="{1487B8D8-C407-485F-85CD-8A41E72CB3F3}"/>
    <cellStyle name="-_7-13 เขาเสริม_stock ศูนย์จัดจำหน่ายเขาเสริม ณ วันที่ 18 ก.พ.49" xfId="3380" xr:uid="{FF918AE8-6368-462D-9498-BDD5B114FDED}"/>
    <cellStyle name="-_7-13 เขาเสริม_stock ศูนย์จัดจำหน่ายเขาเสริม ณ วันที่ 18 ก.พ.49_Adjustment Q1-Q4 2007_K.Sukit_CEO_EPM" xfId="3381" xr:uid="{28DF1B47-0E3D-4175-84A1-84C0ECFC2494}"/>
    <cellStyle name="-_7-13 เขาเสริม_stock ศูนย์จัดจำหน่ายเขาเสริม ณ วันที่ 18 ก.พ.49_Adjustment Q1-Q4 2007_K.Sukit_CEO_EPM 2" xfId="3382" xr:uid="{402FC75E-BE26-44DF-81E1-A3B1D154F6BE}"/>
    <cellStyle name="-_7-13 เขาเสริม_stock ศูนย์จัดจำหน่ายเขาเสริม ณ วันที่ 18 ก.พ.49_Adjustment Q1-Q4 2007_K.Sukit_CEO_EPM 2 2" xfId="16582" xr:uid="{589BC79C-D4D3-4FCC-97B2-216A6E2B81B4}"/>
    <cellStyle name="-_7-13 เขาเสริม_stock ศูนย์จัดจำหน่ายเขาเสริม ณ วันที่ 18 ก.พ.49_Adjustment Q1-Q4 2007_K.Sukit_CEO_EPM 2 2 2" xfId="31776" xr:uid="{EE73FC6C-08C7-478B-B5BB-BDEA1849A37F}"/>
    <cellStyle name="-_7-13 เขาเสริม_stock ศูนย์จัดจำหน่ายเขาเสริม ณ วันที่ 18 ก.พ.49_Adjustment Q1-Q4 2007_K.Sukit_CEO_EPM 2 3" xfId="24072" xr:uid="{F9BC634E-5DBA-426B-A9BE-9062F3256626}"/>
    <cellStyle name="-_7-13 เขาเสริม_stock ศูนย์จัดจำหน่ายเขาเสริม ณ วันที่ 18 ก.พ.49_Adjustment Q1-Q4 2007_K.Sukit_CEO_EPM 3" xfId="16581" xr:uid="{FF0ECCCA-D242-4A71-A4B8-106E973CBD6C}"/>
    <cellStyle name="-_7-13 เขาเสริม_stock ศูนย์จัดจำหน่ายเขาเสริม ณ วันที่ 18 ก.พ.49_Adjustment Q1-Q4 2007_K.Sukit_CEO_EPM 3 2" xfId="31775" xr:uid="{F2F2D977-9D36-4748-BB5A-605C45F627E5}"/>
    <cellStyle name="-_7-13 เขาเสริม_stock ศูนย์จัดจำหน่ายเขาเสริม ณ วันที่ 18 ก.พ.49_Adjustment Q1-Q4 2007_K.Sukit_CEO_EPM 4" xfId="24071" xr:uid="{A4CA1E6C-9491-4590-B072-40CFCCDC0BCE}"/>
    <cellStyle name="-_7-13 เขาเสริม_stock ศูนย์จัดจำหน่ายเขาเสริม ณ วันที่ 18 ก.พ.49_เพิ่มเติมใหม่" xfId="3411" xr:uid="{41CDB30B-BD3F-4623-9CB0-9CF9463452DD}"/>
    <cellStyle name="-_7-13 เขาเสริม_stock ศูนย์จัดจำหน่ายเขาเสริม ณ วันที่ 18 ก.พ.49_เพิ่มเติมใหม่_Adjustment Q1-Q4 2007_K.Sukit_CEO_EPM" xfId="3412" xr:uid="{863D24F5-70FC-400C-9FC8-85100E65F2B1}"/>
    <cellStyle name="-_7-13 เขาเสริม_stock ศูนย์จัดจำหน่ายเขาเสริม ณ วันที่ 18 ก.พ.49_เพิ่มเติมใหม่_Adjustment Q1-Q4 2007_K.Sukit_CEO_EPM 2" xfId="3413" xr:uid="{7AB1779A-6BB5-4CC7-91E6-BC31991CB7B0}"/>
    <cellStyle name="-_7-13 เขาเสริม_stock ศูนย์จัดจำหน่ายเขาเสริม ณ วันที่ 18 ก.พ.49_เพิ่มเติมใหม่_Adjustment Q1-Q4 2007_K.Sukit_CEO_EPM 2 2" xfId="16600" xr:uid="{CC207754-A326-4B83-9DB4-ED87B8192C40}"/>
    <cellStyle name="-_7-13 เขาเสริม_stock ศูนย์จัดจำหน่ายเขาเสริม ณ วันที่ 18 ก.พ.49_เพิ่มเติมใหม่_Adjustment Q1-Q4 2007_K.Sukit_CEO_EPM 2 2 2" xfId="31794" xr:uid="{B49D84E8-6763-4E79-A498-3C84E00C666C}"/>
    <cellStyle name="-_7-13 เขาเสริม_stock ศูนย์จัดจำหน่ายเขาเสริม ณ วันที่ 18 ก.พ.49_เพิ่มเติมใหม่_Adjustment Q1-Q4 2007_K.Sukit_CEO_EPM 2 3" xfId="24090" xr:uid="{85EB41B9-BB3F-4498-AB51-62DAA58A5B1E}"/>
    <cellStyle name="-_7-13 เขาเสริม_stock ศูนย์จัดจำหน่ายเขาเสริม ณ วันที่ 18 ก.พ.49_เพิ่มเติมใหม่_Adjustment Q1-Q4 2007_K.Sukit_CEO_EPM 3" xfId="16599" xr:uid="{526ECB95-DE7C-4378-AF47-671C93FA6E10}"/>
    <cellStyle name="-_7-13 เขาเสริม_stock ศูนย์จัดจำหน่ายเขาเสริม ณ วันที่ 18 ก.พ.49_เพิ่มเติมใหม่_Adjustment Q1-Q4 2007_K.Sukit_CEO_EPM 3 2" xfId="31793" xr:uid="{11E4570E-F334-44FA-8FC0-417EE77880E8}"/>
    <cellStyle name="-_7-13 เขาเสริม_stock ศูนย์จัดจำหน่ายเขาเสริม ณ วันที่ 18 ก.พ.49_เพิ่มเติมใหม่_Adjustment Q1-Q4 2007_K.Sukit_CEO_EPM 4" xfId="24089" xr:uid="{CF6B3273-25F4-44B3-A1E5-28C45FF073C0}"/>
    <cellStyle name="-_7-13 เขาเสริม_stock ศูนย์จัดจำหน่ายเขาเสริม ณ วันที่ 18 ก.พ.49_เอกสารจัดสรรกล้าเพิ่มเติม" xfId="3437" xr:uid="{B9C5A9C8-DF6E-4435-BE0F-58087617F9D4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" xfId="3438" xr:uid="{C82CA950-C705-4762-A401-000221BA7B21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2" xfId="3439" xr:uid="{AC369228-2DFF-4711-AFCD-5A3BCA700677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2 2" xfId="16614" xr:uid="{3E01C5AE-4953-4E8D-839F-4E213615C482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2 2 2" xfId="31808" xr:uid="{71CBD30A-7C77-473A-A6A2-1E4CC8A8670B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2 3" xfId="24104" xr:uid="{9FCCE592-1BD8-4C54-AB68-8A72683E9B17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3" xfId="16613" xr:uid="{05BE54DE-642C-416F-A2F0-81E7D54BBC08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3 2" xfId="31807" xr:uid="{5F847582-B032-49B6-A80A-23AB5E30FBCC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4" xfId="24103" xr:uid="{61D04C51-074A-491D-B815-1CE7575DCFD5}"/>
    <cellStyle name="-_7-13 เขาเสริม_stock ศูนย์จัดจำหน่ายเขาเสริม ณ วันที่ 18 ก.พ.49_แผนรับกล้าตะวันออก" xfId="3404" xr:uid="{1534A0F9-A07E-4FA1-BEF0-74AB6310DBB1}"/>
    <cellStyle name="-_7-13 เขาเสริม_stock ศูนย์จัดจำหน่ายเขาเสริม ณ วันที่ 18 ก.พ.49_แผนรับกล้าตะวันออก_Adjustment Q1-Q4 2007_K.Sukit_CEO_EPM" xfId="3405" xr:uid="{8BACEACA-71A4-4C4C-99A6-18B3416682B1}"/>
    <cellStyle name="-_7-13 เขาเสริม_stock ศูนย์จัดจำหน่ายเขาเสริม ณ วันที่ 18 ก.พ.49_แผนรับกล้าตะวันออก_Adjustment Q1-Q4 2007_K.Sukit_CEO_EPM 2" xfId="3406" xr:uid="{57116AD7-709D-4C3A-889B-F292F21E1D7D}"/>
    <cellStyle name="-_7-13 เขาเสริม_stock ศูนย์จัดจำหน่ายเขาเสริม ณ วันที่ 18 ก.พ.49_แผนรับกล้าตะวันออก_Adjustment Q1-Q4 2007_K.Sukit_CEO_EPM 2 2" xfId="16596" xr:uid="{9E352633-EB74-4261-B533-6D30D9EA1D22}"/>
    <cellStyle name="-_7-13 เขาเสริม_stock ศูนย์จัดจำหน่ายเขาเสริม ณ วันที่ 18 ก.พ.49_แผนรับกล้าตะวันออก_Adjustment Q1-Q4 2007_K.Sukit_CEO_EPM 2 2 2" xfId="31790" xr:uid="{C858675E-A824-4AB5-8379-ABAA263795E8}"/>
    <cellStyle name="-_7-13 เขาเสริม_stock ศูนย์จัดจำหน่ายเขาเสริม ณ วันที่ 18 ก.พ.49_แผนรับกล้าตะวันออก_Adjustment Q1-Q4 2007_K.Sukit_CEO_EPM 2 3" xfId="24086" xr:uid="{DE5F4B36-97BD-45D7-89B7-85598FCE3D8C}"/>
    <cellStyle name="-_7-13 เขาเสริม_stock ศูนย์จัดจำหน่ายเขาเสริม ณ วันที่ 18 ก.พ.49_แผนรับกล้าตะวันออก_Adjustment Q1-Q4 2007_K.Sukit_CEO_EPM 3" xfId="16595" xr:uid="{A0938DCB-0926-41B0-8057-3A1B007C5BB9}"/>
    <cellStyle name="-_7-13 เขาเสริม_stock ศูนย์จัดจำหน่ายเขาเสริม ณ วันที่ 18 ก.พ.49_แผนรับกล้าตะวันออก_Adjustment Q1-Q4 2007_K.Sukit_CEO_EPM 3 2" xfId="31789" xr:uid="{1016758A-F278-4B1F-9B40-44E2F147F0C3}"/>
    <cellStyle name="-_7-13 เขาเสริม_stock ศูนย์จัดจำหน่ายเขาเสริม ณ วันที่ 18 ก.พ.49_แผนรับกล้าตะวันออก_Adjustment Q1-Q4 2007_K.Sukit_CEO_EPM 4" xfId="24085" xr:uid="{E5304369-6000-4348-9C79-0D503E0F2A7A}"/>
    <cellStyle name="-_7-13 เขาเสริม_stock ศูนย์จัดจำหน่ายเขาเสริม ณ วันที่ 18 ก.พ.49_แผนรับกล้าตะวันออก_MB2 Tree Tech 2006 (Update Q1)310506" xfId="3407" xr:uid="{959505F5-1DEC-4E32-AB9A-595EF32E3208}"/>
    <cellStyle name="-_7-13 เขาเสริม_stock ศูนย์จัดจำหน่ายเขาเสริม ณ วันที่ 18 ก.พ.49_กรอกข้อมูลกล้าพร้อมขายพ.ค." xfId="3383" xr:uid="{90FE658E-CA6A-4D6F-B58C-E135BB8AFC3C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" xfId="3384" xr:uid="{46F95AA6-7B0E-4836-A673-2C851F273E62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2" xfId="3385" xr:uid="{EFDE6973-45A1-4EA5-B7E3-F6B25BC49FA5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2 2" xfId="16584" xr:uid="{EF70B71A-BD2D-4E77-B1EE-99D98202639B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2 2 2" xfId="31778" xr:uid="{913D7156-36E9-4420-A6B7-5C38A8A6932E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2 3" xfId="24074" xr:uid="{724BDEF1-C582-46EA-8588-61358D93D063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3" xfId="16583" xr:uid="{A189F71A-59DD-4043-A412-33AACE5FF2A3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3 2" xfId="31777" xr:uid="{A5BE760D-5D9D-4E87-8F7A-1C9766A04634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4" xfId="24073" xr:uid="{24D6F6C0-B045-4BC5-A256-9C050FE8E357}"/>
    <cellStyle name="-_7-13 เขาเสริม_stock ศูนย์จัดจำหน่ายเขาเสริม ณ วันที่ 18 ก.พ.49_กำลังผลิตก.พ-พ.ค" xfId="3386" xr:uid="{BDEADF66-1FC2-4717-A64C-B36F1D30789E}"/>
    <cellStyle name="-_7-13 เขาเสริม_stock ศูนย์จัดจำหน่ายเขาเสริม ณ วันที่ 18 ก.พ.49_กำลังผลิตก.พ-พ.ค_Adjustment Q1-Q4 2007_K.Sukit_CEO_EPM" xfId="3387" xr:uid="{D9B82666-6979-4B87-B9E0-6A2C4B930BDA}"/>
    <cellStyle name="-_7-13 เขาเสริม_stock ศูนย์จัดจำหน่ายเขาเสริม ณ วันที่ 18 ก.พ.49_กำลังผลิตก.พ-พ.ค_Adjustment Q1-Q4 2007_K.Sukit_CEO_EPM 2" xfId="3388" xr:uid="{CD8E3C62-F5AC-41A9-AC95-A6CF7AA7E8FE}"/>
    <cellStyle name="-_7-13 เขาเสริม_stock ศูนย์จัดจำหน่ายเขาเสริม ณ วันที่ 18 ก.พ.49_กำลังผลิตก.พ-พ.ค_Adjustment Q1-Q4 2007_K.Sukit_CEO_EPM 2 2" xfId="16586" xr:uid="{C5F40F8C-14F8-4D77-ABBA-E2BECB12081E}"/>
    <cellStyle name="-_7-13 เขาเสริม_stock ศูนย์จัดจำหน่ายเขาเสริม ณ วันที่ 18 ก.พ.49_กำลังผลิตก.พ-พ.ค_Adjustment Q1-Q4 2007_K.Sukit_CEO_EPM 2 2 2" xfId="31780" xr:uid="{C5A0D5EA-E7B0-4AAE-A277-6D7C8F6D5145}"/>
    <cellStyle name="-_7-13 เขาเสริม_stock ศูนย์จัดจำหน่ายเขาเสริม ณ วันที่ 18 ก.พ.49_กำลังผลิตก.พ-พ.ค_Adjustment Q1-Q4 2007_K.Sukit_CEO_EPM 2 3" xfId="24076" xr:uid="{F1C85E95-044E-4B41-A857-DEEF76944306}"/>
    <cellStyle name="-_7-13 เขาเสริม_stock ศูนย์จัดจำหน่ายเขาเสริม ณ วันที่ 18 ก.พ.49_กำลังผลิตก.พ-พ.ค_Adjustment Q1-Q4 2007_K.Sukit_CEO_EPM 3" xfId="16585" xr:uid="{F25A8594-DD95-4C68-B35C-09C4EC9758F1}"/>
    <cellStyle name="-_7-13 เขาเสริม_stock ศูนย์จัดจำหน่ายเขาเสริม ณ วันที่ 18 ก.พ.49_กำลังผลิตก.พ-พ.ค_Adjustment Q1-Q4 2007_K.Sukit_CEO_EPM 3 2" xfId="31779" xr:uid="{73DB0114-3A47-456F-B7D5-38495AA76970}"/>
    <cellStyle name="-_7-13 เขาเสริม_stock ศูนย์จัดจำหน่ายเขาเสริม ณ วันที่ 18 ก.พ.49_กำลังผลิตก.พ-พ.ค_Adjustment Q1-Q4 2007_K.Sukit_CEO_EPM 4" xfId="24075" xr:uid="{D8A9B45F-ACD1-43C3-9B3D-1820446EFBB9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" xfId="3389" xr:uid="{52869877-C667-49AE-A434-85C122D01B16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" xfId="3390" xr:uid="{018E39CB-62A9-40CE-907F-ABB1CD6EFEA5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2" xfId="3391" xr:uid="{12191026-7AF6-474D-B5E4-998BA14DF1E4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2 2" xfId="16588" xr:uid="{05D1B274-6908-443C-819E-A811642178CD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2 2 2" xfId="31782" xr:uid="{8EB69E83-2CB7-45D2-A04A-774DCAE9282D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2 3" xfId="24078" xr:uid="{4E8847AC-ED9E-4DB8-B594-90FC330DD063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3" xfId="16587" xr:uid="{D42E9C26-8E7C-40D6-A311-2C1BE8E41B88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3 2" xfId="31781" xr:uid="{C2157F5A-0951-465A-9C4C-89525181B2C0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4" xfId="24077" xr:uid="{1C6C240A-F8C9-4F70-B294-216BCCD8084B}"/>
    <cellStyle name="-_7-13 เขาเสริม_stock ศูนย์จัดจำหน่ายเขาเสริม ณ วันที่ 18 ก.พ.49_กำลังผลิตก.พ-พ.ค_แผนรับกล้าตะวันออก" xfId="3392" xr:uid="{6029918E-D2B6-468C-9233-23238D0928BE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" xfId="3393" xr:uid="{7D68248D-C57A-4F53-BF5D-ACF9E12C214D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2" xfId="3394" xr:uid="{53C980F2-D229-411B-87CC-60FC112D70AA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2 2" xfId="16590" xr:uid="{8B3EB854-5B45-454E-8011-CE6C48C414F7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2 2 2" xfId="31784" xr:uid="{19D4F595-92E6-4555-8973-43565401C440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2 3" xfId="24080" xr:uid="{A655E566-3D07-4DA2-B025-60250416CF4F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3" xfId="16589" xr:uid="{AA1D14F4-0489-4678-AC3C-991B988AE13F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3 2" xfId="31783" xr:uid="{B8D80E60-8787-4103-8F4E-3ECAB75214B5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4" xfId="24079" xr:uid="{7111A9C9-B309-46B2-98A5-9677BF44C41F}"/>
    <cellStyle name="-_7-13 เขาเสริม_stock ศูนย์จัดจำหน่ายเขาเสริม ณ วันที่ 18 ก.พ.49_กำลังผลิตก.พ-พ.ค_แผนรับกล้าตะวันออก_MB2 Tree Tech 2006 (Update Q1)310506" xfId="3395" xr:uid="{087D8AF0-0555-4CD8-9106-05FC3EFE13B4}"/>
    <cellStyle name="-_7-13 เขาเสริม_stock ศูนย์จัดจำหน่ายเขาเสริม ณ วันที่ 18 ก.พ.49_กำลังผลิตก.พ-พ.ค_พี่ตู่" xfId="3396" xr:uid="{91272ED0-71C5-43E2-B99B-B31C08250CCC}"/>
    <cellStyle name="-_7-13 เขาเสริม_stock ศูนย์จัดจำหน่ายเขาเสริม ณ วันที่ 18 ก.พ.49_กำลังผลิตก.พ-พ.ค_พี่ตู่_Adjustment Q1-Q4 2007_K.Sukit_CEO_EPM" xfId="3397" xr:uid="{A1042701-BEC2-4787-9100-EC2E3FF9AE0E}"/>
    <cellStyle name="-_7-13 เขาเสริม_stock ศูนย์จัดจำหน่ายเขาเสริม ณ วันที่ 18 ก.พ.49_กำลังผลิตก.พ-พ.ค_พี่ตู่_Adjustment Q1-Q4 2007_K.Sukit_CEO_EPM 2" xfId="3398" xr:uid="{14B643B9-3571-4702-A730-92DC79193905}"/>
    <cellStyle name="-_7-13 เขาเสริม_stock ศูนย์จัดจำหน่ายเขาเสริม ณ วันที่ 18 ก.พ.49_กำลังผลิตก.พ-พ.ค_พี่ตู่_Adjustment Q1-Q4 2007_K.Sukit_CEO_EPM 2 2" xfId="16592" xr:uid="{65D0826F-5A5E-4799-91FD-11549EA4DC14}"/>
    <cellStyle name="-_7-13 เขาเสริม_stock ศูนย์จัดจำหน่ายเขาเสริม ณ วันที่ 18 ก.พ.49_กำลังผลิตก.พ-พ.ค_พี่ตู่_Adjustment Q1-Q4 2007_K.Sukit_CEO_EPM 2 2 2" xfId="31786" xr:uid="{E1A167FD-DD18-4283-9BB2-C1295DC301EB}"/>
    <cellStyle name="-_7-13 เขาเสริม_stock ศูนย์จัดจำหน่ายเขาเสริม ณ วันที่ 18 ก.พ.49_กำลังผลิตก.พ-พ.ค_พี่ตู่_Adjustment Q1-Q4 2007_K.Sukit_CEO_EPM 2 3" xfId="24082" xr:uid="{8C9D1FAC-8EFE-4B1F-8DC0-17F7E6446060}"/>
    <cellStyle name="-_7-13 เขาเสริม_stock ศูนย์จัดจำหน่ายเขาเสริม ณ วันที่ 18 ก.พ.49_กำลังผลิตก.พ-พ.ค_พี่ตู่_Adjustment Q1-Q4 2007_K.Sukit_CEO_EPM 3" xfId="16591" xr:uid="{FBF7882C-0F19-4234-ACDC-A237B2DAF6D7}"/>
    <cellStyle name="-_7-13 เขาเสริม_stock ศูนย์จัดจำหน่ายเขาเสริม ณ วันที่ 18 ก.พ.49_กำลังผลิตก.พ-พ.ค_พี่ตู่_Adjustment Q1-Q4 2007_K.Sukit_CEO_EPM 3 2" xfId="31785" xr:uid="{EC21AC9D-9598-4A8F-81DE-0B07465E2A36}"/>
    <cellStyle name="-_7-13 เขาเสริม_stock ศูนย์จัดจำหน่ายเขาเสริม ณ วันที่ 18 ก.พ.49_กำลังผลิตก.พ-พ.ค_พี่ตู่_Adjustment Q1-Q4 2007_K.Sukit_CEO_EPM 4" xfId="24081" xr:uid="{55F629D7-8FE4-4A93-80C8-8A2465D72E18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" xfId="3399" xr:uid="{69DAC868-6410-4979-BA74-437BF515E45E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" xfId="3400" xr:uid="{0C62C3B3-C948-4E2B-A14D-2A15386A3723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2" xfId="3401" xr:uid="{96E931AC-515A-4FE3-9FE1-92E2F6065175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2 2" xfId="16594" xr:uid="{E79CC5BC-77DA-47F6-BD2A-E1F3AC9475EF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2 2 2" xfId="31788" xr:uid="{CFBBE04A-AD0C-4790-BA2B-A2165A0D2391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2 3" xfId="24084" xr:uid="{4CD6BC16-68EE-42D3-829E-0CD01AC1CFD3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3" xfId="16593" xr:uid="{C3684D99-4934-4BD6-97EA-52691C7841C4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3 2" xfId="31787" xr:uid="{A16ACDB1-CDC0-49DB-A489-64A5B4E8B79F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4" xfId="24083" xr:uid="{8B4E9987-D5D4-41F3-AD9E-6AC724F16D75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MB2 Tree Tech 2006 (Update Q1)310506" xfId="3402" xr:uid="{50FF0171-692D-451F-9C03-22FCD7898826}"/>
    <cellStyle name="-_7-13 เขาเสริม_stock ศูนย์จัดจำหน่ายเขาเสริม ณ วันที่ 18 ก.พ.49_กำลังผลิตก.พ-พ.ค_สรุป Leasing_ดาวบูรพา+บูรพก้าวไกล4-9-50" xfId="3403" xr:uid="{234F1AC5-7AF2-496C-9B54-CE21FBCF1765}"/>
    <cellStyle name="-_7-13 เขาเสริม_stock ศูนย์จัดจำหน่ายเขาเสริม ณ วันที่ 18 ก.พ.49_พี่ตู่" xfId="3408" xr:uid="{76821EF3-2250-47CE-BF09-02A924F46073}"/>
    <cellStyle name="-_7-13 เขาเสริม_stock ศูนย์จัดจำหน่ายเขาเสริม ณ วันที่ 18 ก.พ.49_พี่ตู่_Adjustment Q1-Q4 2007_K.Sukit_CEO_EPM" xfId="3409" xr:uid="{2EEC0667-F8D5-44D0-9D40-9B384B526DC5}"/>
    <cellStyle name="-_7-13 เขาเสริม_stock ศูนย์จัดจำหน่ายเขาเสริม ณ วันที่ 18 ก.พ.49_พี่ตู่_Adjustment Q1-Q4 2007_K.Sukit_CEO_EPM 2" xfId="3410" xr:uid="{E879636E-94B2-4BF9-B610-B0026EA0A83B}"/>
    <cellStyle name="-_7-13 เขาเสริม_stock ศูนย์จัดจำหน่ายเขาเสริม ณ วันที่ 18 ก.พ.49_พี่ตู่_Adjustment Q1-Q4 2007_K.Sukit_CEO_EPM 2 2" xfId="16598" xr:uid="{7A4BE18B-C52B-4C9E-9608-2B4E5A96D362}"/>
    <cellStyle name="-_7-13 เขาเสริม_stock ศูนย์จัดจำหน่ายเขาเสริม ณ วันที่ 18 ก.พ.49_พี่ตู่_Adjustment Q1-Q4 2007_K.Sukit_CEO_EPM 2 2 2" xfId="31792" xr:uid="{04607E01-5F1B-4E07-B8BA-6318CB6E9BE8}"/>
    <cellStyle name="-_7-13 เขาเสริม_stock ศูนย์จัดจำหน่ายเขาเสริม ณ วันที่ 18 ก.พ.49_พี่ตู่_Adjustment Q1-Q4 2007_K.Sukit_CEO_EPM 2 3" xfId="24088" xr:uid="{F4AF86D9-F1AB-4D10-BAB1-EED6D281028A}"/>
    <cellStyle name="-_7-13 เขาเสริม_stock ศูนย์จัดจำหน่ายเขาเสริม ณ วันที่ 18 ก.พ.49_พี่ตู่_Adjustment Q1-Q4 2007_K.Sukit_CEO_EPM 3" xfId="16597" xr:uid="{2F5D4B70-DCD0-4BC0-BA7A-C1A444046BBB}"/>
    <cellStyle name="-_7-13 เขาเสริม_stock ศูนย์จัดจำหน่ายเขาเสริม ณ วันที่ 18 ก.พ.49_พี่ตู่_Adjustment Q1-Q4 2007_K.Sukit_CEO_EPM 3 2" xfId="31791" xr:uid="{DA96A6B2-A7CC-42C9-A8AE-27F5D4D07107}"/>
    <cellStyle name="-_7-13 เขาเสริม_stock ศูนย์จัดจำหน่ายเขาเสริม ณ วันที่ 18 ก.พ.49_พี่ตู่_Adjustment Q1-Q4 2007_K.Sukit_CEO_EPM 4" xfId="24087" xr:uid="{EA856135-D2F0-4610-B024-DF2084ED0DB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" xfId="3414" xr:uid="{B094EA6F-A3B9-40E4-A14F-99BC736257E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" xfId="3415" xr:uid="{2F7E3214-3413-4063-9BCA-2B6F3206BF9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2" xfId="3416" xr:uid="{F2715DFA-06A1-4C45-9370-1799F966985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2 2" xfId="16602" xr:uid="{4423FC1E-2BB8-4D6E-960B-3923A216630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2 2 2" xfId="31796" xr:uid="{7536BC6A-AA13-4D28-B442-546DAC16E9FA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2 3" xfId="24092" xr:uid="{10ABDAF9-EFE0-4ADA-928D-2490C0CE587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3" xfId="16601" xr:uid="{F84743D6-A8B4-451D-BCDC-E124A16210E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3 2" xfId="31795" xr:uid="{95FE2E2C-F834-401A-A459-8D24916DB2C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4" xfId="24091" xr:uid="{9ADEA83F-5301-4EC9-BA10-5D57B8A8CCC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" xfId="3417" xr:uid="{EA1C38FC-A5E9-46A6-8AB7-0C938D4C864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" xfId="3418" xr:uid="{D84754E2-36E4-4E4F-BA3E-2D0997010DC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2" xfId="3419" xr:uid="{246262AD-DB67-4D37-AF96-5C87782FFCD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2 2" xfId="16604" xr:uid="{D6DF93BF-7711-4659-B14B-17571680C22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2 2 2" xfId="31798" xr:uid="{2B5B1D91-83D4-4414-95BF-6B2B6270B4C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2 3" xfId="24094" xr:uid="{1FEE85BC-9BD5-4260-A568-352934B536E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3" xfId="16603" xr:uid="{65F515E7-9AC2-4B1F-B807-B6E57046A3F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3 2" xfId="31797" xr:uid="{0F7F1D28-B01A-4840-B69E-05430E5B3C5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4" xfId="24093" xr:uid="{EE291AB0-AA3C-4F5D-AA42-6BED507E88D8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" xfId="3420" xr:uid="{E0F8CA23-F23C-4F88-9910-50E201143D0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" xfId="3421" xr:uid="{EE05EAD8-6352-4EE7-B5F7-B83598580CC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2" xfId="3422" xr:uid="{72E09E93-132E-45D1-828B-082E6A5BB03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2 2" xfId="16606" xr:uid="{A39F73CD-4392-487A-B9CE-07691BC9041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2 2 2" xfId="31800" xr:uid="{FE368D38-10C8-497B-8C82-5CFEAB903F9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2 3" xfId="24096" xr:uid="{1E7D85E0-9278-4667-903E-E02D3DE87AA6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3" xfId="16605" xr:uid="{2CF75751-B11A-4CA7-9C4D-88E4A80EAB4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3 2" xfId="31799" xr:uid="{807F4F37-6336-48E4-BF7F-E2562AA3073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4" xfId="24095" xr:uid="{73B98F75-9FEF-4209-9AE0-9C4D6D9D45F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MB2 Tree Tech 2006 (Update Q1)310506" xfId="3423" xr:uid="{1FE73E09-5E41-41D0-9F03-7E5B4E90A43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" xfId="3424" xr:uid="{F924B71A-3B70-4AFD-A03D-1182CB6753F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" xfId="3425" xr:uid="{0D64020C-8969-4D3D-AD9B-634D4A67473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2" xfId="3426" xr:uid="{20753E5C-3CDE-4A72-B26A-1CB6564EF4E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2 2" xfId="16608" xr:uid="{B6900743-BEA3-4247-9B1D-66D75B2B860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2 2 2" xfId="31802" xr:uid="{AFC8B592-46F2-4451-AE4B-8C06858B28B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2 3" xfId="24098" xr:uid="{B704E384-9FEA-4FD1-82E2-293031EFDD1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3" xfId="16607" xr:uid="{D1212BFD-39E2-45FB-AA14-0C23A45B449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3 2" xfId="31801" xr:uid="{3FB04D1D-5C57-4CD2-BF69-02CDBFCD7A4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4" xfId="24097" xr:uid="{C2B552C1-6562-4AF4-9C4D-0839846709E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" xfId="3427" xr:uid="{DC2C3F85-42E8-4382-AA4D-A518927F89D8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" xfId="3428" xr:uid="{ED3B345E-4588-4F72-A962-4D4F02DFC45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2" xfId="3429" xr:uid="{BDB728F9-E8CB-438A-BB09-8A88D378B22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610" xr:uid="{FEEDFAAE-E4C5-45CB-AB0A-8B00C15E432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804" xr:uid="{6449AF23-5B16-4AEB-83E8-B17D0383592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100" xr:uid="{0B650A9F-2B9C-44CC-814B-3C71B7A37CD6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3" xfId="16609" xr:uid="{AB41D574-8180-4EE4-A54A-A338F0242E7F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803" xr:uid="{DAE13C8E-10A3-420F-BB9B-142E4492E98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4" xfId="24099" xr:uid="{F4FFA14C-B2BB-4ED0-BA8E-BE00CE3AD30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MB2 Tree Tech 2006 (Update Q1)310506" xfId="3430" xr:uid="{864098B6-C046-4547-9A43-AC89CE92C62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สรุป Leasing_ดาวบูรพา+บูรพก้าวไกล4-9-50" xfId="3431" xr:uid="{21CADC93-2C3E-4A39-A2D3-B6A8363856CB}"/>
    <cellStyle name="-_7-13 เขาเสริม_stock ศูนย์จัดจำหน่ายเขาเสริม ณ วันที่ 18 ก.พ.49_รายงานผลิต ส่งกล้าไม้ วันที่ 18 มี ค 49.." xfId="3432" xr:uid="{D4197B74-CC88-4CD2-96FB-621437520778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" xfId="3433" xr:uid="{B6FE0F47-FDDE-46E9-B4A6-CEC00993D1C3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2" xfId="3434" xr:uid="{08EC67DC-B81C-4DAA-B966-881FCE17B354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2 2" xfId="16612" xr:uid="{110E580D-F714-444F-9702-560DB4E91483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2 2 2" xfId="31806" xr:uid="{F77A8682-1160-4785-9635-1D9F585C27B6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2 3" xfId="24102" xr:uid="{364F091C-89F3-4583-A808-50BA2A7452B0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3" xfId="16611" xr:uid="{C99D276B-81E7-43CB-95CE-9FA8F2C0464D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3 2" xfId="31805" xr:uid="{8159050C-3850-4E4E-8BAB-26F2B95F5FE6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4" xfId="24101" xr:uid="{F3852EFC-81CF-4960-B6A9-9FDBD036E2BD}"/>
    <cellStyle name="-_7-13 เขาเสริม_stock ศูนย์จัดจำหน่ายเขาเสริม ณ วันที่ 18 ก.พ.49_รายงานผลิต ส่งกล้าไม้ วันที่ 18 มี ค 49.._MB2 Tree Tech 2006 (Update Q1)310506" xfId="3435" xr:uid="{D7C15840-FFB5-4EC0-BFB2-C3E8F5E73094}"/>
    <cellStyle name="-_7-13 เขาเสริม_stock ศูนย์จัดจำหน่ายเขาเสริม ณ วันที่ 18 ก.พ.49_สรุป Leasing_ดาวบูรพา+บูรพก้าวไกล4-9-50" xfId="3436" xr:uid="{E490CC52-D6D7-4F00-9469-243ECC547C82}"/>
    <cellStyle name="-_7-13 เขาเสริม_stock ศูนย์จัดจำหน่ายเขาเสริม ณ วันที่ 2 ก.พ.49" xfId="3440" xr:uid="{B33CD69A-1B2C-4038-88B8-ACECC46C917B}"/>
    <cellStyle name="-_7-13 เขาเสริม_stock ศูนย์จัดจำหน่ายเขาเสริม ณ วันที่ 2 ก.พ.49_Adjustment Q1-Q4 2007_K.Sukit_CEO_EPM" xfId="3441" xr:uid="{60C5E535-575F-41B6-B44A-C26D40CA71FB}"/>
    <cellStyle name="-_7-13 เขาเสริม_stock ศูนย์จัดจำหน่ายเขาเสริม ณ วันที่ 2 ก.พ.49_Adjustment Q1-Q4 2007_K.Sukit_CEO_EPM 2" xfId="3442" xr:uid="{3E416D1A-0E31-49BA-9699-A591D4C470D8}"/>
    <cellStyle name="-_7-13 เขาเสริม_stock ศูนย์จัดจำหน่ายเขาเสริม ณ วันที่ 2 ก.พ.49_Adjustment Q1-Q4 2007_K.Sukit_CEO_EPM 2 2" xfId="16616" xr:uid="{26366614-A812-444F-ACE6-7719E59D04B7}"/>
    <cellStyle name="-_7-13 เขาเสริม_stock ศูนย์จัดจำหน่ายเขาเสริม ณ วันที่ 2 ก.พ.49_Adjustment Q1-Q4 2007_K.Sukit_CEO_EPM 2 2 2" xfId="31810" xr:uid="{F66219B5-614A-4392-810A-3CFD14A1FB59}"/>
    <cellStyle name="-_7-13 เขาเสริม_stock ศูนย์จัดจำหน่ายเขาเสริม ณ วันที่ 2 ก.พ.49_Adjustment Q1-Q4 2007_K.Sukit_CEO_EPM 2 3" xfId="24106" xr:uid="{88E72B73-6FDE-4627-91DA-6BFCEF7282EE}"/>
    <cellStyle name="-_7-13 เขาเสริม_stock ศูนย์จัดจำหน่ายเขาเสริม ณ วันที่ 2 ก.พ.49_Adjustment Q1-Q4 2007_K.Sukit_CEO_EPM 3" xfId="16615" xr:uid="{F239B2B7-7736-4999-8847-1753BAF61A67}"/>
    <cellStyle name="-_7-13 เขาเสริม_stock ศูนย์จัดจำหน่ายเขาเสริม ณ วันที่ 2 ก.พ.49_Adjustment Q1-Q4 2007_K.Sukit_CEO_EPM 3 2" xfId="31809" xr:uid="{B3AAFDF7-7CB7-4FF9-B0CF-A4762C85FF22}"/>
    <cellStyle name="-_7-13 เขาเสริม_stock ศูนย์จัดจำหน่ายเขาเสริม ณ วันที่ 2 ก.พ.49_Adjustment Q1-Q4 2007_K.Sukit_CEO_EPM 4" xfId="24105" xr:uid="{24CCA189-DC6A-4EE8-94DB-C8654DBB0F2F}"/>
    <cellStyle name="-_7-13 เขาเสริม_stock ศูนย์จัดจำหน่ายเขาเสริม ณ วันที่ 2 ก.พ.49_เพิ่มเติมใหม่" xfId="3471" xr:uid="{9744FAEB-F8A4-4AAB-9A4E-85402E369CBC}"/>
    <cellStyle name="-_7-13 เขาเสริม_stock ศูนย์จัดจำหน่ายเขาเสริม ณ วันที่ 2 ก.พ.49_เพิ่มเติมใหม่_Adjustment Q1-Q4 2007_K.Sukit_CEO_EPM" xfId="3472" xr:uid="{B77474E1-4B57-4A62-8872-5D30CC5D38A1}"/>
    <cellStyle name="-_7-13 เขาเสริม_stock ศูนย์จัดจำหน่ายเขาเสริม ณ วันที่ 2 ก.พ.49_เพิ่มเติมใหม่_Adjustment Q1-Q4 2007_K.Sukit_CEO_EPM 2" xfId="3473" xr:uid="{9C93AC5E-A626-419C-AE95-F206C8468EFF}"/>
    <cellStyle name="-_7-13 เขาเสริม_stock ศูนย์จัดจำหน่ายเขาเสริม ณ วันที่ 2 ก.พ.49_เพิ่มเติมใหม่_Adjustment Q1-Q4 2007_K.Sukit_CEO_EPM 2 2" xfId="16634" xr:uid="{427A95AD-159E-4600-8CE6-D488BE722965}"/>
    <cellStyle name="-_7-13 เขาเสริม_stock ศูนย์จัดจำหน่ายเขาเสริม ณ วันที่ 2 ก.พ.49_เพิ่มเติมใหม่_Adjustment Q1-Q4 2007_K.Sukit_CEO_EPM 2 2 2" xfId="31828" xr:uid="{A526F44F-7B78-4489-AB11-97F22D175817}"/>
    <cellStyle name="-_7-13 เขาเสริม_stock ศูนย์จัดจำหน่ายเขาเสริม ณ วันที่ 2 ก.พ.49_เพิ่มเติมใหม่_Adjustment Q1-Q4 2007_K.Sukit_CEO_EPM 2 3" xfId="24124" xr:uid="{D50192B8-BAA2-42CF-B8CA-F2ADAB9033DB}"/>
    <cellStyle name="-_7-13 เขาเสริม_stock ศูนย์จัดจำหน่ายเขาเสริม ณ วันที่ 2 ก.พ.49_เพิ่มเติมใหม่_Adjustment Q1-Q4 2007_K.Sukit_CEO_EPM 3" xfId="16633" xr:uid="{6554169C-A048-4B34-AA98-9FE5193D8F2D}"/>
    <cellStyle name="-_7-13 เขาเสริม_stock ศูนย์จัดจำหน่ายเขาเสริม ณ วันที่ 2 ก.พ.49_เพิ่มเติมใหม่_Adjustment Q1-Q4 2007_K.Sukit_CEO_EPM 3 2" xfId="31827" xr:uid="{7E0F89B0-4986-47E5-809D-1587DA789FD1}"/>
    <cellStyle name="-_7-13 เขาเสริม_stock ศูนย์จัดจำหน่ายเขาเสริม ณ วันที่ 2 ก.พ.49_เพิ่มเติมใหม่_Adjustment Q1-Q4 2007_K.Sukit_CEO_EPM 4" xfId="24123" xr:uid="{A5BA20EC-6528-4322-924C-22B64D3D03E6}"/>
    <cellStyle name="-_7-13 เขาเสริม_stock ศูนย์จัดจำหน่ายเขาเสริม ณ วันที่ 2 ก.พ.49_เอกสารจัดสรรกล้าเพิ่มเติม" xfId="3497" xr:uid="{9E6EC500-34C9-42AB-B001-7A4EC0BC4021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" xfId="3498" xr:uid="{47D85D42-608A-42F9-BB56-8BDB18803A76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2" xfId="3499" xr:uid="{C1B5A0C4-A602-4D44-A90A-D2E2F764A6F6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2 2" xfId="16648" xr:uid="{53C2B551-ADFF-43BE-B0CE-8CCF92F03E7F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2 2 2" xfId="31842" xr:uid="{964B2EA2-AFED-49BD-BA16-B421D8B7278C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2 3" xfId="24138" xr:uid="{E98A794B-5FC8-4B8B-BF29-E3137A728391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3" xfId="16647" xr:uid="{347838B9-49D1-4C6F-9EA3-07CFBA78A95A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3 2" xfId="31841" xr:uid="{DB843160-2525-438E-BCE9-4B8620F9D325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4" xfId="24137" xr:uid="{B48F60C7-82E7-492B-B7E9-2564FFD6E13F}"/>
    <cellStyle name="-_7-13 เขาเสริม_stock ศูนย์จัดจำหน่ายเขาเสริม ณ วันที่ 2 ก.พ.49_แผนรับกล้าตะวันออก" xfId="3464" xr:uid="{BD7A5A40-DBC9-4C93-A7AC-AEB1C54064E3}"/>
    <cellStyle name="-_7-13 เขาเสริม_stock ศูนย์จัดจำหน่ายเขาเสริม ณ วันที่ 2 ก.พ.49_แผนรับกล้าตะวันออก_Adjustment Q1-Q4 2007_K.Sukit_CEO_EPM" xfId="3465" xr:uid="{02D6A23A-E216-4E7F-A93D-90193BD0219D}"/>
    <cellStyle name="-_7-13 เขาเสริม_stock ศูนย์จัดจำหน่ายเขาเสริม ณ วันที่ 2 ก.พ.49_แผนรับกล้าตะวันออก_Adjustment Q1-Q4 2007_K.Sukit_CEO_EPM 2" xfId="3466" xr:uid="{878C9A39-65BD-414F-B326-6BE6105DE5F0}"/>
    <cellStyle name="-_7-13 เขาเสริม_stock ศูนย์จัดจำหน่ายเขาเสริม ณ วันที่ 2 ก.พ.49_แผนรับกล้าตะวันออก_Adjustment Q1-Q4 2007_K.Sukit_CEO_EPM 2 2" xfId="16630" xr:uid="{73CE7D0B-E295-435B-BB65-9B8F031C371D}"/>
    <cellStyle name="-_7-13 เขาเสริม_stock ศูนย์จัดจำหน่ายเขาเสริม ณ วันที่ 2 ก.พ.49_แผนรับกล้าตะวันออก_Adjustment Q1-Q4 2007_K.Sukit_CEO_EPM 2 2 2" xfId="31824" xr:uid="{DD8497F3-23A6-4218-9C0C-6416C7F1B93B}"/>
    <cellStyle name="-_7-13 เขาเสริม_stock ศูนย์จัดจำหน่ายเขาเสริม ณ วันที่ 2 ก.พ.49_แผนรับกล้าตะวันออก_Adjustment Q1-Q4 2007_K.Sukit_CEO_EPM 2 3" xfId="24120" xr:uid="{29A95ECB-921B-48BB-B9CB-BB4C0DD6F0ED}"/>
    <cellStyle name="-_7-13 เขาเสริม_stock ศูนย์จัดจำหน่ายเขาเสริม ณ วันที่ 2 ก.พ.49_แผนรับกล้าตะวันออก_Adjustment Q1-Q4 2007_K.Sukit_CEO_EPM 3" xfId="16629" xr:uid="{1FC05467-BD8E-4FFA-9C98-0B50C506A753}"/>
    <cellStyle name="-_7-13 เขาเสริม_stock ศูนย์จัดจำหน่ายเขาเสริม ณ วันที่ 2 ก.พ.49_แผนรับกล้าตะวันออก_Adjustment Q1-Q4 2007_K.Sukit_CEO_EPM 3 2" xfId="31823" xr:uid="{73EF4161-6089-4C90-89D3-89D8C45E521B}"/>
    <cellStyle name="-_7-13 เขาเสริม_stock ศูนย์จัดจำหน่ายเขาเสริม ณ วันที่ 2 ก.พ.49_แผนรับกล้าตะวันออก_Adjustment Q1-Q4 2007_K.Sukit_CEO_EPM 4" xfId="24119" xr:uid="{0DE1F0A5-62D5-4D45-9321-3F3B5A82047B}"/>
    <cellStyle name="-_7-13 เขาเสริม_stock ศูนย์จัดจำหน่ายเขาเสริม ณ วันที่ 2 ก.พ.49_แผนรับกล้าตะวันออก_MB2 Tree Tech 2006 (Update Q1)310506" xfId="3467" xr:uid="{E196C22C-6D2C-44A5-AEDE-88B1968E9E7E}"/>
    <cellStyle name="-_7-13 เขาเสริม_stock ศูนย์จัดจำหน่ายเขาเสริม ณ วันที่ 2 ก.พ.49_กรอกข้อมูลกล้าพร้อมขายพ.ค." xfId="3443" xr:uid="{C38522ED-9E52-4688-BE9E-73A57FC3D434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" xfId="3444" xr:uid="{16937608-C813-4428-BB69-CB9F46788E67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2" xfId="3445" xr:uid="{7568D5C5-D136-46DC-8047-6A8DBC13EC86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2 2" xfId="16618" xr:uid="{4ABD7952-F02A-4C54-9DB0-16F3E5DFCAF9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2 2 2" xfId="31812" xr:uid="{DEBFAF04-B5BB-4478-B2F7-89BCEF555E9E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2 3" xfId="24108" xr:uid="{D36406BE-BE54-4045-9CCF-D23F5656A8BE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3" xfId="16617" xr:uid="{60AD47C7-D01A-45A4-A191-2C8C5873A0D0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3 2" xfId="31811" xr:uid="{7825457D-ACBB-4778-B583-A262268D8DE2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4" xfId="24107" xr:uid="{D6C38150-4CEC-4A80-AF5C-A652E37B4A34}"/>
    <cellStyle name="-_7-13 เขาเสริม_stock ศูนย์จัดจำหน่ายเขาเสริม ณ วันที่ 2 ก.พ.49_กำลังผลิตก.พ-พ.ค" xfId="3446" xr:uid="{0BB4EA23-9EAF-4AF8-9137-4F59E144D391}"/>
    <cellStyle name="-_7-13 เขาเสริม_stock ศูนย์จัดจำหน่ายเขาเสริม ณ วันที่ 2 ก.พ.49_กำลังผลิตก.พ-พ.ค_Adjustment Q1-Q4 2007_K.Sukit_CEO_EPM" xfId="3447" xr:uid="{BBE1AF06-CBD8-4276-A981-919E3ADF22EC}"/>
    <cellStyle name="-_7-13 เขาเสริม_stock ศูนย์จัดจำหน่ายเขาเสริม ณ วันที่ 2 ก.พ.49_กำลังผลิตก.พ-พ.ค_Adjustment Q1-Q4 2007_K.Sukit_CEO_EPM 2" xfId="3448" xr:uid="{972E2787-D165-4141-87E9-0C2A08C21A1F}"/>
    <cellStyle name="-_7-13 เขาเสริม_stock ศูนย์จัดจำหน่ายเขาเสริม ณ วันที่ 2 ก.พ.49_กำลังผลิตก.พ-พ.ค_Adjustment Q1-Q4 2007_K.Sukit_CEO_EPM 2 2" xfId="16620" xr:uid="{91A619B5-EACB-4578-A4AF-09592109C304}"/>
    <cellStyle name="-_7-13 เขาเสริม_stock ศูนย์จัดจำหน่ายเขาเสริม ณ วันที่ 2 ก.พ.49_กำลังผลิตก.พ-พ.ค_Adjustment Q1-Q4 2007_K.Sukit_CEO_EPM 2 2 2" xfId="31814" xr:uid="{59E8F599-9878-4FCD-B765-8391267F2679}"/>
    <cellStyle name="-_7-13 เขาเสริม_stock ศูนย์จัดจำหน่ายเขาเสริม ณ วันที่ 2 ก.พ.49_กำลังผลิตก.พ-พ.ค_Adjustment Q1-Q4 2007_K.Sukit_CEO_EPM 2 3" xfId="24110" xr:uid="{444ABC8A-8D4A-4A9C-A50B-3B0FDDFDAB14}"/>
    <cellStyle name="-_7-13 เขาเสริม_stock ศูนย์จัดจำหน่ายเขาเสริม ณ วันที่ 2 ก.พ.49_กำลังผลิตก.พ-พ.ค_Adjustment Q1-Q4 2007_K.Sukit_CEO_EPM 3" xfId="16619" xr:uid="{BAAEAB96-BE5E-4C60-A3B7-90C8BD069E3E}"/>
    <cellStyle name="-_7-13 เขาเสริม_stock ศูนย์จัดจำหน่ายเขาเสริม ณ วันที่ 2 ก.พ.49_กำลังผลิตก.พ-พ.ค_Adjustment Q1-Q4 2007_K.Sukit_CEO_EPM 3 2" xfId="31813" xr:uid="{8B0692D5-58D5-41F3-B5F2-C5071990FA3B}"/>
    <cellStyle name="-_7-13 เขาเสริม_stock ศูนย์จัดจำหน่ายเขาเสริม ณ วันที่ 2 ก.พ.49_กำลังผลิตก.พ-พ.ค_Adjustment Q1-Q4 2007_K.Sukit_CEO_EPM 4" xfId="24109" xr:uid="{C462D362-5489-4547-8817-7C95BC3C463F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" xfId="3449" xr:uid="{53300595-8F32-4D8F-9605-A37B671FAA76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" xfId="3450" xr:uid="{434CDB54-B35B-4820-A7B9-CD93C327D395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2" xfId="3451" xr:uid="{752FF7A8-733F-4199-834A-51FE030046BB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2 2" xfId="16622" xr:uid="{745649FC-8599-4800-BA09-3675744ADA7B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2 2 2" xfId="31816" xr:uid="{5B81B890-5AFC-4C2C-B2BE-FAB2C06B477C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2 3" xfId="24112" xr:uid="{2FCC9F47-8802-4F91-BEFC-7EDC63871637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3" xfId="16621" xr:uid="{C871E0EA-B361-4DD3-BC38-9EB58B740019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3 2" xfId="31815" xr:uid="{7B8F4C04-E4C4-4F52-9900-90945E52D32F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4" xfId="24111" xr:uid="{864EA7F8-04BD-407B-808E-1BC871DE4571}"/>
    <cellStyle name="-_7-13 เขาเสริม_stock ศูนย์จัดจำหน่ายเขาเสริม ณ วันที่ 2 ก.พ.49_กำลังผลิตก.พ-พ.ค_แผนรับกล้าตะวันออก" xfId="3452" xr:uid="{09FD3466-2113-4B67-BDFE-C207CF68FEF4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" xfId="3453" xr:uid="{DDA68229-E714-4857-AFC3-486E29FBB77E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2" xfId="3454" xr:uid="{47B82688-B7B4-4359-A945-D69B7245D126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2 2" xfId="16624" xr:uid="{BAD630C8-182F-42A7-9B28-7635A4255F60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2 2 2" xfId="31818" xr:uid="{82B3B90B-FE84-457E-BD63-1E5D5E652A80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2 3" xfId="24114" xr:uid="{FC63BB53-0E89-4DF4-BD28-F8342C7CBFAD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3" xfId="16623" xr:uid="{6E53EA0F-361E-4956-980C-EF441FEC8B9F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3 2" xfId="31817" xr:uid="{198A1AD1-E174-4617-A53C-1ED9F20A19CE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4" xfId="24113" xr:uid="{A61F0414-26C8-4F16-8DEB-7EC23E5493DD}"/>
    <cellStyle name="-_7-13 เขาเสริม_stock ศูนย์จัดจำหน่ายเขาเสริม ณ วันที่ 2 ก.พ.49_กำลังผลิตก.พ-พ.ค_แผนรับกล้าตะวันออก_MB2 Tree Tech 2006 (Update Q1)310506" xfId="3455" xr:uid="{0EB1121D-80EF-4E54-A852-0740F0574DDD}"/>
    <cellStyle name="-_7-13 เขาเสริม_stock ศูนย์จัดจำหน่ายเขาเสริม ณ วันที่ 2 ก.พ.49_กำลังผลิตก.พ-พ.ค_พี่ตู่" xfId="3456" xr:uid="{7450D777-35AB-47CF-9CE9-7AB69BD81A25}"/>
    <cellStyle name="-_7-13 เขาเสริม_stock ศูนย์จัดจำหน่ายเขาเสริม ณ วันที่ 2 ก.พ.49_กำลังผลิตก.พ-พ.ค_พี่ตู่_Adjustment Q1-Q4 2007_K.Sukit_CEO_EPM" xfId="3457" xr:uid="{66FEDA70-FBE0-44AB-BB70-A8ACD50819C5}"/>
    <cellStyle name="-_7-13 เขาเสริม_stock ศูนย์จัดจำหน่ายเขาเสริม ณ วันที่ 2 ก.พ.49_กำลังผลิตก.พ-พ.ค_พี่ตู่_Adjustment Q1-Q4 2007_K.Sukit_CEO_EPM 2" xfId="3458" xr:uid="{531DCDD3-2900-48FA-ABC5-D62A9304A686}"/>
    <cellStyle name="-_7-13 เขาเสริม_stock ศูนย์จัดจำหน่ายเขาเสริม ณ วันที่ 2 ก.พ.49_กำลังผลิตก.พ-พ.ค_พี่ตู่_Adjustment Q1-Q4 2007_K.Sukit_CEO_EPM 2 2" xfId="16626" xr:uid="{59C56F38-7D8F-4E32-A1C7-B685FBBBB56C}"/>
    <cellStyle name="-_7-13 เขาเสริม_stock ศูนย์จัดจำหน่ายเขาเสริม ณ วันที่ 2 ก.พ.49_กำลังผลิตก.พ-พ.ค_พี่ตู่_Adjustment Q1-Q4 2007_K.Sukit_CEO_EPM 2 2 2" xfId="31820" xr:uid="{72C7AF6E-C301-4DB9-9404-D19E4A325059}"/>
    <cellStyle name="-_7-13 เขาเสริม_stock ศูนย์จัดจำหน่ายเขาเสริม ณ วันที่ 2 ก.พ.49_กำลังผลิตก.พ-พ.ค_พี่ตู่_Adjustment Q1-Q4 2007_K.Sukit_CEO_EPM 2 3" xfId="24116" xr:uid="{9433DA22-7CEC-44B3-A7C2-B0DC6FBA6F8A}"/>
    <cellStyle name="-_7-13 เขาเสริม_stock ศูนย์จัดจำหน่ายเขาเสริม ณ วันที่ 2 ก.พ.49_กำลังผลิตก.พ-พ.ค_พี่ตู่_Adjustment Q1-Q4 2007_K.Sukit_CEO_EPM 3" xfId="16625" xr:uid="{E1F4FEFD-D37A-40A9-8AC2-F0A848B43C4D}"/>
    <cellStyle name="-_7-13 เขาเสริม_stock ศูนย์จัดจำหน่ายเขาเสริม ณ วันที่ 2 ก.พ.49_กำลังผลิตก.พ-พ.ค_พี่ตู่_Adjustment Q1-Q4 2007_K.Sukit_CEO_EPM 3 2" xfId="31819" xr:uid="{A9CF14A5-DA25-4AC9-AE63-B5E6F066A361}"/>
    <cellStyle name="-_7-13 เขาเสริม_stock ศูนย์จัดจำหน่ายเขาเสริม ณ วันที่ 2 ก.พ.49_กำลังผลิตก.พ-พ.ค_พี่ตู่_Adjustment Q1-Q4 2007_K.Sukit_CEO_EPM 4" xfId="24115" xr:uid="{1A52700C-999E-4AFE-8BBD-4D2E4D192242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" xfId="3459" xr:uid="{F39D247D-1460-4946-9FB8-3D237D1C053C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" xfId="3460" xr:uid="{DED9ABFA-2122-41E0-B226-044AECACB34E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2" xfId="3461" xr:uid="{A2861FCC-A3EF-4DE7-8D01-533810DB469F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2 2" xfId="16628" xr:uid="{C0E0E4B9-500D-41A2-8DA8-7C0A325CBB27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2 2 2" xfId="31822" xr:uid="{B796D56A-887D-4FCD-8ED4-06F0F40BED7C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2 3" xfId="24118" xr:uid="{92714913-9D04-4F2E-A495-5B417D4F6F80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3" xfId="16627" xr:uid="{6A1946AE-FF07-4C15-9DE7-8D0E0D72DB48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3 2" xfId="31821" xr:uid="{8591BFB9-AFC0-48C8-97F9-49D117E3834F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4" xfId="24117" xr:uid="{6780E376-2EBA-46CA-A472-499183683882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MB2 Tree Tech 2006 (Update Q1)310506" xfId="3462" xr:uid="{C104D19A-49DB-4A06-B47D-0F4FA89F8114}"/>
    <cellStyle name="-_7-13 เขาเสริม_stock ศูนย์จัดจำหน่ายเขาเสริม ณ วันที่ 2 ก.พ.49_กำลังผลิตก.พ-พ.ค_สรุป Leasing_ดาวบูรพา+บูรพก้าวไกล4-9-50" xfId="3463" xr:uid="{092BD998-ED07-43BA-B011-70FF9AFC6D6B}"/>
    <cellStyle name="-_7-13 เขาเสริม_stock ศูนย์จัดจำหน่ายเขาเสริม ณ วันที่ 2 ก.พ.49_พี่ตู่" xfId="3468" xr:uid="{05D83C40-7C13-4D6F-AE08-D3B62D521288}"/>
    <cellStyle name="-_7-13 เขาเสริม_stock ศูนย์จัดจำหน่ายเขาเสริม ณ วันที่ 2 ก.พ.49_พี่ตู่_Adjustment Q1-Q4 2007_K.Sukit_CEO_EPM" xfId="3469" xr:uid="{B60D4874-3E0D-41D7-880E-1B40B637B6FC}"/>
    <cellStyle name="-_7-13 เขาเสริม_stock ศูนย์จัดจำหน่ายเขาเสริม ณ วันที่ 2 ก.พ.49_พี่ตู่_Adjustment Q1-Q4 2007_K.Sukit_CEO_EPM 2" xfId="3470" xr:uid="{144A35EB-2E29-4FA2-829B-2880668709B8}"/>
    <cellStyle name="-_7-13 เขาเสริม_stock ศูนย์จัดจำหน่ายเขาเสริม ณ วันที่ 2 ก.พ.49_พี่ตู่_Adjustment Q1-Q4 2007_K.Sukit_CEO_EPM 2 2" xfId="16632" xr:uid="{79C486C2-A475-4A78-9131-3C9CBE31A43D}"/>
    <cellStyle name="-_7-13 เขาเสริม_stock ศูนย์จัดจำหน่ายเขาเสริม ณ วันที่ 2 ก.พ.49_พี่ตู่_Adjustment Q1-Q4 2007_K.Sukit_CEO_EPM 2 2 2" xfId="31826" xr:uid="{E82917C4-55C9-4CFD-AEA0-D2BA228F09E4}"/>
    <cellStyle name="-_7-13 เขาเสริม_stock ศูนย์จัดจำหน่ายเขาเสริม ณ วันที่ 2 ก.พ.49_พี่ตู่_Adjustment Q1-Q4 2007_K.Sukit_CEO_EPM 2 3" xfId="24122" xr:uid="{F48E8345-AE6E-484A-AFF8-0A971031FDBE}"/>
    <cellStyle name="-_7-13 เขาเสริม_stock ศูนย์จัดจำหน่ายเขาเสริม ณ วันที่ 2 ก.พ.49_พี่ตู่_Adjustment Q1-Q4 2007_K.Sukit_CEO_EPM 3" xfId="16631" xr:uid="{996441A4-0F5C-4F42-9E45-2B3464D870C1}"/>
    <cellStyle name="-_7-13 เขาเสริม_stock ศูนย์จัดจำหน่ายเขาเสริม ณ วันที่ 2 ก.พ.49_พี่ตู่_Adjustment Q1-Q4 2007_K.Sukit_CEO_EPM 3 2" xfId="31825" xr:uid="{CD873646-CB33-41F1-B1B6-FAD21AB302F7}"/>
    <cellStyle name="-_7-13 เขาเสริม_stock ศูนย์จัดจำหน่ายเขาเสริม ณ วันที่ 2 ก.พ.49_พี่ตู่_Adjustment Q1-Q4 2007_K.Sukit_CEO_EPM 4" xfId="24121" xr:uid="{717ED012-3A25-4364-95AC-21442B062F8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" xfId="3474" xr:uid="{3A384543-2FA8-4C58-B8E9-C3496129F68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" xfId="3475" xr:uid="{D95E0CE3-3531-4909-9023-3763584728E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2" xfId="3476" xr:uid="{DBFF38F9-C28B-4173-8D7D-1B3E4AA4860A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2 2" xfId="16636" xr:uid="{B9A763FE-4322-41A0-BEFE-12805EF6266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2 2 2" xfId="31830" xr:uid="{2F3889D2-988C-42D0-915E-ADA3C3BD46B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2 3" xfId="24126" xr:uid="{A39EBEF0-CC13-4419-A363-CDF86588C71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3" xfId="16635" xr:uid="{C9B1111C-724F-4BD5-AE21-773278C00CB7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3 2" xfId="31829" xr:uid="{E3701129-157F-4211-87B6-6BBE4A84228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4" xfId="24125" xr:uid="{A0224C4B-D085-4DAF-8011-96CBB4A2683C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" xfId="3477" xr:uid="{3C73C672-4A85-48FA-B649-EF3E7F786CA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" xfId="3478" xr:uid="{042D3506-6BB1-4582-A7E4-3B3E1097177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2" xfId="3479" xr:uid="{F23D0B05-D80C-4E7B-9B5C-305C90A274C9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2 2" xfId="16638" xr:uid="{3A599B46-AB2D-4271-8A86-966FCFE9C43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2 2 2" xfId="31832" xr:uid="{FEDAD3D0-9402-4DE1-B76B-173EF0FE93A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2 3" xfId="24128" xr:uid="{2AB6FAEE-DA3F-490F-9FA0-2E0D85F8AA97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3" xfId="16637" xr:uid="{594E074A-EF1A-42E3-ACE3-7E61CD55194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3 2" xfId="31831" xr:uid="{1C706EA0-F9A1-4949-8F15-7BB34053BEE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4" xfId="24127" xr:uid="{F8AAF0B1-6402-4B49-B9FF-5B6DC965FC5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" xfId="3480" xr:uid="{199D8E0C-872C-4CA8-B1A0-4744DA5D4CF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" xfId="3481" xr:uid="{BF263E2D-3A8E-47D1-AD3D-BE26C292CC9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2" xfId="3482" xr:uid="{0590F69E-D276-46C5-B8AA-40F47244A61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2 2" xfId="16640" xr:uid="{3277CF7F-5512-42E2-9708-4CAA1D89181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2 2 2" xfId="31834" xr:uid="{58C8CD7C-F903-479A-BFB8-99513AA4B6C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2 3" xfId="24130" xr:uid="{2E6A67A7-376A-4104-983B-2624F78A6D7A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3" xfId="16639" xr:uid="{F9E3223F-92D9-40CF-B6AD-2AD65293CE42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3 2" xfId="31833" xr:uid="{54278FC8-4B67-4EFC-8C5D-7F28F450186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4" xfId="24129" xr:uid="{B3AD580B-0C18-4BD2-97DA-82833C9CA52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MB2 Tree Tech 2006 (Update Q1)310506" xfId="3483" xr:uid="{1017F0E6-B077-457E-B4B5-A8116E9802C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" xfId="3484" xr:uid="{E24D86D9-7D54-4CD2-8CD1-363075CADC0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" xfId="3485" xr:uid="{DA8D045F-B27B-4F20-83C0-4E2B8E0ADF5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2" xfId="3486" xr:uid="{7271EAC4-0EE7-4243-B0B4-AC824D3F23A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2 2" xfId="16642" xr:uid="{93BD2F7B-5B72-4367-AC20-BF1EBF26CB5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2 2 2" xfId="31836" xr:uid="{B5E563FE-1D07-4079-B332-DC68E88E122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2 3" xfId="24132" xr:uid="{73458D48-12DB-44D5-AB0D-173951115F35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3" xfId="16641" xr:uid="{385B5337-36F8-422D-941F-D9B87AEA56E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3 2" xfId="31835" xr:uid="{D8E76244-E171-4265-A2A3-C9D915D1CC7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4" xfId="24131" xr:uid="{D72C58FE-7445-4652-86D8-1E9E66C9AD12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" xfId="3487" xr:uid="{B26795E8-E58C-41B3-9E91-FC551E4DD59C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" xfId="3488" xr:uid="{3125346F-0422-4B54-A1DE-60A0FB92AE52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2" xfId="3489" xr:uid="{3D14CB51-D398-45B1-98D2-08E3C08574C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644" xr:uid="{565A60DA-A6D4-469D-B478-BCE4F7B105B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838" xr:uid="{17A1860C-CAC2-4D78-9CC0-C80C08E42F2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134" xr:uid="{3D735EE5-CE92-40AE-A3D3-5EBD9E9EAD0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3" xfId="16643" xr:uid="{00EEB6E4-5862-44FF-9D2F-9174AF7306C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837" xr:uid="{CFE573CB-F367-441D-B32E-3D7DBB659485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4" xfId="24133" xr:uid="{4C955D38-707E-4A67-A383-254B1DC8666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MB2 Tree Tech 2006 (Update Q1)310506" xfId="3490" xr:uid="{42F2534E-6F44-47A6-8237-16A74385C3C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สรุป Leasing_ดาวบูรพา+บูรพก้าวไกล4-9-50" xfId="3491" xr:uid="{E0D87543-080D-4D09-8E28-A8564BDCD328}"/>
    <cellStyle name="-_7-13 เขาเสริม_stock ศูนย์จัดจำหน่ายเขาเสริม ณ วันที่ 2 ก.พ.49_รายงานผลิต ส่งกล้าไม้ วันที่ 18 มี ค 49.." xfId="3492" xr:uid="{66FF0E5A-F709-498D-99DC-DB436B42436A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" xfId="3493" xr:uid="{19046994-E288-4891-B8EC-F9C08DEDB79F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2" xfId="3494" xr:uid="{EB031669-4C5B-40DD-A80E-9CB219C45BAA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2 2" xfId="16646" xr:uid="{8FC0A4B6-1A9F-4122-8CD7-6DF0336AC4DA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2 2 2" xfId="31840" xr:uid="{0EF38E83-8E8A-4FBD-9894-7D26953504FA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2 3" xfId="24136" xr:uid="{03C8F9E4-BAFB-4441-B137-BADE14661BD4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3" xfId="16645" xr:uid="{2EB94C62-F6CC-403B-9847-E750AFFC1C28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3 2" xfId="31839" xr:uid="{14E238AF-F7E1-4349-B165-C512B1F01D60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4" xfId="24135" xr:uid="{CAB086AE-6341-4C64-AEAF-32823456F00C}"/>
    <cellStyle name="-_7-13 เขาเสริม_stock ศูนย์จัดจำหน่ายเขาเสริม ณ วันที่ 2 ก.พ.49_รายงานผลิต ส่งกล้าไม้ วันที่ 18 มี ค 49.._MB2 Tree Tech 2006 (Update Q1)310506" xfId="3495" xr:uid="{364E9D57-BA91-4A9C-886A-6F9101172307}"/>
    <cellStyle name="-_7-13 เขาเสริม_stock ศูนย์จัดจำหน่ายเขาเสริม ณ วันที่ 2 ก.พ.49_สรุป Leasing_ดาวบูรพา+บูรพก้าวไกล4-9-50" xfId="3496" xr:uid="{F72AEC42-FFDA-45B5-82FC-E32950461C88}"/>
    <cellStyle name="-_7-13 เขาเสริม_stock ศูนย์จัดจำหน่ายเขาเสริม ณ วันที่ 24 ก.พ.49" xfId="3500" xr:uid="{62ECFF1A-5619-4A0E-BF22-EE37E814B7F2}"/>
    <cellStyle name="-_7-13 เขาเสริม_stock ศูนย์จัดจำหน่ายเขาเสริม ณ วันที่ 24 ก.พ.49_Adjustment Q1-Q4 2007_K.Sukit_CEO_EPM" xfId="3501" xr:uid="{ECCEC47F-978B-4B8D-AB51-E6A1070ACFBE}"/>
    <cellStyle name="-_7-13 เขาเสริม_stock ศูนย์จัดจำหน่ายเขาเสริม ณ วันที่ 24 ก.พ.49_Adjustment Q1-Q4 2007_K.Sukit_CEO_EPM 2" xfId="3502" xr:uid="{3ABA898F-C02A-4FD9-AD0B-C985926CF595}"/>
    <cellStyle name="-_7-13 เขาเสริม_stock ศูนย์จัดจำหน่ายเขาเสริม ณ วันที่ 24 ก.พ.49_Adjustment Q1-Q4 2007_K.Sukit_CEO_EPM 2 2" xfId="16650" xr:uid="{AF086990-7430-4979-ABF8-D8C3F9624FD8}"/>
    <cellStyle name="-_7-13 เขาเสริม_stock ศูนย์จัดจำหน่ายเขาเสริม ณ วันที่ 24 ก.พ.49_Adjustment Q1-Q4 2007_K.Sukit_CEO_EPM 2 2 2" xfId="31844" xr:uid="{DDF39C7C-3F80-40DC-BFE3-6F79BAF24008}"/>
    <cellStyle name="-_7-13 เขาเสริม_stock ศูนย์จัดจำหน่ายเขาเสริม ณ วันที่ 24 ก.พ.49_Adjustment Q1-Q4 2007_K.Sukit_CEO_EPM 2 3" xfId="24140" xr:uid="{D888F190-77D6-4E10-B4C1-0D213AD4EB48}"/>
    <cellStyle name="-_7-13 เขาเสริม_stock ศูนย์จัดจำหน่ายเขาเสริม ณ วันที่ 24 ก.พ.49_Adjustment Q1-Q4 2007_K.Sukit_CEO_EPM 3" xfId="16649" xr:uid="{7823AB88-C0FA-4E6F-9480-C0F7876BCFDF}"/>
    <cellStyle name="-_7-13 เขาเสริม_stock ศูนย์จัดจำหน่ายเขาเสริม ณ วันที่ 24 ก.พ.49_Adjustment Q1-Q4 2007_K.Sukit_CEO_EPM 3 2" xfId="31843" xr:uid="{65901658-70EE-4535-89BF-F76BC2930EE4}"/>
    <cellStyle name="-_7-13 เขาเสริม_stock ศูนย์จัดจำหน่ายเขาเสริม ณ วันที่ 24 ก.พ.49_Adjustment Q1-Q4 2007_K.Sukit_CEO_EPM 4" xfId="24139" xr:uid="{91E0FDC3-B2D7-46AC-AE81-885430034152}"/>
    <cellStyle name="-_7-13 เขาเสริม_stock ศูนย์จัดจำหน่ายเขาเสริม ณ วันที่ 24 ก.พ.49_แผนรับกล้าตะวันออก" xfId="3503" xr:uid="{5B100FD5-40DE-4DEE-9920-9AE21E4758BF}"/>
    <cellStyle name="-_7-13 เขาเสริม_stock ศูนย์จัดจำหน่ายเขาเสริม ณ วันที่ 24 ก.พ.49_แผนรับกล้าตะวันออก_Adjustment Q1-Q4 2007_K.Sukit_CEO_EPM" xfId="3504" xr:uid="{01C8B5E5-4E2E-4868-8B5E-AA926B9EE696}"/>
    <cellStyle name="-_7-13 เขาเสริม_stock ศูนย์จัดจำหน่ายเขาเสริม ณ วันที่ 24 ก.พ.49_แผนรับกล้าตะวันออก_Adjustment Q1-Q4 2007_K.Sukit_CEO_EPM 2" xfId="3505" xr:uid="{EFA14874-171D-47EB-9907-0394E441BBB2}"/>
    <cellStyle name="-_7-13 เขาเสริม_stock ศูนย์จัดจำหน่ายเขาเสริม ณ วันที่ 24 ก.พ.49_แผนรับกล้าตะวันออก_Adjustment Q1-Q4 2007_K.Sukit_CEO_EPM 2 2" xfId="16652" xr:uid="{8549ADBF-263B-432D-9898-B462E6DA6E86}"/>
    <cellStyle name="-_7-13 เขาเสริม_stock ศูนย์จัดจำหน่ายเขาเสริม ณ วันที่ 24 ก.พ.49_แผนรับกล้าตะวันออก_Adjustment Q1-Q4 2007_K.Sukit_CEO_EPM 2 2 2" xfId="31846" xr:uid="{D5ADCDE4-B7C9-4D11-BD60-40DC55945949}"/>
    <cellStyle name="-_7-13 เขาเสริม_stock ศูนย์จัดจำหน่ายเขาเสริม ณ วันที่ 24 ก.พ.49_แผนรับกล้าตะวันออก_Adjustment Q1-Q4 2007_K.Sukit_CEO_EPM 2 3" xfId="24142" xr:uid="{C4EA2585-DB24-4A95-8C78-486219F400DB}"/>
    <cellStyle name="-_7-13 เขาเสริม_stock ศูนย์จัดจำหน่ายเขาเสริม ณ วันที่ 24 ก.พ.49_แผนรับกล้าตะวันออก_Adjustment Q1-Q4 2007_K.Sukit_CEO_EPM 3" xfId="16651" xr:uid="{3C978B4D-7D12-4A49-A2CD-27FA4A54608A}"/>
    <cellStyle name="-_7-13 เขาเสริม_stock ศูนย์จัดจำหน่ายเขาเสริม ณ วันที่ 24 ก.พ.49_แผนรับกล้าตะวันออก_Adjustment Q1-Q4 2007_K.Sukit_CEO_EPM 3 2" xfId="31845" xr:uid="{7BDB1611-2D1D-4BC7-9C9A-61FE486EFA45}"/>
    <cellStyle name="-_7-13 เขาเสริม_stock ศูนย์จัดจำหน่ายเขาเสริม ณ วันที่ 24 ก.พ.49_แผนรับกล้าตะวันออก_Adjustment Q1-Q4 2007_K.Sukit_CEO_EPM 4" xfId="24141" xr:uid="{F6D21643-6BD2-4963-9C63-76E26CF6B0F9}"/>
    <cellStyle name="-_7-13 เขาเสริม_stock ศูนย์จัดจำหน่ายเขาเสริม ณ วันที่ 24 ก.พ.49_แผนรับกล้าตะวันออก_MB2 Tree Tech 2006 (Update Q1)310506" xfId="3506" xr:uid="{2BABF511-1001-4777-ACD5-5940E88C7612}"/>
    <cellStyle name="-_7-13 เขาเสริม_stock ศูนย์จัดจำหน่ายเขาเสริม ณ วันที่ 24 ก.พ.49_พี่ตู่" xfId="3507" xr:uid="{62DB64F2-CDBF-4A80-9D9F-FAD8543FC943}"/>
    <cellStyle name="-_7-13 เขาเสริม_stock ศูนย์จัดจำหน่ายเขาเสริม ณ วันที่ 24 ก.พ.49_พี่ตู่_Adjustment Q1-Q4 2007_K.Sukit_CEO_EPM" xfId="3508" xr:uid="{5596D362-40FA-4E85-BE30-ECE4DA625B9A}"/>
    <cellStyle name="-_7-13 เขาเสริม_stock ศูนย์จัดจำหน่ายเขาเสริม ณ วันที่ 24 ก.พ.49_พี่ตู่_Adjustment Q1-Q4 2007_K.Sukit_CEO_EPM 2" xfId="3509" xr:uid="{103E5A69-D63C-4E26-AE67-1D7109F5017D}"/>
    <cellStyle name="-_7-13 เขาเสริม_stock ศูนย์จัดจำหน่ายเขาเสริม ณ วันที่ 24 ก.พ.49_พี่ตู่_Adjustment Q1-Q4 2007_K.Sukit_CEO_EPM 2 2" xfId="16654" xr:uid="{62E34C32-F356-45DE-B293-1A1E053B1A2C}"/>
    <cellStyle name="-_7-13 เขาเสริม_stock ศูนย์จัดจำหน่ายเขาเสริม ณ วันที่ 24 ก.พ.49_พี่ตู่_Adjustment Q1-Q4 2007_K.Sukit_CEO_EPM 2 2 2" xfId="31848" xr:uid="{C8D17718-6D15-4132-8B0B-6804A71EA052}"/>
    <cellStyle name="-_7-13 เขาเสริม_stock ศูนย์จัดจำหน่ายเขาเสริม ณ วันที่ 24 ก.พ.49_พี่ตู่_Adjustment Q1-Q4 2007_K.Sukit_CEO_EPM 2 3" xfId="24144" xr:uid="{8CF9D402-BCB0-495B-A229-C479C8E99012}"/>
    <cellStyle name="-_7-13 เขาเสริม_stock ศูนย์จัดจำหน่ายเขาเสริม ณ วันที่ 24 ก.พ.49_พี่ตู่_Adjustment Q1-Q4 2007_K.Sukit_CEO_EPM 3" xfId="16653" xr:uid="{07D4809C-21C7-465E-8ADF-8F517933D676}"/>
    <cellStyle name="-_7-13 เขาเสริม_stock ศูนย์จัดจำหน่ายเขาเสริม ณ วันที่ 24 ก.พ.49_พี่ตู่_Adjustment Q1-Q4 2007_K.Sukit_CEO_EPM 3 2" xfId="31847" xr:uid="{A80262DD-D9E7-4CCC-B3E9-A00B5EB39697}"/>
    <cellStyle name="-_7-13 เขาเสริม_stock ศูนย์จัดจำหน่ายเขาเสริม ณ วันที่ 24 ก.พ.49_พี่ตู่_Adjustment Q1-Q4 2007_K.Sukit_CEO_EPM 4" xfId="24143" xr:uid="{C4B50983-4A9D-4F86-8602-28E7322B589D}"/>
    <cellStyle name="-_7-13 เขาเสริม_stock ศูนย์จัดจำหน่ายเขาเสริม ณ วันที่ 24 ก.พ.49_รายงานผลิต ส่งกล้าไม้ วันที่ 18 มี ค 49.." xfId="3510" xr:uid="{D75E4111-8CCD-4062-83BD-F3D25F361483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" xfId="3511" xr:uid="{5A2BA954-52FB-4B5C-BA8E-039E7515377B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2" xfId="3512" xr:uid="{79741BC3-D1CC-494B-89E5-CA7976885738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2 2" xfId="16656" xr:uid="{A0CC2D5A-73C7-4B95-94C6-553C54A6C742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2 2 2" xfId="31850" xr:uid="{A76A1D24-6227-4AF2-8290-F60DE6255BCD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2 3" xfId="24146" xr:uid="{5FE21029-50B8-4A0A-ACAE-14DE5A84F1DD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3" xfId="16655" xr:uid="{CCCBD542-AFA8-468A-85B5-8521A3C50456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3 2" xfId="31849" xr:uid="{43170F29-A237-48F6-9496-1DA53894587E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4" xfId="24145" xr:uid="{77F50627-51B1-495F-8F20-F77801217ED7}"/>
    <cellStyle name="-_7-13 เขาเสริม_stock ศูนย์จัดจำหน่ายเขาเสริม ณ วันที่ 24 ก.พ.49_รายงานผลิต ส่งกล้าไม้ วันที่ 18 มี ค 49.._MB2 Tree Tech 2006 (Update Q1)310506" xfId="3513" xr:uid="{1E971461-A479-4CF1-8A0D-04934997C459}"/>
    <cellStyle name="-_7-13 เขาเสริม_stock ศูนย์จัดจำหน่ายเขาเสริม ณ วันที่ 24 ก.พ.49_สรุป Leasing_ดาวบูรพา+บูรพก้าวไกล4-9-50" xfId="3514" xr:uid="{BE0CF135-EA56-4A4A-91FE-BFBE93DA5EB9}"/>
    <cellStyle name="-_7-13 เขาเสริม_stock ศูนย์จัดจำหน่ายเขาเสริม ณ วันที่ 25  ก.พ.49" xfId="3515" xr:uid="{4BBA70D3-8295-4975-BB11-FADBE2C16574}"/>
    <cellStyle name="-_7-13 เขาเสริม_stock ศูนย์จัดจำหน่ายเขาเสริม ณ วันที่ 25  ก.พ.49_Adjustment Q1-Q4 2007_K.Sukit_CEO_EPM" xfId="3516" xr:uid="{8C19E514-0EF0-47A3-B384-8B092D4C3316}"/>
    <cellStyle name="-_7-13 เขาเสริม_stock ศูนย์จัดจำหน่ายเขาเสริม ณ วันที่ 25  ก.พ.49_Adjustment Q1-Q4 2007_K.Sukit_CEO_EPM 2" xfId="3517" xr:uid="{8A9F55BD-730C-414C-AE4C-7C2415B01C5C}"/>
    <cellStyle name="-_7-13 เขาเสริม_stock ศูนย์จัดจำหน่ายเขาเสริม ณ วันที่ 25  ก.พ.49_Adjustment Q1-Q4 2007_K.Sukit_CEO_EPM 2 2" xfId="16658" xr:uid="{377FA949-1A18-4E9A-871C-E1BCE76A94D0}"/>
    <cellStyle name="-_7-13 เขาเสริม_stock ศูนย์จัดจำหน่ายเขาเสริม ณ วันที่ 25  ก.พ.49_Adjustment Q1-Q4 2007_K.Sukit_CEO_EPM 2 2 2" xfId="31852" xr:uid="{ADF94409-BD4F-4268-B810-A89155BCA95E}"/>
    <cellStyle name="-_7-13 เขาเสริม_stock ศูนย์จัดจำหน่ายเขาเสริม ณ วันที่ 25  ก.พ.49_Adjustment Q1-Q4 2007_K.Sukit_CEO_EPM 2 3" xfId="24148" xr:uid="{FE91634B-1B4D-433D-8F5E-4A22E39BDF17}"/>
    <cellStyle name="-_7-13 เขาเสริม_stock ศูนย์จัดจำหน่ายเขาเสริม ณ วันที่ 25  ก.พ.49_Adjustment Q1-Q4 2007_K.Sukit_CEO_EPM 3" xfId="16657" xr:uid="{5732FA26-7566-45A6-A84D-F093B15B7EED}"/>
    <cellStyle name="-_7-13 เขาเสริม_stock ศูนย์จัดจำหน่ายเขาเสริม ณ วันที่ 25  ก.พ.49_Adjustment Q1-Q4 2007_K.Sukit_CEO_EPM 3 2" xfId="31851" xr:uid="{4125FCED-0FBE-4543-A771-2C999D4E1050}"/>
    <cellStyle name="-_7-13 เขาเสริม_stock ศูนย์จัดจำหน่ายเขาเสริม ณ วันที่ 25  ก.พ.49_Adjustment Q1-Q4 2007_K.Sukit_CEO_EPM 4" xfId="24147" xr:uid="{791FD392-37EA-46D4-89FA-9EA3DB52FB5E}"/>
    <cellStyle name="-_7-13 เขาเสริม_stock ศูนย์จัดจำหน่ายเขาเสริม ณ วันที่ 25  ก.พ.49_แผนรับกล้าตะวันออก" xfId="3518" xr:uid="{15EC8595-2BA7-4978-B0CD-049AC1490BA1}"/>
    <cellStyle name="-_7-13 เขาเสริม_stock ศูนย์จัดจำหน่ายเขาเสริม ณ วันที่ 25  ก.พ.49_แผนรับกล้าตะวันออก_Adjustment Q1-Q4 2007_K.Sukit_CEO_EPM" xfId="3519" xr:uid="{F24388D6-4D61-4678-ABEC-897BA7077479}"/>
    <cellStyle name="-_7-13 เขาเสริม_stock ศูนย์จัดจำหน่ายเขาเสริม ณ วันที่ 25  ก.พ.49_แผนรับกล้าตะวันออก_Adjustment Q1-Q4 2007_K.Sukit_CEO_EPM 2" xfId="3520" xr:uid="{CA79F1AE-61E7-4E18-A3B0-E4693F6B98FF}"/>
    <cellStyle name="-_7-13 เขาเสริม_stock ศูนย์จัดจำหน่ายเขาเสริม ณ วันที่ 25  ก.พ.49_แผนรับกล้าตะวันออก_Adjustment Q1-Q4 2007_K.Sukit_CEO_EPM 2 2" xfId="16660" xr:uid="{670AD689-5B11-48E4-9D70-4CA53DFA3A50}"/>
    <cellStyle name="-_7-13 เขาเสริม_stock ศูนย์จัดจำหน่ายเขาเสริม ณ วันที่ 25  ก.พ.49_แผนรับกล้าตะวันออก_Adjustment Q1-Q4 2007_K.Sukit_CEO_EPM 2 2 2" xfId="31854" xr:uid="{7A7547BA-1B15-408A-A336-E467D68EE717}"/>
    <cellStyle name="-_7-13 เขาเสริม_stock ศูนย์จัดจำหน่ายเขาเสริม ณ วันที่ 25  ก.พ.49_แผนรับกล้าตะวันออก_Adjustment Q1-Q4 2007_K.Sukit_CEO_EPM 2 3" xfId="24150" xr:uid="{26EC3D1C-5B09-4F10-948B-DF026F840144}"/>
    <cellStyle name="-_7-13 เขาเสริม_stock ศูนย์จัดจำหน่ายเขาเสริม ณ วันที่ 25  ก.พ.49_แผนรับกล้าตะวันออก_Adjustment Q1-Q4 2007_K.Sukit_CEO_EPM 3" xfId="16659" xr:uid="{19CD8296-8925-4AF2-8D8E-C5B9A3D79C48}"/>
    <cellStyle name="-_7-13 เขาเสริม_stock ศูนย์จัดจำหน่ายเขาเสริม ณ วันที่ 25  ก.พ.49_แผนรับกล้าตะวันออก_Adjustment Q1-Q4 2007_K.Sukit_CEO_EPM 3 2" xfId="31853" xr:uid="{66527F4E-A492-497A-99DB-24D5CF69FDA7}"/>
    <cellStyle name="-_7-13 เขาเสริม_stock ศูนย์จัดจำหน่ายเขาเสริม ณ วันที่ 25  ก.พ.49_แผนรับกล้าตะวันออก_Adjustment Q1-Q4 2007_K.Sukit_CEO_EPM 4" xfId="24149" xr:uid="{09D5439D-F55C-48D1-8D9B-4E896BC7E8F7}"/>
    <cellStyle name="-_7-13 เขาเสริม_stock ศูนย์จัดจำหน่ายเขาเสริม ณ วันที่ 25  ก.พ.49_แผนรับกล้าตะวันออก_MB2 Tree Tech 2006 (Update Q1)310506" xfId="3521" xr:uid="{B4C3BEA9-B177-4D72-BDD5-D533757A9D07}"/>
    <cellStyle name="-_7-13 เขาเสริม_stock ศูนย์จัดจำหน่ายเขาเสริม ณ วันที่ 25  ก.พ.49_พี่ตู่" xfId="3522" xr:uid="{796F84F5-100C-458A-8C49-32E742EB5E2F}"/>
    <cellStyle name="-_7-13 เขาเสริม_stock ศูนย์จัดจำหน่ายเขาเสริม ณ วันที่ 25  ก.พ.49_พี่ตู่_Adjustment Q1-Q4 2007_K.Sukit_CEO_EPM" xfId="3523" xr:uid="{1C82AF4A-867F-415B-BCF6-3621D98F88BF}"/>
    <cellStyle name="-_7-13 เขาเสริม_stock ศูนย์จัดจำหน่ายเขาเสริม ณ วันที่ 25  ก.พ.49_พี่ตู่_Adjustment Q1-Q4 2007_K.Sukit_CEO_EPM 2" xfId="3524" xr:uid="{3C23CAF5-6337-477A-B542-045018DE2559}"/>
    <cellStyle name="-_7-13 เขาเสริม_stock ศูนย์จัดจำหน่ายเขาเสริม ณ วันที่ 25  ก.พ.49_พี่ตู่_Adjustment Q1-Q4 2007_K.Sukit_CEO_EPM 2 2" xfId="16662" xr:uid="{63A078D1-0FE3-4080-90F5-32E89E166FC9}"/>
    <cellStyle name="-_7-13 เขาเสริม_stock ศูนย์จัดจำหน่ายเขาเสริม ณ วันที่ 25  ก.พ.49_พี่ตู่_Adjustment Q1-Q4 2007_K.Sukit_CEO_EPM 2 2 2" xfId="31856" xr:uid="{1DE2F2B3-D6B4-4C34-AB33-1D3A6A3DC687}"/>
    <cellStyle name="-_7-13 เขาเสริม_stock ศูนย์จัดจำหน่ายเขาเสริม ณ วันที่ 25  ก.พ.49_พี่ตู่_Adjustment Q1-Q4 2007_K.Sukit_CEO_EPM 2 3" xfId="24152" xr:uid="{E1B70D1C-7066-4F9C-8CE0-1D4559126515}"/>
    <cellStyle name="-_7-13 เขาเสริม_stock ศูนย์จัดจำหน่ายเขาเสริม ณ วันที่ 25  ก.พ.49_พี่ตู่_Adjustment Q1-Q4 2007_K.Sukit_CEO_EPM 3" xfId="16661" xr:uid="{C1CFE077-5D37-4B1A-AD95-DA2A0AAFC252}"/>
    <cellStyle name="-_7-13 เขาเสริม_stock ศูนย์จัดจำหน่ายเขาเสริม ณ วันที่ 25  ก.พ.49_พี่ตู่_Adjustment Q1-Q4 2007_K.Sukit_CEO_EPM 3 2" xfId="31855" xr:uid="{BB2E3C7C-E44A-454A-B182-ABE99CA0E1E2}"/>
    <cellStyle name="-_7-13 เขาเสริม_stock ศูนย์จัดจำหน่ายเขาเสริม ณ วันที่ 25  ก.พ.49_พี่ตู่_Adjustment Q1-Q4 2007_K.Sukit_CEO_EPM 4" xfId="24151" xr:uid="{4BC63D31-0E61-42B7-85DA-E582D6014F40}"/>
    <cellStyle name="-_7-13 เขาเสริม_stock ศูนย์จัดจำหน่ายเขาเสริม ณ วันที่ 25  ก.พ.49_รายงานผลิต ส่งกล้าไม้ วันที่ 18 มี ค 49.." xfId="3525" xr:uid="{F4E53FA2-7DA3-4F06-B980-C11FEA472CA1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" xfId="3526" xr:uid="{1E12F4A4-A14E-42B3-ABE1-3527805369E5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2" xfId="3527" xr:uid="{6D8E1A19-B616-4FC3-8D45-51B8731AE3E1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2 2" xfId="16664" xr:uid="{1C5C8A89-B95A-4238-A374-58515A899460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2 2 2" xfId="31858" xr:uid="{4EAD98EC-16C2-4C1F-BCF1-AA52089DC7FB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2 3" xfId="24154" xr:uid="{88B9F97D-4E21-427C-9A91-87F88B7FBA08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3" xfId="16663" xr:uid="{938004E0-EA1B-4F12-9632-FA58E3B4E7B2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3 2" xfId="31857" xr:uid="{86ABE95D-F9B4-49DE-990A-360CEAE4C6D2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4" xfId="24153" xr:uid="{2119EA24-72DD-4ADA-8BD9-A7DD06062316}"/>
    <cellStyle name="-_7-13 เขาเสริม_stock ศูนย์จัดจำหน่ายเขาเสริม ณ วันที่ 25  ก.พ.49_รายงานผลิต ส่งกล้าไม้ วันที่ 18 มี ค 49.._MB2 Tree Tech 2006 (Update Q1)310506" xfId="3528" xr:uid="{28CC5873-FCAD-4563-A345-2ADADD3CD58C}"/>
    <cellStyle name="-_7-13 เขาเสริม_stock ศูนย์จัดจำหน่ายเขาเสริม ณ วันที่ 25  ก.พ.49_สรุป Leasing_ดาวบูรพา+บูรพก้าวไกล4-9-50" xfId="3529" xr:uid="{11225E20-BDCD-4A13-BE2D-82B1D971B385}"/>
    <cellStyle name="-_7-13 เขาเสริม_stock ศูนย์จัดจำหน่ายเขาเสริม ณ วันที่ 25 ม.ค.49" xfId="3530" xr:uid="{5BE75710-ECEA-487B-93D9-01E2DBEE2B68}"/>
    <cellStyle name="-_7-13 เขาเสริม_stock ศูนย์จัดจำหน่ายเขาเสริม ณ วันที่ 25 ม.ค.49_Adjustment Q1-Q4 2007_K.Sukit_CEO_EPM" xfId="3531" xr:uid="{98C393EA-AF59-44A5-89B2-77DF1E58535C}"/>
    <cellStyle name="-_7-13 เขาเสริม_stock ศูนย์จัดจำหน่ายเขาเสริม ณ วันที่ 25 ม.ค.49_Adjustment Q1-Q4 2007_K.Sukit_CEO_EPM 2" xfId="3532" xr:uid="{5F32340A-BCB8-4073-B482-EEF8AEDB4B56}"/>
    <cellStyle name="-_7-13 เขาเสริม_stock ศูนย์จัดจำหน่ายเขาเสริม ณ วันที่ 25 ม.ค.49_Adjustment Q1-Q4 2007_K.Sukit_CEO_EPM 2 2" xfId="16666" xr:uid="{1F41588E-4A91-497B-BCA8-5154A03045C6}"/>
    <cellStyle name="-_7-13 เขาเสริม_stock ศูนย์จัดจำหน่ายเขาเสริม ณ วันที่ 25 ม.ค.49_Adjustment Q1-Q4 2007_K.Sukit_CEO_EPM 2 2 2" xfId="31860" xr:uid="{566145D8-E77C-45BB-9699-01AE5DFDD28E}"/>
    <cellStyle name="-_7-13 เขาเสริม_stock ศูนย์จัดจำหน่ายเขาเสริม ณ วันที่ 25 ม.ค.49_Adjustment Q1-Q4 2007_K.Sukit_CEO_EPM 2 3" xfId="24156" xr:uid="{D4175000-3748-4A32-8657-CCCC5AFF9058}"/>
    <cellStyle name="-_7-13 เขาเสริม_stock ศูนย์จัดจำหน่ายเขาเสริม ณ วันที่ 25 ม.ค.49_Adjustment Q1-Q4 2007_K.Sukit_CEO_EPM 3" xfId="16665" xr:uid="{FFE3EEE6-6658-4FC2-9135-EA584C8570E7}"/>
    <cellStyle name="-_7-13 เขาเสริม_stock ศูนย์จัดจำหน่ายเขาเสริม ณ วันที่ 25 ม.ค.49_Adjustment Q1-Q4 2007_K.Sukit_CEO_EPM 3 2" xfId="31859" xr:uid="{97C7DA25-C911-49C9-ACB6-026E0795811A}"/>
    <cellStyle name="-_7-13 เขาเสริม_stock ศูนย์จัดจำหน่ายเขาเสริม ณ วันที่ 25 ม.ค.49_Adjustment Q1-Q4 2007_K.Sukit_CEO_EPM 4" xfId="24155" xr:uid="{68D39BF5-77B1-4C45-AC2A-24FF4BAB82FC}"/>
    <cellStyle name="-_7-13 เขาเสริม_stock ศูนย์จัดจำหน่ายเขาเสริม ณ วันที่ 25 ม.ค.49_เพิ่มเติมใหม่" xfId="3568" xr:uid="{5162CF96-4FF4-43B5-B9EA-421154E63664}"/>
    <cellStyle name="-_7-13 เขาเสริม_stock ศูนย์จัดจำหน่ายเขาเสริม ณ วันที่ 25 ม.ค.49_เพิ่มเติมใหม่_Adjustment Q1-Q4 2007_K.Sukit_CEO_EPM" xfId="3569" xr:uid="{03DBC3DA-6F9E-4F29-B546-0B0D6563A749}"/>
    <cellStyle name="-_7-13 เขาเสริม_stock ศูนย์จัดจำหน่ายเขาเสริม ณ วันที่ 25 ม.ค.49_เพิ่มเติมใหม่_Adjustment Q1-Q4 2007_K.Sukit_CEO_EPM 2" xfId="3570" xr:uid="{16929992-444B-42C4-B7D2-261B6744A07A}"/>
    <cellStyle name="-_7-13 เขาเสริม_stock ศูนย์จัดจำหน่ายเขาเสริม ณ วันที่ 25 ม.ค.49_เพิ่มเติมใหม่_Adjustment Q1-Q4 2007_K.Sukit_CEO_EPM 2 2" xfId="16688" xr:uid="{AA3ECF8D-BE0D-4ABF-966A-50790645BB6A}"/>
    <cellStyle name="-_7-13 เขาเสริม_stock ศูนย์จัดจำหน่ายเขาเสริม ณ วันที่ 25 ม.ค.49_เพิ่มเติมใหม่_Adjustment Q1-Q4 2007_K.Sukit_CEO_EPM 2 2 2" xfId="31882" xr:uid="{33E65478-DDBF-4D9E-B605-C35DF86E072F}"/>
    <cellStyle name="-_7-13 เขาเสริม_stock ศูนย์จัดจำหน่ายเขาเสริม ณ วันที่ 25 ม.ค.49_เพิ่มเติมใหม่_Adjustment Q1-Q4 2007_K.Sukit_CEO_EPM 2 3" xfId="24178" xr:uid="{EF061657-F14D-4B4C-A8F8-1580383C9C4B}"/>
    <cellStyle name="-_7-13 เขาเสริม_stock ศูนย์จัดจำหน่ายเขาเสริม ณ วันที่ 25 ม.ค.49_เพิ่มเติมใหม่_Adjustment Q1-Q4 2007_K.Sukit_CEO_EPM 3" xfId="16687" xr:uid="{F4F15D40-9339-4593-8A5F-8805381CF952}"/>
    <cellStyle name="-_7-13 เขาเสริม_stock ศูนย์จัดจำหน่ายเขาเสริม ณ วันที่ 25 ม.ค.49_เพิ่มเติมใหม่_Adjustment Q1-Q4 2007_K.Sukit_CEO_EPM 3 2" xfId="31881" xr:uid="{33442CC2-5A08-4007-8CA2-773243C89AD1}"/>
    <cellStyle name="-_7-13 เขาเสริม_stock ศูนย์จัดจำหน่ายเขาเสริม ณ วันที่ 25 ม.ค.49_เพิ่มเติมใหม่_Adjustment Q1-Q4 2007_K.Sukit_CEO_EPM 4" xfId="24177" xr:uid="{77E0DEBD-33E1-45BF-9E2B-C3B3F63DEDD1}"/>
    <cellStyle name="-_7-13 เขาเสริม_stock ศูนย์จัดจำหน่ายเขาเสริม ณ วันที่ 25 ม.ค.49_เอกสารจัดสรรกล้าเพิ่มเติม" xfId="3601" xr:uid="{6C32AE2E-33CA-4237-80B7-BC78EC0B90FB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" xfId="3602" xr:uid="{C9FB8F42-1396-42FF-ABFB-912BE3238ECF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2" xfId="3603" xr:uid="{C52E1E80-A97F-447B-A22F-69EF91785485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2 2" xfId="16706" xr:uid="{2C123F72-0E2A-48B1-80C4-03A7B6530F9C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2 2 2" xfId="31900" xr:uid="{1A27875B-DC49-4718-B561-6573B5048384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2 3" xfId="24196" xr:uid="{A6F479F4-0BC6-4BA5-B6C2-E018248360ED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3" xfId="16705" xr:uid="{F6B884FB-EF61-4C82-9F6E-BD7A0C3FCDEB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3 2" xfId="31899" xr:uid="{C626DB5F-B7A8-448B-93C5-7E3F2E76A9A6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4" xfId="24195" xr:uid="{90C1D2AE-1CEB-41E2-AA36-D44321C17404}"/>
    <cellStyle name="-_7-13 เขาเสริม_stock ศูนย์จัดจำหน่ายเขาเสริม ณ วันที่ 25 ม.ค.49_กรอกข้อมูลกล้าพร้อมขายพ.ค." xfId="3533" xr:uid="{3A6BAEC3-4ECB-4DB7-AD41-D86641B649A2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" xfId="3534" xr:uid="{FA8B8A33-7257-465C-A661-86E8430482A9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2" xfId="3535" xr:uid="{34D1CCD7-141F-4BD4-B7D7-C11CA51FFB17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2 2" xfId="16668" xr:uid="{3A9D6AF5-1F7A-49D3-BBED-658C0B46A038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2 2 2" xfId="31862" xr:uid="{ACD68B1D-855D-4E61-BBBF-CE31BCADA167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2 3" xfId="24158" xr:uid="{B4A406F1-AA28-4D69-97AF-6F8707BCD106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3" xfId="16667" xr:uid="{3C88ED65-2E7B-4701-B218-D6AAC6BF7BEB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3 2" xfId="31861" xr:uid="{84602A8C-5D9C-4F00-8F5F-F6893A541306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4" xfId="24157" xr:uid="{0FFB3758-A75F-48EE-92B9-A05354D8888E}"/>
    <cellStyle name="-_7-13 เขาเสริม_stock ศูนย์จัดจำหน่ายเขาเสริม ณ วันที่ 25 ม.ค.49_กำลังผลิตก.พ-พ.ค" xfId="3536" xr:uid="{68BD9A5C-1C9B-4A08-803C-40F75FD47E88}"/>
    <cellStyle name="-_7-13 เขาเสริม_stock ศูนย์จัดจำหน่ายเขาเสริม ณ วันที่ 25 ม.ค.49_กำลังผลิตก.พ-พ.ค_Adjustment Q1-Q4 2007_K.Sukit_CEO_EPM" xfId="3537" xr:uid="{34A0AE41-3B0F-4AD3-A3BE-65CBEDA74E46}"/>
    <cellStyle name="-_7-13 เขาเสริม_stock ศูนย์จัดจำหน่ายเขาเสริม ณ วันที่ 25 ม.ค.49_กำลังผลิตก.พ-พ.ค_Adjustment Q1-Q4 2007_K.Sukit_CEO_EPM 2" xfId="3538" xr:uid="{9E366260-875C-4470-B8C9-C883462E64CB}"/>
    <cellStyle name="-_7-13 เขาเสริม_stock ศูนย์จัดจำหน่ายเขาเสริม ณ วันที่ 25 ม.ค.49_กำลังผลิตก.พ-พ.ค_Adjustment Q1-Q4 2007_K.Sukit_CEO_EPM 2 2" xfId="16670" xr:uid="{9E02B3EF-3978-44CB-B1B3-79301F7CB3F9}"/>
    <cellStyle name="-_7-13 เขาเสริม_stock ศูนย์จัดจำหน่ายเขาเสริม ณ วันที่ 25 ม.ค.49_กำลังผลิตก.พ-พ.ค_Adjustment Q1-Q4 2007_K.Sukit_CEO_EPM 2 2 2" xfId="31864" xr:uid="{04044C6E-2873-4F62-9F4D-FA76514D90F7}"/>
    <cellStyle name="-_7-13 เขาเสริม_stock ศูนย์จัดจำหน่ายเขาเสริม ณ วันที่ 25 ม.ค.49_กำลังผลิตก.พ-พ.ค_Adjustment Q1-Q4 2007_K.Sukit_CEO_EPM 2 3" xfId="24160" xr:uid="{FBFBD47E-4224-4C18-AD4A-A3F3BE81C623}"/>
    <cellStyle name="-_7-13 เขาเสริม_stock ศูนย์จัดจำหน่ายเขาเสริม ณ วันที่ 25 ม.ค.49_กำลังผลิตก.พ-พ.ค_Adjustment Q1-Q4 2007_K.Sukit_CEO_EPM 3" xfId="16669" xr:uid="{C5B0E61F-DEA6-4440-8F40-EBACE94CA8A3}"/>
    <cellStyle name="-_7-13 เขาเสริม_stock ศูนย์จัดจำหน่ายเขาเสริม ณ วันที่ 25 ม.ค.49_กำลังผลิตก.พ-พ.ค_Adjustment Q1-Q4 2007_K.Sukit_CEO_EPM 3 2" xfId="31863" xr:uid="{D78B597A-718A-4B57-BBF0-F6C262A7A419}"/>
    <cellStyle name="-_7-13 เขาเสริม_stock ศูนย์จัดจำหน่ายเขาเสริม ณ วันที่ 25 ม.ค.49_กำลังผลิตก.พ-พ.ค_Adjustment Q1-Q4 2007_K.Sukit_CEO_EPM 4" xfId="24159" xr:uid="{4014DF5C-973A-4336-86D3-82C0B06D4C8F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" xfId="3539" xr:uid="{6A1826A8-926E-47FF-A089-3342808276FD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" xfId="3540" xr:uid="{2DE3E805-5401-440B-95C0-A7AD99AD7273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2" xfId="3541" xr:uid="{3255B5D4-48C7-4CBE-A0A7-F495AC1F3497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2 2" xfId="16672" xr:uid="{173942BF-A117-431F-8DA3-24C345A30F28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2 2 2" xfId="31866" xr:uid="{C872B408-939C-4C0A-B672-30AECA14D037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2 3" xfId="24162" xr:uid="{0A18802B-82BA-4819-AC85-5EE7C8DDF679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3" xfId="16671" xr:uid="{950F0C94-CD15-4113-9967-862513A7D39F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3 2" xfId="31865" xr:uid="{350449E2-61AD-4145-83F0-9F5B6548849D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4" xfId="24161" xr:uid="{752F1576-19CD-4A9F-AE66-8540F5643B72}"/>
    <cellStyle name="-_7-13 เขาเสริม_stock ศูนย์จัดจำหน่ายเขาเสริม ณ วันที่ 25 ม.ค.49_กำลังผลิตก.พ-พ.ค_แผนรับกล้าตะวันออก" xfId="3542" xr:uid="{2B301A2E-36B3-49D9-BE19-2B6AEF7D18B9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" xfId="3543" xr:uid="{6C1ED677-E209-466B-90AA-647303A54A1B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2" xfId="3544" xr:uid="{6C8E67F0-E67A-4C24-AF7A-340BFF504A16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2 2" xfId="16674" xr:uid="{F05F6692-20B1-4D37-9B93-DEC60CB48F71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2 2 2" xfId="31868" xr:uid="{D480497B-A27E-4E76-AE58-DC769749A4E4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2 3" xfId="24164" xr:uid="{FE9DFB63-EED2-4577-A5CE-50FF7AD8B725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3" xfId="16673" xr:uid="{8145351C-2C60-454D-9FC3-C14CA536F9B1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3 2" xfId="31867" xr:uid="{E3423DD9-F689-43DD-964B-A10487981CEE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4" xfId="24163" xr:uid="{20CD13A7-19CE-4092-9B4F-580AF27A89DC}"/>
    <cellStyle name="-_7-13 เขาเสริม_stock ศูนย์จัดจำหน่ายเขาเสริม ณ วันที่ 25 ม.ค.49_กำลังผลิตก.พ-พ.ค_แผนรับกล้าตะวันออก_MB2 Tree Tech 2006 (Update Q1)310506" xfId="3545" xr:uid="{06656275-6773-4518-A93A-11B3C7394DA2}"/>
    <cellStyle name="-_7-13 เขาเสริม_stock ศูนย์จัดจำหน่ายเขาเสริม ณ วันที่ 25 ม.ค.49_กำลังผลิตก.พ-พ.ค_พี่ตู่" xfId="3546" xr:uid="{D9D6E4BA-3EF5-4811-8655-AB03380D70D7}"/>
    <cellStyle name="-_7-13 เขาเสริม_stock ศูนย์จัดจำหน่ายเขาเสริม ณ วันที่ 25 ม.ค.49_กำลังผลิตก.พ-พ.ค_พี่ตู่_Adjustment Q1-Q4 2007_K.Sukit_CEO_EPM" xfId="3547" xr:uid="{E72ECBCE-E705-48AD-8459-E8024A6E5A48}"/>
    <cellStyle name="-_7-13 เขาเสริม_stock ศูนย์จัดจำหน่ายเขาเสริม ณ วันที่ 25 ม.ค.49_กำลังผลิตก.พ-พ.ค_พี่ตู่_Adjustment Q1-Q4 2007_K.Sukit_CEO_EPM 2" xfId="3548" xr:uid="{0F06FE42-CC78-4FD7-975E-BFEADE53E2BD}"/>
    <cellStyle name="-_7-13 เขาเสริม_stock ศูนย์จัดจำหน่ายเขาเสริม ณ วันที่ 25 ม.ค.49_กำลังผลิตก.พ-พ.ค_พี่ตู่_Adjustment Q1-Q4 2007_K.Sukit_CEO_EPM 2 2" xfId="16676" xr:uid="{FB2E8E70-B2DE-423B-83B1-DED90EAB3E5F}"/>
    <cellStyle name="-_7-13 เขาเสริม_stock ศูนย์จัดจำหน่ายเขาเสริม ณ วันที่ 25 ม.ค.49_กำลังผลิตก.พ-พ.ค_พี่ตู่_Adjustment Q1-Q4 2007_K.Sukit_CEO_EPM 2 2 2" xfId="31870" xr:uid="{DB36C96D-D750-466C-8266-7BDE386EA637}"/>
    <cellStyle name="-_7-13 เขาเสริม_stock ศูนย์จัดจำหน่ายเขาเสริม ณ วันที่ 25 ม.ค.49_กำลังผลิตก.พ-พ.ค_พี่ตู่_Adjustment Q1-Q4 2007_K.Sukit_CEO_EPM 2 3" xfId="24166" xr:uid="{135F534B-29A9-4FCC-B660-06823AB2B011}"/>
    <cellStyle name="-_7-13 เขาเสริม_stock ศูนย์จัดจำหน่ายเขาเสริม ณ วันที่ 25 ม.ค.49_กำลังผลิตก.พ-พ.ค_พี่ตู่_Adjustment Q1-Q4 2007_K.Sukit_CEO_EPM 3" xfId="16675" xr:uid="{67EBE20F-E7CC-48AD-85EF-17D1F4BB8D87}"/>
    <cellStyle name="-_7-13 เขาเสริม_stock ศูนย์จัดจำหน่ายเขาเสริม ณ วันที่ 25 ม.ค.49_กำลังผลิตก.พ-พ.ค_พี่ตู่_Adjustment Q1-Q4 2007_K.Sukit_CEO_EPM 3 2" xfId="31869" xr:uid="{255FECB6-A5A0-4FE4-A7D7-4632B313C4DE}"/>
    <cellStyle name="-_7-13 เขาเสริม_stock ศูนย์จัดจำหน่ายเขาเสริม ณ วันที่ 25 ม.ค.49_กำลังผลิตก.พ-พ.ค_พี่ตู่_Adjustment Q1-Q4 2007_K.Sukit_CEO_EPM 4" xfId="24165" xr:uid="{AFDC8E2F-0DF5-4146-AB84-CA5A65BF11BF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" xfId="3549" xr:uid="{02521BCA-6258-462F-B7AA-2EFC69D7FE9A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" xfId="3550" xr:uid="{91744C71-702E-4778-9450-BC9DBF13BF98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2" xfId="3551" xr:uid="{13595458-E584-437A-8786-4609FD5264CD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2 2" xfId="16678" xr:uid="{A460813C-182F-4040-A0C6-43FFDFFF4AA0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2 2 2" xfId="31872" xr:uid="{5E08A117-AA62-41E9-A3A3-C7F5C90649D1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2 3" xfId="24168" xr:uid="{C1DFFD5D-D02B-458F-8550-B4BCBA3A3D88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3" xfId="16677" xr:uid="{12247799-A02B-42F3-95A7-ACCEDA61A5CD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3 2" xfId="31871" xr:uid="{12BB1E17-01B1-45AE-8943-6F104CDE4D9C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4" xfId="24167" xr:uid="{75EBB58E-53A3-4C11-AA98-FF6D7A68D093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MB2 Tree Tech 2006 (Update Q1)310506" xfId="3552" xr:uid="{70A0B360-0846-46E7-8A1F-F16A48BEF3AF}"/>
    <cellStyle name="-_7-13 เขาเสริม_stock ศูนย์จัดจำหน่ายเขาเสริม ณ วันที่ 25 ม.ค.49_กำลังผลิตก.พ-พ.ค_สรุป Leasing_ดาวบูรพา+บูรพก้าวไกล4-9-50" xfId="3553" xr:uid="{D5103675-40DF-4014-9D96-FF4EE39744CA}"/>
    <cellStyle name="-_7-13 เขาเสริม_stock ศูนย์จัดจำหน่ายเขาเสริม ณ วันที่ 25 ม.ค.49_จัดสรรกล้าเม.ย,มิ.ย.49 และจัดสรรรายวัน" xfId="3554" xr:uid="{EC674D13-4676-4DB7-A375-58149AD11686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" xfId="3555" xr:uid="{0FDFFD50-853A-49D5-8A10-38F363A79C5D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2" xfId="3556" xr:uid="{B65D7B33-29BB-4A63-A85C-75547FF98A0A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2 2" xfId="16680" xr:uid="{5D430424-2E4C-4051-90EE-A0D975398BCC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2 2 2" xfId="31874" xr:uid="{8E6AAA32-90E1-49CB-9184-57D0E8C13186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2 3" xfId="24170" xr:uid="{3847C0A8-DD1F-41B6-80FA-9949B58C15AE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3" xfId="16679" xr:uid="{3FB7C5D2-C693-41AB-9A69-AE94D9A55675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3 2" xfId="31873" xr:uid="{308A88C4-8491-4413-B3D3-484698AF37F1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4" xfId="24169" xr:uid="{57538EAF-FCFB-48F1-861C-FBD579C62601}"/>
    <cellStyle name="-_7-13 เขาเสริม_stock ศูนย์จัดจำหน่ายเขาเสริม ณ วันที่ 25 ม.ค.49_จัดสรรกล้าเม.ย,มิ.ย.49 และจัดสรรรายวัน_MB2 Tree Tech 2006 (Update Q1)310506" xfId="3557" xr:uid="{ADEB1669-195E-48CC-9CD3-530C6DBDD297}"/>
    <cellStyle name="-_7-13 เขาเสริม_stock ศูนย์จัดจำหน่ายเขาเสริม ณ วันที่ 25 ม.ค.49_จัดสรรกล้าเม.ย. 49" xfId="3558" xr:uid="{A65B5577-68CC-4653-822B-4EF6EB334FFD}"/>
    <cellStyle name="-_7-13 เขาเสริม_stock ศูนย์จัดจำหน่ายเขาเสริม ณ วันที่ 25 ม.ค.49_จัดสรรกล้าเม.ย. 49_Adjustment Q1-Q4 2007_K.Sukit_CEO_EPM" xfId="3559" xr:uid="{DFB4E582-7B74-42C3-A18A-781EBDF2661D}"/>
    <cellStyle name="-_7-13 เขาเสริม_stock ศูนย์จัดจำหน่ายเขาเสริม ณ วันที่ 25 ม.ค.49_จัดสรรกล้าเม.ย. 49_Adjustment Q1-Q4 2007_K.Sukit_CEO_EPM 2" xfId="3560" xr:uid="{4A763A92-DA43-43FE-9182-4266FFF8E56F}"/>
    <cellStyle name="-_7-13 เขาเสริม_stock ศูนย์จัดจำหน่ายเขาเสริม ณ วันที่ 25 ม.ค.49_จัดสรรกล้าเม.ย. 49_Adjustment Q1-Q4 2007_K.Sukit_CEO_EPM 2 2" xfId="16682" xr:uid="{2EBA5C92-EF3B-4777-BA76-A5859C2E0979}"/>
    <cellStyle name="-_7-13 เขาเสริม_stock ศูนย์จัดจำหน่ายเขาเสริม ณ วันที่ 25 ม.ค.49_จัดสรรกล้าเม.ย. 49_Adjustment Q1-Q4 2007_K.Sukit_CEO_EPM 2 2 2" xfId="31876" xr:uid="{6A1F1ABA-30B9-42A9-B9BE-3BD59600BBC5}"/>
    <cellStyle name="-_7-13 เขาเสริม_stock ศูนย์จัดจำหน่ายเขาเสริม ณ วันที่ 25 ม.ค.49_จัดสรรกล้าเม.ย. 49_Adjustment Q1-Q4 2007_K.Sukit_CEO_EPM 2 3" xfId="24172" xr:uid="{5DF79B85-7486-44AD-9D36-BD0B5BF3815D}"/>
    <cellStyle name="-_7-13 เขาเสริม_stock ศูนย์จัดจำหน่ายเขาเสริม ณ วันที่ 25 ม.ค.49_จัดสรรกล้าเม.ย. 49_Adjustment Q1-Q4 2007_K.Sukit_CEO_EPM 3" xfId="16681" xr:uid="{D7F72C41-D42B-4023-973E-C84D5B7B079D}"/>
    <cellStyle name="-_7-13 เขาเสริม_stock ศูนย์จัดจำหน่ายเขาเสริม ณ วันที่ 25 ม.ค.49_จัดสรรกล้าเม.ย. 49_Adjustment Q1-Q4 2007_K.Sukit_CEO_EPM 3 2" xfId="31875" xr:uid="{59C8D638-9721-40DC-AECC-AF0ECC2D74E5}"/>
    <cellStyle name="-_7-13 เขาเสริม_stock ศูนย์จัดจำหน่ายเขาเสริม ณ วันที่ 25 ม.ค.49_จัดสรรกล้าเม.ย. 49_Adjustment Q1-Q4 2007_K.Sukit_CEO_EPM 4" xfId="24171" xr:uid="{3AB50BBC-5254-4CA8-9318-335849D29D58}"/>
    <cellStyle name="-_7-13 เขาเสริม_stock ศูนย์จัดจำหน่ายเขาเสริม ณ วันที่ 25 ม.ค.49_จัดสรรกล้าเม.ย. 49_MB2 Tree Tech 2006 (Update Q1)310506" xfId="3561" xr:uid="{51A97E15-C2F5-40F1-9C0A-BA856DCAE75C}"/>
    <cellStyle name="-_7-13 เขาเสริม_stock ศูนย์จัดจำหน่ายเขาเสริม ณ วันที่ 25 ม.ค.49_จัดสรรกล้าเม.ย.49และ มิ.ย.49" xfId="3562" xr:uid="{87A9C992-A8A3-4C53-B234-6543A0488C74}"/>
    <cellStyle name="-_7-13 เขาเสริม_stock ศูนย์จัดจำหน่ายเขาเสริม ณ วันที่ 25 ม.ค.49_จัดสรรกล้าเม.ย.49และ มิ.ย.49_Adjustment Q1-Q4 2007_K.Sukit_CEO_EPM" xfId="3563" xr:uid="{0EF3A51B-05FD-4502-864A-BA7EBD0D76CD}"/>
    <cellStyle name="-_7-13 เขาเสริม_stock ศูนย์จัดจำหน่ายเขาเสริม ณ วันที่ 25 ม.ค.49_จัดสรรกล้าเม.ย.49และ มิ.ย.49_Adjustment Q1-Q4 2007_K.Sukit_CEO_EPM 2" xfId="3564" xr:uid="{81575974-FDF3-43A0-A957-C108A3E5089F}"/>
    <cellStyle name="-_7-13 เขาเสริม_stock ศูนย์จัดจำหน่ายเขาเสริม ณ วันที่ 25 ม.ค.49_จัดสรรกล้าเม.ย.49และ มิ.ย.49_Adjustment Q1-Q4 2007_K.Sukit_CEO_EPM 2 2" xfId="16684" xr:uid="{2C1987E8-BFC5-439F-A994-B2400D7D91C6}"/>
    <cellStyle name="-_7-13 เขาเสริม_stock ศูนย์จัดจำหน่ายเขาเสริม ณ วันที่ 25 ม.ค.49_จัดสรรกล้าเม.ย.49และ มิ.ย.49_Adjustment Q1-Q4 2007_K.Sukit_CEO_EPM 2 2 2" xfId="31878" xr:uid="{F5B9290D-3659-4B0B-9852-5C03985E1290}"/>
    <cellStyle name="-_7-13 เขาเสริม_stock ศูนย์จัดจำหน่ายเขาเสริม ณ วันที่ 25 ม.ค.49_จัดสรรกล้าเม.ย.49และ มิ.ย.49_Adjustment Q1-Q4 2007_K.Sukit_CEO_EPM 2 3" xfId="24174" xr:uid="{F1C50011-6C1B-4A7F-8D92-72A8B12CC6F6}"/>
    <cellStyle name="-_7-13 เขาเสริม_stock ศูนย์จัดจำหน่ายเขาเสริม ณ วันที่ 25 ม.ค.49_จัดสรรกล้าเม.ย.49และ มิ.ย.49_Adjustment Q1-Q4 2007_K.Sukit_CEO_EPM 3" xfId="16683" xr:uid="{DBE215F0-6891-4BB2-B992-D80E43B567E5}"/>
    <cellStyle name="-_7-13 เขาเสริม_stock ศูนย์จัดจำหน่ายเขาเสริม ณ วันที่ 25 ม.ค.49_จัดสรรกล้าเม.ย.49และ มิ.ย.49_Adjustment Q1-Q4 2007_K.Sukit_CEO_EPM 3 2" xfId="31877" xr:uid="{43164712-D824-498C-A68C-893BBBDD0BD9}"/>
    <cellStyle name="-_7-13 เขาเสริม_stock ศูนย์จัดจำหน่ายเขาเสริม ณ วันที่ 25 ม.ค.49_จัดสรรกล้าเม.ย.49และ มิ.ย.49_Adjustment Q1-Q4 2007_K.Sukit_CEO_EPM 4" xfId="24173" xr:uid="{C1BFD6C6-6AEE-4469-8BF7-7B2F98339A7F}"/>
    <cellStyle name="-_7-13 เขาเสริม_stock ศูนย์จัดจำหน่ายเขาเสริม ณ วันที่ 25 ม.ค.49_พี่ตู่" xfId="3565" xr:uid="{F9F45985-798E-4D18-887F-355102E912B9}"/>
    <cellStyle name="-_7-13 เขาเสริม_stock ศูนย์จัดจำหน่ายเขาเสริม ณ วันที่ 25 ม.ค.49_พี่ตู่_Adjustment Q1-Q4 2007_K.Sukit_CEO_EPM" xfId="3566" xr:uid="{1828B49B-FD9D-4966-A733-B9E050F829D5}"/>
    <cellStyle name="-_7-13 เขาเสริม_stock ศูนย์จัดจำหน่ายเขาเสริม ณ วันที่ 25 ม.ค.49_พี่ตู่_Adjustment Q1-Q4 2007_K.Sukit_CEO_EPM 2" xfId="3567" xr:uid="{AC5FF3C8-F7CB-4AC2-905A-0C0BB2CFB246}"/>
    <cellStyle name="-_7-13 เขาเสริม_stock ศูนย์จัดจำหน่ายเขาเสริม ณ วันที่ 25 ม.ค.49_พี่ตู่_Adjustment Q1-Q4 2007_K.Sukit_CEO_EPM 2 2" xfId="16686" xr:uid="{CB13D60F-E7A9-4F69-B75F-1AE14B25AF11}"/>
    <cellStyle name="-_7-13 เขาเสริม_stock ศูนย์จัดจำหน่ายเขาเสริม ณ วันที่ 25 ม.ค.49_พี่ตู่_Adjustment Q1-Q4 2007_K.Sukit_CEO_EPM 2 2 2" xfId="31880" xr:uid="{8B9D644C-3F05-4922-B176-9620FAB2EA32}"/>
    <cellStyle name="-_7-13 เขาเสริม_stock ศูนย์จัดจำหน่ายเขาเสริม ณ วันที่ 25 ม.ค.49_พี่ตู่_Adjustment Q1-Q4 2007_K.Sukit_CEO_EPM 2 3" xfId="24176" xr:uid="{2D144C14-AA55-4084-9934-34F8A8BC4020}"/>
    <cellStyle name="-_7-13 เขาเสริม_stock ศูนย์จัดจำหน่ายเขาเสริม ณ วันที่ 25 ม.ค.49_พี่ตู่_Adjustment Q1-Q4 2007_K.Sukit_CEO_EPM 3" xfId="16685" xr:uid="{799C52EF-AF25-4695-8CCB-E97A53F27046}"/>
    <cellStyle name="-_7-13 เขาเสริม_stock ศูนย์จัดจำหน่ายเขาเสริม ณ วันที่ 25 ม.ค.49_พี่ตู่_Adjustment Q1-Q4 2007_K.Sukit_CEO_EPM 3 2" xfId="31879" xr:uid="{07766DED-AA2F-40CF-AEA4-B250DAAC3B24}"/>
    <cellStyle name="-_7-13 เขาเสริม_stock ศูนย์จัดจำหน่ายเขาเสริม ณ วันที่ 25 ม.ค.49_พี่ตู่_Adjustment Q1-Q4 2007_K.Sukit_CEO_EPM 4" xfId="24175" xr:uid="{6F4D0E1E-A55A-47B1-B6FB-8FF0C2E113EC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" xfId="3571" xr:uid="{6E9585C2-BFB7-4F6E-9662-1F85CAB5DBC9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" xfId="3572" xr:uid="{5A53ADF2-2DAE-4DA3-AA7C-C8375601C645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2" xfId="3573" xr:uid="{61A643D7-A786-4994-9994-B322723E2860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2 2" xfId="16690" xr:uid="{0B01B716-9E90-427A-B49B-61B7EA46C6AD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2 2 2" xfId="31884" xr:uid="{5A06DACF-621D-4F42-A91D-38C3A54566BC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2 3" xfId="24180" xr:uid="{E95688A9-47E3-40AE-A0A2-7CB2903F8136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3" xfId="16689" xr:uid="{222AA45B-2E1D-4198-BE7A-E1D1FF8F0424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3 2" xfId="31883" xr:uid="{F4015911-B838-49F4-8E02-27B995DFE3F9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4" xfId="24179" xr:uid="{CD5EA2BC-6E17-4FF9-A25D-EC21D6BDCDE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" xfId="3574" xr:uid="{C3135479-0D82-4BF5-BF7D-A7602FE05AD4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" xfId="3575" xr:uid="{C8553BD8-7BC6-4E09-88CA-D894A1B46DB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2" xfId="3576" xr:uid="{EDDDD0F3-1BD1-4689-AD3B-D5317109D47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2 2" xfId="16692" xr:uid="{8AC13F9E-6B66-4CBD-8C90-1A0D3254D72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2 2 2" xfId="31886" xr:uid="{9B13C7AF-4ABD-4791-9043-4CA9534E35F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2 3" xfId="24182" xr:uid="{C5497B24-3918-410B-9794-B7F3D4BDD59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3" xfId="16691" xr:uid="{A14E07A5-CB09-45D1-933B-9FBE0E073BA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3 2" xfId="31885" xr:uid="{670A258B-CF48-4D96-99C7-78EC70FA55E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4" xfId="24181" xr:uid="{27E8B174-CBAF-4C49-BEA9-14B519FB610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" xfId="3577" xr:uid="{E171673B-4ED0-4C5A-B6E3-80178134AB28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" xfId="3578" xr:uid="{875121A1-F48F-448C-A2BA-DF53B1E660C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2" xfId="3579" xr:uid="{3D7AF0EC-BE27-41AC-80A1-E4829FCBBE2D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2 2" xfId="16694" xr:uid="{A1E41E4E-C394-4EC1-8E5F-C1C9FD752636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2 2 2" xfId="31888" xr:uid="{65AAE4A2-B651-4E21-80C8-B735938D68E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2 3" xfId="24184" xr:uid="{BB3344E1-3536-48E6-B080-AB182C2D97A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3" xfId="16693" xr:uid="{912C1429-AF06-45E4-8824-ECBBBC0A523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3 2" xfId="31887" xr:uid="{E6E40C1B-C232-4400-98D8-5F1CA2FF70F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4" xfId="24183" xr:uid="{B90EE131-1CD2-489B-9575-3DE3634287B7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" xfId="3580" xr:uid="{FA556C55-47A2-46F8-94B2-15177E31CBC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" xfId="3581" xr:uid="{63AD86D1-AAB0-4B04-A4EA-0F8010058EDD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2" xfId="3582" xr:uid="{302C31F2-2228-4435-99ED-39F5E562C75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2 2" xfId="16696" xr:uid="{E6C91843-62E0-4674-B3CC-09DAEC6E052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2 2 2" xfId="31890" xr:uid="{0EDADDDE-AC8C-41B3-9306-8082E1F34C9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2 3" xfId="24186" xr:uid="{75E3D86E-A307-4DFD-A76D-774CBD6652D6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3" xfId="16695" xr:uid="{1D5FEA6E-0D23-4B87-AEC8-1856DAD2F19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3 2" xfId="31889" xr:uid="{574A308C-A99F-4779-BE62-E309A9874C5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4" xfId="24185" xr:uid="{60AC26DC-595C-43D8-905D-728DCA5F5CA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MB2 Tree Tech 2006 (Update Q1)310506" xfId="3583" xr:uid="{DE8AB8FD-1C3E-46E2-8DF3-00020C47A87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" xfId="3584" xr:uid="{621AB7A1-6D78-4FA8-8C92-1C2F8B5DD4D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" xfId="3585" xr:uid="{A9BA5C39-5CCD-4B8C-A700-23810B52402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2" xfId="3586" xr:uid="{30E3AF2C-F9A3-4CDF-8AE4-7A7EF8EB84E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2 2" xfId="16698" xr:uid="{B8CF5801-A428-4A54-BCF6-3974AE14593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2 2 2" xfId="31892" xr:uid="{C952E80F-0C51-4F4A-AC6C-74BA7C900B4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2 3" xfId="24188" xr:uid="{1EB88CAA-C51E-4064-907F-2ABC403415D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3" xfId="16697" xr:uid="{6B47F0C6-34D5-4727-9966-6B3ABD27C56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3 2" xfId="31891" xr:uid="{ABB3692D-078D-4436-84BF-2BACDDE1FD2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4" xfId="24187" xr:uid="{6BD077FB-C61B-468C-89AE-84EFDC698D54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" xfId="3587" xr:uid="{44C1DBD1-79F9-42FA-8481-407A0DDD308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" xfId="3588" xr:uid="{F5DB1728-9F9B-4D96-8B88-37DE08427594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2" xfId="3589" xr:uid="{54C8BE11-14E6-4D7E-8C11-7C16F38CBC1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700" xr:uid="{75FBC019-D67B-4516-8964-5CB0F7786F72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894" xr:uid="{4253906E-A2EC-4EC1-A748-593AD5976097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2 3" xfId="24190" xr:uid="{C48C733B-B512-426E-BDE1-917DA0A0A49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3" xfId="16699" xr:uid="{7EF4F142-9187-4AAE-BB50-CED4014F1D73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893" xr:uid="{ED7E9498-36DA-4B15-A0DF-D15E294BB23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4" xfId="24189" xr:uid="{48C8E395-2078-433E-B08B-251DCD197C3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MB2 Tree Tech 2006 (Update Q1)310506" xfId="3590" xr:uid="{3EC02966-E1DC-49B1-BD73-B20568F2780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สรุป Leasing_ดาวบูรพา+บูรพก้าวไกล4-9-50" xfId="3591" xr:uid="{181E1492-6A00-4889-A61B-79E4FB9B81B2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" xfId="3592" xr:uid="{FF0710AE-B5CC-4302-9623-BEB3AEEB2E65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" xfId="3593" xr:uid="{A2CB96C5-6AE7-4C01-8269-269DA61CBF59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2" xfId="3594" xr:uid="{68F2D16F-973A-40D4-BE2F-D6123AB90C28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2 2" xfId="16702" xr:uid="{17022CDD-2592-41FF-9BC6-9AE1AB1BCF5C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2 2 2" xfId="31896" xr:uid="{EC7759AF-3892-49DA-A5D7-040C6FEC58C7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2 3" xfId="24192" xr:uid="{72C9F0C4-F2FB-48F1-8571-33E9A86B6AF8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3" xfId="16701" xr:uid="{5E43CA36-DF67-4EB1-9DBB-53404A576F66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3 2" xfId="31895" xr:uid="{1D3399AA-9A55-4BD8-9D9B-5D67424352E8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4" xfId="24191" xr:uid="{4602824C-EEC1-4774-8F6D-FE9B83B70E6E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MB2 Tree Tech 2006 (Update Q1)310506" xfId="3595" xr:uid="{795DA470-8888-45F0-8EE4-7ADABDC3B4E4}"/>
    <cellStyle name="-_7-13 เขาเสริม_stock ศูนย์จัดจำหน่ายเขาเสริม ณ วันที่ 25 ม.ค.49_รายงานผลิต ส่งกล้าไม้ วันที่ 18 มี ค 49.." xfId="3596" xr:uid="{6AA3FE07-9C7B-4B7D-BC8A-2451D5D60D75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" xfId="3597" xr:uid="{D7BA72E9-8D97-46EB-BAAE-79883F0F72B5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2" xfId="3598" xr:uid="{90C3F59D-02D5-4BD9-A2B0-557B150DBE32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2 2" xfId="16704" xr:uid="{75B71928-FE78-4BB6-80A3-5C17D41A6D77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2 2 2" xfId="31898" xr:uid="{90790985-DC28-43C0-9798-C7421DE40F36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2 3" xfId="24194" xr:uid="{201417A9-A68C-4DCD-9C8E-28F95609EF09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3" xfId="16703" xr:uid="{273AB0F8-1A95-41BB-9D3A-950C79B591E0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3 2" xfId="31897" xr:uid="{925ED902-ADB3-4348-8398-05F90A61FC9B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4" xfId="24193" xr:uid="{B157BFC6-FD1A-4EFA-B8D4-800D6ED661D2}"/>
    <cellStyle name="-_7-13 เขาเสริม_stock ศูนย์จัดจำหน่ายเขาเสริม ณ วันที่ 25 ม.ค.49_รายงานผลิต ส่งกล้าไม้ วันที่ 18 มี ค 49.._MB2 Tree Tech 2006 (Update Q1)310506" xfId="3599" xr:uid="{C7C69503-30DE-4A03-815B-1D32EEA654C1}"/>
    <cellStyle name="-_7-13 เขาเสริม_stock ศูนย์จัดจำหน่ายเขาเสริม ณ วันที่ 25 ม.ค.49_สรุป Leasing_ดาวบูรพา+บูรพก้าวไกล4-9-50" xfId="3600" xr:uid="{4A944C5E-CBD4-459C-939C-DE44927F680C}"/>
    <cellStyle name="-_7-13 เขาเสริม_stock ศูนย์จัดจำหน่ายเขาเสริม ณ วันที่ 26 ม.ค.49" xfId="3604" xr:uid="{A8A60AA0-AD9A-4BDA-BD0E-A23DDEB8F998}"/>
    <cellStyle name="-_7-13 เขาเสริม_stock ศูนย์จัดจำหน่ายเขาเสริม ณ วันที่ 26 ม.ค.49_Adjustment Q1-Q4 2007_K.Sukit_CEO_EPM" xfId="3605" xr:uid="{1CFF1A2F-F330-4A6F-A3B0-7609970C96DF}"/>
    <cellStyle name="-_7-13 เขาเสริม_stock ศูนย์จัดจำหน่ายเขาเสริม ณ วันที่ 26 ม.ค.49_Adjustment Q1-Q4 2007_K.Sukit_CEO_EPM 2" xfId="3606" xr:uid="{7939B155-5B01-46B9-9DE9-086279C3C5B1}"/>
    <cellStyle name="-_7-13 เขาเสริม_stock ศูนย์จัดจำหน่ายเขาเสริม ณ วันที่ 26 ม.ค.49_Adjustment Q1-Q4 2007_K.Sukit_CEO_EPM 2 2" xfId="16708" xr:uid="{0E8DE27E-F286-4605-AA08-0F32B7B388FA}"/>
    <cellStyle name="-_7-13 เขาเสริม_stock ศูนย์จัดจำหน่ายเขาเสริม ณ วันที่ 26 ม.ค.49_Adjustment Q1-Q4 2007_K.Sukit_CEO_EPM 2 2 2" xfId="31902" xr:uid="{EB780CEB-4A34-4B96-811F-DFDDDB3A2BAB}"/>
    <cellStyle name="-_7-13 เขาเสริม_stock ศูนย์จัดจำหน่ายเขาเสริม ณ วันที่ 26 ม.ค.49_Adjustment Q1-Q4 2007_K.Sukit_CEO_EPM 2 3" xfId="24198" xr:uid="{4D37C353-439E-46BB-81BD-A5B8B91CE5E4}"/>
    <cellStyle name="-_7-13 เขาเสริม_stock ศูนย์จัดจำหน่ายเขาเสริม ณ วันที่ 26 ม.ค.49_Adjustment Q1-Q4 2007_K.Sukit_CEO_EPM 3" xfId="16707" xr:uid="{077E7B14-7095-47F9-BF78-0C26F4DD54F0}"/>
    <cellStyle name="-_7-13 เขาเสริม_stock ศูนย์จัดจำหน่ายเขาเสริม ณ วันที่ 26 ม.ค.49_Adjustment Q1-Q4 2007_K.Sukit_CEO_EPM 3 2" xfId="31901" xr:uid="{7CFC802C-81FA-4F6C-AF6F-4557CC007042}"/>
    <cellStyle name="-_7-13 เขาเสริม_stock ศูนย์จัดจำหน่ายเขาเสริม ณ วันที่ 26 ม.ค.49_Adjustment Q1-Q4 2007_K.Sukit_CEO_EPM 4" xfId="24197" xr:uid="{A9CBCE9F-4DDB-439D-BD00-7270EDF617CB}"/>
    <cellStyle name="-_7-13 เขาเสริม_stock ศูนย์จัดจำหน่ายเขาเสริม ณ วันที่ 26 ม.ค.49_เพิ่มเติมใหม่" xfId="3642" xr:uid="{90DF4621-CB89-41E1-A89D-C48375087DCC}"/>
    <cellStyle name="-_7-13 เขาเสริม_stock ศูนย์จัดจำหน่ายเขาเสริม ณ วันที่ 26 ม.ค.49_เพิ่มเติมใหม่_Adjustment Q1-Q4 2007_K.Sukit_CEO_EPM" xfId="3643" xr:uid="{D3D56BD9-EACB-4B71-BDD4-F4EAC645EE19}"/>
    <cellStyle name="-_7-13 เขาเสริม_stock ศูนย์จัดจำหน่ายเขาเสริม ณ วันที่ 26 ม.ค.49_เพิ่มเติมใหม่_Adjustment Q1-Q4 2007_K.Sukit_CEO_EPM 2" xfId="3644" xr:uid="{56176B4A-3D64-47C1-A2B9-BA94CEDCA41C}"/>
    <cellStyle name="-_7-13 เขาเสริม_stock ศูนย์จัดจำหน่ายเขาเสริม ณ วันที่ 26 ม.ค.49_เพิ่มเติมใหม่_Adjustment Q1-Q4 2007_K.Sukit_CEO_EPM 2 2" xfId="16730" xr:uid="{C7C1C034-FED5-4F0A-B3CF-311F64E7B689}"/>
    <cellStyle name="-_7-13 เขาเสริม_stock ศูนย์จัดจำหน่ายเขาเสริม ณ วันที่ 26 ม.ค.49_เพิ่มเติมใหม่_Adjustment Q1-Q4 2007_K.Sukit_CEO_EPM 2 2 2" xfId="31924" xr:uid="{6CB3ACA9-B12F-4BCC-9F5A-D6DE1EBE35AA}"/>
    <cellStyle name="-_7-13 เขาเสริม_stock ศูนย์จัดจำหน่ายเขาเสริม ณ วันที่ 26 ม.ค.49_เพิ่มเติมใหม่_Adjustment Q1-Q4 2007_K.Sukit_CEO_EPM 2 3" xfId="24220" xr:uid="{1D07C498-DA52-4480-AE5E-94264A337973}"/>
    <cellStyle name="-_7-13 เขาเสริม_stock ศูนย์จัดจำหน่ายเขาเสริม ณ วันที่ 26 ม.ค.49_เพิ่มเติมใหม่_Adjustment Q1-Q4 2007_K.Sukit_CEO_EPM 3" xfId="16729" xr:uid="{063AE844-4CCF-4BF9-92D3-8A039C15525D}"/>
    <cellStyle name="-_7-13 เขาเสริม_stock ศูนย์จัดจำหน่ายเขาเสริม ณ วันที่ 26 ม.ค.49_เพิ่มเติมใหม่_Adjustment Q1-Q4 2007_K.Sukit_CEO_EPM 3 2" xfId="31923" xr:uid="{6EFCACD2-21BC-4EA9-A755-21849559D127}"/>
    <cellStyle name="-_7-13 เขาเสริม_stock ศูนย์จัดจำหน่ายเขาเสริม ณ วันที่ 26 ม.ค.49_เพิ่มเติมใหม่_Adjustment Q1-Q4 2007_K.Sukit_CEO_EPM 4" xfId="24219" xr:uid="{7E275429-9935-4085-9A58-6B3480E6915D}"/>
    <cellStyle name="-_7-13 เขาเสริม_stock ศูนย์จัดจำหน่ายเขาเสริม ณ วันที่ 26 ม.ค.49_เอกสารจัดสรรกล้าเพิ่มเติม" xfId="3675" xr:uid="{C50F3113-F7FD-4E7D-94A0-AB0F0C0888D1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" xfId="3676" xr:uid="{410876CF-DE41-4EBE-8899-EF8F63ABE328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2" xfId="3677" xr:uid="{964A8785-37AF-448D-A910-9A502CD0497E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2 2" xfId="16748" xr:uid="{9738270F-7EEB-4ABB-8AD3-0B07462BA619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2 2 2" xfId="31942" xr:uid="{6A7E2775-7D2A-4786-A7EF-24533C59191F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2 3" xfId="24238" xr:uid="{DC7F6E91-5FAF-41F9-BCB0-CC6C799C7740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3" xfId="16747" xr:uid="{5523E5E7-A921-42B1-AFA2-67D78152D1BF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3 2" xfId="31941" xr:uid="{13022C92-7988-4D68-B33C-8FFDD72F25C9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4" xfId="24237" xr:uid="{6CFF258F-6824-4A22-9C41-630A2A1ACB8D}"/>
    <cellStyle name="-_7-13 เขาเสริม_stock ศูนย์จัดจำหน่ายเขาเสริม ณ วันที่ 26 ม.ค.49_กรอกข้อมูลกล้าพร้อมขายพ.ค." xfId="3607" xr:uid="{0F2EEB5B-ED57-49DA-9F2D-2DCD23B0EF99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" xfId="3608" xr:uid="{425D8243-13FC-4ADF-80F6-072E13494A0A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2" xfId="3609" xr:uid="{2BC3BA9D-71BC-47EE-8C7E-71598413EE23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2 2" xfId="16710" xr:uid="{801E1771-B7ED-4522-88B7-F5CC60C32926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2 2 2" xfId="31904" xr:uid="{D4F86111-80BB-48E7-B969-7104373083EB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2 3" xfId="24200" xr:uid="{5F7333DA-27CD-4A81-93F6-AC30552979B1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3" xfId="16709" xr:uid="{14AEB630-DDDC-4468-B7BD-C40196BE1265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3 2" xfId="31903" xr:uid="{EAC9471A-917A-49B3-AFD3-0896163FF23B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4" xfId="24199" xr:uid="{DFE34C1F-0DE5-4C0D-9E6E-9F55C3C3281E}"/>
    <cellStyle name="-_7-13 เขาเสริม_stock ศูนย์จัดจำหน่ายเขาเสริม ณ วันที่ 26 ม.ค.49_กำลังผลิตก.พ-พ.ค" xfId="3610" xr:uid="{AE501D56-A097-450D-B2C8-423F8336D817}"/>
    <cellStyle name="-_7-13 เขาเสริม_stock ศูนย์จัดจำหน่ายเขาเสริม ณ วันที่ 26 ม.ค.49_กำลังผลิตก.พ-พ.ค_Adjustment Q1-Q4 2007_K.Sukit_CEO_EPM" xfId="3611" xr:uid="{C8E301C5-95AA-4F44-9AED-05A31B9D50C4}"/>
    <cellStyle name="-_7-13 เขาเสริม_stock ศูนย์จัดจำหน่ายเขาเสริม ณ วันที่ 26 ม.ค.49_กำลังผลิตก.พ-พ.ค_Adjustment Q1-Q4 2007_K.Sukit_CEO_EPM 2" xfId="3612" xr:uid="{7FFCD47E-B80C-4A23-B343-108C0BB293B0}"/>
    <cellStyle name="-_7-13 เขาเสริม_stock ศูนย์จัดจำหน่ายเขาเสริม ณ วันที่ 26 ม.ค.49_กำลังผลิตก.พ-พ.ค_Adjustment Q1-Q4 2007_K.Sukit_CEO_EPM 2 2" xfId="16712" xr:uid="{BBC1D627-2897-4FE4-82CB-C7FC42973209}"/>
    <cellStyle name="-_7-13 เขาเสริม_stock ศูนย์จัดจำหน่ายเขาเสริม ณ วันที่ 26 ม.ค.49_กำลังผลิตก.พ-พ.ค_Adjustment Q1-Q4 2007_K.Sukit_CEO_EPM 2 2 2" xfId="31906" xr:uid="{55BAAB4E-9705-4ECF-A5C7-805D9E5792FA}"/>
    <cellStyle name="-_7-13 เขาเสริม_stock ศูนย์จัดจำหน่ายเขาเสริม ณ วันที่ 26 ม.ค.49_กำลังผลิตก.พ-พ.ค_Adjustment Q1-Q4 2007_K.Sukit_CEO_EPM 2 3" xfId="24202" xr:uid="{4B7BB2C2-3C07-4133-B114-6CC1425F8A5D}"/>
    <cellStyle name="-_7-13 เขาเสริม_stock ศูนย์จัดจำหน่ายเขาเสริม ณ วันที่ 26 ม.ค.49_กำลังผลิตก.พ-พ.ค_Adjustment Q1-Q4 2007_K.Sukit_CEO_EPM 3" xfId="16711" xr:uid="{F811E219-1673-4355-A8B3-9666875472ED}"/>
    <cellStyle name="-_7-13 เขาเสริม_stock ศูนย์จัดจำหน่ายเขาเสริม ณ วันที่ 26 ม.ค.49_กำลังผลิตก.พ-พ.ค_Adjustment Q1-Q4 2007_K.Sukit_CEO_EPM 3 2" xfId="31905" xr:uid="{7DDEDB27-5901-466F-8B4E-1B031810FC2F}"/>
    <cellStyle name="-_7-13 เขาเสริม_stock ศูนย์จัดจำหน่ายเขาเสริม ณ วันที่ 26 ม.ค.49_กำลังผลิตก.พ-พ.ค_Adjustment Q1-Q4 2007_K.Sukit_CEO_EPM 4" xfId="24201" xr:uid="{EDFBE3D9-5539-4306-89BF-A5BF625DE84B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" xfId="3613" xr:uid="{84729ABF-CA4B-4859-93EE-B9DA21946EAD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" xfId="3614" xr:uid="{7288B6A7-424B-432B-942E-AB997B78B028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2" xfId="3615" xr:uid="{6A59208B-27B4-41D5-85E9-2758BCD2ECF2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2 2" xfId="16714" xr:uid="{D7E2E9C1-E28A-489A-86AB-2621ED6D8F95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2 2 2" xfId="31908" xr:uid="{89279F59-119F-41BB-B503-BBD763ED4F6F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2 3" xfId="24204" xr:uid="{84CB56E3-98EC-4C3D-9E6F-DD2EBCA76FE2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3" xfId="16713" xr:uid="{C846408C-8ED1-4E00-9E63-F525F77A1813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3 2" xfId="31907" xr:uid="{CACD985A-0CD6-4F90-AEF0-86D382329D0A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4" xfId="24203" xr:uid="{5F92F66F-7787-4BF9-96CB-D21C59B51A51}"/>
    <cellStyle name="-_7-13 เขาเสริม_stock ศูนย์จัดจำหน่ายเขาเสริม ณ วันที่ 26 ม.ค.49_กำลังผลิตก.พ-พ.ค_แผนรับกล้าตะวันออก" xfId="3616" xr:uid="{4DEE053F-3101-4D14-83D3-C43D01E6C9E1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" xfId="3617" xr:uid="{D8E2C05E-6389-431A-8E97-811E8C1D14BA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2" xfId="3618" xr:uid="{4CB933B1-5FF8-4814-BCB1-159845AFB606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2 2" xfId="16716" xr:uid="{0EB8E7EF-0378-4E08-95C2-D08795E42BD5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2 2 2" xfId="31910" xr:uid="{F9781E95-EE30-4E7C-A0AD-3B708FB2A9C3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2 3" xfId="24206" xr:uid="{CE7D02FD-D38B-4BE1-A8EB-DE343AF3491A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3" xfId="16715" xr:uid="{CE8A41B7-391F-4BFA-AE42-5774A2F918EB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3 2" xfId="31909" xr:uid="{93382F72-DFEB-4D15-A28D-58C57619C5BD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4" xfId="24205" xr:uid="{101DEFDE-2D32-44B0-96E2-3E2119F097EA}"/>
    <cellStyle name="-_7-13 เขาเสริม_stock ศูนย์จัดจำหน่ายเขาเสริม ณ วันที่ 26 ม.ค.49_กำลังผลิตก.พ-พ.ค_แผนรับกล้าตะวันออก_MB2 Tree Tech 2006 (Update Q1)310506" xfId="3619" xr:uid="{3B9FAD71-6226-4787-86F0-7AE11CC811F0}"/>
    <cellStyle name="-_7-13 เขาเสริม_stock ศูนย์จัดจำหน่ายเขาเสริม ณ วันที่ 26 ม.ค.49_กำลังผลิตก.พ-พ.ค_พี่ตู่" xfId="3620" xr:uid="{F0180A99-A12F-43C3-86CE-6B2A2AAE997C}"/>
    <cellStyle name="-_7-13 เขาเสริม_stock ศูนย์จัดจำหน่ายเขาเสริม ณ วันที่ 26 ม.ค.49_กำลังผลิตก.พ-พ.ค_พี่ตู่_Adjustment Q1-Q4 2007_K.Sukit_CEO_EPM" xfId="3621" xr:uid="{51724511-A5A2-4D4A-81C0-F1D1825AED20}"/>
    <cellStyle name="-_7-13 เขาเสริม_stock ศูนย์จัดจำหน่ายเขาเสริม ณ วันที่ 26 ม.ค.49_กำลังผลิตก.พ-พ.ค_พี่ตู่_Adjustment Q1-Q4 2007_K.Sukit_CEO_EPM 2" xfId="3622" xr:uid="{AA09228F-6B11-463E-A597-9DAC2C9E92EE}"/>
    <cellStyle name="-_7-13 เขาเสริม_stock ศูนย์จัดจำหน่ายเขาเสริม ณ วันที่ 26 ม.ค.49_กำลังผลิตก.พ-พ.ค_พี่ตู่_Adjustment Q1-Q4 2007_K.Sukit_CEO_EPM 2 2" xfId="16718" xr:uid="{395C91A3-0656-4A9E-AFA3-6061211AAFAB}"/>
    <cellStyle name="-_7-13 เขาเสริม_stock ศูนย์จัดจำหน่ายเขาเสริม ณ วันที่ 26 ม.ค.49_กำลังผลิตก.พ-พ.ค_พี่ตู่_Adjustment Q1-Q4 2007_K.Sukit_CEO_EPM 2 2 2" xfId="31912" xr:uid="{966F43C3-73B3-4F3C-8A2D-C872D48F037A}"/>
    <cellStyle name="-_7-13 เขาเสริม_stock ศูนย์จัดจำหน่ายเขาเสริม ณ วันที่ 26 ม.ค.49_กำลังผลิตก.พ-พ.ค_พี่ตู่_Adjustment Q1-Q4 2007_K.Sukit_CEO_EPM 2 3" xfId="24208" xr:uid="{17E21A36-4C31-4D04-BE78-5C9173B137C7}"/>
    <cellStyle name="-_7-13 เขาเสริม_stock ศูนย์จัดจำหน่ายเขาเสริม ณ วันที่ 26 ม.ค.49_กำลังผลิตก.พ-พ.ค_พี่ตู่_Adjustment Q1-Q4 2007_K.Sukit_CEO_EPM 3" xfId="16717" xr:uid="{DDA37005-5FAA-4069-BA35-101A7BF84C66}"/>
    <cellStyle name="-_7-13 เขาเสริม_stock ศูนย์จัดจำหน่ายเขาเสริม ณ วันที่ 26 ม.ค.49_กำลังผลิตก.พ-พ.ค_พี่ตู่_Adjustment Q1-Q4 2007_K.Sukit_CEO_EPM 3 2" xfId="31911" xr:uid="{A4BF002E-36B1-45EE-A8DB-4A7F2F11B58F}"/>
    <cellStyle name="-_7-13 เขาเสริม_stock ศูนย์จัดจำหน่ายเขาเสริม ณ วันที่ 26 ม.ค.49_กำลังผลิตก.พ-พ.ค_พี่ตู่_Adjustment Q1-Q4 2007_K.Sukit_CEO_EPM 4" xfId="24207" xr:uid="{FFEC4DAF-0F59-4DA8-BC4E-4F81EB0E50AE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" xfId="3623" xr:uid="{E7B985CC-DA85-49FF-B798-A0B4D90CCB47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" xfId="3624" xr:uid="{F877A0FA-349E-445F-98C4-546E79398C3E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2" xfId="3625" xr:uid="{7601DD60-10FA-480B-A57F-2D30A6FE69CB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2 2" xfId="16720" xr:uid="{462938B3-A0E1-4F7C-9556-FA9A3F0E28D5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2 2 2" xfId="31914" xr:uid="{764E1F33-DEE1-4CB6-9D36-FE83EA5D47B1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2 3" xfId="24210" xr:uid="{1E77DD06-6739-4749-97CD-4A6EAB793891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3" xfId="16719" xr:uid="{59B18818-58D1-4825-A6E9-5CDE0D1FA357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3 2" xfId="31913" xr:uid="{45813036-BC61-49BB-BDB2-29DC5BA4A6F8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4" xfId="24209" xr:uid="{5E5A4F36-8414-44CA-A074-78CFEB978956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MB2 Tree Tech 2006 (Update Q1)310506" xfId="3626" xr:uid="{657F93E0-6803-45F2-B429-486A2FCED0C8}"/>
    <cellStyle name="-_7-13 เขาเสริม_stock ศูนย์จัดจำหน่ายเขาเสริม ณ วันที่ 26 ม.ค.49_กำลังผลิตก.พ-พ.ค_สรุป Leasing_ดาวบูรพา+บูรพก้าวไกล4-9-50" xfId="3627" xr:uid="{B12882E1-70C6-4470-AFAB-BB9B6D3A8391}"/>
    <cellStyle name="-_7-13 เขาเสริม_stock ศูนย์จัดจำหน่ายเขาเสริม ณ วันที่ 26 ม.ค.49_จัดสรรกล้าเม.ย,มิ.ย.49 และจัดสรรรายวัน" xfId="3628" xr:uid="{42C3F6B1-D70B-46D7-8143-74F99B95E4A0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" xfId="3629" xr:uid="{48AFDCBA-E95A-498B-A6FA-9A739109D751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2" xfId="3630" xr:uid="{12572A56-C465-4A7B-B485-9EA9BEE469A0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2 2" xfId="16722" xr:uid="{0D5B2C89-DA05-4950-B591-66DB622536A6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2 2 2" xfId="31916" xr:uid="{9F8B0997-4FFF-46EA-AA8C-43077B15D239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2 3" xfId="24212" xr:uid="{5271D070-85DE-4E91-ABD9-770AA821B108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3" xfId="16721" xr:uid="{05D145FF-7481-4C8C-A1C3-E2AEA4DCD57F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3 2" xfId="31915" xr:uid="{0F5C5307-8B9C-4C2B-9E5C-F721D15498A5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4" xfId="24211" xr:uid="{7D8E1717-D920-4914-82DB-9DE4F84D832A}"/>
    <cellStyle name="-_7-13 เขาเสริม_stock ศูนย์จัดจำหน่ายเขาเสริม ณ วันที่ 26 ม.ค.49_จัดสรรกล้าเม.ย,มิ.ย.49 และจัดสรรรายวัน_MB2 Tree Tech 2006 (Update Q1)310506" xfId="3631" xr:uid="{3442FC07-6401-499F-901E-FF15D1EFDD6B}"/>
    <cellStyle name="-_7-13 เขาเสริม_stock ศูนย์จัดจำหน่ายเขาเสริม ณ วันที่ 26 ม.ค.49_จัดสรรกล้าเม.ย. 49" xfId="3632" xr:uid="{B2599687-7098-4C0B-8C44-34FA81C385A5}"/>
    <cellStyle name="-_7-13 เขาเสริม_stock ศูนย์จัดจำหน่ายเขาเสริม ณ วันที่ 26 ม.ค.49_จัดสรรกล้าเม.ย. 49_Adjustment Q1-Q4 2007_K.Sukit_CEO_EPM" xfId="3633" xr:uid="{3494D878-551C-4B1D-A9E8-0332D8726EF7}"/>
    <cellStyle name="-_7-13 เขาเสริม_stock ศูนย์จัดจำหน่ายเขาเสริม ณ วันที่ 26 ม.ค.49_จัดสรรกล้าเม.ย. 49_Adjustment Q1-Q4 2007_K.Sukit_CEO_EPM 2" xfId="3634" xr:uid="{2D3B426D-8DBA-40B4-8139-F3282CAF0025}"/>
    <cellStyle name="-_7-13 เขาเสริม_stock ศูนย์จัดจำหน่ายเขาเสริม ณ วันที่ 26 ม.ค.49_จัดสรรกล้าเม.ย. 49_Adjustment Q1-Q4 2007_K.Sukit_CEO_EPM 2 2" xfId="16724" xr:uid="{3114A004-4AF3-4086-8B20-B210A07DBE6E}"/>
    <cellStyle name="-_7-13 เขาเสริม_stock ศูนย์จัดจำหน่ายเขาเสริม ณ วันที่ 26 ม.ค.49_จัดสรรกล้าเม.ย. 49_Adjustment Q1-Q4 2007_K.Sukit_CEO_EPM 2 2 2" xfId="31918" xr:uid="{5DEA2404-EA1A-43B6-85C0-571C09D8093E}"/>
    <cellStyle name="-_7-13 เขาเสริม_stock ศูนย์จัดจำหน่ายเขาเสริม ณ วันที่ 26 ม.ค.49_จัดสรรกล้าเม.ย. 49_Adjustment Q1-Q4 2007_K.Sukit_CEO_EPM 2 3" xfId="24214" xr:uid="{0C452943-4422-464D-9A8C-86391297857E}"/>
    <cellStyle name="-_7-13 เขาเสริม_stock ศูนย์จัดจำหน่ายเขาเสริม ณ วันที่ 26 ม.ค.49_จัดสรรกล้าเม.ย. 49_Adjustment Q1-Q4 2007_K.Sukit_CEO_EPM 3" xfId="16723" xr:uid="{7D5E817F-6601-4662-823E-0DC388A7B6A7}"/>
    <cellStyle name="-_7-13 เขาเสริม_stock ศูนย์จัดจำหน่ายเขาเสริม ณ วันที่ 26 ม.ค.49_จัดสรรกล้าเม.ย. 49_Adjustment Q1-Q4 2007_K.Sukit_CEO_EPM 3 2" xfId="31917" xr:uid="{7642EFFF-D000-4A8B-9BB5-6BF303BAEAC4}"/>
    <cellStyle name="-_7-13 เขาเสริม_stock ศูนย์จัดจำหน่ายเขาเสริม ณ วันที่ 26 ม.ค.49_จัดสรรกล้าเม.ย. 49_Adjustment Q1-Q4 2007_K.Sukit_CEO_EPM 4" xfId="24213" xr:uid="{E5B4779B-8F58-48FF-B225-A9ABFD6AD83B}"/>
    <cellStyle name="-_7-13 เขาเสริม_stock ศูนย์จัดจำหน่ายเขาเสริม ณ วันที่ 26 ม.ค.49_จัดสรรกล้าเม.ย. 49_MB2 Tree Tech 2006 (Update Q1)310506" xfId="3635" xr:uid="{F85BB763-D490-4F60-8764-16CFD1457448}"/>
    <cellStyle name="-_7-13 เขาเสริม_stock ศูนย์จัดจำหน่ายเขาเสริม ณ วันที่ 26 ม.ค.49_จัดสรรกล้าเม.ย.49และ มิ.ย.49" xfId="3636" xr:uid="{96B0DD68-FEF8-4C0D-BAC5-44804A21109B}"/>
    <cellStyle name="-_7-13 เขาเสริม_stock ศูนย์จัดจำหน่ายเขาเสริม ณ วันที่ 26 ม.ค.49_จัดสรรกล้าเม.ย.49และ มิ.ย.49_Adjustment Q1-Q4 2007_K.Sukit_CEO_EPM" xfId="3637" xr:uid="{30523BAD-9E7D-4BBB-A7A3-88CB26B0257F}"/>
    <cellStyle name="-_7-13 เขาเสริม_stock ศูนย์จัดจำหน่ายเขาเสริม ณ วันที่ 26 ม.ค.49_จัดสรรกล้าเม.ย.49และ มิ.ย.49_Adjustment Q1-Q4 2007_K.Sukit_CEO_EPM 2" xfId="3638" xr:uid="{6AB27343-68AA-4B57-8D68-6FF7E5CE8C6F}"/>
    <cellStyle name="-_7-13 เขาเสริม_stock ศูนย์จัดจำหน่ายเขาเสริม ณ วันที่ 26 ม.ค.49_จัดสรรกล้าเม.ย.49และ มิ.ย.49_Adjustment Q1-Q4 2007_K.Sukit_CEO_EPM 2 2" xfId="16726" xr:uid="{F5935CAF-3575-436B-B654-36D5ADEA1A20}"/>
    <cellStyle name="-_7-13 เขาเสริม_stock ศูนย์จัดจำหน่ายเขาเสริม ณ วันที่ 26 ม.ค.49_จัดสรรกล้าเม.ย.49และ มิ.ย.49_Adjustment Q1-Q4 2007_K.Sukit_CEO_EPM 2 2 2" xfId="31920" xr:uid="{BA032409-BEDA-448A-AB58-554FA8913550}"/>
    <cellStyle name="-_7-13 เขาเสริม_stock ศูนย์จัดจำหน่ายเขาเสริม ณ วันที่ 26 ม.ค.49_จัดสรรกล้าเม.ย.49และ มิ.ย.49_Adjustment Q1-Q4 2007_K.Sukit_CEO_EPM 2 3" xfId="24216" xr:uid="{CA207B1D-1748-49F6-853B-7E5291B3F807}"/>
    <cellStyle name="-_7-13 เขาเสริม_stock ศูนย์จัดจำหน่ายเขาเสริม ณ วันที่ 26 ม.ค.49_จัดสรรกล้าเม.ย.49และ มิ.ย.49_Adjustment Q1-Q4 2007_K.Sukit_CEO_EPM 3" xfId="16725" xr:uid="{C7CE893A-D080-49BB-BA72-92B76EC5A2DA}"/>
    <cellStyle name="-_7-13 เขาเสริม_stock ศูนย์จัดจำหน่ายเขาเสริม ณ วันที่ 26 ม.ค.49_จัดสรรกล้าเม.ย.49และ มิ.ย.49_Adjustment Q1-Q4 2007_K.Sukit_CEO_EPM 3 2" xfId="31919" xr:uid="{2282EF81-BE54-427F-A86D-76C45A6D6BFC}"/>
    <cellStyle name="-_7-13 เขาเสริม_stock ศูนย์จัดจำหน่ายเขาเสริม ณ วันที่ 26 ม.ค.49_จัดสรรกล้าเม.ย.49และ มิ.ย.49_Adjustment Q1-Q4 2007_K.Sukit_CEO_EPM 4" xfId="24215" xr:uid="{6D28341B-D4E6-4ED7-ADC1-EFA66823E866}"/>
    <cellStyle name="-_7-13 เขาเสริม_stock ศูนย์จัดจำหน่ายเขาเสริม ณ วันที่ 26 ม.ค.49_พี่ตู่" xfId="3639" xr:uid="{943AD5AC-9A4F-4118-BC46-F53879D760DC}"/>
    <cellStyle name="-_7-13 เขาเสริม_stock ศูนย์จัดจำหน่ายเขาเสริม ณ วันที่ 26 ม.ค.49_พี่ตู่_Adjustment Q1-Q4 2007_K.Sukit_CEO_EPM" xfId="3640" xr:uid="{823D7A3A-2BBB-4D46-BB09-F210341BE64D}"/>
    <cellStyle name="-_7-13 เขาเสริม_stock ศูนย์จัดจำหน่ายเขาเสริม ณ วันที่ 26 ม.ค.49_พี่ตู่_Adjustment Q1-Q4 2007_K.Sukit_CEO_EPM 2" xfId="3641" xr:uid="{970B1493-7597-4D91-B8C4-F6BFC00C7F99}"/>
    <cellStyle name="-_7-13 เขาเสริม_stock ศูนย์จัดจำหน่ายเขาเสริม ณ วันที่ 26 ม.ค.49_พี่ตู่_Adjustment Q1-Q4 2007_K.Sukit_CEO_EPM 2 2" xfId="16728" xr:uid="{78902864-2D4D-46EC-8B43-834FD2CFE85D}"/>
    <cellStyle name="-_7-13 เขาเสริม_stock ศูนย์จัดจำหน่ายเขาเสริม ณ วันที่ 26 ม.ค.49_พี่ตู่_Adjustment Q1-Q4 2007_K.Sukit_CEO_EPM 2 2 2" xfId="31922" xr:uid="{63D9533C-4CB8-415D-A1FF-30C8A490AD75}"/>
    <cellStyle name="-_7-13 เขาเสริม_stock ศูนย์จัดจำหน่ายเขาเสริม ณ วันที่ 26 ม.ค.49_พี่ตู่_Adjustment Q1-Q4 2007_K.Sukit_CEO_EPM 2 3" xfId="24218" xr:uid="{B6B712D6-EA00-4FA5-8C3A-83014FF6B6DD}"/>
    <cellStyle name="-_7-13 เขาเสริม_stock ศูนย์จัดจำหน่ายเขาเสริม ณ วันที่ 26 ม.ค.49_พี่ตู่_Adjustment Q1-Q4 2007_K.Sukit_CEO_EPM 3" xfId="16727" xr:uid="{FF1BA411-DF30-409C-A9B3-8C4CD4FE2F7C}"/>
    <cellStyle name="-_7-13 เขาเสริม_stock ศูนย์จัดจำหน่ายเขาเสริม ณ วันที่ 26 ม.ค.49_พี่ตู่_Adjustment Q1-Q4 2007_K.Sukit_CEO_EPM 3 2" xfId="31921" xr:uid="{BA438246-63BC-4A4D-B3CF-A739925CC2E4}"/>
    <cellStyle name="-_7-13 เขาเสริม_stock ศูนย์จัดจำหน่ายเขาเสริม ณ วันที่ 26 ม.ค.49_พี่ตู่_Adjustment Q1-Q4 2007_K.Sukit_CEO_EPM 4" xfId="24217" xr:uid="{26A9C208-CE83-4C41-808B-B2099355D452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" xfId="3645" xr:uid="{ADF1C9D5-8073-4B21-9DFB-2907BC5FF8F1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" xfId="3646" xr:uid="{52C7503A-917C-4C24-9D71-9B6374A84E78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2" xfId="3647" xr:uid="{881E614E-2916-4985-9802-CD6C4A2E8E08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2 2" xfId="16732" xr:uid="{3588B87A-6CD5-4969-93F1-E1FC9FF974C6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2 2 2" xfId="31926" xr:uid="{73864FAC-78BF-45EC-AFC5-4CB3F3EA5E8C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2 3" xfId="24222" xr:uid="{D7CE312A-0960-414D-AE38-843462FF4737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3" xfId="16731" xr:uid="{15BA3F93-4C1C-4397-9EE0-876E4956A9F8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3 2" xfId="31925" xr:uid="{23246ED6-F44E-4244-BC57-1158E8E57D2A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4" xfId="24221" xr:uid="{1C85BA84-F89C-4F4E-8C97-2E8F18946AB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" xfId="3648" xr:uid="{7242F633-3DA8-4302-AC88-30A389CDCD03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" xfId="3649" xr:uid="{52F5BFE3-43DD-441C-93A6-99320E3DB5B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2" xfId="3650" xr:uid="{F3EE6174-2371-4E05-846B-4F9DF87BC30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2 2" xfId="16734" xr:uid="{A9828043-BFCE-42FE-98DD-6C704D0F06F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2 2 2" xfId="31928" xr:uid="{F2A3B44C-9B9F-42A2-91B1-08A97F4B16B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2 3" xfId="24224" xr:uid="{FAEC18AD-0334-4D3F-8F19-D18F36354EE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3" xfId="16733" xr:uid="{93A168D1-2A4A-49BD-BC2F-5C5FFAC99C8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3 2" xfId="31927" xr:uid="{92F353F9-EAAD-4F5E-9E25-1584D1EEA39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4" xfId="24223" xr:uid="{321EABFE-577E-43F6-A55D-35B3D4C32D2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" xfId="3651" xr:uid="{22B490F8-C018-43FC-B7F7-D2ACD7D6197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" xfId="3652" xr:uid="{C9FAA617-95A1-43D9-8E40-F7B049670E8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2" xfId="3653" xr:uid="{245203BB-6731-4628-A00E-C6A6CE7B8C1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2 2" xfId="16736" xr:uid="{49C81496-1AE0-4E10-A3EE-EC4841A6C58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2 2 2" xfId="31930" xr:uid="{F3555B97-F2B4-4A5A-B00A-2E028FFE85E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2 3" xfId="24226" xr:uid="{D722681B-C093-4BFB-9573-AFA96A42DE7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3" xfId="16735" xr:uid="{5B98CBE0-C151-41AA-AD92-845814ADBFE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3 2" xfId="31929" xr:uid="{B1D8FB1E-D2E4-4584-A663-524FA4DC1BB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4" xfId="24225" xr:uid="{39385B2C-3162-4F17-8E77-217C78F95933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" xfId="3654" xr:uid="{393267D7-AA13-4B87-8F33-B149857B20A9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" xfId="3655" xr:uid="{CEB1D85B-3857-4981-83C7-4459F2B30FDC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2" xfId="3656" xr:uid="{9B5C3E51-A66B-49CD-B271-A605FA9110FC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2 2" xfId="16738" xr:uid="{7CCFAAFE-4181-4501-8C41-81F11C81308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2 2 2" xfId="31932" xr:uid="{B50548CF-7B7E-4759-9540-B6D0221B35D9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2 3" xfId="24228" xr:uid="{B9898FD8-89FE-4FCE-A7A0-67737724C41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3" xfId="16737" xr:uid="{3D9E7BED-1F81-4386-8EA1-CD7590DA643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3 2" xfId="31931" xr:uid="{A886A3EF-9864-4DDB-99FD-5CC15F5C7E1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4" xfId="24227" xr:uid="{2425560B-E663-4CBF-873C-87796D934C8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MB2 Tree Tech 2006 (Update Q1)310506" xfId="3657" xr:uid="{16234055-A801-4068-B2B8-FA2BA80F1C2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" xfId="3658" xr:uid="{0023A357-338C-48F4-936D-8704AC916B2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" xfId="3659" xr:uid="{7FF50BF6-B26A-4D53-AC34-06B26453E84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2" xfId="3660" xr:uid="{DACB9D3D-3951-43F5-89A5-91BFD322756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2 2" xfId="16740" xr:uid="{E929BB96-C7E2-4617-AA8F-25E53C1B6DA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2 2 2" xfId="31934" xr:uid="{AF4ECF99-6F47-41A5-8F41-FC2717601352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2 3" xfId="24230" xr:uid="{1310D690-EE07-4994-9BFE-81C0B4CCA48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3" xfId="16739" xr:uid="{73FC8A0D-BAFB-4578-9395-4DE58C9BC072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3 2" xfId="31933" xr:uid="{4DD61D98-F12A-4C07-9980-12A12FC0D0B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4" xfId="24229" xr:uid="{26E4913C-209D-4B4E-9CA2-651DFD53033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" xfId="3661" xr:uid="{C08DFB77-8579-480B-A004-9078A5805A8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" xfId="3662" xr:uid="{9677CF16-EBFA-4FB4-A5CE-339A4A2CE67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2" xfId="3663" xr:uid="{77B91F7C-DB86-4A59-B68A-F1FE118755C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742" xr:uid="{05586EA9-5FCB-4FCF-856F-AB8CD28FE993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936" xr:uid="{63FDE37C-A5C7-413E-9A37-B735D9D4F6C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2 3" xfId="24232" xr:uid="{9043ADF8-09CA-4C64-A3E4-6EE0FE2B4D0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3" xfId="16741" xr:uid="{1E729996-17DD-4734-A96C-6B7C16ADE58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935" xr:uid="{ADB316FA-2710-4C78-8C27-B6022A3E4AE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4" xfId="24231" xr:uid="{2BB8DAAA-BEA1-4131-96D2-088CDBFA66D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MB2 Tree Tech 2006 (Update Q1)310506" xfId="3664" xr:uid="{D4B8ECA2-8EA3-4837-9E46-5F8730FE0C46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สรุป Leasing_ดาวบูรพา+บูรพก้าวไกล4-9-50" xfId="3665" xr:uid="{965033F5-715A-40C5-BA5B-5BA141790CE7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" xfId="3666" xr:uid="{1DA94F00-919B-4A21-A303-C6345A4533B5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" xfId="3667" xr:uid="{B2EFB3E3-C4A3-4465-B1C1-42B69C102D60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2" xfId="3668" xr:uid="{BBF7839F-E999-4900-AB3A-AC132E562677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2 2" xfId="16744" xr:uid="{69AC8017-0B11-4352-A4A4-2D59491BF37C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2 2 2" xfId="31938" xr:uid="{C8E35A74-14A3-4909-BD3C-C3D539D058EA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2 3" xfId="24234" xr:uid="{6998159A-E16D-41EE-949E-52CB7314AB01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3" xfId="16743" xr:uid="{226AA90F-921E-4F97-9DBB-5CBEB1131BE0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3 2" xfId="31937" xr:uid="{840AB93A-C32B-4415-BDA8-1C6C34DAF806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4" xfId="24233" xr:uid="{813588D3-28E5-4691-8357-C5559D28AD76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MB2 Tree Tech 2006 (Update Q1)310506" xfId="3669" xr:uid="{F1A46BCF-77D6-4D64-8FA3-8BF5ADFC4DDF}"/>
    <cellStyle name="-_7-13 เขาเสริม_stock ศูนย์จัดจำหน่ายเขาเสริม ณ วันที่ 26 ม.ค.49_รายงานผลิต ส่งกล้าไม้ วันที่ 18 มี ค 49.." xfId="3670" xr:uid="{5A78CC25-4E93-4982-9BB3-4981FEE1BE63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" xfId="3671" xr:uid="{A5FAFF0C-54DF-4925-80AE-36629B5703FC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2" xfId="3672" xr:uid="{85C23C24-CEE8-4668-93CC-C4872FBDED3F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2 2" xfId="16746" xr:uid="{937AB612-1D4B-42B5-AA26-668DE4CFBA5B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2 2 2" xfId="31940" xr:uid="{672061E1-77A7-4268-AC1B-BD22D6953086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2 3" xfId="24236" xr:uid="{8DB02697-F50B-46A6-91CF-833169B10BBE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3" xfId="16745" xr:uid="{A756A9A5-A50F-454C-AC69-619FF091EAE3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3 2" xfId="31939" xr:uid="{AC674446-2120-4058-883E-F643D8BFF62F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4" xfId="24235" xr:uid="{ACD98853-5682-4C2A-8EC2-EDB007AD7CD2}"/>
    <cellStyle name="-_7-13 เขาเสริม_stock ศูนย์จัดจำหน่ายเขาเสริม ณ วันที่ 26 ม.ค.49_รายงานผลิต ส่งกล้าไม้ วันที่ 18 มี ค 49.._MB2 Tree Tech 2006 (Update Q1)310506" xfId="3673" xr:uid="{9DD5E440-1543-42AA-8296-71CD37803B23}"/>
    <cellStyle name="-_7-13 เขาเสริม_stock ศูนย์จัดจำหน่ายเขาเสริม ณ วันที่ 26 ม.ค.49_สรุป Leasing_ดาวบูรพา+บูรพก้าวไกล4-9-50" xfId="3674" xr:uid="{ECA595C0-F0B7-4016-BB67-DC09CA49BEC7}"/>
    <cellStyle name="-_7-13 เขาเสริม_stock ศูนย์จัดจำหน่ายเขาเสริม ณ วันที่ 27 ก.พ.2549" xfId="3678" xr:uid="{0ED1943E-F50B-429C-BED3-EA6C252B4A7B}"/>
    <cellStyle name="-_7-13 เขาเสริม_stock ศูนย์จัดจำหน่ายเขาเสริม ณ วันที่ 27 ก.พ.2549_Adjustment Q1-Q4 2007_K.Sukit_CEO_EPM" xfId="3679" xr:uid="{0DB1CB49-BA08-4FA7-BA24-AD49A7C58699}"/>
    <cellStyle name="-_7-13 เขาเสริม_stock ศูนย์จัดจำหน่ายเขาเสริม ณ วันที่ 27 ก.พ.2549_Adjustment Q1-Q4 2007_K.Sukit_CEO_EPM 2" xfId="3680" xr:uid="{BC48B4E6-314E-462D-90DF-D3702907DEFB}"/>
    <cellStyle name="-_7-13 เขาเสริม_stock ศูนย์จัดจำหน่ายเขาเสริม ณ วันที่ 27 ก.พ.2549_Adjustment Q1-Q4 2007_K.Sukit_CEO_EPM 2 2" xfId="16750" xr:uid="{9FC985DE-500C-46F9-B8CE-BD46A860F8FC}"/>
    <cellStyle name="-_7-13 เขาเสริม_stock ศูนย์จัดจำหน่ายเขาเสริม ณ วันที่ 27 ก.พ.2549_Adjustment Q1-Q4 2007_K.Sukit_CEO_EPM 2 2 2" xfId="31944" xr:uid="{3E3F12D5-1B01-4D24-B2FB-13C53EFEE54F}"/>
    <cellStyle name="-_7-13 เขาเสริม_stock ศูนย์จัดจำหน่ายเขาเสริม ณ วันที่ 27 ก.พ.2549_Adjustment Q1-Q4 2007_K.Sukit_CEO_EPM 2 3" xfId="24240" xr:uid="{CD6BFBB6-92DC-417A-A20C-05B45CD4C70D}"/>
    <cellStyle name="-_7-13 เขาเสริม_stock ศูนย์จัดจำหน่ายเขาเสริม ณ วันที่ 27 ก.พ.2549_Adjustment Q1-Q4 2007_K.Sukit_CEO_EPM 3" xfId="16749" xr:uid="{DB27A285-A9CE-453E-8F1F-93117797274A}"/>
    <cellStyle name="-_7-13 เขาเสริม_stock ศูนย์จัดจำหน่ายเขาเสริม ณ วันที่ 27 ก.พ.2549_Adjustment Q1-Q4 2007_K.Sukit_CEO_EPM 3 2" xfId="31943" xr:uid="{1BEA364A-7181-4283-B0AB-7965E739C1E9}"/>
    <cellStyle name="-_7-13 เขาเสริม_stock ศูนย์จัดจำหน่ายเขาเสริม ณ วันที่ 27 ก.พ.2549_Adjustment Q1-Q4 2007_K.Sukit_CEO_EPM 4" xfId="24239" xr:uid="{C5E44B50-A07C-4B8E-8D33-21E80ABFBB9E}"/>
    <cellStyle name="-_7-13 เขาเสริม_stock ศูนย์จัดจำหน่ายเขาเสริม ณ วันที่ 27 ก.พ.2549_แผนรับกล้าตะวันออก" xfId="3681" xr:uid="{EB9A4A44-287E-49C6-93FB-73F88FAB568E}"/>
    <cellStyle name="-_7-13 เขาเสริม_stock ศูนย์จัดจำหน่ายเขาเสริม ณ วันที่ 27 ก.พ.2549_แผนรับกล้าตะวันออก_Adjustment Q1-Q4 2007_K.Sukit_CEO_EPM" xfId="3682" xr:uid="{883CD7D9-E9BA-4270-86AF-ABB227557DCB}"/>
    <cellStyle name="-_7-13 เขาเสริม_stock ศูนย์จัดจำหน่ายเขาเสริม ณ วันที่ 27 ก.พ.2549_แผนรับกล้าตะวันออก_Adjustment Q1-Q4 2007_K.Sukit_CEO_EPM 2" xfId="3683" xr:uid="{62565915-C15C-443E-8CD2-3740D4100D0E}"/>
    <cellStyle name="-_7-13 เขาเสริม_stock ศูนย์จัดจำหน่ายเขาเสริม ณ วันที่ 27 ก.พ.2549_แผนรับกล้าตะวันออก_Adjustment Q1-Q4 2007_K.Sukit_CEO_EPM 2 2" xfId="16752" xr:uid="{EC2D1411-F305-420E-A1AD-2F0C992CA082}"/>
    <cellStyle name="-_7-13 เขาเสริม_stock ศูนย์จัดจำหน่ายเขาเสริม ณ วันที่ 27 ก.พ.2549_แผนรับกล้าตะวันออก_Adjustment Q1-Q4 2007_K.Sukit_CEO_EPM 2 2 2" xfId="31946" xr:uid="{260C988C-5E47-4173-80C2-681D329FCC23}"/>
    <cellStyle name="-_7-13 เขาเสริม_stock ศูนย์จัดจำหน่ายเขาเสริม ณ วันที่ 27 ก.พ.2549_แผนรับกล้าตะวันออก_Adjustment Q1-Q4 2007_K.Sukit_CEO_EPM 2 3" xfId="24242" xr:uid="{BC30C5A9-E711-4E93-9C90-02E0771BC792}"/>
    <cellStyle name="-_7-13 เขาเสริม_stock ศูนย์จัดจำหน่ายเขาเสริม ณ วันที่ 27 ก.พ.2549_แผนรับกล้าตะวันออก_Adjustment Q1-Q4 2007_K.Sukit_CEO_EPM 3" xfId="16751" xr:uid="{1F88D7DD-4B1E-4C36-83BB-92DEEA59EF41}"/>
    <cellStyle name="-_7-13 เขาเสริม_stock ศูนย์จัดจำหน่ายเขาเสริม ณ วันที่ 27 ก.พ.2549_แผนรับกล้าตะวันออก_Adjustment Q1-Q4 2007_K.Sukit_CEO_EPM 3 2" xfId="31945" xr:uid="{9FB331B7-FC31-4700-9CE9-CB1010E74803}"/>
    <cellStyle name="-_7-13 เขาเสริม_stock ศูนย์จัดจำหน่ายเขาเสริม ณ วันที่ 27 ก.พ.2549_แผนรับกล้าตะวันออก_Adjustment Q1-Q4 2007_K.Sukit_CEO_EPM 4" xfId="24241" xr:uid="{3D8FF1CF-EAC7-4298-B656-63AE470665EE}"/>
    <cellStyle name="-_7-13 เขาเสริม_stock ศูนย์จัดจำหน่ายเขาเสริม ณ วันที่ 27 ก.พ.2549_แผนรับกล้าตะวันออก_MB2 Tree Tech 2006 (Update Q1)310506" xfId="3684" xr:uid="{640C4A42-8B9A-4168-9B70-1320127A1B82}"/>
    <cellStyle name="-_7-13 เขาเสริม_stock ศูนย์จัดจำหน่ายเขาเสริม ณ วันที่ 27 ก.พ.2549_พี่ตู่" xfId="3685" xr:uid="{BCD17D04-906F-4629-A933-09A250416C08}"/>
    <cellStyle name="-_7-13 เขาเสริม_stock ศูนย์จัดจำหน่ายเขาเสริม ณ วันที่ 27 ก.พ.2549_พี่ตู่_Adjustment Q1-Q4 2007_K.Sukit_CEO_EPM" xfId="3686" xr:uid="{39B5C5A4-DFCD-493C-87F0-05F77A5DA11F}"/>
    <cellStyle name="-_7-13 เขาเสริม_stock ศูนย์จัดจำหน่ายเขาเสริม ณ วันที่ 27 ก.พ.2549_พี่ตู่_Adjustment Q1-Q4 2007_K.Sukit_CEO_EPM 2" xfId="3687" xr:uid="{AD8ADF41-CFDE-42ED-9601-117D383A9FDE}"/>
    <cellStyle name="-_7-13 เขาเสริม_stock ศูนย์จัดจำหน่ายเขาเสริม ณ วันที่ 27 ก.พ.2549_พี่ตู่_Adjustment Q1-Q4 2007_K.Sukit_CEO_EPM 2 2" xfId="16754" xr:uid="{73604464-F296-43AF-A979-9A806CF2881F}"/>
    <cellStyle name="-_7-13 เขาเสริม_stock ศูนย์จัดจำหน่ายเขาเสริม ณ วันที่ 27 ก.พ.2549_พี่ตู่_Adjustment Q1-Q4 2007_K.Sukit_CEO_EPM 2 2 2" xfId="31948" xr:uid="{D44804FD-1A71-4621-9A02-72459BE205B0}"/>
    <cellStyle name="-_7-13 เขาเสริม_stock ศูนย์จัดจำหน่ายเขาเสริม ณ วันที่ 27 ก.พ.2549_พี่ตู่_Adjustment Q1-Q4 2007_K.Sukit_CEO_EPM 2 3" xfId="24244" xr:uid="{5967CB50-968E-4C5D-A8E7-C2FC18367D93}"/>
    <cellStyle name="-_7-13 เขาเสริม_stock ศูนย์จัดจำหน่ายเขาเสริม ณ วันที่ 27 ก.พ.2549_พี่ตู่_Adjustment Q1-Q4 2007_K.Sukit_CEO_EPM 3" xfId="16753" xr:uid="{EC761EE3-22A0-4000-8E93-ABBEA0788950}"/>
    <cellStyle name="-_7-13 เขาเสริม_stock ศูนย์จัดจำหน่ายเขาเสริม ณ วันที่ 27 ก.พ.2549_พี่ตู่_Adjustment Q1-Q4 2007_K.Sukit_CEO_EPM 3 2" xfId="31947" xr:uid="{869B37BC-06C9-4047-B066-F2C4E43125DA}"/>
    <cellStyle name="-_7-13 เขาเสริม_stock ศูนย์จัดจำหน่ายเขาเสริม ณ วันที่ 27 ก.พ.2549_พี่ตู่_Adjustment Q1-Q4 2007_K.Sukit_CEO_EPM 4" xfId="24243" xr:uid="{E7BF9CB3-35B8-442C-A8D6-A09EEB0173FB}"/>
    <cellStyle name="-_7-13 เขาเสริม_stock ศูนย์จัดจำหน่ายเขาเสริม ณ วันที่ 27 ก.พ.2549_รายงานผลิต ส่งกล้าไม้ วันที่ 18 มี ค 49.." xfId="3688" xr:uid="{81FF4ABF-6555-4B87-B516-CCA06F0507AE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" xfId="3689" xr:uid="{14F61FCC-FACE-4A8D-8857-B0851DEFAF64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2" xfId="3690" xr:uid="{460BFBA0-A850-421B-B15B-BC918F7BF895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2 2" xfId="16756" xr:uid="{7138F279-0ED8-41AC-A9B7-E5545BF274C6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2 2 2" xfId="31950" xr:uid="{692B7984-C55B-472B-BD28-4C3D2FAE3511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2 3" xfId="24246" xr:uid="{0E4BADF6-A669-4EB8-82D5-803BFC2991D0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3" xfId="16755" xr:uid="{1B2AC080-40B3-4FA9-9840-8134C1E380C4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3 2" xfId="31949" xr:uid="{F33A6349-9720-474B-B7C0-E666F48D87F9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4" xfId="24245" xr:uid="{1B4D52F8-6D75-4D99-9ACE-E77B24428789}"/>
    <cellStyle name="-_7-13 เขาเสริม_stock ศูนย์จัดจำหน่ายเขาเสริม ณ วันที่ 27 ก.พ.2549_รายงานผลิต ส่งกล้าไม้ วันที่ 18 มี ค 49.._MB2 Tree Tech 2006 (Update Q1)310506" xfId="3691" xr:uid="{0057AADF-9174-4680-B90E-90D5ECFAB3FE}"/>
    <cellStyle name="-_7-13 เขาเสริม_stock ศูนย์จัดจำหน่ายเขาเสริม ณ วันที่ 27 ก.พ.2549_สรุป Leasing_ดาวบูรพา+บูรพก้าวไกล4-9-50" xfId="3692" xr:uid="{0F942A84-D376-421E-9D5B-194C8C4BEEA5}"/>
    <cellStyle name="-_7-13 เขาเสริม_stock ศูนย์จัดจำหน่ายเขาเสริม ณ วันที่ 9 ก.พ.49" xfId="3693" xr:uid="{FA41EF11-E3AA-45D7-BFDA-41AADF266759}"/>
    <cellStyle name="-_7-13 เขาเสริม_stock ศูนย์จัดจำหน่ายเขาเสริม ณ วันที่ 9 ก.พ.49_Adjustment Q1-Q4 2007_K.Sukit_CEO_EPM" xfId="3694" xr:uid="{8CD3E210-1DC0-49EA-B567-AE7D6EEC4487}"/>
    <cellStyle name="-_7-13 เขาเสริม_stock ศูนย์จัดจำหน่ายเขาเสริม ณ วันที่ 9 ก.พ.49_Adjustment Q1-Q4 2007_K.Sukit_CEO_EPM 2" xfId="3695" xr:uid="{576412E4-4231-4B17-B6B6-3618792A1B08}"/>
    <cellStyle name="-_7-13 เขาเสริม_stock ศูนย์จัดจำหน่ายเขาเสริม ณ วันที่ 9 ก.พ.49_Adjustment Q1-Q4 2007_K.Sukit_CEO_EPM 2 2" xfId="16758" xr:uid="{8D73DD81-406D-486B-9400-3496569D3895}"/>
    <cellStyle name="-_7-13 เขาเสริม_stock ศูนย์จัดจำหน่ายเขาเสริม ณ วันที่ 9 ก.พ.49_Adjustment Q1-Q4 2007_K.Sukit_CEO_EPM 2 2 2" xfId="31952" xr:uid="{2319D882-8F88-411B-BFF3-F0EEC493C24A}"/>
    <cellStyle name="-_7-13 เขาเสริม_stock ศูนย์จัดจำหน่ายเขาเสริม ณ วันที่ 9 ก.พ.49_Adjustment Q1-Q4 2007_K.Sukit_CEO_EPM 2 3" xfId="24248" xr:uid="{2ED9F01D-7448-4DBE-8F8D-13D6B515F09F}"/>
    <cellStyle name="-_7-13 เขาเสริม_stock ศูนย์จัดจำหน่ายเขาเสริม ณ วันที่ 9 ก.พ.49_Adjustment Q1-Q4 2007_K.Sukit_CEO_EPM 3" xfId="16757" xr:uid="{8EC61881-18DB-4B8E-8B1E-8D455A44A712}"/>
    <cellStyle name="-_7-13 เขาเสริม_stock ศูนย์จัดจำหน่ายเขาเสริม ณ วันที่ 9 ก.พ.49_Adjustment Q1-Q4 2007_K.Sukit_CEO_EPM 3 2" xfId="31951" xr:uid="{22D51EDA-2F54-478F-AD8C-E30108B54738}"/>
    <cellStyle name="-_7-13 เขาเสริม_stock ศูนย์จัดจำหน่ายเขาเสริม ณ วันที่ 9 ก.พ.49_Adjustment Q1-Q4 2007_K.Sukit_CEO_EPM 4" xfId="24247" xr:uid="{B3508486-0BCD-4D4B-B192-A2E4BE1D559E}"/>
    <cellStyle name="-_7-13 เขาเสริม_stock ศูนย์จัดจำหน่ายเขาเสริม ณ วันที่ 9 ก.พ.49_เพิ่มเติมใหม่" xfId="3724" xr:uid="{68499590-6E84-4D45-9F58-9CDD7B204A1E}"/>
    <cellStyle name="-_7-13 เขาเสริม_stock ศูนย์จัดจำหน่ายเขาเสริม ณ วันที่ 9 ก.พ.49_เพิ่มเติมใหม่_Adjustment Q1-Q4 2007_K.Sukit_CEO_EPM" xfId="3725" xr:uid="{E2861D4F-93C7-45D9-84E7-9475CFCDE9DA}"/>
    <cellStyle name="-_7-13 เขาเสริม_stock ศูนย์จัดจำหน่ายเขาเสริม ณ วันที่ 9 ก.พ.49_เพิ่มเติมใหม่_Adjustment Q1-Q4 2007_K.Sukit_CEO_EPM 2" xfId="3726" xr:uid="{457300F7-3B11-449B-A1D9-4AD954C8341E}"/>
    <cellStyle name="-_7-13 เขาเสริม_stock ศูนย์จัดจำหน่ายเขาเสริม ณ วันที่ 9 ก.พ.49_เพิ่มเติมใหม่_Adjustment Q1-Q4 2007_K.Sukit_CEO_EPM 2 2" xfId="16776" xr:uid="{17FEF016-300A-46AB-B4FF-B9044A5C34CD}"/>
    <cellStyle name="-_7-13 เขาเสริม_stock ศูนย์จัดจำหน่ายเขาเสริม ณ วันที่ 9 ก.พ.49_เพิ่มเติมใหม่_Adjustment Q1-Q4 2007_K.Sukit_CEO_EPM 2 2 2" xfId="31970" xr:uid="{0CCD1242-C532-41ED-BA0C-924663FAB390}"/>
    <cellStyle name="-_7-13 เขาเสริม_stock ศูนย์จัดจำหน่ายเขาเสริม ณ วันที่ 9 ก.พ.49_เพิ่มเติมใหม่_Adjustment Q1-Q4 2007_K.Sukit_CEO_EPM 2 3" xfId="24266" xr:uid="{09A0E6BA-AE19-4188-8386-19BCDFA2C3FA}"/>
    <cellStyle name="-_7-13 เขาเสริม_stock ศูนย์จัดจำหน่ายเขาเสริม ณ วันที่ 9 ก.พ.49_เพิ่มเติมใหม่_Adjustment Q1-Q4 2007_K.Sukit_CEO_EPM 3" xfId="16775" xr:uid="{F90D4B76-0CBB-4623-BEC9-AB957CFF46E8}"/>
    <cellStyle name="-_7-13 เขาเสริม_stock ศูนย์จัดจำหน่ายเขาเสริม ณ วันที่ 9 ก.พ.49_เพิ่มเติมใหม่_Adjustment Q1-Q4 2007_K.Sukit_CEO_EPM 3 2" xfId="31969" xr:uid="{8A5965C2-DF33-4C72-AD4E-30B025D97767}"/>
    <cellStyle name="-_7-13 เขาเสริม_stock ศูนย์จัดจำหน่ายเขาเสริม ณ วันที่ 9 ก.พ.49_เพิ่มเติมใหม่_Adjustment Q1-Q4 2007_K.Sukit_CEO_EPM 4" xfId="24265" xr:uid="{A51D9842-3681-45B1-83F9-F09AF66D5CD3}"/>
    <cellStyle name="-_7-13 เขาเสริม_stock ศูนย์จัดจำหน่ายเขาเสริม ณ วันที่ 9 ก.พ.49_เอกสารจัดสรรกล้าเพิ่มเติม" xfId="3750" xr:uid="{1150C288-2CFC-4CA6-88FF-6AFB2257F262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" xfId="3751" xr:uid="{8FAFFD5F-56B2-44AA-B3B5-3D7CFA71C974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2" xfId="3752" xr:uid="{106EE157-F900-4193-B9BD-7234DD9D7FAB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2 2" xfId="16790" xr:uid="{6A1E6DC0-2E91-4DBE-AA2A-210735C8FE4F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2 2 2" xfId="31984" xr:uid="{B4665E48-BEDD-4341-A954-94D183D2B5EB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2 3" xfId="24280" xr:uid="{62C9AD01-CBDA-4D42-8888-9C3396051D4E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3" xfId="16789" xr:uid="{168C136B-1EE0-4E6E-9A46-320300146B0E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3 2" xfId="31983" xr:uid="{B6433E95-CF94-4648-AD25-BA6B87FC8839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4" xfId="24279" xr:uid="{8C4F5064-B56F-4156-A2E2-27E03E1E8E66}"/>
    <cellStyle name="-_7-13 เขาเสริม_stock ศูนย์จัดจำหน่ายเขาเสริม ณ วันที่ 9 ก.พ.49_แผนรับกล้าตะวันออก" xfId="3717" xr:uid="{0DB6FF5D-B66B-467B-87D5-E776F063C211}"/>
    <cellStyle name="-_7-13 เขาเสริม_stock ศูนย์จัดจำหน่ายเขาเสริม ณ วันที่ 9 ก.พ.49_แผนรับกล้าตะวันออก_Adjustment Q1-Q4 2007_K.Sukit_CEO_EPM" xfId="3718" xr:uid="{2A61A62F-55D6-4813-9F2D-586F778E28FD}"/>
    <cellStyle name="-_7-13 เขาเสริม_stock ศูนย์จัดจำหน่ายเขาเสริม ณ วันที่ 9 ก.พ.49_แผนรับกล้าตะวันออก_Adjustment Q1-Q4 2007_K.Sukit_CEO_EPM 2" xfId="3719" xr:uid="{65D3737D-E23A-4705-9222-DDD889306DEB}"/>
    <cellStyle name="-_7-13 เขาเสริม_stock ศูนย์จัดจำหน่ายเขาเสริม ณ วันที่ 9 ก.พ.49_แผนรับกล้าตะวันออก_Adjustment Q1-Q4 2007_K.Sukit_CEO_EPM 2 2" xfId="16772" xr:uid="{5F56B478-9F83-4231-BC03-B7356C3397C1}"/>
    <cellStyle name="-_7-13 เขาเสริม_stock ศูนย์จัดจำหน่ายเขาเสริม ณ วันที่ 9 ก.พ.49_แผนรับกล้าตะวันออก_Adjustment Q1-Q4 2007_K.Sukit_CEO_EPM 2 2 2" xfId="31966" xr:uid="{5225AEAF-C6FE-486C-AB04-C994F95B0940}"/>
    <cellStyle name="-_7-13 เขาเสริม_stock ศูนย์จัดจำหน่ายเขาเสริม ณ วันที่ 9 ก.พ.49_แผนรับกล้าตะวันออก_Adjustment Q1-Q4 2007_K.Sukit_CEO_EPM 2 3" xfId="24262" xr:uid="{288D9355-E310-4904-BA66-B6B943455F9F}"/>
    <cellStyle name="-_7-13 เขาเสริม_stock ศูนย์จัดจำหน่ายเขาเสริม ณ วันที่ 9 ก.พ.49_แผนรับกล้าตะวันออก_Adjustment Q1-Q4 2007_K.Sukit_CEO_EPM 3" xfId="16771" xr:uid="{1EED1CEF-2F3B-4195-B5FD-0E0B48BA666E}"/>
    <cellStyle name="-_7-13 เขาเสริม_stock ศูนย์จัดจำหน่ายเขาเสริม ณ วันที่ 9 ก.พ.49_แผนรับกล้าตะวันออก_Adjustment Q1-Q4 2007_K.Sukit_CEO_EPM 3 2" xfId="31965" xr:uid="{23CF2B15-9EE4-4BD6-B0E8-2434A9755259}"/>
    <cellStyle name="-_7-13 เขาเสริม_stock ศูนย์จัดจำหน่ายเขาเสริม ณ วันที่ 9 ก.พ.49_แผนรับกล้าตะวันออก_Adjustment Q1-Q4 2007_K.Sukit_CEO_EPM 4" xfId="24261" xr:uid="{76E83C2E-D996-41B2-8A23-3DC4F3405FA7}"/>
    <cellStyle name="-_7-13 เขาเสริม_stock ศูนย์จัดจำหน่ายเขาเสริม ณ วันที่ 9 ก.พ.49_แผนรับกล้าตะวันออก_MB2 Tree Tech 2006 (Update Q1)310506" xfId="3720" xr:uid="{460BF98D-0151-4DA7-A26D-98287B62A2E3}"/>
    <cellStyle name="-_7-13 เขาเสริม_stock ศูนย์จัดจำหน่ายเขาเสริม ณ วันที่ 9 ก.พ.49_กรอกข้อมูลกล้าพร้อมขายพ.ค." xfId="3696" xr:uid="{02FA84C6-806A-469A-BE65-386ACDB36565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" xfId="3697" xr:uid="{BB121E5D-9AFD-44DF-B76E-5E22F6BB6167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2" xfId="3698" xr:uid="{014F00FE-6E47-43FB-A950-B96ED59E13AA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2 2" xfId="16760" xr:uid="{57890444-F379-4AF8-9644-0396ED4A81F8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2 2 2" xfId="31954" xr:uid="{3C86799B-2FB7-4489-BE57-AF19150AA50C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2 3" xfId="24250" xr:uid="{2EB0D2E3-FAAA-4997-A2F0-50EAA1FDBB84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3" xfId="16759" xr:uid="{A9634F55-822B-4D51-B7CF-30A729BC909D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3 2" xfId="31953" xr:uid="{AF26FE1B-1BF9-4F62-BAC2-3B10596C862C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4" xfId="24249" xr:uid="{32C6084F-F328-4BB2-9460-5BB59E932685}"/>
    <cellStyle name="-_7-13 เขาเสริม_stock ศูนย์จัดจำหน่ายเขาเสริม ณ วันที่ 9 ก.พ.49_กำลังผลิตก.พ-พ.ค" xfId="3699" xr:uid="{2736424C-8633-4BA8-AC32-D4FF9B343CF0}"/>
    <cellStyle name="-_7-13 เขาเสริม_stock ศูนย์จัดจำหน่ายเขาเสริม ณ วันที่ 9 ก.พ.49_กำลังผลิตก.พ-พ.ค_Adjustment Q1-Q4 2007_K.Sukit_CEO_EPM" xfId="3700" xr:uid="{732EB5DC-FBDE-4A02-832D-118BDB1306A5}"/>
    <cellStyle name="-_7-13 เขาเสริม_stock ศูนย์จัดจำหน่ายเขาเสริม ณ วันที่ 9 ก.พ.49_กำลังผลิตก.พ-พ.ค_Adjustment Q1-Q4 2007_K.Sukit_CEO_EPM 2" xfId="3701" xr:uid="{FC5FA031-3D82-4927-9C16-C048684FAFD9}"/>
    <cellStyle name="-_7-13 เขาเสริม_stock ศูนย์จัดจำหน่ายเขาเสริม ณ วันที่ 9 ก.พ.49_กำลังผลิตก.พ-พ.ค_Adjustment Q1-Q4 2007_K.Sukit_CEO_EPM 2 2" xfId="16762" xr:uid="{E4161FC8-F839-4E2C-926F-1294677E3FA9}"/>
    <cellStyle name="-_7-13 เขาเสริม_stock ศูนย์จัดจำหน่ายเขาเสริม ณ วันที่ 9 ก.พ.49_กำลังผลิตก.พ-พ.ค_Adjustment Q1-Q4 2007_K.Sukit_CEO_EPM 2 2 2" xfId="31956" xr:uid="{9E860CA5-3D98-4486-8EC6-A51D627FF0E4}"/>
    <cellStyle name="-_7-13 เขาเสริม_stock ศูนย์จัดจำหน่ายเขาเสริม ณ วันที่ 9 ก.พ.49_กำลังผลิตก.พ-พ.ค_Adjustment Q1-Q4 2007_K.Sukit_CEO_EPM 2 3" xfId="24252" xr:uid="{53C6A887-BC90-49B5-8BDE-B54C557F5C4E}"/>
    <cellStyle name="-_7-13 เขาเสริม_stock ศูนย์จัดจำหน่ายเขาเสริม ณ วันที่ 9 ก.พ.49_กำลังผลิตก.พ-พ.ค_Adjustment Q1-Q4 2007_K.Sukit_CEO_EPM 3" xfId="16761" xr:uid="{00F859E1-248D-4B1A-ACEF-32832FC22AF9}"/>
    <cellStyle name="-_7-13 เขาเสริม_stock ศูนย์จัดจำหน่ายเขาเสริม ณ วันที่ 9 ก.พ.49_กำลังผลิตก.พ-พ.ค_Adjustment Q1-Q4 2007_K.Sukit_CEO_EPM 3 2" xfId="31955" xr:uid="{C53E8374-D489-46AE-BDE5-22A77D68C642}"/>
    <cellStyle name="-_7-13 เขาเสริม_stock ศูนย์จัดจำหน่ายเขาเสริม ณ วันที่ 9 ก.พ.49_กำลังผลิตก.พ-พ.ค_Adjustment Q1-Q4 2007_K.Sukit_CEO_EPM 4" xfId="24251" xr:uid="{2119CE78-7E7D-4C3B-BAA4-9E0B6B54244F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" xfId="3702" xr:uid="{C16A880B-DB81-4CCC-8D47-AA01E76DC72C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" xfId="3703" xr:uid="{B3A50B92-3620-4EE2-B9BC-0729BB08999B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2" xfId="3704" xr:uid="{F9CD0DD0-D2BB-477F-B263-88366B4DB690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2 2" xfId="16764" xr:uid="{4A7D52F8-CDA6-40B9-A8DF-ED2D888262DD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2 2 2" xfId="31958" xr:uid="{3A6F24E2-3729-4587-9782-6A84FEEBEBAE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2 3" xfId="24254" xr:uid="{558C41EC-EADB-4E07-8000-948757AFC4D9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3" xfId="16763" xr:uid="{05416AAB-4173-4F21-965F-62D028499742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3 2" xfId="31957" xr:uid="{7316D114-CFB0-4A2C-A00F-CED7512554C9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4" xfId="24253" xr:uid="{ADCB0DA2-25AE-464C-B64F-3C5D09CACCC9}"/>
    <cellStyle name="-_7-13 เขาเสริม_stock ศูนย์จัดจำหน่ายเขาเสริม ณ วันที่ 9 ก.พ.49_กำลังผลิตก.พ-พ.ค_แผนรับกล้าตะวันออก" xfId="3705" xr:uid="{D2B60415-2083-4BDC-A108-3E4FD19C68E6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" xfId="3706" xr:uid="{90988F82-B574-4C73-B9C0-1F8F36F3AC9D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2" xfId="3707" xr:uid="{839483FB-58BF-4DE4-9C57-EFF596B44E83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2 2" xfId="16766" xr:uid="{86404532-F334-4677-8FF7-CFD015CCA948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2 2 2" xfId="31960" xr:uid="{F8A62C69-8A22-47F6-AEC8-1A38BBC45BA5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2 3" xfId="24256" xr:uid="{54B628F5-EF88-4BD2-936C-3543AA726207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3" xfId="16765" xr:uid="{E04A37E8-F98A-4F30-B3C0-2FB059BECA1F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3 2" xfId="31959" xr:uid="{43558035-132C-4BD7-B19B-1F27912CAAFD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4" xfId="24255" xr:uid="{2AE7CD5D-809A-4F48-8BC4-43D8B87DC6DE}"/>
    <cellStyle name="-_7-13 เขาเสริม_stock ศูนย์จัดจำหน่ายเขาเสริม ณ วันที่ 9 ก.พ.49_กำลังผลิตก.พ-พ.ค_แผนรับกล้าตะวันออก_MB2 Tree Tech 2006 (Update Q1)310506" xfId="3708" xr:uid="{73C67630-B56D-4966-975C-986D866869D9}"/>
    <cellStyle name="-_7-13 เขาเสริม_stock ศูนย์จัดจำหน่ายเขาเสริม ณ วันที่ 9 ก.พ.49_กำลังผลิตก.พ-พ.ค_พี่ตู่" xfId="3709" xr:uid="{CB75E4C3-6CB5-4ECE-9F46-C7093EF65F46}"/>
    <cellStyle name="-_7-13 เขาเสริม_stock ศูนย์จัดจำหน่ายเขาเสริม ณ วันที่ 9 ก.พ.49_กำลังผลิตก.พ-พ.ค_พี่ตู่_Adjustment Q1-Q4 2007_K.Sukit_CEO_EPM" xfId="3710" xr:uid="{F01729FE-22EC-4766-BC93-7EA6D7D49500}"/>
    <cellStyle name="-_7-13 เขาเสริม_stock ศูนย์จัดจำหน่ายเขาเสริม ณ วันที่ 9 ก.พ.49_กำลังผลิตก.พ-พ.ค_พี่ตู่_Adjustment Q1-Q4 2007_K.Sukit_CEO_EPM 2" xfId="3711" xr:uid="{91CEE5F9-5891-4E28-A841-1B16667C8C8C}"/>
    <cellStyle name="-_7-13 เขาเสริม_stock ศูนย์จัดจำหน่ายเขาเสริม ณ วันที่ 9 ก.พ.49_กำลังผลิตก.พ-พ.ค_พี่ตู่_Adjustment Q1-Q4 2007_K.Sukit_CEO_EPM 2 2" xfId="16768" xr:uid="{A5D6FA2C-6A68-422D-B10B-48638047C962}"/>
    <cellStyle name="-_7-13 เขาเสริม_stock ศูนย์จัดจำหน่ายเขาเสริม ณ วันที่ 9 ก.พ.49_กำลังผลิตก.พ-พ.ค_พี่ตู่_Adjustment Q1-Q4 2007_K.Sukit_CEO_EPM 2 2 2" xfId="31962" xr:uid="{0BD95CB0-5BF7-41F2-A36E-35491446110A}"/>
    <cellStyle name="-_7-13 เขาเสริม_stock ศูนย์จัดจำหน่ายเขาเสริม ณ วันที่ 9 ก.พ.49_กำลังผลิตก.พ-พ.ค_พี่ตู่_Adjustment Q1-Q4 2007_K.Sukit_CEO_EPM 2 3" xfId="24258" xr:uid="{5830C809-2AE0-45EE-8305-EBEFF615CD2D}"/>
    <cellStyle name="-_7-13 เขาเสริม_stock ศูนย์จัดจำหน่ายเขาเสริม ณ วันที่ 9 ก.พ.49_กำลังผลิตก.พ-พ.ค_พี่ตู่_Adjustment Q1-Q4 2007_K.Sukit_CEO_EPM 3" xfId="16767" xr:uid="{26BE6C4B-0F43-4992-BD0F-1C91F9818CEC}"/>
    <cellStyle name="-_7-13 เขาเสริม_stock ศูนย์จัดจำหน่ายเขาเสริม ณ วันที่ 9 ก.พ.49_กำลังผลิตก.พ-พ.ค_พี่ตู่_Adjustment Q1-Q4 2007_K.Sukit_CEO_EPM 3 2" xfId="31961" xr:uid="{9FB4F756-0210-401B-900A-BFC5E52B4F50}"/>
    <cellStyle name="-_7-13 เขาเสริม_stock ศูนย์จัดจำหน่ายเขาเสริม ณ วันที่ 9 ก.พ.49_กำลังผลิตก.พ-พ.ค_พี่ตู่_Adjustment Q1-Q4 2007_K.Sukit_CEO_EPM 4" xfId="24257" xr:uid="{E90D0F8F-E772-4E6F-8D10-0C50A64529C2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" xfId="3712" xr:uid="{957A1256-7271-4703-BEB6-1F20BE7A28B7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" xfId="3713" xr:uid="{B4C5E3D5-D9A4-43EE-B0E4-4BA668DAF52D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2" xfId="3714" xr:uid="{5FF2EC52-974F-4981-B539-3D07CCFD2217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2 2" xfId="16770" xr:uid="{1AC12804-7DFE-45C7-B41D-8CA660D86E77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2 2 2" xfId="31964" xr:uid="{5E37BDDD-8436-47DE-AE14-1A9AAA3C940C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2 3" xfId="24260" xr:uid="{FC163E9D-566B-4FAF-B853-C88292D213EE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3" xfId="16769" xr:uid="{1D430F7C-7192-49AF-AD05-C1C49ADC188E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3 2" xfId="31963" xr:uid="{D4A0903D-02A8-4BC6-B798-F080E8F38724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4" xfId="24259" xr:uid="{5EFA390D-62E9-4807-988C-BB7C74E9EB8D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MB2 Tree Tech 2006 (Update Q1)310506" xfId="3715" xr:uid="{FF70111E-2426-4A44-A245-952C19890A09}"/>
    <cellStyle name="-_7-13 เขาเสริม_stock ศูนย์จัดจำหน่ายเขาเสริม ณ วันที่ 9 ก.พ.49_กำลังผลิตก.พ-พ.ค_สรุป Leasing_ดาวบูรพา+บูรพก้าวไกล4-9-50" xfId="3716" xr:uid="{D7A1D165-B974-4AF6-9AA3-05F3BF32E1EA}"/>
    <cellStyle name="-_7-13 เขาเสริม_stock ศูนย์จัดจำหน่ายเขาเสริม ณ วันที่ 9 ก.พ.49_พี่ตู่" xfId="3721" xr:uid="{DC8620F8-6E28-4C4F-831B-AF5AD6FEE845}"/>
    <cellStyle name="-_7-13 เขาเสริม_stock ศูนย์จัดจำหน่ายเขาเสริม ณ วันที่ 9 ก.พ.49_พี่ตู่_Adjustment Q1-Q4 2007_K.Sukit_CEO_EPM" xfId="3722" xr:uid="{8F07C810-5E47-4D66-8E85-FE8C747FDDDF}"/>
    <cellStyle name="-_7-13 เขาเสริม_stock ศูนย์จัดจำหน่ายเขาเสริม ณ วันที่ 9 ก.พ.49_พี่ตู่_Adjustment Q1-Q4 2007_K.Sukit_CEO_EPM 2" xfId="3723" xr:uid="{A210884B-912F-4CFA-9B0F-E4450FD8A7CB}"/>
    <cellStyle name="-_7-13 เขาเสริม_stock ศูนย์จัดจำหน่ายเขาเสริม ณ วันที่ 9 ก.พ.49_พี่ตู่_Adjustment Q1-Q4 2007_K.Sukit_CEO_EPM 2 2" xfId="16774" xr:uid="{D46B7699-6F07-4C70-BC54-D9F9CC85BC64}"/>
    <cellStyle name="-_7-13 เขาเสริม_stock ศูนย์จัดจำหน่ายเขาเสริม ณ วันที่ 9 ก.พ.49_พี่ตู่_Adjustment Q1-Q4 2007_K.Sukit_CEO_EPM 2 2 2" xfId="31968" xr:uid="{123B1FDA-7A40-450A-B94E-1CDD4516D847}"/>
    <cellStyle name="-_7-13 เขาเสริม_stock ศูนย์จัดจำหน่ายเขาเสริม ณ วันที่ 9 ก.พ.49_พี่ตู่_Adjustment Q1-Q4 2007_K.Sukit_CEO_EPM 2 3" xfId="24264" xr:uid="{C7976A2D-A165-413B-A556-F1DF1A6ED5A3}"/>
    <cellStyle name="-_7-13 เขาเสริม_stock ศูนย์จัดจำหน่ายเขาเสริม ณ วันที่ 9 ก.พ.49_พี่ตู่_Adjustment Q1-Q4 2007_K.Sukit_CEO_EPM 3" xfId="16773" xr:uid="{B80069C3-826E-4BD5-A2D7-BB5DD142963D}"/>
    <cellStyle name="-_7-13 เขาเสริม_stock ศูนย์จัดจำหน่ายเขาเสริม ณ วันที่ 9 ก.พ.49_พี่ตู่_Adjustment Q1-Q4 2007_K.Sukit_CEO_EPM 3 2" xfId="31967" xr:uid="{4B7EA966-49DB-4361-B82E-C88061544B1D}"/>
    <cellStyle name="-_7-13 เขาเสริม_stock ศูนย์จัดจำหน่ายเขาเสริม ณ วันที่ 9 ก.พ.49_พี่ตู่_Adjustment Q1-Q4 2007_K.Sukit_CEO_EPM 4" xfId="24263" xr:uid="{DD59B483-6B78-4A1E-9F2A-6FC67374EF4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" xfId="3727" xr:uid="{413F2EC9-8403-4E16-A3DE-346DCD970EB4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" xfId="3728" xr:uid="{E5C05000-247A-4A0C-B48D-9FD285B7D03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2" xfId="3729" xr:uid="{C90ECD4C-A57B-4F38-B929-6E8106F9C23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2 2" xfId="16778" xr:uid="{3EB4A074-92C7-4E09-92EF-F1CA33F20FEB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2 2 2" xfId="31972" xr:uid="{9FFC26DF-55A7-486D-B8EB-A8327A1B0BF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2 3" xfId="24268" xr:uid="{938E60CC-AC52-465C-B831-F530DA04D72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3" xfId="16777" xr:uid="{5F3B2186-AF50-4975-94A7-90D8B0A09E3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3 2" xfId="31971" xr:uid="{DB2FC112-42E8-4CD3-BB9E-0A449A485E8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4" xfId="24267" xr:uid="{324C7AC4-021F-44DD-80C6-AE90E1A1D23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" xfId="3730" xr:uid="{BC5C102D-7592-40FA-BA28-55480F84844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" xfId="3731" xr:uid="{8FCA6EDB-9DFB-4292-9D6E-28AA9761145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2" xfId="3732" xr:uid="{AB47BE41-EEB3-44CB-B1EE-1AE529A653CF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2 2" xfId="16780" xr:uid="{03F28AE4-6D9F-426D-A50E-C1027C16011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2 2 2" xfId="31974" xr:uid="{D34D3A71-DA7E-47A2-8F69-82838534553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2 3" xfId="24270" xr:uid="{57DB0CCB-98F5-4B5A-B026-C00ED5ECB05C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3" xfId="16779" xr:uid="{E57F7010-427D-4253-94D7-CB75E6FE281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3 2" xfId="31973" xr:uid="{9663299D-2977-467D-8596-71D9B5B7E02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4" xfId="24269" xr:uid="{E0A7374D-B9F6-49C2-A44A-8108A5BA7E7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" xfId="3733" xr:uid="{4138320D-F916-4BB9-AD9C-448DF2841D0F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" xfId="3734" xr:uid="{FEF0A6FB-D407-4515-8357-BFD382E7EB0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2" xfId="3735" xr:uid="{C0036EFA-046D-45DB-9794-593EBA6AF8D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2 2" xfId="16782" xr:uid="{3CC40DAF-AC88-499B-BEEB-89E0BC1D2AB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2 2 2" xfId="31976" xr:uid="{8C1D0A81-43B1-4A44-A3F4-5626334E733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2 3" xfId="24272" xr:uid="{08107BCC-4FF7-464A-A70B-CEF645BB704C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3" xfId="16781" xr:uid="{80BDD183-EA7B-4635-8209-076AC9493A4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3 2" xfId="31975" xr:uid="{14F6B7EA-0626-4228-9671-B8E9A5A9546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4" xfId="24271" xr:uid="{7F7DF241-5CA1-4431-95BA-18662B6837F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MB2 Tree Tech 2006 (Update Q1)310506" xfId="3736" xr:uid="{61027D24-9308-457F-A73D-2FE3EB3E2A1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" xfId="3737" xr:uid="{15DCE951-DA98-4549-A951-26E891ACCB9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" xfId="3738" xr:uid="{8ACA2A89-4BCF-46CA-A66C-08B92BC759E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2" xfId="3739" xr:uid="{622EEA00-83B8-4ECC-805F-92FF31461A2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2 2" xfId="16784" xr:uid="{D07E662A-CC2A-4706-9D3B-AF5DCAEC2CBA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2 2 2" xfId="31978" xr:uid="{F7B9C8CA-F0BA-440E-9873-A1329ED66ED9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2 3" xfId="24274" xr:uid="{68D2DE4A-0B2A-42F8-9F69-107067AC996F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3" xfId="16783" xr:uid="{AF7150CF-1636-4230-A7CB-1AE4F5CCBEF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3 2" xfId="31977" xr:uid="{4B9D215E-3B63-4747-8FA0-B52CB41E2A7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4" xfId="24273" xr:uid="{09F52884-81EC-4626-ACBD-C4772356208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" xfId="3740" xr:uid="{C0DCA81E-D354-49B6-AA5A-405304B73B6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" xfId="3741" xr:uid="{DEC1ECF0-792B-45B8-8907-B4AF9FBB1B5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2" xfId="3742" xr:uid="{FC38EEF9-DD31-43F8-BFC1-E904C3B21C6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786" xr:uid="{9908AE3B-30AA-4C12-9EFF-26A33E4F04E9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980" xr:uid="{B0E2B6ED-42B0-4A2C-B5A9-BCAA3960C2E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276" xr:uid="{93FB68C7-EF4D-47F3-8E83-3A3FD5AAAFB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3" xfId="16785" xr:uid="{7D343499-5F6A-454D-AF67-A8A38D7032A9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979" xr:uid="{CD88B565-251E-4823-82AE-7BDEA8C4107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4" xfId="24275" xr:uid="{879F3BA6-AA37-4C8A-9356-4490F310813A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MB2 Tree Tech 2006 (Update Q1)310506" xfId="3743" xr:uid="{152BF224-86C2-47AB-B69F-A14A04D963F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สรุป Leasing_ดาวบูรพา+บูรพก้าวไกล4-9-50" xfId="3744" xr:uid="{DFB30009-C530-467E-A2B7-FF45ABFF29CC}"/>
    <cellStyle name="-_7-13 เขาเสริม_stock ศูนย์จัดจำหน่ายเขาเสริม ณ วันที่ 9 ก.พ.49_รายงานผลิต ส่งกล้าไม้ วันที่ 18 มี ค 49.." xfId="3745" xr:uid="{FDD2A445-E597-4481-8A20-97284C0BC4D3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" xfId="3746" xr:uid="{BEEF8414-0605-4C4F-9B8D-C98F7B8EB822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2" xfId="3747" xr:uid="{78084D02-2FC7-4DBB-98A8-286D049EFE5B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2 2" xfId="16788" xr:uid="{9F8BA27F-7509-4CBE-8392-F7BC78BA1FB0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2 2 2" xfId="31982" xr:uid="{66CFCED9-EEA6-49C7-8B69-5BD8C917865B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2 3" xfId="24278" xr:uid="{553060D2-A5C4-4B36-97F5-8A7B92A3271E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3" xfId="16787" xr:uid="{4AAF9C99-EA71-4E02-A6F0-0EEE8F3CE01C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3 2" xfId="31981" xr:uid="{48523F8B-087D-4FB5-B8B3-22013A6118D5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4" xfId="24277" xr:uid="{638B959A-73AF-4FD8-A7BE-C03268C5C2FB}"/>
    <cellStyle name="-_7-13 เขาเสริม_stock ศูนย์จัดจำหน่ายเขาเสริม ณ วันที่ 9 ก.พ.49_รายงานผลิต ส่งกล้าไม้ วันที่ 18 มี ค 49.._MB2 Tree Tech 2006 (Update Q1)310506" xfId="3748" xr:uid="{BF8B9E75-15A2-4F21-BE1A-8C916449DC07}"/>
    <cellStyle name="-_7-13 เขาเสริม_stock ศูนย์จัดจำหน่ายเขาเสริม ณ วันที่ 9 ก.พ.49_สรุป Leasing_ดาวบูรพา+บูรพก้าวไกล4-9-50" xfId="3749" xr:uid="{E94EFEAD-3570-48B7-BB0D-A59E807D276B}"/>
    <cellStyle name="-_7-13 เขาเสริม_stock ศูนย์จัดจำหน่ายเขาเสริม ณวันที่  7 ก.พ.49" xfId="3753" xr:uid="{BD1E31F3-2764-43CD-8799-5EBBEA419D4C}"/>
    <cellStyle name="-_7-13 เขาเสริม_stock ศูนย์จัดจำหน่ายเขาเสริม ณวันที่  7 ก.พ.49_Adjustment Q1-Q4 2007_K.Sukit_CEO_EPM" xfId="3754" xr:uid="{3895DEC3-CA4F-482D-9586-C26563DA9059}"/>
    <cellStyle name="-_7-13 เขาเสริม_stock ศูนย์จัดจำหน่ายเขาเสริม ณวันที่  7 ก.พ.49_Adjustment Q1-Q4 2007_K.Sukit_CEO_EPM 2" xfId="3755" xr:uid="{186A13C3-F75F-473E-A39C-976515A21679}"/>
    <cellStyle name="-_7-13 เขาเสริม_stock ศูนย์จัดจำหน่ายเขาเสริม ณวันที่  7 ก.พ.49_Adjustment Q1-Q4 2007_K.Sukit_CEO_EPM 2 2" xfId="16792" xr:uid="{C6C09655-ACFF-424D-91BF-3B4777F337EB}"/>
    <cellStyle name="-_7-13 เขาเสริม_stock ศูนย์จัดจำหน่ายเขาเสริม ณวันที่  7 ก.พ.49_Adjustment Q1-Q4 2007_K.Sukit_CEO_EPM 2 2 2" xfId="31986" xr:uid="{7E01BA24-D848-41B5-A08C-F27D4CAB8717}"/>
    <cellStyle name="-_7-13 เขาเสริม_stock ศูนย์จัดจำหน่ายเขาเสริม ณวันที่  7 ก.พ.49_Adjustment Q1-Q4 2007_K.Sukit_CEO_EPM 2 3" xfId="24282" xr:uid="{6F51BAF6-D48F-449A-8AC9-D55D2C3C308A}"/>
    <cellStyle name="-_7-13 เขาเสริม_stock ศูนย์จัดจำหน่ายเขาเสริม ณวันที่  7 ก.พ.49_Adjustment Q1-Q4 2007_K.Sukit_CEO_EPM 3" xfId="16791" xr:uid="{3422C36B-BEF0-4305-80A0-73B8EC1DA02D}"/>
    <cellStyle name="-_7-13 เขาเสริม_stock ศูนย์จัดจำหน่ายเขาเสริม ณวันที่  7 ก.พ.49_Adjustment Q1-Q4 2007_K.Sukit_CEO_EPM 3 2" xfId="31985" xr:uid="{5750D4C0-44F3-411B-9B70-4E0B9F0CC0E1}"/>
    <cellStyle name="-_7-13 เขาเสริม_stock ศูนย์จัดจำหน่ายเขาเสริม ณวันที่  7 ก.พ.49_Adjustment Q1-Q4 2007_K.Sukit_CEO_EPM 4" xfId="24281" xr:uid="{0E2765C4-E57F-4ECF-866A-83F9A5C33997}"/>
    <cellStyle name="-_7-13 เขาเสริม_stock ศูนย์จัดจำหน่ายเขาเสริม ณวันที่  7 ก.พ.49_เพิ่มเติมใหม่" xfId="3784" xr:uid="{3F89C7A9-6146-471F-A2D7-271139566477}"/>
    <cellStyle name="-_7-13 เขาเสริม_stock ศูนย์จัดจำหน่ายเขาเสริม ณวันที่  7 ก.พ.49_เพิ่มเติมใหม่_Adjustment Q1-Q4 2007_K.Sukit_CEO_EPM" xfId="3785" xr:uid="{D9FF0750-AEC3-4806-A9C1-9958CF8DCDFA}"/>
    <cellStyle name="-_7-13 เขาเสริม_stock ศูนย์จัดจำหน่ายเขาเสริม ณวันที่  7 ก.พ.49_เพิ่มเติมใหม่_Adjustment Q1-Q4 2007_K.Sukit_CEO_EPM 2" xfId="3786" xr:uid="{890FB46B-0546-4978-91F2-5F647C1E6C8D}"/>
    <cellStyle name="-_7-13 เขาเสริม_stock ศูนย์จัดจำหน่ายเขาเสริม ณวันที่  7 ก.พ.49_เพิ่มเติมใหม่_Adjustment Q1-Q4 2007_K.Sukit_CEO_EPM 2 2" xfId="16810" xr:uid="{DBB193EC-DBF7-4CD5-AE40-FE36EBAC96E8}"/>
    <cellStyle name="-_7-13 เขาเสริม_stock ศูนย์จัดจำหน่ายเขาเสริม ณวันที่  7 ก.พ.49_เพิ่มเติมใหม่_Adjustment Q1-Q4 2007_K.Sukit_CEO_EPM 2 2 2" xfId="32004" xr:uid="{CCAA1F6B-7838-4FD5-9ECD-1A23A8D01328}"/>
    <cellStyle name="-_7-13 เขาเสริม_stock ศูนย์จัดจำหน่ายเขาเสริม ณวันที่  7 ก.พ.49_เพิ่มเติมใหม่_Adjustment Q1-Q4 2007_K.Sukit_CEO_EPM 2 3" xfId="24300" xr:uid="{54E72908-F6B7-4859-86CE-084902965103}"/>
    <cellStyle name="-_7-13 เขาเสริม_stock ศูนย์จัดจำหน่ายเขาเสริม ณวันที่  7 ก.พ.49_เพิ่มเติมใหม่_Adjustment Q1-Q4 2007_K.Sukit_CEO_EPM 3" xfId="16809" xr:uid="{ECD7C4F6-A4DA-4BC8-AF48-B28DA1E8DE79}"/>
    <cellStyle name="-_7-13 เขาเสริม_stock ศูนย์จัดจำหน่ายเขาเสริม ณวันที่  7 ก.พ.49_เพิ่มเติมใหม่_Adjustment Q1-Q4 2007_K.Sukit_CEO_EPM 3 2" xfId="32003" xr:uid="{0CD9BCF1-C2AE-41BD-8E70-BD4AD5F45D2B}"/>
    <cellStyle name="-_7-13 เขาเสริม_stock ศูนย์จัดจำหน่ายเขาเสริม ณวันที่  7 ก.พ.49_เพิ่มเติมใหม่_Adjustment Q1-Q4 2007_K.Sukit_CEO_EPM 4" xfId="24299" xr:uid="{BC5EB14D-4BBF-490A-8B97-8EFDCD8F88AB}"/>
    <cellStyle name="-_7-13 เขาเสริม_stock ศูนย์จัดจำหน่ายเขาเสริม ณวันที่  7 ก.พ.49_เอกสารจัดสรรกล้าเพิ่มเติม" xfId="3810" xr:uid="{5DAD52A0-3AB7-44ED-A142-342DF963BE94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" xfId="3811" xr:uid="{5C98FD15-D73D-4440-8912-C195B3CF2C61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2" xfId="3812" xr:uid="{1E0661E2-CAFB-47A2-B1BB-F5B1E9AEB4F3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2 2" xfId="16824" xr:uid="{EAFAF68A-C0B1-4C84-B4DF-2495B4F759B4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2 2 2" xfId="32018" xr:uid="{7DD4534F-95F5-4703-BC88-93FC8A6B9E36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2 3" xfId="24314" xr:uid="{5AD2CD25-ED23-4B1A-B6A2-2622405ADF30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3" xfId="16823" xr:uid="{5977B867-A8E2-4A2F-8C12-13557C8CF76D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3 2" xfId="32017" xr:uid="{736B2BA4-2AA2-40F5-AB6D-F61610DBCF1C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4" xfId="24313" xr:uid="{23DE3108-4889-4E2F-83C1-58D241C866A1}"/>
    <cellStyle name="-_7-13 เขาเสริม_stock ศูนย์จัดจำหน่ายเขาเสริม ณวันที่  7 ก.พ.49_แผนรับกล้าตะวันออก" xfId="3777" xr:uid="{A764871C-C406-4129-A578-C848907A58FD}"/>
    <cellStyle name="-_7-13 เขาเสริม_stock ศูนย์จัดจำหน่ายเขาเสริม ณวันที่  7 ก.พ.49_แผนรับกล้าตะวันออก_Adjustment Q1-Q4 2007_K.Sukit_CEO_EPM" xfId="3778" xr:uid="{F1BF0F2C-4747-40E6-83B6-A2AEE88A059A}"/>
    <cellStyle name="-_7-13 เขาเสริม_stock ศูนย์จัดจำหน่ายเขาเสริม ณวันที่  7 ก.พ.49_แผนรับกล้าตะวันออก_Adjustment Q1-Q4 2007_K.Sukit_CEO_EPM 2" xfId="3779" xr:uid="{EB5B9C44-3AD3-40A5-8712-027F8118DD0C}"/>
    <cellStyle name="-_7-13 เขาเสริม_stock ศูนย์จัดจำหน่ายเขาเสริม ณวันที่  7 ก.พ.49_แผนรับกล้าตะวันออก_Adjustment Q1-Q4 2007_K.Sukit_CEO_EPM 2 2" xfId="16806" xr:uid="{0F551880-5AE0-481A-A7A4-10F772660AB7}"/>
    <cellStyle name="-_7-13 เขาเสริม_stock ศูนย์จัดจำหน่ายเขาเสริม ณวันที่  7 ก.พ.49_แผนรับกล้าตะวันออก_Adjustment Q1-Q4 2007_K.Sukit_CEO_EPM 2 2 2" xfId="32000" xr:uid="{A41F3B20-7219-406D-9251-4EB62CBC099E}"/>
    <cellStyle name="-_7-13 เขาเสริม_stock ศูนย์จัดจำหน่ายเขาเสริม ณวันที่  7 ก.พ.49_แผนรับกล้าตะวันออก_Adjustment Q1-Q4 2007_K.Sukit_CEO_EPM 2 3" xfId="24296" xr:uid="{71001B06-0360-43D6-BF09-D11C65201929}"/>
    <cellStyle name="-_7-13 เขาเสริม_stock ศูนย์จัดจำหน่ายเขาเสริม ณวันที่  7 ก.พ.49_แผนรับกล้าตะวันออก_Adjustment Q1-Q4 2007_K.Sukit_CEO_EPM 3" xfId="16805" xr:uid="{BBE5955C-F51E-4FC0-A94A-2FF4ACA16549}"/>
    <cellStyle name="-_7-13 เขาเสริม_stock ศูนย์จัดจำหน่ายเขาเสริม ณวันที่  7 ก.พ.49_แผนรับกล้าตะวันออก_Adjustment Q1-Q4 2007_K.Sukit_CEO_EPM 3 2" xfId="31999" xr:uid="{13A047D8-D3F3-4E7B-BC2D-1228C18EA792}"/>
    <cellStyle name="-_7-13 เขาเสริม_stock ศูนย์จัดจำหน่ายเขาเสริม ณวันที่  7 ก.พ.49_แผนรับกล้าตะวันออก_Adjustment Q1-Q4 2007_K.Sukit_CEO_EPM 4" xfId="24295" xr:uid="{4F5B1C96-687C-435A-BD7A-5FE398EA4CDE}"/>
    <cellStyle name="-_7-13 เขาเสริม_stock ศูนย์จัดจำหน่ายเขาเสริม ณวันที่  7 ก.พ.49_แผนรับกล้าตะวันออก_MB2 Tree Tech 2006 (Update Q1)310506" xfId="3780" xr:uid="{2D9D9C7F-1E85-435B-BBEE-DA8B2E203A46}"/>
    <cellStyle name="-_7-13 เขาเสริม_stock ศูนย์จัดจำหน่ายเขาเสริม ณวันที่  7 ก.พ.49_กรอกข้อมูลกล้าพร้อมขายพ.ค." xfId="3756" xr:uid="{3D55320B-7474-40CE-997E-F5619C979806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" xfId="3757" xr:uid="{C1692F46-E136-462F-AD92-D6E077260FB0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2" xfId="3758" xr:uid="{0FACCA5E-F33C-4F75-9408-E22B2D054E9E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2 2" xfId="16794" xr:uid="{0FCC063D-2EF3-46AB-B463-4EB7AFCFA75D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2 2 2" xfId="31988" xr:uid="{D1560566-ED8B-493F-8429-B138B66DE566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2 3" xfId="24284" xr:uid="{C04945B6-2E47-43DD-8FBD-B688B3416A3A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3" xfId="16793" xr:uid="{5971C162-004C-49C5-BB22-BB7456F08F4F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3 2" xfId="31987" xr:uid="{8BCEB8F1-CC65-4DE2-AF70-70E8D8F0CD77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4" xfId="24283" xr:uid="{5185BB54-2EC3-4765-B03E-867A51DD7C1A}"/>
    <cellStyle name="-_7-13 เขาเสริม_stock ศูนย์จัดจำหน่ายเขาเสริม ณวันที่  7 ก.พ.49_กำลังผลิตก.พ-พ.ค" xfId="3759" xr:uid="{A48DA862-FC88-4B79-AA72-40B67057C080}"/>
    <cellStyle name="-_7-13 เขาเสริม_stock ศูนย์จัดจำหน่ายเขาเสริม ณวันที่  7 ก.พ.49_กำลังผลิตก.พ-พ.ค_Adjustment Q1-Q4 2007_K.Sukit_CEO_EPM" xfId="3760" xr:uid="{CB09D685-4ABC-47F5-B8A0-E2BE54C4CF9F}"/>
    <cellStyle name="-_7-13 เขาเสริม_stock ศูนย์จัดจำหน่ายเขาเสริม ณวันที่  7 ก.พ.49_กำลังผลิตก.พ-พ.ค_Adjustment Q1-Q4 2007_K.Sukit_CEO_EPM 2" xfId="3761" xr:uid="{35816B6F-66DE-4D32-A998-EEEBFEACB889}"/>
    <cellStyle name="-_7-13 เขาเสริม_stock ศูนย์จัดจำหน่ายเขาเสริม ณวันที่  7 ก.พ.49_กำลังผลิตก.พ-พ.ค_Adjustment Q1-Q4 2007_K.Sukit_CEO_EPM 2 2" xfId="16796" xr:uid="{5758D18B-950C-423C-9750-9E48D8DAACC5}"/>
    <cellStyle name="-_7-13 เขาเสริม_stock ศูนย์จัดจำหน่ายเขาเสริม ณวันที่  7 ก.พ.49_กำลังผลิตก.พ-พ.ค_Adjustment Q1-Q4 2007_K.Sukit_CEO_EPM 2 2 2" xfId="31990" xr:uid="{46D76EEF-66A9-4274-B8E8-FE4BEB21ECB6}"/>
    <cellStyle name="-_7-13 เขาเสริม_stock ศูนย์จัดจำหน่ายเขาเสริม ณวันที่  7 ก.พ.49_กำลังผลิตก.พ-พ.ค_Adjustment Q1-Q4 2007_K.Sukit_CEO_EPM 2 3" xfId="24286" xr:uid="{A34D4F75-F3BE-4FB7-836A-8FF1E3810961}"/>
    <cellStyle name="-_7-13 เขาเสริม_stock ศูนย์จัดจำหน่ายเขาเสริม ณวันที่  7 ก.พ.49_กำลังผลิตก.พ-พ.ค_Adjustment Q1-Q4 2007_K.Sukit_CEO_EPM 3" xfId="16795" xr:uid="{D60F1212-B063-4675-9BD2-AD7C45F44B00}"/>
    <cellStyle name="-_7-13 เขาเสริม_stock ศูนย์จัดจำหน่ายเขาเสริม ณวันที่  7 ก.พ.49_กำลังผลิตก.พ-พ.ค_Adjustment Q1-Q4 2007_K.Sukit_CEO_EPM 3 2" xfId="31989" xr:uid="{A00EC192-CE69-48A4-9884-79CEB802AA38}"/>
    <cellStyle name="-_7-13 เขาเสริม_stock ศูนย์จัดจำหน่ายเขาเสริม ณวันที่  7 ก.พ.49_กำลังผลิตก.พ-พ.ค_Adjustment Q1-Q4 2007_K.Sukit_CEO_EPM 4" xfId="24285" xr:uid="{30F9496D-1CDE-4F78-9733-385BE8BC0681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" xfId="3762" xr:uid="{8F49B13B-69B0-42D4-85EA-972C87B2FC9C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" xfId="3763" xr:uid="{CF4490FB-2BAD-422C-BFDA-749ADFE518AD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2" xfId="3764" xr:uid="{FB62463F-3D01-4109-8845-42870E6424E2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2 2" xfId="16798" xr:uid="{1A3A8768-3B74-4E24-AE8B-2AF96AE9F136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2 2 2" xfId="31992" xr:uid="{7C0FD722-F21A-4020-AD2B-5483A773CAEA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2 3" xfId="24288" xr:uid="{9270F6E7-3735-496A-B108-C7299E3D0FF2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3" xfId="16797" xr:uid="{765628D5-BF13-4A30-8CAC-875CCAD7ACDC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3 2" xfId="31991" xr:uid="{E794497D-0F61-47D0-A435-3B3C26373D72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4" xfId="24287" xr:uid="{E932F60B-88EF-4A6F-9F39-3BECF74A244C}"/>
    <cellStyle name="-_7-13 เขาเสริม_stock ศูนย์จัดจำหน่ายเขาเสริม ณวันที่  7 ก.พ.49_กำลังผลิตก.พ-พ.ค_แผนรับกล้าตะวันออก" xfId="3765" xr:uid="{7D2300CC-DADE-40B6-8307-9CA42D087FF6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" xfId="3766" xr:uid="{DE4F4AFB-C16A-48C7-9250-60FF918FDA56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2" xfId="3767" xr:uid="{151967FC-0DB3-41A5-9F07-A11BE8CC518C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2 2" xfId="16800" xr:uid="{FE2D2C9C-0CF5-40F4-B78D-236D6D11E360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2 2 2" xfId="31994" xr:uid="{B2FC9007-2737-4164-8C5C-3E689D9F7928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2 3" xfId="24290" xr:uid="{DFFD4643-9AFB-4DF9-AF25-D5624058B86D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3" xfId="16799" xr:uid="{0F07529C-4061-47E3-88FB-1F53D27388F7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3 2" xfId="31993" xr:uid="{1CF36845-09BF-4ACF-87D1-46C7B39219FE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4" xfId="24289" xr:uid="{E42F937E-FD6E-483A-A60B-FD4A2A23DACF}"/>
    <cellStyle name="-_7-13 เขาเสริม_stock ศูนย์จัดจำหน่ายเขาเสริม ณวันที่  7 ก.พ.49_กำลังผลิตก.พ-พ.ค_แผนรับกล้าตะวันออก_MB2 Tree Tech 2006 (Update Q1)310506" xfId="3768" xr:uid="{8DDDFA01-34C5-4E6F-9FC1-8FC5A3B9AA33}"/>
    <cellStyle name="-_7-13 เขาเสริม_stock ศูนย์จัดจำหน่ายเขาเสริม ณวันที่  7 ก.พ.49_กำลังผลิตก.พ-พ.ค_พี่ตู่" xfId="3769" xr:uid="{A543C66A-C12D-4C5B-857B-8D1983A9811D}"/>
    <cellStyle name="-_7-13 เขาเสริม_stock ศูนย์จัดจำหน่ายเขาเสริม ณวันที่  7 ก.พ.49_กำลังผลิตก.พ-พ.ค_พี่ตู่_Adjustment Q1-Q4 2007_K.Sukit_CEO_EPM" xfId="3770" xr:uid="{856DA805-E717-494A-B1BD-B410DC9A1569}"/>
    <cellStyle name="-_7-13 เขาเสริม_stock ศูนย์จัดจำหน่ายเขาเสริม ณวันที่  7 ก.พ.49_กำลังผลิตก.พ-พ.ค_พี่ตู่_Adjustment Q1-Q4 2007_K.Sukit_CEO_EPM 2" xfId="3771" xr:uid="{C66A25CF-46DB-48EB-8BC0-890308F158CA}"/>
    <cellStyle name="-_7-13 เขาเสริม_stock ศูนย์จัดจำหน่ายเขาเสริม ณวันที่  7 ก.พ.49_กำลังผลิตก.พ-พ.ค_พี่ตู่_Adjustment Q1-Q4 2007_K.Sukit_CEO_EPM 2 2" xfId="16802" xr:uid="{30DDCBB6-8974-4549-8915-4B575B0AE102}"/>
    <cellStyle name="-_7-13 เขาเสริม_stock ศูนย์จัดจำหน่ายเขาเสริม ณวันที่  7 ก.พ.49_กำลังผลิตก.พ-พ.ค_พี่ตู่_Adjustment Q1-Q4 2007_K.Sukit_CEO_EPM 2 2 2" xfId="31996" xr:uid="{CB4AB14A-DDB5-4009-A289-177214F3144A}"/>
    <cellStyle name="-_7-13 เขาเสริม_stock ศูนย์จัดจำหน่ายเขาเสริม ณวันที่  7 ก.พ.49_กำลังผลิตก.พ-พ.ค_พี่ตู่_Adjustment Q1-Q4 2007_K.Sukit_CEO_EPM 2 3" xfId="24292" xr:uid="{1F573F79-94B4-4DE9-AE97-B07B014A6DCC}"/>
    <cellStyle name="-_7-13 เขาเสริม_stock ศูนย์จัดจำหน่ายเขาเสริม ณวันที่  7 ก.พ.49_กำลังผลิตก.พ-พ.ค_พี่ตู่_Adjustment Q1-Q4 2007_K.Sukit_CEO_EPM 3" xfId="16801" xr:uid="{9351C0CF-FB97-43A7-989E-69665E6CEF02}"/>
    <cellStyle name="-_7-13 เขาเสริม_stock ศูนย์จัดจำหน่ายเขาเสริม ณวันที่  7 ก.พ.49_กำลังผลิตก.พ-พ.ค_พี่ตู่_Adjustment Q1-Q4 2007_K.Sukit_CEO_EPM 3 2" xfId="31995" xr:uid="{E7499262-7F7B-49E8-A7B8-BE6CFF555BBE}"/>
    <cellStyle name="-_7-13 เขาเสริม_stock ศูนย์จัดจำหน่ายเขาเสริม ณวันที่  7 ก.พ.49_กำลังผลิตก.พ-พ.ค_พี่ตู่_Adjustment Q1-Q4 2007_K.Sukit_CEO_EPM 4" xfId="24291" xr:uid="{49118469-C14D-4DBB-A51B-565BCC68F3BF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" xfId="3772" xr:uid="{15C78317-C791-4A60-A901-7E8D829CBDD8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" xfId="3773" xr:uid="{D1E21B52-5427-47D1-981F-BA05CCBCC0F9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2" xfId="3774" xr:uid="{5C337600-ACA4-4F31-B9D5-F19E829855BF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2 2" xfId="16804" xr:uid="{D33222BE-902E-4F21-825E-ED307594E656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2 2 2" xfId="31998" xr:uid="{C94BC432-018D-4168-88EB-8FA5D2FF84A0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2 3" xfId="24294" xr:uid="{7F0BAF88-9BEC-4259-BE31-D5931E031C27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3" xfId="16803" xr:uid="{47370C16-0B25-406A-B756-DD48FC299798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3 2" xfId="31997" xr:uid="{47467D58-98EE-4E73-A38B-4CA49649C219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4" xfId="24293" xr:uid="{2B234A54-E6EE-4D6B-9372-F88EE1E74E8D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MB2 Tree Tech 2006 (Update Q1)310506" xfId="3775" xr:uid="{5564A613-5BB1-4CFF-B88E-FAA7D875B92C}"/>
    <cellStyle name="-_7-13 เขาเสริม_stock ศูนย์จัดจำหน่ายเขาเสริม ณวันที่  7 ก.พ.49_กำลังผลิตก.พ-พ.ค_สรุป Leasing_ดาวบูรพา+บูรพก้าวไกล4-9-50" xfId="3776" xr:uid="{BBACBF14-B4FA-49DB-AF97-455992407BAD}"/>
    <cellStyle name="-_7-13 เขาเสริม_stock ศูนย์จัดจำหน่ายเขาเสริม ณวันที่  7 ก.พ.49_พี่ตู่" xfId="3781" xr:uid="{35708477-B3FC-4947-ABDD-0C448B616047}"/>
    <cellStyle name="-_7-13 เขาเสริม_stock ศูนย์จัดจำหน่ายเขาเสริม ณวันที่  7 ก.พ.49_พี่ตู่_Adjustment Q1-Q4 2007_K.Sukit_CEO_EPM" xfId="3782" xr:uid="{4B89CD73-6226-4B0A-98C2-D6E81ED8EB15}"/>
    <cellStyle name="-_7-13 เขาเสริม_stock ศูนย์จัดจำหน่ายเขาเสริม ณวันที่  7 ก.พ.49_พี่ตู่_Adjustment Q1-Q4 2007_K.Sukit_CEO_EPM 2" xfId="3783" xr:uid="{324307A3-E612-44CB-B757-6A14AAACF3F6}"/>
    <cellStyle name="-_7-13 เขาเสริม_stock ศูนย์จัดจำหน่ายเขาเสริม ณวันที่  7 ก.พ.49_พี่ตู่_Adjustment Q1-Q4 2007_K.Sukit_CEO_EPM 2 2" xfId="16808" xr:uid="{4E993C14-D526-4BA0-8761-6634911E793A}"/>
    <cellStyle name="-_7-13 เขาเสริม_stock ศูนย์จัดจำหน่ายเขาเสริม ณวันที่  7 ก.พ.49_พี่ตู่_Adjustment Q1-Q4 2007_K.Sukit_CEO_EPM 2 2 2" xfId="32002" xr:uid="{AC22BF84-FEF9-4355-800F-AA13D60C9931}"/>
    <cellStyle name="-_7-13 เขาเสริม_stock ศูนย์จัดจำหน่ายเขาเสริม ณวันที่  7 ก.พ.49_พี่ตู่_Adjustment Q1-Q4 2007_K.Sukit_CEO_EPM 2 3" xfId="24298" xr:uid="{3346D107-5A4D-4A5A-B50A-B2526D1B8D09}"/>
    <cellStyle name="-_7-13 เขาเสริม_stock ศูนย์จัดจำหน่ายเขาเสริม ณวันที่  7 ก.พ.49_พี่ตู่_Adjustment Q1-Q4 2007_K.Sukit_CEO_EPM 3" xfId="16807" xr:uid="{24ABC50C-97BA-4F23-A83B-5842599F5DDF}"/>
    <cellStyle name="-_7-13 เขาเสริม_stock ศูนย์จัดจำหน่ายเขาเสริม ณวันที่  7 ก.พ.49_พี่ตู่_Adjustment Q1-Q4 2007_K.Sukit_CEO_EPM 3 2" xfId="32001" xr:uid="{0BE683B4-E827-4494-8A42-E7D046E6DCED}"/>
    <cellStyle name="-_7-13 เขาเสริม_stock ศูนย์จัดจำหน่ายเขาเสริม ณวันที่  7 ก.พ.49_พี่ตู่_Adjustment Q1-Q4 2007_K.Sukit_CEO_EPM 4" xfId="24297" xr:uid="{2809CCC3-672A-44B3-9DF2-8982F529E64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" xfId="3787" xr:uid="{C2BAAB05-7420-4271-8129-802C87CB2C1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" xfId="3788" xr:uid="{019B82A9-B5C8-4743-B9E5-BAB5C9EB042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2" xfId="3789" xr:uid="{5022BFBB-8A5D-47F4-9373-8A01B1EF835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2 2" xfId="16812" xr:uid="{E77A73CA-923D-4203-A5C6-D494938CEBD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2 2 2" xfId="32006" xr:uid="{B70A6EC5-CFE2-4397-804D-968551EACFB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2 3" xfId="24302" xr:uid="{1A63D82C-9F61-4F04-8140-E9035BE6341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3" xfId="16811" xr:uid="{1E245DE3-CF39-4B6E-A02B-E2FB3839282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3 2" xfId="32005" xr:uid="{1CDBD6E2-1DB0-4829-81EE-8872E536FA0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4" xfId="24301" xr:uid="{114A50F6-4966-47B8-A6F2-211038E61B0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" xfId="3790" xr:uid="{63C526AA-9471-413A-B8D0-AF8B80B3911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" xfId="3791" xr:uid="{CD9F1228-8CAE-49B8-BE38-A7F4F52FD165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2" xfId="3792" xr:uid="{B1C5C630-5F95-4FE7-BF88-D5895DFEB9F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2 2" xfId="16814" xr:uid="{168558C0-4865-47C8-8A6E-6F0DA2B4D5BF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2 2 2" xfId="32008" xr:uid="{40157CA3-FDD4-4A5B-AF31-6BE22F75B8F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2 3" xfId="24304" xr:uid="{71BCACB7-1514-4FD1-83EF-BFD6B45DC6E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3" xfId="16813" xr:uid="{709F99F6-2974-467F-85C4-00C63598594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3 2" xfId="32007" xr:uid="{833A2A12-B546-4BFF-8462-DF1F8042B53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4" xfId="24303" xr:uid="{CEDB33D8-1CB4-4796-8332-55CB19C2BE1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" xfId="3793" xr:uid="{8D7A1A61-12CC-4ED8-BE2F-38F5E4CCFF55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" xfId="3794" xr:uid="{3989E1E6-94DE-41B3-B1FD-30E0817A893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2" xfId="3795" xr:uid="{F8F1DE2C-C067-4BB0-977D-715884BF241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2 2" xfId="16816" xr:uid="{7B5D02CB-DE42-455B-9D1A-351422AA2C36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2 2 2" xfId="32010" xr:uid="{C7FCBDF7-51CA-475B-8626-E0936F6E924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2 3" xfId="24306" xr:uid="{80768C8C-548E-49AD-8C51-24933405323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3" xfId="16815" xr:uid="{814B997D-468D-4FC5-85EB-0E5936B5055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3 2" xfId="32009" xr:uid="{5AE2D7A0-33A4-4191-A49F-6FC247EF75B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4" xfId="24305" xr:uid="{47BF6C38-EDE2-4477-BF61-DEB2868A28E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MB2 Tree Tech 2006 (Update Q1)310506" xfId="3796" xr:uid="{8CAB8411-FAF9-4958-A069-EF1310B37E6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" xfId="3797" xr:uid="{3694854D-CCFE-466D-B2E5-92A09B780F1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" xfId="3798" xr:uid="{CA539B6B-E58A-4407-AE08-DD1E56151AE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2" xfId="3799" xr:uid="{1951BB51-1EA5-43AA-A456-C10B8D7AC78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2 2" xfId="16818" xr:uid="{0DA6FD1C-B50A-43C6-B2CE-4E67D2DD1BF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2 2 2" xfId="32012" xr:uid="{1FCD7347-32B6-456F-8A3C-48BDBCDF36FA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2 3" xfId="24308" xr:uid="{F7484495-DB7B-43FD-BE9C-A1CD8AFB51D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3" xfId="16817" xr:uid="{B40850D8-B3C7-4F27-A4DD-A863EA57746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3 2" xfId="32011" xr:uid="{0CD6BB9E-F58F-489A-B956-8E79D5E2908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4" xfId="24307" xr:uid="{F8785955-8AF4-4D2F-A609-976FFBD187E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" xfId="3800" xr:uid="{B959B104-919F-486D-B087-277C6C28851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" xfId="3801" xr:uid="{DD4386B3-1A71-48EE-8F47-B57240BE3A7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2" xfId="3802" xr:uid="{AD42438C-FA8B-4ABD-A999-7FD61E6C2B6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820" xr:uid="{29AAD293-894D-4730-BF1A-E9BFBCF308D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2014" xr:uid="{753E13B4-DC07-43D7-A785-EB5BBC6B79B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310" xr:uid="{B207C030-3B8C-40FE-B50B-BB977A6D2E65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3" xfId="16819" xr:uid="{A7FAFFE3-97FA-44DD-8AB8-FF8D9394A4F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3 2" xfId="32013" xr:uid="{8B136EFD-F2C4-46AA-8C95-D6C26846264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4" xfId="24309" xr:uid="{EA02AC12-2748-4DE6-9E27-C2849369090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MB2 Tree Tech 2006 (Update Q1)310506" xfId="3803" xr:uid="{39E5D1D0-03D7-4A04-8AF6-6FECE1D3A9E3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สรุป Leasing_ดาวบูรพา+บูรพก้าวไกล4-9-50" xfId="3804" xr:uid="{68BB9F9D-1863-44FA-8B53-80394B4F405F}"/>
    <cellStyle name="-_7-13 เขาเสริม_stock ศูนย์จัดจำหน่ายเขาเสริม ณวันที่  7 ก.พ.49_รายงานผลิต ส่งกล้าไม้ วันที่ 18 มี ค 49.." xfId="3805" xr:uid="{E236EF8A-ACB4-4CDA-AA41-6AED378FA698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" xfId="3806" xr:uid="{0551B43B-2E50-4A2E-8C52-6D1199D181A8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2" xfId="3807" xr:uid="{312274E6-FB51-4C21-9DDC-E8CFFE7E3078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2 2" xfId="16822" xr:uid="{6A675974-541C-43F0-8882-01488286152C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2 2 2" xfId="32016" xr:uid="{56BD438E-A258-4E5F-9992-1A7429EA1A3D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2 3" xfId="24312" xr:uid="{3F1BFF3B-C121-462A-AA96-94D684F0AF59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3" xfId="16821" xr:uid="{8531B5B6-207E-4E35-901B-030AA28CFD01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3 2" xfId="32015" xr:uid="{A207E552-7505-4C7E-B7B6-7E35CB8E72A8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4" xfId="24311" xr:uid="{6EC85554-EC37-4EF0-8194-D6F434997EEE}"/>
    <cellStyle name="-_7-13 เขาเสริม_stock ศูนย์จัดจำหน่ายเขาเสริม ณวันที่  7 ก.พ.49_รายงานผลิต ส่งกล้าไม้ วันที่ 18 มี ค 49.._MB2 Tree Tech 2006 (Update Q1)310506" xfId="3808" xr:uid="{EFF1F4D5-20BC-4C9C-B67C-8382970933C2}"/>
    <cellStyle name="-_7-13 เขาเสริม_stock ศูนย์จัดจำหน่ายเขาเสริม ณวันที่  7 ก.พ.49_สรุป Leasing_ดาวบูรพา+บูรพก้าวไกล4-9-50" xfId="3809" xr:uid="{0FCC357B-D80B-4B7E-986C-C1E63A9C9B52}"/>
    <cellStyle name="-_7-13 เขาเสริม_stock ศูนย์จัดจำหน่ายเขาเสริม ณวันที่ 21 ก.พ.49" xfId="3813" xr:uid="{3DD0D04A-ACE6-400C-801C-C12CB30FA402}"/>
    <cellStyle name="-_7-13 เขาเสริม_stock ศูนย์จัดจำหน่ายเขาเสริม ณวันที่ 21 ก.พ.49_Adjustment Q1-Q4 2007_K.Sukit_CEO_EPM" xfId="3814" xr:uid="{0D2613D2-A5F6-4AF2-B752-B9A1DD82B3D8}"/>
    <cellStyle name="-_7-13 เขาเสริม_stock ศูนย์จัดจำหน่ายเขาเสริม ณวันที่ 21 ก.พ.49_Adjustment Q1-Q4 2007_K.Sukit_CEO_EPM 2" xfId="3815" xr:uid="{8E490ECE-1EC1-4A43-94E5-9A3F52759972}"/>
    <cellStyle name="-_7-13 เขาเสริม_stock ศูนย์จัดจำหน่ายเขาเสริม ณวันที่ 21 ก.พ.49_Adjustment Q1-Q4 2007_K.Sukit_CEO_EPM 2 2" xfId="16826" xr:uid="{ABA111B8-4C50-4EBE-B210-7B270A12BF90}"/>
    <cellStyle name="-_7-13 เขาเสริม_stock ศูนย์จัดจำหน่ายเขาเสริม ณวันที่ 21 ก.พ.49_Adjustment Q1-Q4 2007_K.Sukit_CEO_EPM 2 2 2" xfId="32020" xr:uid="{0CC04ACB-EDB5-470E-9778-A2EE5D188F1B}"/>
    <cellStyle name="-_7-13 เขาเสริม_stock ศูนย์จัดจำหน่ายเขาเสริม ณวันที่ 21 ก.พ.49_Adjustment Q1-Q4 2007_K.Sukit_CEO_EPM 2 3" xfId="24316" xr:uid="{99AED519-D01B-44E2-8CBA-FC80CC0F43DA}"/>
    <cellStyle name="-_7-13 เขาเสริม_stock ศูนย์จัดจำหน่ายเขาเสริม ณวันที่ 21 ก.พ.49_Adjustment Q1-Q4 2007_K.Sukit_CEO_EPM 3" xfId="16825" xr:uid="{68D3E23A-0585-4F24-AD77-FEE7F22F3210}"/>
    <cellStyle name="-_7-13 เขาเสริม_stock ศูนย์จัดจำหน่ายเขาเสริม ณวันที่ 21 ก.พ.49_Adjustment Q1-Q4 2007_K.Sukit_CEO_EPM 3 2" xfId="32019" xr:uid="{94A75F18-736E-44BE-8AE7-68CB0BB6EE50}"/>
    <cellStyle name="-_7-13 เขาเสริม_stock ศูนย์จัดจำหน่ายเขาเสริม ณวันที่ 21 ก.พ.49_Adjustment Q1-Q4 2007_K.Sukit_CEO_EPM 4" xfId="24315" xr:uid="{B8F3DE30-FCF3-4177-A91D-2AED354D0ECC}"/>
    <cellStyle name="-_7-13 เขาเสริม_stock ศูนย์จัดจำหน่ายเขาเสริม ณวันที่ 21 ก.พ.49_แผนรับกล้าตะวันออก" xfId="3816" xr:uid="{59D11353-5946-43EE-A576-06C584201A67}"/>
    <cellStyle name="-_7-13 เขาเสริม_stock ศูนย์จัดจำหน่ายเขาเสริม ณวันที่ 21 ก.พ.49_แผนรับกล้าตะวันออก_Adjustment Q1-Q4 2007_K.Sukit_CEO_EPM" xfId="3817" xr:uid="{334C663D-28BB-4F99-9C36-B2DE4661EF18}"/>
    <cellStyle name="-_7-13 เขาเสริม_stock ศูนย์จัดจำหน่ายเขาเสริม ณวันที่ 21 ก.พ.49_แผนรับกล้าตะวันออก_Adjustment Q1-Q4 2007_K.Sukit_CEO_EPM 2" xfId="3818" xr:uid="{31BFDA52-3390-450B-A46F-60816B032CC5}"/>
    <cellStyle name="-_7-13 เขาเสริม_stock ศูนย์จัดจำหน่ายเขาเสริม ณวันที่ 21 ก.พ.49_แผนรับกล้าตะวันออก_Adjustment Q1-Q4 2007_K.Sukit_CEO_EPM 2 2" xfId="16828" xr:uid="{73411796-A43B-4329-A7CE-EAACAC0F92F2}"/>
    <cellStyle name="-_7-13 เขาเสริม_stock ศูนย์จัดจำหน่ายเขาเสริม ณวันที่ 21 ก.พ.49_แผนรับกล้าตะวันออก_Adjustment Q1-Q4 2007_K.Sukit_CEO_EPM 2 2 2" xfId="32022" xr:uid="{9468541D-D5C7-4080-B508-D6F7E6E64628}"/>
    <cellStyle name="-_7-13 เขาเสริม_stock ศูนย์จัดจำหน่ายเขาเสริม ณวันที่ 21 ก.พ.49_แผนรับกล้าตะวันออก_Adjustment Q1-Q4 2007_K.Sukit_CEO_EPM 2 3" xfId="24318" xr:uid="{C5B0189A-BE0D-412A-A61E-FA7C1EDB806E}"/>
    <cellStyle name="-_7-13 เขาเสริม_stock ศูนย์จัดจำหน่ายเขาเสริม ณวันที่ 21 ก.พ.49_แผนรับกล้าตะวันออก_Adjustment Q1-Q4 2007_K.Sukit_CEO_EPM 3" xfId="16827" xr:uid="{D00A71AE-F4FD-4A0C-B747-BEA2D908B4BD}"/>
    <cellStyle name="-_7-13 เขาเสริม_stock ศูนย์จัดจำหน่ายเขาเสริม ณวันที่ 21 ก.พ.49_แผนรับกล้าตะวันออก_Adjustment Q1-Q4 2007_K.Sukit_CEO_EPM 3 2" xfId="32021" xr:uid="{2D8FEC82-D3C5-45C7-85D9-0F9A06905E36}"/>
    <cellStyle name="-_7-13 เขาเสริม_stock ศูนย์จัดจำหน่ายเขาเสริม ณวันที่ 21 ก.พ.49_แผนรับกล้าตะวันออก_Adjustment Q1-Q4 2007_K.Sukit_CEO_EPM 4" xfId="24317" xr:uid="{D036AF59-BC5B-41BB-B3A1-E6D9907D57F9}"/>
    <cellStyle name="-_7-13 เขาเสริม_stock ศูนย์จัดจำหน่ายเขาเสริม ณวันที่ 21 ก.พ.49_แผนรับกล้าตะวันออก_MB2 Tree Tech 2006 (Update Q1)310506" xfId="3819" xr:uid="{A9D9BAAB-66BD-41BA-A3EF-BB903F968D6A}"/>
    <cellStyle name="-_7-13 เขาเสริม_stock ศูนย์จัดจำหน่ายเขาเสริม ณวันที่ 21 ก.พ.49_พี่ตู่" xfId="3820" xr:uid="{A1C020F0-3E97-45D9-A225-77BBC1CDC869}"/>
    <cellStyle name="-_7-13 เขาเสริม_stock ศูนย์จัดจำหน่ายเขาเสริม ณวันที่ 21 ก.พ.49_พี่ตู่_Adjustment Q1-Q4 2007_K.Sukit_CEO_EPM" xfId="3821" xr:uid="{D47E7B44-9D1A-42A7-B83B-F927B460CAE1}"/>
    <cellStyle name="-_7-13 เขาเสริม_stock ศูนย์จัดจำหน่ายเขาเสริม ณวันที่ 21 ก.พ.49_พี่ตู่_Adjustment Q1-Q4 2007_K.Sukit_CEO_EPM 2" xfId="3822" xr:uid="{CCBC2912-962F-4AF8-BC69-F37B7107638E}"/>
    <cellStyle name="-_7-13 เขาเสริม_stock ศูนย์จัดจำหน่ายเขาเสริม ณวันที่ 21 ก.พ.49_พี่ตู่_Adjustment Q1-Q4 2007_K.Sukit_CEO_EPM 2 2" xfId="16830" xr:uid="{300100E0-442C-4517-B7DF-0995D5810F03}"/>
    <cellStyle name="-_7-13 เขาเสริม_stock ศูนย์จัดจำหน่ายเขาเสริม ณวันที่ 21 ก.พ.49_พี่ตู่_Adjustment Q1-Q4 2007_K.Sukit_CEO_EPM 2 2 2" xfId="32024" xr:uid="{55FEFE17-9729-4284-AB08-EF7966849CD2}"/>
    <cellStyle name="-_7-13 เขาเสริม_stock ศูนย์จัดจำหน่ายเขาเสริม ณวันที่ 21 ก.พ.49_พี่ตู่_Adjustment Q1-Q4 2007_K.Sukit_CEO_EPM 2 3" xfId="24320" xr:uid="{66DE6447-AFEF-4602-A342-AE43502E15D5}"/>
    <cellStyle name="-_7-13 เขาเสริม_stock ศูนย์จัดจำหน่ายเขาเสริม ณวันที่ 21 ก.พ.49_พี่ตู่_Adjustment Q1-Q4 2007_K.Sukit_CEO_EPM 3" xfId="16829" xr:uid="{B8A65C58-114A-4BD9-9038-8BD79BF52A39}"/>
    <cellStyle name="-_7-13 เขาเสริม_stock ศูนย์จัดจำหน่ายเขาเสริม ณวันที่ 21 ก.พ.49_พี่ตู่_Adjustment Q1-Q4 2007_K.Sukit_CEO_EPM 3 2" xfId="32023" xr:uid="{21AB9B43-8DE8-40FE-A32A-927F87CC774E}"/>
    <cellStyle name="-_7-13 เขาเสริม_stock ศูนย์จัดจำหน่ายเขาเสริม ณวันที่ 21 ก.พ.49_พี่ตู่_Adjustment Q1-Q4 2007_K.Sukit_CEO_EPM 4" xfId="24319" xr:uid="{A314AE27-3FEE-4E55-A454-989BA5EAA672}"/>
    <cellStyle name="-_7-13 เขาเสริม_stock ศูนย์จัดจำหน่ายเขาเสริม ณวันที่ 21 ก.พ.49_รายงานผลิต ส่งกล้าไม้ วันที่ 18 มี ค 49.." xfId="3823" xr:uid="{71993CA7-5A00-4659-A2ED-99A2D35BD972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" xfId="3824" xr:uid="{6534F895-6B4D-4E21-A053-7A02322F9438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2" xfId="3825" xr:uid="{5AABD1C3-9977-45BC-BCAB-0C8608B74C96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2 2" xfId="16832" xr:uid="{120F5CA9-CBD3-42A2-82C6-1ADC1C254AA9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2 2 2" xfId="32026" xr:uid="{A184FBED-0CD8-4631-8DD2-5904CC647305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2 3" xfId="24322" xr:uid="{B7AFB9C3-9708-4A66-8590-D77D2A255F28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3" xfId="16831" xr:uid="{79768BA6-C021-43DA-8963-B9E439724505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3 2" xfId="32025" xr:uid="{2ADBC1BC-BBA3-4B05-A460-03C78836E7B6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4" xfId="24321" xr:uid="{8A95C759-9BE9-4560-AA7E-931129D86731}"/>
    <cellStyle name="-_7-13 เขาเสริม_stock ศูนย์จัดจำหน่ายเขาเสริม ณวันที่ 21 ก.พ.49_รายงานผลิต ส่งกล้าไม้ วันที่ 18 มี ค 49.._MB2 Tree Tech 2006 (Update Q1)310506" xfId="3826" xr:uid="{FE7C70A9-5E3F-4FC1-BE37-61BA29BDFF18}"/>
    <cellStyle name="-_7-13 เขาเสริม_stock ศูนย์จัดจำหน่ายเขาเสริม ณวันที่ 21 ก.พ.49_สรุป Leasing_ดาวบูรพา+บูรพก้าวไกล4-9-50" xfId="3827" xr:uid="{BBB51521-5294-4C55-885E-6FCBBAAA6E96}"/>
    <cellStyle name="-_7-13 เขาเสริม_stock ศูนย์จัดจำหน่ายเขาเสริมณ วันที่ 28 ก.พ.49" xfId="3828" xr:uid="{3EFBAF6B-7C3A-4C04-9815-CB19AB3EADB8}"/>
    <cellStyle name="-_7-13 เขาเสริม_stock ศูนย์จัดจำหน่ายเขาเสริมณ วันที่ 28 ก.พ.49_Adjustment Q1-Q4 2007_K.Sukit_CEO_EPM" xfId="3829" xr:uid="{31239587-8302-4C60-97EF-F97A65DF6F78}"/>
    <cellStyle name="-_7-13 เขาเสริม_stock ศูนย์จัดจำหน่ายเขาเสริมณ วันที่ 28 ก.พ.49_Adjustment Q1-Q4 2007_K.Sukit_CEO_EPM 2" xfId="3830" xr:uid="{5985CFDC-AF32-4CE4-A7B5-4B89EE90D701}"/>
    <cellStyle name="-_7-13 เขาเสริม_stock ศูนย์จัดจำหน่ายเขาเสริมณ วันที่ 28 ก.พ.49_Adjustment Q1-Q4 2007_K.Sukit_CEO_EPM 2 2" xfId="16834" xr:uid="{8E680AA1-9303-4E5C-BBD8-E18D8E6B2668}"/>
    <cellStyle name="-_7-13 เขาเสริม_stock ศูนย์จัดจำหน่ายเขาเสริมณ วันที่ 28 ก.พ.49_Adjustment Q1-Q4 2007_K.Sukit_CEO_EPM 2 2 2" xfId="32028" xr:uid="{BEB97C9E-A23E-45C2-A435-C370654BE0F1}"/>
    <cellStyle name="-_7-13 เขาเสริม_stock ศูนย์จัดจำหน่ายเขาเสริมณ วันที่ 28 ก.พ.49_Adjustment Q1-Q4 2007_K.Sukit_CEO_EPM 2 3" xfId="24324" xr:uid="{79D23BDB-A288-4968-9AD7-16DE2DD67E22}"/>
    <cellStyle name="-_7-13 เขาเสริม_stock ศูนย์จัดจำหน่ายเขาเสริมณ วันที่ 28 ก.พ.49_Adjustment Q1-Q4 2007_K.Sukit_CEO_EPM 3" xfId="16833" xr:uid="{BE15328C-30DB-4765-A91E-000DF5C42621}"/>
    <cellStyle name="-_7-13 เขาเสริม_stock ศูนย์จัดจำหน่ายเขาเสริมณ วันที่ 28 ก.พ.49_Adjustment Q1-Q4 2007_K.Sukit_CEO_EPM 3 2" xfId="32027" xr:uid="{5DF71C39-DC43-4DC6-B122-41CCC77DF61D}"/>
    <cellStyle name="-_7-13 เขาเสริม_stock ศูนย์จัดจำหน่ายเขาเสริมณ วันที่ 28 ก.พ.49_Adjustment Q1-Q4 2007_K.Sukit_CEO_EPM 4" xfId="24323" xr:uid="{24F45D25-EAD7-47C4-8806-873380E81FC2}"/>
    <cellStyle name="-_7-13 เขาเสริม_stock ศูนย์จัดจำหน่ายเขาเสริมณ วันที่ 28 ก.พ.49_แผนรับกล้าตะวันออก" xfId="3831" xr:uid="{AFCDC088-45C6-4A9C-A4A2-22D5859584E7}"/>
    <cellStyle name="-_7-13 เขาเสริม_stock ศูนย์จัดจำหน่ายเขาเสริมณ วันที่ 28 ก.พ.49_แผนรับกล้าตะวันออก_Adjustment Q1-Q4 2007_K.Sukit_CEO_EPM" xfId="3832" xr:uid="{81BE2808-D1C0-42B8-AB3E-0CAD3AFF3379}"/>
    <cellStyle name="-_7-13 เขาเสริม_stock ศูนย์จัดจำหน่ายเขาเสริมณ วันที่ 28 ก.พ.49_แผนรับกล้าตะวันออก_Adjustment Q1-Q4 2007_K.Sukit_CEO_EPM 2" xfId="3833" xr:uid="{95C96DD8-662C-474D-A1B0-57278A7C8451}"/>
    <cellStyle name="-_7-13 เขาเสริม_stock ศูนย์จัดจำหน่ายเขาเสริมณ วันที่ 28 ก.พ.49_แผนรับกล้าตะวันออก_Adjustment Q1-Q4 2007_K.Sukit_CEO_EPM 2 2" xfId="16836" xr:uid="{DF1CFBBC-2ACD-4872-9E0D-0CA4CBA1BA3A}"/>
    <cellStyle name="-_7-13 เขาเสริม_stock ศูนย์จัดจำหน่ายเขาเสริมณ วันที่ 28 ก.พ.49_แผนรับกล้าตะวันออก_Adjustment Q1-Q4 2007_K.Sukit_CEO_EPM 2 2 2" xfId="32030" xr:uid="{5C6FF60F-1795-4271-9D61-AB8870306721}"/>
    <cellStyle name="-_7-13 เขาเสริม_stock ศูนย์จัดจำหน่ายเขาเสริมณ วันที่ 28 ก.พ.49_แผนรับกล้าตะวันออก_Adjustment Q1-Q4 2007_K.Sukit_CEO_EPM 2 3" xfId="24326" xr:uid="{D33F3BEA-81A2-4E9A-B9BA-54C08860EAE0}"/>
    <cellStyle name="-_7-13 เขาเสริม_stock ศูนย์จัดจำหน่ายเขาเสริมณ วันที่ 28 ก.พ.49_แผนรับกล้าตะวันออก_Adjustment Q1-Q4 2007_K.Sukit_CEO_EPM 3" xfId="16835" xr:uid="{513DD200-E4EF-4BF9-BC3B-E83E51A80AC1}"/>
    <cellStyle name="-_7-13 เขาเสริม_stock ศูนย์จัดจำหน่ายเขาเสริมณ วันที่ 28 ก.พ.49_แผนรับกล้าตะวันออก_Adjustment Q1-Q4 2007_K.Sukit_CEO_EPM 3 2" xfId="32029" xr:uid="{A96F4F6D-6338-4FA9-8DC4-3529E74750EF}"/>
    <cellStyle name="-_7-13 เขาเสริม_stock ศูนย์จัดจำหน่ายเขาเสริมณ วันที่ 28 ก.พ.49_แผนรับกล้าตะวันออก_Adjustment Q1-Q4 2007_K.Sukit_CEO_EPM 4" xfId="24325" xr:uid="{96EB2E38-0D1A-4861-B948-201D4D8532A1}"/>
    <cellStyle name="-_7-13 เขาเสริม_stock ศูนย์จัดจำหน่ายเขาเสริมณ วันที่ 28 ก.พ.49_แผนรับกล้าตะวันออก_MB2 Tree Tech 2006 (Update Q1)310506" xfId="3834" xr:uid="{494B8463-825A-4200-80F4-E8CAE64CB414}"/>
    <cellStyle name="-_7-13 เขาเสริม_stock ศูนย์จัดจำหน่ายเขาเสริมณ วันที่ 28 ก.พ.49_พี่ตู่" xfId="3835" xr:uid="{4D107101-D504-465C-BAA2-78D7EAB2FD23}"/>
    <cellStyle name="-_7-13 เขาเสริม_stock ศูนย์จัดจำหน่ายเขาเสริมณ วันที่ 28 ก.พ.49_พี่ตู่_Adjustment Q1-Q4 2007_K.Sukit_CEO_EPM" xfId="3836" xr:uid="{E499A186-D7B4-4043-91BE-AE57404B5CC0}"/>
    <cellStyle name="-_7-13 เขาเสริม_stock ศูนย์จัดจำหน่ายเขาเสริมณ วันที่ 28 ก.พ.49_พี่ตู่_Adjustment Q1-Q4 2007_K.Sukit_CEO_EPM 2" xfId="3837" xr:uid="{973BDEB0-343C-4F0C-BDD3-F1578F955971}"/>
    <cellStyle name="-_7-13 เขาเสริม_stock ศูนย์จัดจำหน่ายเขาเสริมณ วันที่ 28 ก.พ.49_พี่ตู่_Adjustment Q1-Q4 2007_K.Sukit_CEO_EPM 2 2" xfId="16838" xr:uid="{0427038A-79D6-432C-9651-5A64F4B3C986}"/>
    <cellStyle name="-_7-13 เขาเสริม_stock ศูนย์จัดจำหน่ายเขาเสริมณ วันที่ 28 ก.พ.49_พี่ตู่_Adjustment Q1-Q4 2007_K.Sukit_CEO_EPM 2 2 2" xfId="32032" xr:uid="{5CA7002C-3C9C-4FCC-BF3A-BDD03151FF1D}"/>
    <cellStyle name="-_7-13 เขาเสริม_stock ศูนย์จัดจำหน่ายเขาเสริมณ วันที่ 28 ก.พ.49_พี่ตู่_Adjustment Q1-Q4 2007_K.Sukit_CEO_EPM 2 3" xfId="24328" xr:uid="{0EB66CCE-806D-4291-90B3-BB6CA91971C2}"/>
    <cellStyle name="-_7-13 เขาเสริม_stock ศูนย์จัดจำหน่ายเขาเสริมณ วันที่ 28 ก.พ.49_พี่ตู่_Adjustment Q1-Q4 2007_K.Sukit_CEO_EPM 3" xfId="16837" xr:uid="{39E86468-B944-4405-ACBC-338A57B5EDC5}"/>
    <cellStyle name="-_7-13 เขาเสริม_stock ศูนย์จัดจำหน่ายเขาเสริมณ วันที่ 28 ก.พ.49_พี่ตู่_Adjustment Q1-Q4 2007_K.Sukit_CEO_EPM 3 2" xfId="32031" xr:uid="{5FDA67C4-BFF5-4232-A488-6AA368486E60}"/>
    <cellStyle name="-_7-13 เขาเสริม_stock ศูนย์จัดจำหน่ายเขาเสริมณ วันที่ 28 ก.พ.49_พี่ตู่_Adjustment Q1-Q4 2007_K.Sukit_CEO_EPM 4" xfId="24327" xr:uid="{1CD670C4-AF8B-496F-992C-B496DA68EFF7}"/>
    <cellStyle name="-_7-13 เขาเสริม_stock ศูนย์จัดจำหน่ายเขาเสริมณ วันที่ 28 ก.พ.49_รายงานผลิต ส่งกล้าไม้ วันที่ 18 มี ค 49.." xfId="3838" xr:uid="{4184197A-BF54-4F5A-A75E-03D7B779F897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" xfId="3839" xr:uid="{A27C7633-E685-4130-AA49-28AF24F3751C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2" xfId="3840" xr:uid="{FBEFD703-3C21-478B-8379-0D74B71EA5E4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2 2" xfId="16840" xr:uid="{3D86B102-D206-4A15-B511-D8D2FBBE4A7E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2 2 2" xfId="32034" xr:uid="{9707745A-290A-4F18-8618-F8A8CC1D10E6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2 3" xfId="24330" xr:uid="{21421A5B-5B9C-42E4-A869-769D8185765D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3" xfId="16839" xr:uid="{3E0A1D19-D8A4-4646-B046-C0D3D43C6E78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3 2" xfId="32033" xr:uid="{6E18AC56-18E6-441F-B975-08CA1C101C23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4" xfId="24329" xr:uid="{3B36F437-DE0E-4CB4-BC87-8842B2341F3F}"/>
    <cellStyle name="-_7-13 เขาเสริม_stock ศูนย์จัดจำหน่ายเขาเสริมณ วันที่ 28 ก.พ.49_รายงานผลิต ส่งกล้าไม้ วันที่ 18 มี ค 49.._MB2 Tree Tech 2006 (Update Q1)310506" xfId="3841" xr:uid="{0D68D563-7D75-4DA2-8E43-1A284649D189}"/>
    <cellStyle name="-_7-13 เขาเสริม_stock ศูนย์จัดจำหน่ายเขาเสริมณ วันที่ 28 ก.พ.49_สรุป Leasing_ดาวบูรพา+บูรพก้าวไกล4-9-50" xfId="3842" xr:uid="{E9D8FBAC-E521-400D-9383-04CCFD6293BA}"/>
    <cellStyle name="-_7-13 เขาเสริม_ประชุม 21-9-48 ศร.เขาเสริม" xfId="3843" xr:uid="{105FFE0A-A457-4A37-8E01-9CC3D937CB8F}"/>
    <cellStyle name="-_7-13 เขาเสริม_ประชุม 21-9-48 ศร.เขาเสริม_1" xfId="3844" xr:uid="{BF873320-4596-498B-81C6-01C991CA8657}"/>
    <cellStyle name="-_7-13 เขาเสริม_ประชุม 21-9-48 ศร.เขาเสริม_1_Adjustment Q1-Q4 2007_K.Sukit_CEO_EPM" xfId="3845" xr:uid="{5A9311AB-A75B-49A8-A883-6DBE6D0D0B8E}"/>
    <cellStyle name="-_7-13 เขาเสริม_ประชุม 21-9-48 ศร.เขาเสริม_1_Adjustment Q1-Q4 2007_K.Sukit_CEO_EPM 2" xfId="3846" xr:uid="{31FDBA12-60A6-43C3-B888-16726C398946}"/>
    <cellStyle name="-_7-13 เขาเสริม_ประชุม 21-9-48 ศร.เขาเสริม_1_Adjustment Q1-Q4 2007_K.Sukit_CEO_EPM 2 2" xfId="16842" xr:uid="{D953C350-6779-48D2-B7E7-0408AA158E3E}"/>
    <cellStyle name="-_7-13 เขาเสริม_ประชุม 21-9-48 ศร.เขาเสริม_1_Adjustment Q1-Q4 2007_K.Sukit_CEO_EPM 2 2 2" xfId="32036" xr:uid="{0549271B-6FE9-447B-8E5C-0721EDC2AE77}"/>
    <cellStyle name="-_7-13 เขาเสริม_ประชุม 21-9-48 ศร.เขาเสริม_1_Adjustment Q1-Q4 2007_K.Sukit_CEO_EPM 2 3" xfId="24332" xr:uid="{78B08242-B885-413C-B4E7-FC6DB23705BC}"/>
    <cellStyle name="-_7-13 เขาเสริม_ประชุม 21-9-48 ศร.เขาเสริม_1_Adjustment Q1-Q4 2007_K.Sukit_CEO_EPM 3" xfId="16841" xr:uid="{0FC4C188-DCED-42A4-84DA-C1A4514C4A91}"/>
    <cellStyle name="-_7-13 เขาเสริม_ประชุม 21-9-48 ศร.เขาเสริม_1_Adjustment Q1-Q4 2007_K.Sukit_CEO_EPM 3 2" xfId="32035" xr:uid="{0709DA50-CECF-4516-94FF-44B93D15595D}"/>
    <cellStyle name="-_7-13 เขาเสริม_ประชุม 21-9-48 ศร.เขาเสริม_1_Adjustment Q1-Q4 2007_K.Sukit_CEO_EPM 4" xfId="24331" xr:uid="{978E75EE-1A3D-4C71-B40C-F31B77860E62}"/>
    <cellStyle name="-_7-13 เขาเสริม_ประชุม 21-9-48 ศร.เขาเสริม_1_แผนก" xfId="3847" xr:uid="{DE8364BB-CFBF-4626-8591-9F2670D16EC3}"/>
    <cellStyle name="-_7-13 เขาเสริม_ประชุม 21-9-48 ศร.เขาเสริม_1_แผนก_Adjustment Q1-Q4 2007_K.Sukit_CEO_EPM" xfId="3848" xr:uid="{9B6A904D-1E68-42F6-A5B6-74BDB7D53179}"/>
    <cellStyle name="-_7-13 เขาเสริม_ประชุม 21-9-48 ศร.เขาเสริม_1_แผนก_Adjustment Q1-Q4 2007_K.Sukit_CEO_EPM 2" xfId="3849" xr:uid="{0A1F56A0-C669-4776-9946-EE5083DA6489}"/>
    <cellStyle name="-_7-13 เขาเสริม_ประชุม 21-9-48 ศร.เขาเสริม_1_แผนก_Adjustment Q1-Q4 2007_K.Sukit_CEO_EPM 2 2" xfId="16844" xr:uid="{F5CFC134-E0F0-430C-8BD2-C7F565B49AAF}"/>
    <cellStyle name="-_7-13 เขาเสริม_ประชุม 21-9-48 ศร.เขาเสริม_1_แผนก_Adjustment Q1-Q4 2007_K.Sukit_CEO_EPM 2 2 2" xfId="32038" xr:uid="{77A31CEA-3D2F-4131-B191-6B7B8B05CE96}"/>
    <cellStyle name="-_7-13 เขาเสริม_ประชุม 21-9-48 ศร.เขาเสริม_1_แผนก_Adjustment Q1-Q4 2007_K.Sukit_CEO_EPM 2 3" xfId="24334" xr:uid="{B273AA91-D4AC-42E3-8BA6-A886BE0D563C}"/>
    <cellStyle name="-_7-13 เขาเสริม_ประชุม 21-9-48 ศร.เขาเสริม_1_แผนก_Adjustment Q1-Q4 2007_K.Sukit_CEO_EPM 3" xfId="16843" xr:uid="{230F9784-DE2B-492A-88D5-A27D749E0394}"/>
    <cellStyle name="-_7-13 เขาเสริม_ประชุม 21-9-48 ศร.เขาเสริม_1_แผนก_Adjustment Q1-Q4 2007_K.Sukit_CEO_EPM 3 2" xfId="32037" xr:uid="{3E53E588-C3BC-4904-83EC-3876D66A173D}"/>
    <cellStyle name="-_7-13 เขาเสริม_ประชุม 21-9-48 ศร.เขาเสริม_1_แผนก_Adjustment Q1-Q4 2007_K.Sukit_CEO_EPM 4" xfId="24333" xr:uid="{69706E9A-C4F5-48FF-A47E-92629E767AE6}"/>
    <cellStyle name="-_7-13 เขาเสริม_ประชุม 21-9-48 ศร.เขาเสริม_Adjustment Q1-Q4 2007_K.Sukit_CEO_EPM" xfId="3850" xr:uid="{5B7390D3-349E-4861-9D2F-404815C8341D}"/>
    <cellStyle name="-_7-13 เขาเสริม_ประชุม 21-9-48 ศร.เขาเสริม_Adjustment Q1-Q4 2007_K.Sukit_CEO_EPM 2" xfId="3851" xr:uid="{09F43F22-34DC-43B3-828D-C080363E2D30}"/>
    <cellStyle name="-_7-13 เขาเสริม_ประชุม 21-9-48 ศร.เขาเสริม_Adjustment Q1-Q4 2007_K.Sukit_CEO_EPM 2 2" xfId="16846" xr:uid="{84F6FA43-9C45-4522-A5EC-9EB6F503AD1F}"/>
    <cellStyle name="-_7-13 เขาเสริม_ประชุม 21-9-48 ศร.เขาเสริม_Adjustment Q1-Q4 2007_K.Sukit_CEO_EPM 2 2 2" xfId="32040" xr:uid="{3D1FB21A-5A86-4A99-92FF-5CDF2F7BAB0F}"/>
    <cellStyle name="-_7-13 เขาเสริม_ประชุม 21-9-48 ศร.เขาเสริม_Adjustment Q1-Q4 2007_K.Sukit_CEO_EPM 2 3" xfId="24336" xr:uid="{1E9F0CDC-0D67-4921-8793-4888BF826A02}"/>
    <cellStyle name="-_7-13 เขาเสริม_ประชุม 21-9-48 ศร.เขาเสริม_Adjustment Q1-Q4 2007_K.Sukit_CEO_EPM 3" xfId="16845" xr:uid="{5291C5AB-F54C-4E6F-8D15-D9951FD414A8}"/>
    <cellStyle name="-_7-13 เขาเสริม_ประชุม 21-9-48 ศร.เขาเสริม_Adjustment Q1-Q4 2007_K.Sukit_CEO_EPM 3 2" xfId="32039" xr:uid="{38FA6969-3D2E-4D54-8C0B-A24805921456}"/>
    <cellStyle name="-_7-13 เขาเสริม_ประชุม 21-9-48 ศร.เขาเสริม_Adjustment Q1-Q4 2007_K.Sukit_CEO_EPM 4" xfId="24335" xr:uid="{0002B969-2D8B-4065-8B35-0E76CBF5A1D2}"/>
    <cellStyle name="-_7-13 เขาเสริม_พี่ตู่ 19" xfId="3852" xr:uid="{4872F823-162C-4D16-A227-508845721BB3}"/>
    <cellStyle name="-_7-13 เขาเสริม_พี่ตู่ 19_Adjustment Q1-Q4 2007_K.Sukit_CEO_EPM" xfId="3853" xr:uid="{8FAC4B68-453E-4B89-908F-38D13EC20C89}"/>
    <cellStyle name="-_7-13 เขาเสริม_พี่ตู่ 19_Adjustment Q1-Q4 2007_K.Sukit_CEO_EPM 2" xfId="3854" xr:uid="{96D0746E-102E-40C2-B604-1D5814BFEDFA}"/>
    <cellStyle name="-_7-13 เขาเสริม_พี่ตู่ 19_Adjustment Q1-Q4 2007_K.Sukit_CEO_EPM 2 2" xfId="16848" xr:uid="{4AA255D7-77D9-4403-A5BB-C91735CAAAA9}"/>
    <cellStyle name="-_7-13 เขาเสริม_พี่ตู่ 19_Adjustment Q1-Q4 2007_K.Sukit_CEO_EPM 2 2 2" xfId="32042" xr:uid="{0E56CC4D-7B85-432E-B20F-8F16388D1B88}"/>
    <cellStyle name="-_7-13 เขาเสริม_พี่ตู่ 19_Adjustment Q1-Q4 2007_K.Sukit_CEO_EPM 2 3" xfId="24338" xr:uid="{03B947A6-8246-425F-B14F-73DA5A9703BE}"/>
    <cellStyle name="-_7-13 เขาเสริม_พี่ตู่ 19_Adjustment Q1-Q4 2007_K.Sukit_CEO_EPM 3" xfId="16847" xr:uid="{E02BD100-3682-430A-8E8F-03EAEF489B8C}"/>
    <cellStyle name="-_7-13 เขาเสริม_พี่ตู่ 19_Adjustment Q1-Q4 2007_K.Sukit_CEO_EPM 3 2" xfId="32041" xr:uid="{A60C2176-C1A8-4BF3-848B-D13594B5B036}"/>
    <cellStyle name="-_7-13 เขาเสริม_พี่ตู่ 19_Adjustment Q1-Q4 2007_K.Sukit_CEO_EPM 4" xfId="24337" xr:uid="{892078D9-37EB-49D4-90B6-B787D7EBF593}"/>
    <cellStyle name="-_7-13 เขาเสริม_พี่ตู่ 19_เอกสารประชุมเรื่องราคากล้าไม้_25Feb2006N" xfId="3960" xr:uid="{3AEA1986-99F5-49A2-BCD5-0D31A7040C30}"/>
    <cellStyle name="-_7-13 เขาเสริม_พี่ตู่ 19_เอกสารประชุมเรื่องราคากล้าไม้_25Feb2006N_Adjustment Q1-Q4 2007_K.Sukit_CEO_EPM" xfId="3961" xr:uid="{E2E6FEBC-6B07-46F9-85AC-80A8441CF694}"/>
    <cellStyle name="-_7-13 เขาเสริม_พี่ตู่ 19_เอกสารประชุมเรื่องราคากล้าไม้_25Feb2006N_Adjustment Q1-Q4 2007_K.Sukit_CEO_EPM 2" xfId="3962" xr:uid="{BDE048E5-43CB-4900-A96E-D62193FD419E}"/>
    <cellStyle name="-_7-13 เขาเสริม_พี่ตู่ 19_เอกสารประชุมเรื่องราคากล้าไม้_25Feb2006N_Adjustment Q1-Q4 2007_K.Sukit_CEO_EPM 2 2" xfId="16910" xr:uid="{EB0688C8-8754-4D43-B1A7-AE020D185787}"/>
    <cellStyle name="-_7-13 เขาเสริม_พี่ตู่ 19_เอกสารประชุมเรื่องราคากล้าไม้_25Feb2006N_Adjustment Q1-Q4 2007_K.Sukit_CEO_EPM 2 2 2" xfId="32104" xr:uid="{7F3EDEE1-9C02-431F-B195-43A8920745DA}"/>
    <cellStyle name="-_7-13 เขาเสริม_พี่ตู่ 19_เอกสารประชุมเรื่องราคากล้าไม้_25Feb2006N_Adjustment Q1-Q4 2007_K.Sukit_CEO_EPM 2 3" xfId="24400" xr:uid="{ECC70670-51E9-4470-B79A-DA9521445C87}"/>
    <cellStyle name="-_7-13 เขาเสริม_พี่ตู่ 19_เอกสารประชุมเรื่องราคากล้าไม้_25Feb2006N_Adjustment Q1-Q4 2007_K.Sukit_CEO_EPM 3" xfId="16909" xr:uid="{9C93C75D-42DC-4D49-9714-E196DCFBFE0F}"/>
    <cellStyle name="-_7-13 เขาเสริม_พี่ตู่ 19_เอกสารประชุมเรื่องราคากล้าไม้_25Feb2006N_Adjustment Q1-Q4 2007_K.Sukit_CEO_EPM 3 2" xfId="32103" xr:uid="{BF24336F-A524-4D8F-BADF-833445EC8C2C}"/>
    <cellStyle name="-_7-13 เขาเสริม_พี่ตู่ 19_เอกสารประชุมเรื่องราคากล้าไม้_25Feb2006N_Adjustment Q1-Q4 2007_K.Sukit_CEO_EPM 4" xfId="24399" xr:uid="{415F1D28-78E4-4758-8053-851A5352261E}"/>
    <cellStyle name="-_7-13 เขาเสริม_พี่ตู่ 19_เอกสารประชุมเรื่องราคากล้าไม้_25Feb2006N_แผนรับกล้าตะวันออก" xfId="3963" xr:uid="{0A506C93-538A-4EBD-9AF3-6408C9008A95}"/>
    <cellStyle name="-_7-13 เขาเสริม_พี่ตู่ 19_เอกสารประชุมเรื่องราคากล้าไม้_25Feb2006N_แผนรับกล้าตะวันออก_Adjustment Q1-Q4 2007_K.Sukit_CEO_EPM" xfId="3964" xr:uid="{B313BD0F-345D-45EC-BD6B-AE505AC05073}"/>
    <cellStyle name="-_7-13 เขาเสริม_พี่ตู่ 19_เอกสารประชุมเรื่องราคากล้าไม้_25Feb2006N_แผนรับกล้าตะวันออก_Adjustment Q1-Q4 2007_K.Sukit_CEO_EPM 2" xfId="3965" xr:uid="{7A7AB7A6-8CCA-4551-BA1F-FACCC57EA62F}"/>
    <cellStyle name="-_7-13 เขาเสริม_พี่ตู่ 19_เอกสารประชุมเรื่องราคากล้าไม้_25Feb2006N_แผนรับกล้าตะวันออก_Adjustment Q1-Q4 2007_K.Sukit_CEO_EPM 2 2" xfId="16912" xr:uid="{6ECA54CB-6CDB-4DC9-BD6D-C3F517D85BD7}"/>
    <cellStyle name="-_7-13 เขาเสริม_พี่ตู่ 19_เอกสารประชุมเรื่องราคากล้าไม้_25Feb2006N_แผนรับกล้าตะวันออก_Adjustment Q1-Q4 2007_K.Sukit_CEO_EPM 2 2 2" xfId="32106" xr:uid="{717172B4-DBA4-4F45-AADD-AEA52006AEB6}"/>
    <cellStyle name="-_7-13 เขาเสริม_พี่ตู่ 19_เอกสารประชุมเรื่องราคากล้าไม้_25Feb2006N_แผนรับกล้าตะวันออก_Adjustment Q1-Q4 2007_K.Sukit_CEO_EPM 2 3" xfId="24402" xr:uid="{1131D38E-DE21-4A4C-AD58-38FBB33AE76C}"/>
    <cellStyle name="-_7-13 เขาเสริม_พี่ตู่ 19_เอกสารประชุมเรื่องราคากล้าไม้_25Feb2006N_แผนรับกล้าตะวันออก_Adjustment Q1-Q4 2007_K.Sukit_CEO_EPM 3" xfId="16911" xr:uid="{D8136EDC-5D50-4A4A-893C-5179F73D3889}"/>
    <cellStyle name="-_7-13 เขาเสริม_พี่ตู่ 19_เอกสารประชุมเรื่องราคากล้าไม้_25Feb2006N_แผนรับกล้าตะวันออก_Adjustment Q1-Q4 2007_K.Sukit_CEO_EPM 3 2" xfId="32105" xr:uid="{E1847D91-50E9-40E7-8E4D-7609AA3D8D28}"/>
    <cellStyle name="-_7-13 เขาเสริม_พี่ตู่ 19_เอกสารประชุมเรื่องราคากล้าไม้_25Feb2006N_แผนรับกล้าตะวันออก_Adjustment Q1-Q4 2007_K.Sukit_CEO_EPM 4" xfId="24401" xr:uid="{F33536F3-8A1B-4907-B300-A73A99D07434}"/>
    <cellStyle name="-_7-13 เขาเสริม_พี่ตู่ 19_เอกสารประชุมเรื่องราคากล้าไม้_25Feb2006N_แผนรับกล้าตะวันออก_MB2 Tree Tech 2006 (Update Q1)310506" xfId="3966" xr:uid="{72299FD8-8F86-45C6-A86D-16F9D431EB7C}"/>
    <cellStyle name="-_7-13 เขาเสริม_พี่ตู่ 19_เอกสารประชุมเรื่องราคากล้าไม้_25Feb2006N_พี่ตู่" xfId="3967" xr:uid="{00D97F0E-D2B5-45E0-929B-65505441B490}"/>
    <cellStyle name="-_7-13 เขาเสริม_พี่ตู่ 19_เอกสารประชุมเรื่องราคากล้าไม้_25Feb2006N_พี่ตู่_Adjustment Q1-Q4 2007_K.Sukit_CEO_EPM" xfId="3968" xr:uid="{AB8D9FED-67D8-4B5C-BDA2-3550D2EBBEEB}"/>
    <cellStyle name="-_7-13 เขาเสริม_พี่ตู่ 19_เอกสารประชุมเรื่องราคากล้าไม้_25Feb2006N_พี่ตู่_Adjustment Q1-Q4 2007_K.Sukit_CEO_EPM 2" xfId="3969" xr:uid="{BB6BABA1-4AB9-4682-A36E-CAB5E77351B3}"/>
    <cellStyle name="-_7-13 เขาเสริม_พี่ตู่ 19_เอกสารประชุมเรื่องราคากล้าไม้_25Feb2006N_พี่ตู่_Adjustment Q1-Q4 2007_K.Sukit_CEO_EPM 2 2" xfId="16914" xr:uid="{9726CC93-6C2F-4D3C-9D1D-F2EEB85BFB5E}"/>
    <cellStyle name="-_7-13 เขาเสริม_พี่ตู่ 19_เอกสารประชุมเรื่องราคากล้าไม้_25Feb2006N_พี่ตู่_Adjustment Q1-Q4 2007_K.Sukit_CEO_EPM 2 2 2" xfId="32108" xr:uid="{462721E0-BA80-470D-B6F8-EDBDF920AE76}"/>
    <cellStyle name="-_7-13 เขาเสริม_พี่ตู่ 19_เอกสารประชุมเรื่องราคากล้าไม้_25Feb2006N_พี่ตู่_Adjustment Q1-Q4 2007_K.Sukit_CEO_EPM 2 3" xfId="24404" xr:uid="{C7AFD4E0-3548-4AD5-B4DD-926C48894288}"/>
    <cellStyle name="-_7-13 เขาเสริม_พี่ตู่ 19_เอกสารประชุมเรื่องราคากล้าไม้_25Feb2006N_พี่ตู่_Adjustment Q1-Q4 2007_K.Sukit_CEO_EPM 3" xfId="16913" xr:uid="{4A69D99C-498D-4072-8311-DF67560370FC}"/>
    <cellStyle name="-_7-13 เขาเสริม_พี่ตู่ 19_เอกสารประชุมเรื่องราคากล้าไม้_25Feb2006N_พี่ตู่_Adjustment Q1-Q4 2007_K.Sukit_CEO_EPM 3 2" xfId="32107" xr:uid="{8151FE3C-B366-4BEB-AB5B-5AD9BD46B780}"/>
    <cellStyle name="-_7-13 เขาเสริม_พี่ตู่ 19_เอกสารประชุมเรื่องราคากล้าไม้_25Feb2006N_พี่ตู่_Adjustment Q1-Q4 2007_K.Sukit_CEO_EPM 4" xfId="24403" xr:uid="{A9695DA3-67B2-4759-AEA9-29BF39C5D0F3}"/>
    <cellStyle name="-_7-13 เขาเสริม_พี่ตู่ 19_เอกสารประชุมเรื่องราคากล้าไม้_25Feb2006N_รายงานผลิต ส่งกล้าไม้ วันที่ 18 มี ค 49.." xfId="3970" xr:uid="{5AC5344C-7435-477E-9580-1093BE4930F6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" xfId="3971" xr:uid="{11E2AD45-ABBE-4C66-9ADE-1A7A1D01F7B0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2" xfId="3972" xr:uid="{1E3921E6-D0DD-44A2-B32E-212646A95096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2 2" xfId="16916" xr:uid="{B2AEA9FB-F43C-4C2C-A59F-DDCE552D925A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2 2 2" xfId="32110" xr:uid="{426FC54B-A87B-4EE1-B4EF-BEAB7B7C3E3A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2 3" xfId="24406" xr:uid="{3A01963F-4385-44EB-8E2F-BC7817375308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3" xfId="16915" xr:uid="{0EDF7FD5-6E5D-4B56-B9A7-614C7112FFE8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3 2" xfId="32109" xr:uid="{506438BB-FDE7-45CF-83B1-2A683814AA34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4" xfId="24405" xr:uid="{A5DEF5E4-9D5E-41FC-BB68-8350A93863A2}"/>
    <cellStyle name="-_7-13 เขาเสริม_พี่ตู่ 19_เอกสารประชุมเรื่องราคากล้าไม้_25Feb2006N_รายงานผลิต ส่งกล้าไม้ วันที่ 18 มี ค 49.._MB2 Tree Tech 2006 (Update Q1)310506" xfId="3973" xr:uid="{D6F8F7A5-9B2C-49DD-A62A-739CA741F2BF}"/>
    <cellStyle name="-_7-13 เขาเสริม_พี่ตู่ 19_เอกสารประชุมเรื่องราคากล้าไม้_25Feb2006N_สรุป Leasing_ดาวบูรพา+บูรพก้าวไกล4-9-50" xfId="3974" xr:uid="{20FFEBB4-9051-46A5-B241-CE8A864F3316}"/>
    <cellStyle name="-_7-13 เขาเสริม_พี่ตู่ 19_แผนรับกล้าตะวันออก" xfId="3884" xr:uid="{81EEECF5-8DB3-4575-B1F6-B64AB0B91181}"/>
    <cellStyle name="-_7-13 เขาเสริม_พี่ตู่ 19_แผนรับกล้าตะวันออก_Adjustment Q1-Q4 2007_K.Sukit_CEO_EPM" xfId="3885" xr:uid="{68960790-9563-4A2F-AC45-9D9CF164D6E2}"/>
    <cellStyle name="-_7-13 เขาเสริม_พี่ตู่ 19_แผนรับกล้าตะวันออก_Adjustment Q1-Q4 2007_K.Sukit_CEO_EPM 2" xfId="3886" xr:uid="{3BB0DDAF-37CC-4239-BF39-3EE8625172D8}"/>
    <cellStyle name="-_7-13 เขาเสริม_พี่ตู่ 19_แผนรับกล้าตะวันออก_Adjustment Q1-Q4 2007_K.Sukit_CEO_EPM 2 2" xfId="16866" xr:uid="{CBCA4451-FD03-4965-A2D9-CCCF7756644E}"/>
    <cellStyle name="-_7-13 เขาเสริม_พี่ตู่ 19_แผนรับกล้าตะวันออก_Adjustment Q1-Q4 2007_K.Sukit_CEO_EPM 2 2 2" xfId="32060" xr:uid="{A66E481F-3559-4D8B-B7EA-64B84DB1CD0B}"/>
    <cellStyle name="-_7-13 เขาเสริม_พี่ตู่ 19_แผนรับกล้าตะวันออก_Adjustment Q1-Q4 2007_K.Sukit_CEO_EPM 2 3" xfId="24356" xr:uid="{B47C5AF1-C2F8-44BA-9467-986D892DE873}"/>
    <cellStyle name="-_7-13 เขาเสริม_พี่ตู่ 19_แผนรับกล้าตะวันออก_Adjustment Q1-Q4 2007_K.Sukit_CEO_EPM 3" xfId="16865" xr:uid="{80E2264C-D233-449A-BDA6-BB395F923B9C}"/>
    <cellStyle name="-_7-13 เขาเสริม_พี่ตู่ 19_แผนรับกล้าตะวันออก_Adjustment Q1-Q4 2007_K.Sukit_CEO_EPM 3 2" xfId="32059" xr:uid="{F974E85C-8EF1-4969-8333-32AF8808C537}"/>
    <cellStyle name="-_7-13 เขาเสริม_พี่ตู่ 19_แผนรับกล้าตะวันออก_Adjustment Q1-Q4 2007_K.Sukit_CEO_EPM 4" xfId="24355" xr:uid="{96283BAA-8914-4471-8867-2426ED5F7142}"/>
    <cellStyle name="-_7-13 เขาเสริม_พี่ตู่ 19_กำลังผลิตก.พ-พ.ค" xfId="3855" xr:uid="{ACC405B0-991A-4AA5-BC91-244DC3DB4B45}"/>
    <cellStyle name="-_7-13 เขาเสริม_พี่ตู่ 19_กำลังผลิตก.พ-พ.ค_Adjustment Q1-Q4 2007_K.Sukit_CEO_EPM" xfId="3856" xr:uid="{216C090E-5F9D-4327-A5C0-E900C80B4DB6}"/>
    <cellStyle name="-_7-13 เขาเสริม_พี่ตู่ 19_กำลังผลิตก.พ-พ.ค_Adjustment Q1-Q4 2007_K.Sukit_CEO_EPM 2" xfId="3857" xr:uid="{57824786-15BE-4B37-9A24-E4ADC25F9AE7}"/>
    <cellStyle name="-_7-13 เขาเสริม_พี่ตู่ 19_กำลังผลิตก.พ-พ.ค_Adjustment Q1-Q4 2007_K.Sukit_CEO_EPM 2 2" xfId="16850" xr:uid="{40021EAA-BA64-458C-8B39-F55C88D71B30}"/>
    <cellStyle name="-_7-13 เขาเสริม_พี่ตู่ 19_กำลังผลิตก.พ-พ.ค_Adjustment Q1-Q4 2007_K.Sukit_CEO_EPM 2 2 2" xfId="32044" xr:uid="{90754E2C-F6B0-4568-B782-C6AB1DA63B43}"/>
    <cellStyle name="-_7-13 เขาเสริม_พี่ตู่ 19_กำลังผลิตก.พ-พ.ค_Adjustment Q1-Q4 2007_K.Sukit_CEO_EPM 2 3" xfId="24340" xr:uid="{09F9AFF2-208D-4C82-9A59-F988BD9F2CB0}"/>
    <cellStyle name="-_7-13 เขาเสริม_พี่ตู่ 19_กำลังผลิตก.พ-พ.ค_Adjustment Q1-Q4 2007_K.Sukit_CEO_EPM 3" xfId="16849" xr:uid="{DD6FEADE-8F82-4DE7-A659-9649366BDAA3}"/>
    <cellStyle name="-_7-13 เขาเสริม_พี่ตู่ 19_กำลังผลิตก.พ-พ.ค_Adjustment Q1-Q4 2007_K.Sukit_CEO_EPM 3 2" xfId="32043" xr:uid="{DC394121-A3C1-4201-8075-736FFA926775}"/>
    <cellStyle name="-_7-13 เขาเสริม_พี่ตู่ 19_กำลังผลิตก.พ-พ.ค_Adjustment Q1-Q4 2007_K.Sukit_CEO_EPM 4" xfId="24339" xr:uid="{44EE9896-A747-4A2A-B48A-333E0871B0B1}"/>
    <cellStyle name="-_7-13 เขาเสริม_พี่ตู่ 19_กำลังผลิตก.พ-พ.ค_แบบฟอร์มกรอกข้อมูลกล้าพร้อมขาย (1)" xfId="3858" xr:uid="{57C4432E-FC04-41AC-9307-EEDC45F4F872}"/>
    <cellStyle name="-_7-13 เขาเสริม_พี่ตู่ 19_กำลังผลิตก.พ-พ.ค_แบบฟอร์มกรอกข้อมูลกล้าพร้อมขาย (1)_Adjustment Q1-Q4 2007_K.Sukit_CEO_EPM" xfId="3859" xr:uid="{499A93CF-0150-4A87-92CD-C92111E9F12A}"/>
    <cellStyle name="-_7-13 เขาเสริม_พี่ตู่ 19_กำลังผลิตก.พ-พ.ค_แบบฟอร์มกรอกข้อมูลกล้าพร้อมขาย (1)_Adjustment Q1-Q4 2007_K.Sukit_CEO_EPM 2" xfId="3860" xr:uid="{7791D16A-1737-4863-A3FD-19A826F48A84}"/>
    <cellStyle name="-_7-13 เขาเสริม_พี่ตู่ 19_กำลังผลิตก.พ-พ.ค_แบบฟอร์มกรอกข้อมูลกล้าพร้อมขาย (1)_Adjustment Q1-Q4 2007_K.Sukit_CEO_EPM 2 2" xfId="16852" xr:uid="{CB8EE3D2-D43D-4DE8-A8EC-B1386B96DFFD}"/>
    <cellStyle name="-_7-13 เขาเสริม_พี่ตู่ 19_กำลังผลิตก.พ-พ.ค_แบบฟอร์มกรอกข้อมูลกล้าพร้อมขาย (1)_Adjustment Q1-Q4 2007_K.Sukit_CEO_EPM 2 2 2" xfId="32046" xr:uid="{63562E78-C1CC-4E2E-8D4A-0F50D550C3FF}"/>
    <cellStyle name="-_7-13 เขาเสริม_พี่ตู่ 19_กำลังผลิตก.พ-พ.ค_แบบฟอร์มกรอกข้อมูลกล้าพร้อมขาย (1)_Adjustment Q1-Q4 2007_K.Sukit_CEO_EPM 2 3" xfId="24342" xr:uid="{60A60CA0-2EEE-41F4-869F-6BE262950A5F}"/>
    <cellStyle name="-_7-13 เขาเสริม_พี่ตู่ 19_กำลังผลิตก.พ-พ.ค_แบบฟอร์มกรอกข้อมูลกล้าพร้อมขาย (1)_Adjustment Q1-Q4 2007_K.Sukit_CEO_EPM 3" xfId="16851" xr:uid="{63EA65C3-C02E-427C-99B4-B9AD40F1BF8B}"/>
    <cellStyle name="-_7-13 เขาเสริม_พี่ตู่ 19_กำลังผลิตก.พ-พ.ค_แบบฟอร์มกรอกข้อมูลกล้าพร้อมขาย (1)_Adjustment Q1-Q4 2007_K.Sukit_CEO_EPM 3 2" xfId="32045" xr:uid="{A3329CE9-AD6B-452B-86B6-E261EA024DF5}"/>
    <cellStyle name="-_7-13 เขาเสริม_พี่ตู่ 19_กำลังผลิตก.พ-พ.ค_แบบฟอร์มกรอกข้อมูลกล้าพร้อมขาย (1)_Adjustment Q1-Q4 2007_K.Sukit_CEO_EPM 4" xfId="24341" xr:uid="{E6311059-C6DD-40E9-8496-296B3DBA5002}"/>
    <cellStyle name="-_7-13 เขาเสริม_พี่ตู่ 19_กำลังผลิตก.พ-พ.ค_แผนรับกล้าตะวันออก" xfId="3861" xr:uid="{AF6EC727-A6BF-454F-8406-9521D2ABF501}"/>
    <cellStyle name="-_7-13 เขาเสริม_พี่ตู่ 19_กำลังผลิตก.พ-พ.ค_แผนรับกล้าตะวันออก_Adjustment Q1-Q4 2007_K.Sukit_CEO_EPM" xfId="3862" xr:uid="{B4FB7024-CF39-41CE-8554-453377754C39}"/>
    <cellStyle name="-_7-13 เขาเสริม_พี่ตู่ 19_กำลังผลิตก.พ-พ.ค_แผนรับกล้าตะวันออก_Adjustment Q1-Q4 2007_K.Sukit_CEO_EPM 2" xfId="3863" xr:uid="{62D93519-9286-4BCA-8DF6-750B048DF3DD}"/>
    <cellStyle name="-_7-13 เขาเสริม_พี่ตู่ 19_กำลังผลิตก.พ-พ.ค_แผนรับกล้าตะวันออก_Adjustment Q1-Q4 2007_K.Sukit_CEO_EPM 2 2" xfId="16854" xr:uid="{B5BAD010-ADFD-4502-B50A-96FD4D6A126C}"/>
    <cellStyle name="-_7-13 เขาเสริม_พี่ตู่ 19_กำลังผลิตก.พ-พ.ค_แผนรับกล้าตะวันออก_Adjustment Q1-Q4 2007_K.Sukit_CEO_EPM 2 2 2" xfId="32048" xr:uid="{058CC055-0A9C-4898-B011-F2C64A7EDE1C}"/>
    <cellStyle name="-_7-13 เขาเสริม_พี่ตู่ 19_กำลังผลิตก.พ-พ.ค_แผนรับกล้าตะวันออก_Adjustment Q1-Q4 2007_K.Sukit_CEO_EPM 2 3" xfId="24344" xr:uid="{61588325-EED6-47A4-93E6-166333796C96}"/>
    <cellStyle name="-_7-13 เขาเสริม_พี่ตู่ 19_กำลังผลิตก.พ-พ.ค_แผนรับกล้าตะวันออก_Adjustment Q1-Q4 2007_K.Sukit_CEO_EPM 3" xfId="16853" xr:uid="{294202F5-56E3-4EE6-9E00-C504D72E666F}"/>
    <cellStyle name="-_7-13 เขาเสริม_พี่ตู่ 19_กำลังผลิตก.พ-พ.ค_แผนรับกล้าตะวันออก_Adjustment Q1-Q4 2007_K.Sukit_CEO_EPM 3 2" xfId="32047" xr:uid="{007C7368-08C8-47C2-BE2B-688E4AE441F1}"/>
    <cellStyle name="-_7-13 เขาเสริม_พี่ตู่ 19_กำลังผลิตก.พ-พ.ค_แผนรับกล้าตะวันออก_Adjustment Q1-Q4 2007_K.Sukit_CEO_EPM 4" xfId="24343" xr:uid="{2ECDBE13-4F3B-49DE-A538-B783E6D05948}"/>
    <cellStyle name="-_7-13 เขาเสริม_พี่ตู่ 19_กำลังผลิตก.พ-พ.ค_แผนรับกล้าตะวันออก_MB2 Tree Tech 2006 (Update Q1)310506" xfId="3864" xr:uid="{8A4D7D4B-8EF8-47AD-B05E-496055CE0E65}"/>
    <cellStyle name="-_7-13 เขาเสริม_พี่ตู่ 19_กำลังผลิตก.พ-พ.ค_พี่ตู่" xfId="3865" xr:uid="{EE9D480E-B012-4DDC-902E-183F3D3EF822}"/>
    <cellStyle name="-_7-13 เขาเสริม_พี่ตู่ 19_กำลังผลิตก.พ-พ.ค_พี่ตู่_Adjustment Q1-Q4 2007_K.Sukit_CEO_EPM" xfId="3866" xr:uid="{4DD53DBD-AC68-44E3-AD40-E36BE47D8488}"/>
    <cellStyle name="-_7-13 เขาเสริม_พี่ตู่ 19_กำลังผลิตก.พ-พ.ค_พี่ตู่_Adjustment Q1-Q4 2007_K.Sukit_CEO_EPM 2" xfId="3867" xr:uid="{048157B1-61B9-496F-987E-9850E1DDCD8E}"/>
    <cellStyle name="-_7-13 เขาเสริม_พี่ตู่ 19_กำลังผลิตก.พ-พ.ค_พี่ตู่_Adjustment Q1-Q4 2007_K.Sukit_CEO_EPM 2 2" xfId="16856" xr:uid="{355DC1E7-E7FA-477E-A9EC-37E84189306A}"/>
    <cellStyle name="-_7-13 เขาเสริม_พี่ตู่ 19_กำลังผลิตก.พ-พ.ค_พี่ตู่_Adjustment Q1-Q4 2007_K.Sukit_CEO_EPM 2 2 2" xfId="32050" xr:uid="{23ADC5A4-4F38-48B8-83ED-69DEDB895A64}"/>
    <cellStyle name="-_7-13 เขาเสริม_พี่ตู่ 19_กำลังผลิตก.พ-พ.ค_พี่ตู่_Adjustment Q1-Q4 2007_K.Sukit_CEO_EPM 2 3" xfId="24346" xr:uid="{9E3BDCAA-3228-4E30-917E-9EE997F4F646}"/>
    <cellStyle name="-_7-13 เขาเสริม_พี่ตู่ 19_กำลังผลิตก.พ-พ.ค_พี่ตู่_Adjustment Q1-Q4 2007_K.Sukit_CEO_EPM 3" xfId="16855" xr:uid="{FE9D5A6A-E336-4EA2-BD4C-DEF86A217C50}"/>
    <cellStyle name="-_7-13 เขาเสริม_พี่ตู่ 19_กำลังผลิตก.พ-พ.ค_พี่ตู่_Adjustment Q1-Q4 2007_K.Sukit_CEO_EPM 3 2" xfId="32049" xr:uid="{A84FD878-0C7C-4BB3-9349-FDBB7BA76211}"/>
    <cellStyle name="-_7-13 เขาเสริม_พี่ตู่ 19_กำลังผลิตก.พ-พ.ค_พี่ตู่_Adjustment Q1-Q4 2007_K.Sukit_CEO_EPM 4" xfId="24345" xr:uid="{B1058F7A-7AE1-49EC-A43F-A97FF420E7E3}"/>
    <cellStyle name="-_7-13 เขาเสริม_พี่ตู่ 19_กำลังผลิตก.พ-พ.ค_รายงานผลิต ส่งกล้าไม้ วันที่ 18 มี ค 49.." xfId="3868" xr:uid="{B6C25286-E431-4DF2-9790-E2D861BA50FC}"/>
    <cellStyle name="-_7-13 เขาเสริม_พี่ตู่ 19_กำลังผลิตก.พ-พ.ค_รายงานผลิต ส่งกล้าไม้ วันที่ 18 มี ค 49.._Adjustment Q1-Q4 2007_K.Sukit_CEO_EPM" xfId="3869" xr:uid="{809064A2-D3A4-4F5A-9EE8-B8E7806FBF3D}"/>
    <cellStyle name="-_7-13 เขาเสริม_พี่ตู่ 19_กำลังผลิตก.พ-พ.ค_รายงานผลิต ส่งกล้าไม้ วันที่ 18 มี ค 49.._Adjustment Q1-Q4 2007_K.Sukit_CEO_EPM 2" xfId="3870" xr:uid="{18C93E7E-C61F-4D15-94A4-0F444029F2FB}"/>
    <cellStyle name="-_7-13 เขาเสริม_พี่ตู่ 19_กำลังผลิตก.พ-พ.ค_รายงานผลิต ส่งกล้าไม้ วันที่ 18 มี ค 49.._Adjustment Q1-Q4 2007_K.Sukit_CEO_EPM 2 2" xfId="16858" xr:uid="{CEB750FB-EEF1-4589-B692-2480F3FD4DDA}"/>
    <cellStyle name="-_7-13 เขาเสริม_พี่ตู่ 19_กำลังผลิตก.พ-พ.ค_รายงานผลิต ส่งกล้าไม้ วันที่ 18 มี ค 49.._Adjustment Q1-Q4 2007_K.Sukit_CEO_EPM 2 2 2" xfId="32052" xr:uid="{133CF03B-A4A1-403E-80B3-C4011CE075BF}"/>
    <cellStyle name="-_7-13 เขาเสริม_พี่ตู่ 19_กำลังผลิตก.พ-พ.ค_รายงานผลิต ส่งกล้าไม้ วันที่ 18 มี ค 49.._Adjustment Q1-Q4 2007_K.Sukit_CEO_EPM 2 3" xfId="24348" xr:uid="{11B8FB40-9293-4647-AD5A-6B104E7C8BD1}"/>
    <cellStyle name="-_7-13 เขาเสริม_พี่ตู่ 19_กำลังผลิตก.พ-พ.ค_รายงานผลิต ส่งกล้าไม้ วันที่ 18 มี ค 49.._Adjustment Q1-Q4 2007_K.Sukit_CEO_EPM 3" xfId="16857" xr:uid="{7D9AFF9C-87A1-4144-A07F-BEC742D52540}"/>
    <cellStyle name="-_7-13 เขาเสริม_พี่ตู่ 19_กำลังผลิตก.พ-พ.ค_รายงานผลิต ส่งกล้าไม้ วันที่ 18 มี ค 49.._Adjustment Q1-Q4 2007_K.Sukit_CEO_EPM 3 2" xfId="32051" xr:uid="{ECCE14A0-EAE2-4568-B803-9EEFC0C6DA9A}"/>
    <cellStyle name="-_7-13 เขาเสริม_พี่ตู่ 19_กำลังผลิตก.พ-พ.ค_รายงานผลิต ส่งกล้าไม้ วันที่ 18 มี ค 49.._Adjustment Q1-Q4 2007_K.Sukit_CEO_EPM 4" xfId="24347" xr:uid="{F036FEE1-75E5-44F8-BF67-198B5377429B}"/>
    <cellStyle name="-_7-13 เขาเสริม_พี่ตู่ 19_กำลังผลิตก.พ-พ.ค_รายงานผลิต ส่งกล้าไม้ วันที่ 18 มี ค 49.._MB2 Tree Tech 2006 (Update Q1)310506" xfId="3871" xr:uid="{35D40070-FFB0-40BD-B8D1-4B010E1ABAEB}"/>
    <cellStyle name="-_7-13 เขาเสริม_พี่ตู่ 19_กำลังผลิตก.พ-พ.ค_สรุป Leasing_ดาวบูรพา+บูรพก้าวไกล4-9-50" xfId="3872" xr:uid="{735670AC-464D-4C87-BB5C-E56D68CF5231}"/>
    <cellStyle name="-_7-13 เขาเสริม_พี่ตู่ 19_จัดสรรกล้าเม.ย,มิ.ย.49 และจัดสรรรายวัน" xfId="3873" xr:uid="{758C6BB2-73E2-41DD-B9D1-400143421209}"/>
    <cellStyle name="-_7-13 เขาเสริม_พี่ตู่ 19_จัดสรรกล้าเม.ย,มิ.ย.49 และจัดสรรรายวัน_Adjustment Q1-Q4 2007_K.Sukit_CEO_EPM" xfId="3874" xr:uid="{B0A1CE27-D248-46C7-B696-BC1B974C67BC}"/>
    <cellStyle name="-_7-13 เขาเสริม_พี่ตู่ 19_จัดสรรกล้าเม.ย,มิ.ย.49 และจัดสรรรายวัน_Adjustment Q1-Q4 2007_K.Sukit_CEO_EPM 2" xfId="3875" xr:uid="{E5FCAEE5-6085-47A1-8AAF-0FE9DAF43A63}"/>
    <cellStyle name="-_7-13 เขาเสริม_พี่ตู่ 19_จัดสรรกล้าเม.ย,มิ.ย.49 และจัดสรรรายวัน_Adjustment Q1-Q4 2007_K.Sukit_CEO_EPM 2 2" xfId="16860" xr:uid="{A0B3EE93-71FD-431E-B48D-C8D0FD67BF56}"/>
    <cellStyle name="-_7-13 เขาเสริม_พี่ตู่ 19_จัดสรรกล้าเม.ย,มิ.ย.49 และจัดสรรรายวัน_Adjustment Q1-Q4 2007_K.Sukit_CEO_EPM 2 2 2" xfId="32054" xr:uid="{D6DDC6AB-032B-4F49-8592-9597CA02B099}"/>
    <cellStyle name="-_7-13 เขาเสริม_พี่ตู่ 19_จัดสรรกล้าเม.ย,มิ.ย.49 และจัดสรรรายวัน_Adjustment Q1-Q4 2007_K.Sukit_CEO_EPM 2 3" xfId="24350" xr:uid="{0FFA92FE-C84A-43B1-A9A1-090C7632BE52}"/>
    <cellStyle name="-_7-13 เขาเสริม_พี่ตู่ 19_จัดสรรกล้าเม.ย,มิ.ย.49 และจัดสรรรายวัน_Adjustment Q1-Q4 2007_K.Sukit_CEO_EPM 3" xfId="16859" xr:uid="{4B8EC1A2-4049-473F-AD71-46EB641E1722}"/>
    <cellStyle name="-_7-13 เขาเสริม_พี่ตู่ 19_จัดสรรกล้าเม.ย,มิ.ย.49 และจัดสรรรายวัน_Adjustment Q1-Q4 2007_K.Sukit_CEO_EPM 3 2" xfId="32053" xr:uid="{F3D28773-7427-42E4-B8A0-2ECD331419D6}"/>
    <cellStyle name="-_7-13 เขาเสริม_พี่ตู่ 19_จัดสรรกล้าเม.ย,มิ.ย.49 และจัดสรรรายวัน_Adjustment Q1-Q4 2007_K.Sukit_CEO_EPM 4" xfId="24349" xr:uid="{EBC261D4-9243-45EF-9181-A1056BA2BA14}"/>
    <cellStyle name="-_7-13 เขาเสริม_พี่ตู่ 19_จัดสรรกล้าเม.ย,มิ.ย.49 และจัดสรรรายวัน_MB2 Tree Tech 2006 (Update Q1)310506" xfId="3876" xr:uid="{9573B14D-A01D-43BF-9F1D-32F1F9BA4750}"/>
    <cellStyle name="-_7-13 เขาเสริม_พี่ตู่ 19_จัดสรรกล้าเม.ย. 49" xfId="3877" xr:uid="{1E211C2A-ADDD-4769-8CD3-8B88B31ECC6D}"/>
    <cellStyle name="-_7-13 เขาเสริม_พี่ตู่ 19_จัดสรรกล้าเม.ย. 49_Adjustment Q1-Q4 2007_K.Sukit_CEO_EPM" xfId="3878" xr:uid="{7EC371EF-9034-42B9-BEC0-B312BB43E164}"/>
    <cellStyle name="-_7-13 เขาเสริม_พี่ตู่ 19_จัดสรรกล้าเม.ย. 49_Adjustment Q1-Q4 2007_K.Sukit_CEO_EPM 2" xfId="3879" xr:uid="{374C9B18-D61E-47FA-85BD-F11A0EF4AE42}"/>
    <cellStyle name="-_7-13 เขาเสริม_พี่ตู่ 19_จัดสรรกล้าเม.ย. 49_Adjustment Q1-Q4 2007_K.Sukit_CEO_EPM 2 2" xfId="16862" xr:uid="{1FB4E0DC-E74A-40C4-99DF-02AAAC435FB3}"/>
    <cellStyle name="-_7-13 เขาเสริม_พี่ตู่ 19_จัดสรรกล้าเม.ย. 49_Adjustment Q1-Q4 2007_K.Sukit_CEO_EPM 2 2 2" xfId="32056" xr:uid="{244F7124-64CF-4F8C-A5D3-539889321205}"/>
    <cellStyle name="-_7-13 เขาเสริม_พี่ตู่ 19_จัดสรรกล้าเม.ย. 49_Adjustment Q1-Q4 2007_K.Sukit_CEO_EPM 2 3" xfId="24352" xr:uid="{A17D06D6-D460-4097-82A3-6C29091922B8}"/>
    <cellStyle name="-_7-13 เขาเสริม_พี่ตู่ 19_จัดสรรกล้าเม.ย. 49_Adjustment Q1-Q4 2007_K.Sukit_CEO_EPM 3" xfId="16861" xr:uid="{06503582-B810-4979-B130-1B2E65B8370F}"/>
    <cellStyle name="-_7-13 เขาเสริม_พี่ตู่ 19_จัดสรรกล้าเม.ย. 49_Adjustment Q1-Q4 2007_K.Sukit_CEO_EPM 3 2" xfId="32055" xr:uid="{6E566D20-11EB-40BA-990A-DD44B8FD9740}"/>
    <cellStyle name="-_7-13 เขาเสริม_พี่ตู่ 19_จัดสรรกล้าเม.ย. 49_Adjustment Q1-Q4 2007_K.Sukit_CEO_EPM 4" xfId="24351" xr:uid="{64401D4E-D106-48A5-AF8C-2E56C6F4C7B2}"/>
    <cellStyle name="-_7-13 เขาเสริม_พี่ตู่ 19_จัดสรรกล้าเม.ย. 49_MB2 Tree Tech 2006 (Update Q1)310506" xfId="3880" xr:uid="{11FA2213-7755-47FE-9397-ED64600FFA44}"/>
    <cellStyle name="-_7-13 เขาเสริม_พี่ตู่ 19_จัดสรรกล้าเม.ย.49และ มิ.ย.49" xfId="3881" xr:uid="{03E75A00-6958-47A9-8E84-4B7A8EDBD5E9}"/>
    <cellStyle name="-_7-13 เขาเสริม_พี่ตู่ 19_จัดสรรกล้าเม.ย.49และ มิ.ย.49_Adjustment Q1-Q4 2007_K.Sukit_CEO_EPM" xfId="3882" xr:uid="{3027D8DE-A9E4-46FC-BBC9-8465827F6DF9}"/>
    <cellStyle name="-_7-13 เขาเสริม_พี่ตู่ 19_จัดสรรกล้าเม.ย.49และ มิ.ย.49_Adjustment Q1-Q4 2007_K.Sukit_CEO_EPM 2" xfId="3883" xr:uid="{740A3143-AB08-468F-8396-90ADC5207AD0}"/>
    <cellStyle name="-_7-13 เขาเสริม_พี่ตู่ 19_จัดสรรกล้าเม.ย.49และ มิ.ย.49_Adjustment Q1-Q4 2007_K.Sukit_CEO_EPM 2 2" xfId="16864" xr:uid="{9F9628D5-15EB-4EDD-A15A-541665842BAF}"/>
    <cellStyle name="-_7-13 เขาเสริม_พี่ตู่ 19_จัดสรรกล้าเม.ย.49และ มิ.ย.49_Adjustment Q1-Q4 2007_K.Sukit_CEO_EPM 2 2 2" xfId="32058" xr:uid="{8325A3FB-8FA4-4026-BB03-E39F0FB2FD34}"/>
    <cellStyle name="-_7-13 เขาเสริม_พี่ตู่ 19_จัดสรรกล้าเม.ย.49และ มิ.ย.49_Adjustment Q1-Q4 2007_K.Sukit_CEO_EPM 2 3" xfId="24354" xr:uid="{783FEAF1-74D8-4495-9EFA-CDB7F2825AB7}"/>
    <cellStyle name="-_7-13 เขาเสริม_พี่ตู่ 19_จัดสรรกล้าเม.ย.49และ มิ.ย.49_Adjustment Q1-Q4 2007_K.Sukit_CEO_EPM 3" xfId="16863" xr:uid="{E651E29B-A283-4CC2-BF79-1EDFD0294614}"/>
    <cellStyle name="-_7-13 เขาเสริม_พี่ตู่ 19_จัดสรรกล้าเม.ย.49และ มิ.ย.49_Adjustment Q1-Q4 2007_K.Sukit_CEO_EPM 3 2" xfId="32057" xr:uid="{3B1297E7-3C93-4FC9-9765-040A6060F447}"/>
    <cellStyle name="-_7-13 เขาเสริม_พี่ตู่ 19_จัดสรรกล้าเม.ย.49และ มิ.ย.49_Adjustment Q1-Q4 2007_K.Sukit_CEO_EPM 4" xfId="24353" xr:uid="{A77F7CB6-96BA-439A-A3E7-D23F853B4689}"/>
    <cellStyle name="-_7-13 เขาเสริม_พี่ตู่ 19_รายงานการประชุมจัดสรรกล้าไม้ วันที่ 10 ม.ค 49" xfId="3887" xr:uid="{05076073-4798-44B3-9118-7DD00ED7CACA}"/>
    <cellStyle name="-_7-13 เขาเสริม_พี่ตู่ 19_รายงานการประชุมจัดสรรกล้าไม้ วันที่ 10 ม.ค 49_Adjustment Q1-Q4 2007_K.Sukit_CEO_EPM" xfId="3888" xr:uid="{0027774F-A3CD-46AA-A48C-744008040FE0}"/>
    <cellStyle name="-_7-13 เขาเสริม_พี่ตู่ 19_รายงานการประชุมจัดสรรกล้าไม้ วันที่ 10 ม.ค 49_Adjustment Q1-Q4 2007_K.Sukit_CEO_EPM 2" xfId="3889" xr:uid="{E8DE42F8-D318-4EEE-8BDC-450CB5A93D9A}"/>
    <cellStyle name="-_7-13 เขาเสริม_พี่ตู่ 19_รายงานการประชุมจัดสรรกล้าไม้ วันที่ 10 ม.ค 49_Adjustment Q1-Q4 2007_K.Sukit_CEO_EPM 2 2" xfId="16868" xr:uid="{5696ED2B-64D6-41B9-82B8-61D638C9B307}"/>
    <cellStyle name="-_7-13 เขาเสริม_พี่ตู่ 19_รายงานการประชุมจัดสรรกล้าไม้ วันที่ 10 ม.ค 49_Adjustment Q1-Q4 2007_K.Sukit_CEO_EPM 2 2 2" xfId="32062" xr:uid="{71FD1251-39CF-425F-9E82-07B65239BBBF}"/>
    <cellStyle name="-_7-13 เขาเสริม_พี่ตู่ 19_รายงานการประชุมจัดสรรกล้าไม้ วันที่ 10 ม.ค 49_Adjustment Q1-Q4 2007_K.Sukit_CEO_EPM 2 3" xfId="24358" xr:uid="{FB74BE15-437B-41B0-BE1B-55A62CF21BF4}"/>
    <cellStyle name="-_7-13 เขาเสริม_พี่ตู่ 19_รายงานการประชุมจัดสรรกล้าไม้ วันที่ 10 ม.ค 49_Adjustment Q1-Q4 2007_K.Sukit_CEO_EPM 3" xfId="16867" xr:uid="{24DF975C-D7D1-4F5A-A049-3AB096239B6E}"/>
    <cellStyle name="-_7-13 เขาเสริม_พี่ตู่ 19_รายงานการประชุมจัดสรรกล้าไม้ วันที่ 10 ม.ค 49_Adjustment Q1-Q4 2007_K.Sukit_CEO_EPM 3 2" xfId="32061" xr:uid="{C02F1C78-3AA3-49B2-B2E2-1F713D41F7BD}"/>
    <cellStyle name="-_7-13 เขาเสริม_พี่ตู่ 19_รายงานการประชุมจัดสรรกล้าไม้ วันที่ 10 ม.ค 49_Adjustment Q1-Q4 2007_K.Sukit_CEO_EPM 4" xfId="24357" xr:uid="{B328D0D5-506F-4280-BA10-E3F4F935733F}"/>
    <cellStyle name="-_7-13 เขาเสริม_พี่ตู่ 19_รายงานการประชุมจัดสรรกล้าไม้ วันที่ 14 ก พ 49" xfId="3890" xr:uid="{FE911674-29A3-4CC8-8553-6A338A91C02A}"/>
    <cellStyle name="-_7-13 เขาเสริม_พี่ตู่ 19_รายงานการประชุมจัดสรรกล้าไม้ วันที่ 14 ก พ 49_Adjustment Q1-Q4 2007_K.Sukit_CEO_EPM" xfId="3891" xr:uid="{15912DC6-0952-4994-A7DA-EDEC189FC163}"/>
    <cellStyle name="-_7-13 เขาเสริม_พี่ตู่ 19_รายงานการประชุมจัดสรรกล้าไม้ วันที่ 14 ก พ 49_Adjustment Q1-Q4 2007_K.Sukit_CEO_EPM 2" xfId="3892" xr:uid="{6793B12B-4A68-4D81-B231-C9F3B939E353}"/>
    <cellStyle name="-_7-13 เขาเสริม_พี่ตู่ 19_รายงานการประชุมจัดสรรกล้าไม้ วันที่ 14 ก พ 49_Adjustment Q1-Q4 2007_K.Sukit_CEO_EPM 2 2" xfId="16870" xr:uid="{6D4856F9-5A7E-4106-A9EF-33F05C816C31}"/>
    <cellStyle name="-_7-13 เขาเสริม_พี่ตู่ 19_รายงานการประชุมจัดสรรกล้าไม้ วันที่ 14 ก พ 49_Adjustment Q1-Q4 2007_K.Sukit_CEO_EPM 2 2 2" xfId="32064" xr:uid="{B1828DA8-BCA1-4B05-9693-3B25F6EF83AB}"/>
    <cellStyle name="-_7-13 เขาเสริม_พี่ตู่ 19_รายงานการประชุมจัดสรรกล้าไม้ วันที่ 14 ก พ 49_Adjustment Q1-Q4 2007_K.Sukit_CEO_EPM 2 3" xfId="24360" xr:uid="{9BA67315-2C70-4021-ADE2-DABC8E1D6AC9}"/>
    <cellStyle name="-_7-13 เขาเสริม_พี่ตู่ 19_รายงานการประชุมจัดสรรกล้าไม้ วันที่ 14 ก พ 49_Adjustment Q1-Q4 2007_K.Sukit_CEO_EPM 3" xfId="16869" xr:uid="{03866B0F-9AD2-4721-A606-46022F15188A}"/>
    <cellStyle name="-_7-13 เขาเสริม_พี่ตู่ 19_รายงานการประชุมจัดสรรกล้าไม้ วันที่ 14 ก พ 49_Adjustment Q1-Q4 2007_K.Sukit_CEO_EPM 3 2" xfId="32063" xr:uid="{5F198662-785C-4C61-BEAA-1EBB00FC9551}"/>
    <cellStyle name="-_7-13 เขาเสริม_พี่ตู่ 19_รายงานการประชุมจัดสรรกล้าไม้ วันที่ 14 ก พ 49_Adjustment Q1-Q4 2007_K.Sukit_CEO_EPM 4" xfId="24359" xr:uid="{54E9F94B-D55C-4E08-BC09-ECBFCE8BC5AC}"/>
    <cellStyle name="-_7-13 เขาเสริม_พี่ตู่ 19_รายงานการประชุมจัดสรรกล้าไม้ วันที่ 21 กุมภาพันธ์ 49" xfId="3893" xr:uid="{BF579F34-5852-4285-972F-0F975E3E7124}"/>
    <cellStyle name="-_7-13 เขาเสริม_พี่ตู่ 19_รายงานการประชุมจัดสรรกล้าไม้ วันที่ 21 กุมภาพันธ์ 49(ต่าม)" xfId="3894" xr:uid="{43F365AB-5D67-4D30-9444-BD514A3497AA}"/>
    <cellStyle name="-_7-13 เขาเสริม_พี่ตู่ 19_รายงานการประชุมจัดสรรกล้าไม้ วันที่ 21 กุมภาพันธ์ 49(ต่าม)_Adjustment Q1-Q4 2007_K.Sukit_CEO_EPM" xfId="3895" xr:uid="{7F4E0005-7140-42CE-9B38-6C11A6A7F923}"/>
    <cellStyle name="-_7-13 เขาเสริม_พี่ตู่ 19_รายงานการประชุมจัดสรรกล้าไม้ วันที่ 21 กุมภาพันธ์ 49(ต่าม)_Adjustment Q1-Q4 2007_K.Sukit_CEO_EPM 2" xfId="3896" xr:uid="{EECA80D5-5F45-469E-BBB5-658B048475F2}"/>
    <cellStyle name="-_7-13 เขาเสริม_พี่ตู่ 19_รายงานการประชุมจัดสรรกล้าไม้ วันที่ 21 กุมภาพันธ์ 49(ต่าม)_Adjustment Q1-Q4 2007_K.Sukit_CEO_EPM 2 2" xfId="16872" xr:uid="{5C404A79-5FE1-4BA2-BCD0-E311C4A9D792}"/>
    <cellStyle name="-_7-13 เขาเสริม_พี่ตู่ 19_รายงานการประชุมจัดสรรกล้าไม้ วันที่ 21 กุมภาพันธ์ 49(ต่าม)_Adjustment Q1-Q4 2007_K.Sukit_CEO_EPM 2 2 2" xfId="32066" xr:uid="{EF5B280F-CF8A-441E-9A36-A7BF51A2D87E}"/>
    <cellStyle name="-_7-13 เขาเสริม_พี่ตู่ 19_รายงานการประชุมจัดสรรกล้าไม้ วันที่ 21 กุมภาพันธ์ 49(ต่าม)_Adjustment Q1-Q4 2007_K.Sukit_CEO_EPM 2 3" xfId="24362" xr:uid="{97605CD8-BA8B-4A8A-8025-9C697FF292AB}"/>
    <cellStyle name="-_7-13 เขาเสริม_พี่ตู่ 19_รายงานการประชุมจัดสรรกล้าไม้ วันที่ 21 กุมภาพันธ์ 49(ต่าม)_Adjustment Q1-Q4 2007_K.Sukit_CEO_EPM 3" xfId="16871" xr:uid="{61CF9D9C-9727-40A9-A93B-D7602580153B}"/>
    <cellStyle name="-_7-13 เขาเสริม_พี่ตู่ 19_รายงานการประชุมจัดสรรกล้าไม้ วันที่ 21 กุมภาพันธ์ 49(ต่าม)_Adjustment Q1-Q4 2007_K.Sukit_CEO_EPM 3 2" xfId="32065" xr:uid="{512D108B-9AFF-4A9E-94A2-1CAA61C85304}"/>
    <cellStyle name="-_7-13 เขาเสริม_พี่ตู่ 19_รายงานการประชุมจัดสรรกล้าไม้ วันที่ 21 กุมภาพันธ์ 49(ต่าม)_Adjustment Q1-Q4 2007_K.Sukit_CEO_EPM 4" xfId="24361" xr:uid="{67969E1D-5910-4F07-80A2-788A017FA116}"/>
    <cellStyle name="-_7-13 เขาเสริม_พี่ตู่ 19_รายงานการประชุมจัดสรรกล้าไม้ วันที่ 21 กุมภาพันธ์ 49_Adjustment Q1-Q4 2007_K.Sukit_CEO_EPM" xfId="3897" xr:uid="{05C1B25E-C1F0-4491-9427-E7CAFA20A9C1}"/>
    <cellStyle name="-_7-13 เขาเสริม_พี่ตู่ 19_รายงานการประชุมจัดสรรกล้าไม้ วันที่ 21 กุมภาพันธ์ 49_Adjustment Q1-Q4 2007_K.Sukit_CEO_EPM 2" xfId="3898" xr:uid="{A57EBE0C-185A-4115-82CC-606FCBD27767}"/>
    <cellStyle name="-_7-13 เขาเสริม_พี่ตู่ 19_รายงานการประชุมจัดสรรกล้าไม้ วันที่ 21 กุมภาพันธ์ 49_Adjustment Q1-Q4 2007_K.Sukit_CEO_EPM 2 2" xfId="16874" xr:uid="{3A6FA340-F83F-43D4-AE73-07F154AA474A}"/>
    <cellStyle name="-_7-13 เขาเสริม_พี่ตู่ 19_รายงานการประชุมจัดสรรกล้าไม้ วันที่ 21 กุมภาพันธ์ 49_Adjustment Q1-Q4 2007_K.Sukit_CEO_EPM 2 2 2" xfId="32068" xr:uid="{F71F5789-066A-494F-8FBC-B33BAED48205}"/>
    <cellStyle name="-_7-13 เขาเสริม_พี่ตู่ 19_รายงานการประชุมจัดสรรกล้าไม้ วันที่ 21 กุมภาพันธ์ 49_Adjustment Q1-Q4 2007_K.Sukit_CEO_EPM 2 3" xfId="24364" xr:uid="{92F2A027-47E1-449A-B03C-40AE24F477D7}"/>
    <cellStyle name="-_7-13 เขาเสริม_พี่ตู่ 19_รายงานการประชุมจัดสรรกล้าไม้ วันที่ 21 กุมภาพันธ์ 49_Adjustment Q1-Q4 2007_K.Sukit_CEO_EPM 3" xfId="16873" xr:uid="{E4651B46-7ADE-44A9-AEB9-A56ACD35A328}"/>
    <cellStyle name="-_7-13 เขาเสริม_พี่ตู่ 19_รายงานการประชุมจัดสรรกล้าไม้ วันที่ 21 กุมภาพันธ์ 49_Adjustment Q1-Q4 2007_K.Sukit_CEO_EPM 3 2" xfId="32067" xr:uid="{2BD5112B-3F26-41E6-8703-7D4C6EA0FAF8}"/>
    <cellStyle name="-_7-13 เขาเสริม_พี่ตู่ 19_รายงานการประชุมจัดสรรกล้าไม้ วันที่ 21 กุมภาพันธ์ 49_Adjustment Q1-Q4 2007_K.Sukit_CEO_EPM 4" xfId="24363" xr:uid="{17E2AFF7-1BB6-48DC-8C27-E6E03ED509BC}"/>
    <cellStyle name="-_7-13 เขาเสริม_พี่ตู่ 19_รายงานการประชุมจัดสรรกล้าไม้ วันที่ 3 ก.พ 49_3" xfId="3899" xr:uid="{D73EFADA-A5F4-47A6-998D-EE520EDF9CE4}"/>
    <cellStyle name="-_7-13 เขาเสริม_พี่ตู่ 19_รายงานการประชุมจัดสรรกล้าไม้ วันที่ 3 ก.พ 49_3_Adjustment Q1-Q4 2007_K.Sukit_CEO_EPM" xfId="3900" xr:uid="{6841A3E0-9076-4CD5-A42A-77005A775306}"/>
    <cellStyle name="-_7-13 เขาเสริม_พี่ตู่ 19_รายงานการประชุมจัดสรรกล้าไม้ วันที่ 3 ก.พ 49_3_Adjustment Q1-Q4 2007_K.Sukit_CEO_EPM 2" xfId="3901" xr:uid="{26B536DB-2A77-4334-8DB9-1D03A416F0D7}"/>
    <cellStyle name="-_7-13 เขาเสริม_พี่ตู่ 19_รายงานการประชุมจัดสรรกล้าไม้ วันที่ 3 ก.พ 49_3_Adjustment Q1-Q4 2007_K.Sukit_CEO_EPM 2 2" xfId="16876" xr:uid="{2C651E14-1B6C-4658-A342-1829F8E2AABC}"/>
    <cellStyle name="-_7-13 เขาเสริม_พี่ตู่ 19_รายงานการประชุมจัดสรรกล้าไม้ วันที่ 3 ก.พ 49_3_Adjustment Q1-Q4 2007_K.Sukit_CEO_EPM 2 2 2" xfId="32070" xr:uid="{426255EA-9ACA-4680-BA35-6F5AFA5FCB68}"/>
    <cellStyle name="-_7-13 เขาเสริม_พี่ตู่ 19_รายงานการประชุมจัดสรรกล้าไม้ วันที่ 3 ก.พ 49_3_Adjustment Q1-Q4 2007_K.Sukit_CEO_EPM 2 3" xfId="24366" xr:uid="{FE343116-E554-42FD-8C6B-E1E25D0EE70A}"/>
    <cellStyle name="-_7-13 เขาเสริม_พี่ตู่ 19_รายงานการประชุมจัดสรรกล้าไม้ วันที่ 3 ก.พ 49_3_Adjustment Q1-Q4 2007_K.Sukit_CEO_EPM 3" xfId="16875" xr:uid="{9BF86897-EB0C-4816-AEB1-BE7D957A87DF}"/>
    <cellStyle name="-_7-13 เขาเสริม_พี่ตู่ 19_รายงานการประชุมจัดสรรกล้าไม้ วันที่ 3 ก.พ 49_3_Adjustment Q1-Q4 2007_K.Sukit_CEO_EPM 3 2" xfId="32069" xr:uid="{B29D56C5-4530-4FB9-B4E6-CAF14BEA17A9}"/>
    <cellStyle name="-_7-13 เขาเสริม_พี่ตู่ 19_รายงานการประชุมจัดสรรกล้าไม้ วันที่ 3 ก.พ 49_3_Adjustment Q1-Q4 2007_K.Sukit_CEO_EPM 4" xfId="24365" xr:uid="{D50AD2E6-83A2-4881-A0D9-1DBAD4D1300F}"/>
    <cellStyle name="-_7-13 เขาเสริม_พี่ตู่ 19_รายงานการประชุมจัดสรรกล้าไม้ วันที่ 4 เมษายน 2549" xfId="3902" xr:uid="{70053AFD-2A94-4F1C-8061-D48700DF7367}"/>
    <cellStyle name="-_7-13 เขาเสริม_พี่ตู่ 19_รายงานการประชุมจัดสรรกล้าไม้ วันที่ 4 เมษายน 2549_Adjustment Q1-Q4 2007_K.Sukit_CEO_EPM" xfId="3903" xr:uid="{8878DF81-26F2-4C2E-BE22-D33A89395F11}"/>
    <cellStyle name="-_7-13 เขาเสริม_พี่ตู่ 19_รายงานการประชุมจัดสรรกล้าไม้ วันที่ 4 เมษายน 2549_Adjustment Q1-Q4 2007_K.Sukit_CEO_EPM 2" xfId="3904" xr:uid="{4D353C79-35E4-4808-9085-2FE488F90FDB}"/>
    <cellStyle name="-_7-13 เขาเสริม_พี่ตู่ 19_รายงานการประชุมจัดสรรกล้าไม้ วันที่ 4 เมษายน 2549_Adjustment Q1-Q4 2007_K.Sukit_CEO_EPM 2 2" xfId="16878" xr:uid="{D7C6A1EB-C3AA-45FB-8EC8-045093021B91}"/>
    <cellStyle name="-_7-13 เขาเสริม_พี่ตู่ 19_รายงานการประชุมจัดสรรกล้าไม้ วันที่ 4 เมษายน 2549_Adjustment Q1-Q4 2007_K.Sukit_CEO_EPM 2 2 2" xfId="32072" xr:uid="{B97E31DC-6B6D-44B0-A39B-FF03CAE13299}"/>
    <cellStyle name="-_7-13 เขาเสริม_พี่ตู่ 19_รายงานการประชุมจัดสรรกล้าไม้ วันที่ 4 เมษายน 2549_Adjustment Q1-Q4 2007_K.Sukit_CEO_EPM 2 3" xfId="24368" xr:uid="{5BDCD717-C413-467E-B622-FC02417B41D2}"/>
    <cellStyle name="-_7-13 เขาเสริม_พี่ตู่ 19_รายงานการประชุมจัดสรรกล้าไม้ วันที่ 4 เมษายน 2549_Adjustment Q1-Q4 2007_K.Sukit_CEO_EPM 3" xfId="16877" xr:uid="{C0C3F6E4-685A-47E9-8F96-1615E800DF2B}"/>
    <cellStyle name="-_7-13 เขาเสริม_พี่ตู่ 19_รายงานการประชุมจัดสรรกล้าไม้ วันที่ 4 เมษายน 2549_Adjustment Q1-Q4 2007_K.Sukit_CEO_EPM 3 2" xfId="32071" xr:uid="{E0DA0401-6ACF-4298-A29B-359A59178194}"/>
    <cellStyle name="-_7-13 เขาเสริม_พี่ตู่ 19_รายงานการประชุมจัดสรรกล้าไม้ วันที่ 4 เมษายน 2549_Adjustment Q1-Q4 2007_K.Sukit_CEO_EPM 4" xfId="24367" xr:uid="{DAE40A65-56E9-4C56-BD32-CD16E200109F}"/>
    <cellStyle name="-_7-13 เขาเสริม_พี่ตู่ 19_รายงานการรับกล้าของลูกค้าปี49ณ.25 ก.พ. 49" xfId="3905" xr:uid="{D20CB894-F2C5-4A62-A031-8CE59DEC60D8}"/>
    <cellStyle name="-_7-13 เขาเสริม_พี่ตู่ 19_รายงานการรับกล้าของลูกค้าปี49ณ.25 ก.พ. 49_Adjustment Q1-Q4 2007_K.Sukit_CEO_EPM" xfId="3906" xr:uid="{BD8EE97B-A4EA-4B93-98E9-C6392BCC9E3B}"/>
    <cellStyle name="-_7-13 เขาเสริม_พี่ตู่ 19_รายงานการรับกล้าของลูกค้าปี49ณ.25 ก.พ. 49_Adjustment Q1-Q4 2007_K.Sukit_CEO_EPM 2" xfId="3907" xr:uid="{4C477D46-77DD-4795-9737-58D5E2D56DFD}"/>
    <cellStyle name="-_7-13 เขาเสริม_พี่ตู่ 19_รายงานการรับกล้าของลูกค้าปี49ณ.25 ก.พ. 49_Adjustment Q1-Q4 2007_K.Sukit_CEO_EPM 2 2" xfId="16880" xr:uid="{2074F8EA-9EC6-4CD0-97CD-F55C7343C02D}"/>
    <cellStyle name="-_7-13 เขาเสริม_พี่ตู่ 19_รายงานการรับกล้าของลูกค้าปี49ณ.25 ก.พ. 49_Adjustment Q1-Q4 2007_K.Sukit_CEO_EPM 2 2 2" xfId="32074" xr:uid="{87A000CF-F529-4C9B-AC88-E144ECE6E08F}"/>
    <cellStyle name="-_7-13 เขาเสริม_พี่ตู่ 19_รายงานการรับกล้าของลูกค้าปี49ณ.25 ก.พ. 49_Adjustment Q1-Q4 2007_K.Sukit_CEO_EPM 2 3" xfId="24370" xr:uid="{BCF8350F-A0C8-404C-9233-DFF71A15BCF8}"/>
    <cellStyle name="-_7-13 เขาเสริม_พี่ตู่ 19_รายงานการรับกล้าของลูกค้าปี49ณ.25 ก.พ. 49_Adjustment Q1-Q4 2007_K.Sukit_CEO_EPM 3" xfId="16879" xr:uid="{2FF483CF-CF29-4201-9D23-BC29AC0877CF}"/>
    <cellStyle name="-_7-13 เขาเสริม_พี่ตู่ 19_รายงานการรับกล้าของลูกค้าปี49ณ.25 ก.พ. 49_Adjustment Q1-Q4 2007_K.Sukit_CEO_EPM 3 2" xfId="32073" xr:uid="{BB138DD2-F502-4E97-9E49-AB32E48ADDD6}"/>
    <cellStyle name="-_7-13 เขาเสริม_พี่ตู่ 19_รายงานการรับกล้าของลูกค้าปี49ณ.25 ก.พ. 49_Adjustment Q1-Q4 2007_K.Sukit_CEO_EPM 4" xfId="24369" xr:uid="{A15C19AD-3E51-4854-85AB-511960FCEBF8}"/>
    <cellStyle name="-_7-13 เขาเสริม_พี่ตู่ 19_รายงานการรับกล้าของลูกค้าปี49ณ.25 ก.พ. 49_แผนรับกล้าตะวันออก" xfId="3908" xr:uid="{996A59A5-0812-4476-AA3E-863B2FCA0B8E}"/>
    <cellStyle name="-_7-13 เขาเสริม_พี่ตู่ 19_รายงานการรับกล้าของลูกค้าปี49ณ.25 ก.พ. 49_แผนรับกล้าตะวันออก_Adjustment Q1-Q4 2007_K.Sukit_CEO_EPM" xfId="3909" xr:uid="{A0140A12-8C5F-4252-8173-6EEF633256CE}"/>
    <cellStyle name="-_7-13 เขาเสริม_พี่ตู่ 19_รายงานการรับกล้าของลูกค้าปี49ณ.25 ก.พ. 49_แผนรับกล้าตะวันออก_Adjustment Q1-Q4 2007_K.Sukit_CEO_EPM 2" xfId="3910" xr:uid="{BAB5595C-F318-464C-A45F-5E647D480B7E}"/>
    <cellStyle name="-_7-13 เขาเสริม_พี่ตู่ 19_รายงานการรับกล้าของลูกค้าปี49ณ.25 ก.พ. 49_แผนรับกล้าตะวันออก_Adjustment Q1-Q4 2007_K.Sukit_CEO_EPM 2 2" xfId="16882" xr:uid="{6AB0ECAA-1535-4E58-81D9-FEC7AFBDEA68}"/>
    <cellStyle name="-_7-13 เขาเสริม_พี่ตู่ 19_รายงานการรับกล้าของลูกค้าปี49ณ.25 ก.พ. 49_แผนรับกล้าตะวันออก_Adjustment Q1-Q4 2007_K.Sukit_CEO_EPM 2 2 2" xfId="32076" xr:uid="{A8619E6F-5EE8-4CAC-AE0E-7AA209DD8B12}"/>
    <cellStyle name="-_7-13 เขาเสริม_พี่ตู่ 19_รายงานการรับกล้าของลูกค้าปี49ณ.25 ก.พ. 49_แผนรับกล้าตะวันออก_Adjustment Q1-Q4 2007_K.Sukit_CEO_EPM 2 3" xfId="24372" xr:uid="{20D66EDC-2CBB-4EE6-A895-13F3150FAE7C}"/>
    <cellStyle name="-_7-13 เขาเสริม_พี่ตู่ 19_รายงานการรับกล้าของลูกค้าปี49ณ.25 ก.พ. 49_แผนรับกล้าตะวันออก_Adjustment Q1-Q4 2007_K.Sukit_CEO_EPM 3" xfId="16881" xr:uid="{60333F74-AE98-443C-B50E-BD5C6971668B}"/>
    <cellStyle name="-_7-13 เขาเสริม_พี่ตู่ 19_รายงานการรับกล้าของลูกค้าปี49ณ.25 ก.พ. 49_แผนรับกล้าตะวันออก_Adjustment Q1-Q4 2007_K.Sukit_CEO_EPM 3 2" xfId="32075" xr:uid="{EE927DC7-CE34-44A1-B961-EF1F79932320}"/>
    <cellStyle name="-_7-13 เขาเสริม_พี่ตู่ 19_รายงานการรับกล้าของลูกค้าปี49ณ.25 ก.พ. 49_แผนรับกล้าตะวันออก_Adjustment Q1-Q4 2007_K.Sukit_CEO_EPM 4" xfId="24371" xr:uid="{F2FA98D4-D093-4375-A46D-E2D1798833F1}"/>
    <cellStyle name="-_7-13 เขาเสริม_พี่ตู่ 19_รายงานการรับกล้าของลูกค้าปี49ณ.25 ก.พ. 49_แผนรับกล้าตะวันออก_MB2 Tree Tech 2006 (Update Q1)310506" xfId="3911" xr:uid="{32894282-CC31-4308-B28B-4C992F88EE09}"/>
    <cellStyle name="-_7-13 เขาเสริม_พี่ตู่ 19_รายงานการรับกล้าของลูกค้าปี49ณ.25 ก.พ. 49_พี่ตู่" xfId="3912" xr:uid="{866E3074-624F-4546-A94B-B63B98975258}"/>
    <cellStyle name="-_7-13 เขาเสริม_พี่ตู่ 19_รายงานการรับกล้าของลูกค้าปี49ณ.25 ก.พ. 49_พี่ตู่_Adjustment Q1-Q4 2007_K.Sukit_CEO_EPM" xfId="3913" xr:uid="{DF6A85EB-9D8C-4C25-BC34-CB93FE9BF97E}"/>
    <cellStyle name="-_7-13 เขาเสริม_พี่ตู่ 19_รายงานการรับกล้าของลูกค้าปี49ณ.25 ก.พ. 49_พี่ตู่_Adjustment Q1-Q4 2007_K.Sukit_CEO_EPM 2" xfId="3914" xr:uid="{AC637DF2-D578-4F7F-90DC-BF810A54A88D}"/>
    <cellStyle name="-_7-13 เขาเสริม_พี่ตู่ 19_รายงานการรับกล้าของลูกค้าปี49ณ.25 ก.พ. 49_พี่ตู่_Adjustment Q1-Q4 2007_K.Sukit_CEO_EPM 2 2" xfId="16884" xr:uid="{0032ABFC-7026-4423-9274-AD2CE35FC940}"/>
    <cellStyle name="-_7-13 เขาเสริม_พี่ตู่ 19_รายงานการรับกล้าของลูกค้าปี49ณ.25 ก.พ. 49_พี่ตู่_Adjustment Q1-Q4 2007_K.Sukit_CEO_EPM 2 2 2" xfId="32078" xr:uid="{F3A49E37-B0C7-48F6-90D0-228395C9A0EE}"/>
    <cellStyle name="-_7-13 เขาเสริม_พี่ตู่ 19_รายงานการรับกล้าของลูกค้าปี49ณ.25 ก.พ. 49_พี่ตู่_Adjustment Q1-Q4 2007_K.Sukit_CEO_EPM 2 3" xfId="24374" xr:uid="{25A75044-A2F0-4EB2-8D21-6CFE34E8A854}"/>
    <cellStyle name="-_7-13 เขาเสริม_พี่ตู่ 19_รายงานการรับกล้าของลูกค้าปี49ณ.25 ก.พ. 49_พี่ตู่_Adjustment Q1-Q4 2007_K.Sukit_CEO_EPM 3" xfId="16883" xr:uid="{3BAEB952-99B2-4344-B9BE-00E53E97E1B3}"/>
    <cellStyle name="-_7-13 เขาเสริม_พี่ตู่ 19_รายงานการรับกล้าของลูกค้าปี49ณ.25 ก.พ. 49_พี่ตู่_Adjustment Q1-Q4 2007_K.Sukit_CEO_EPM 3 2" xfId="32077" xr:uid="{956F55B7-2BA8-4471-83D6-AEDBC88DB52D}"/>
    <cellStyle name="-_7-13 เขาเสริม_พี่ตู่ 19_รายงานการรับกล้าของลูกค้าปี49ณ.25 ก.พ. 49_พี่ตู่_Adjustment Q1-Q4 2007_K.Sukit_CEO_EPM 4" xfId="24373" xr:uid="{5F5879BF-D77C-4EC9-B221-471815D6C60D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" xfId="3915" xr:uid="{9A3E61C9-67FE-428E-BA81-4BD5ED328A98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" xfId="3916" xr:uid="{B48562CB-5584-470E-A7A9-566BA83213B8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2" xfId="3917" xr:uid="{176181BA-C6EA-4245-A1F9-BE03FFD7F973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2 2" xfId="16886" xr:uid="{08EBB910-2C47-4A8A-BAA7-F1F03DE476A7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2 2 2" xfId="32080" xr:uid="{B226038C-5D78-4F22-AFA9-6478E967949A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2 3" xfId="24376" xr:uid="{9F54D68E-C8CF-4058-90C5-07ADCDE60C44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3" xfId="16885" xr:uid="{FCE7DC60-9923-486F-A98E-5EAF0D9ACF67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3 2" xfId="32079" xr:uid="{B5F9AD98-14F8-4BAF-95EC-87DA451CA167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4" xfId="24375" xr:uid="{09C758AB-7D97-48F4-849D-26143B2D70F4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MB2 Tree Tech 2006 (Update Q1)310506" xfId="3918" xr:uid="{5AA6DD16-22E5-4D9B-BC20-338A9107B0EC}"/>
    <cellStyle name="-_7-13 เขาเสริม_พี่ตู่ 19_รายงานการรับกล้าของลูกค้าปี49ณ.25 ก.พ. 49_สรุป Leasing_ดาวบูรพา+บูรพก้าวไกล4-9-50" xfId="3919" xr:uid="{8563844B-C96A-4706-9A06-ED59032FC6BA}"/>
    <cellStyle name="-_7-13 เขาเสริม_พี่ตู่ 19_รายงานประจำวันผลิตกล้า - ส่งกล้าไม้ 2 มี.ค 49.." xfId="3920" xr:uid="{57A00C42-BC38-4766-9BB1-9E7830FA0A96}"/>
    <cellStyle name="-_7-13 เขาเสริม_พี่ตู่ 19_รายงานประจำวันผลิตกล้า - ส่งกล้าไม้ 2 มี.ค 49.._Adjustment Q1-Q4 2007_K.Sukit_CEO_EPM" xfId="3921" xr:uid="{87F30BE4-8EE8-443F-A11B-C137E5D81A38}"/>
    <cellStyle name="-_7-13 เขาเสริม_พี่ตู่ 19_รายงานประจำวันผลิตกล้า - ส่งกล้าไม้ 2 มี.ค 49.._Adjustment Q1-Q4 2007_K.Sukit_CEO_EPM 2" xfId="3922" xr:uid="{A9339457-6CB2-4D9D-A4C0-D383AA494F9E}"/>
    <cellStyle name="-_7-13 เขาเสริม_พี่ตู่ 19_รายงานประจำวันผลิตกล้า - ส่งกล้าไม้ 2 มี.ค 49.._Adjustment Q1-Q4 2007_K.Sukit_CEO_EPM 2 2" xfId="16888" xr:uid="{A77F29B1-47BB-42DD-8A0A-3161B6EAD1E6}"/>
    <cellStyle name="-_7-13 เขาเสริม_พี่ตู่ 19_รายงานประจำวันผลิตกล้า - ส่งกล้าไม้ 2 มี.ค 49.._Adjustment Q1-Q4 2007_K.Sukit_CEO_EPM 2 2 2" xfId="32082" xr:uid="{20218EC9-9D2C-4FC9-97FE-793B878EED9F}"/>
    <cellStyle name="-_7-13 เขาเสริม_พี่ตู่ 19_รายงานประจำวันผลิตกล้า - ส่งกล้าไม้ 2 มี.ค 49.._Adjustment Q1-Q4 2007_K.Sukit_CEO_EPM 2 3" xfId="24378" xr:uid="{0F07ADFB-CF71-4C57-8D20-F8BEA594AF07}"/>
    <cellStyle name="-_7-13 เขาเสริม_พี่ตู่ 19_รายงานประจำวันผลิตกล้า - ส่งกล้าไม้ 2 มี.ค 49.._Adjustment Q1-Q4 2007_K.Sukit_CEO_EPM 3" xfId="16887" xr:uid="{5E1C7381-2977-4425-8342-0FE13246B856}"/>
    <cellStyle name="-_7-13 เขาเสริม_พี่ตู่ 19_รายงานประจำวันผลิตกล้า - ส่งกล้าไม้ 2 มี.ค 49.._Adjustment Q1-Q4 2007_K.Sukit_CEO_EPM 3 2" xfId="32081" xr:uid="{A24FD715-C792-4125-B9B6-DF10C6EC9691}"/>
    <cellStyle name="-_7-13 เขาเสริม_พี่ตู่ 19_รายงานประจำวันผลิตกล้า - ส่งกล้าไม้ 2 มี.ค 49.._Adjustment Q1-Q4 2007_K.Sukit_CEO_EPM 4" xfId="24377" xr:uid="{3D1D8213-15C0-4E90-B3D7-5CF778981EBA}"/>
    <cellStyle name="-_7-13 เขาเสริม_พี่ตู่ 19_รายงานประจำวันผลิตกล้า - ส่งกล้าไม้ 2 มี.ค 49.._แผนรับกล้าตะวันออก" xfId="3923" xr:uid="{3CD4AA9E-F673-4B16-AF4B-1225DA5B47FA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" xfId="3924" xr:uid="{BCCECB12-71D3-40B3-81E9-626426EBCEA8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2" xfId="3925" xr:uid="{6ECCF8B0-7F63-4172-BC91-4412436CFD80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2 2" xfId="16890" xr:uid="{371C9CC6-5B24-4DE1-8458-37DF6BD27972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2 2 2" xfId="32084" xr:uid="{A507F7B3-7534-4B9A-9E1E-A0057587CF34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2 3" xfId="24380" xr:uid="{C4B28659-05CF-459F-A60E-454641EEBE58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3" xfId="16889" xr:uid="{6132FE61-6940-4054-80E6-31DA816E7B20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3 2" xfId="32083" xr:uid="{8B5B38D1-82BA-4E44-9BE8-3F3923DA5D8C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4" xfId="24379" xr:uid="{61D63878-D132-4BA7-B489-2B572C61DA84}"/>
    <cellStyle name="-_7-13 เขาเสริม_พี่ตู่ 19_รายงานประจำวันผลิตกล้า - ส่งกล้าไม้ 2 มี.ค 49.._แผนรับกล้าตะวันออก_MB2 Tree Tech 2006 (Update Q1)310506" xfId="3926" xr:uid="{9A322310-E866-4366-94C9-D99D7C5AAC65}"/>
    <cellStyle name="-_7-13 เขาเสริม_พี่ตู่ 19_รายงานประจำวันผลิตกล้า - ส่งกล้าไม้ 2 มี.ค 49.._พี่ตู่" xfId="3927" xr:uid="{E7E12ACB-BF04-44E5-9C88-F6ABE9C9660B}"/>
    <cellStyle name="-_7-13 เขาเสริม_พี่ตู่ 19_รายงานประจำวันผลิตกล้า - ส่งกล้าไม้ 2 มี.ค 49.._พี่ตู่_Adjustment Q1-Q4 2007_K.Sukit_CEO_EPM" xfId="3928" xr:uid="{8BAFE076-6885-4CDB-9FF7-702F8774D36F}"/>
    <cellStyle name="-_7-13 เขาเสริม_พี่ตู่ 19_รายงานประจำวันผลิตกล้า - ส่งกล้าไม้ 2 มี.ค 49.._พี่ตู่_Adjustment Q1-Q4 2007_K.Sukit_CEO_EPM 2" xfId="3929" xr:uid="{78869B55-8931-4911-88FD-FC55EBE808F4}"/>
    <cellStyle name="-_7-13 เขาเสริม_พี่ตู่ 19_รายงานประจำวันผลิตกล้า - ส่งกล้าไม้ 2 มี.ค 49.._พี่ตู่_Adjustment Q1-Q4 2007_K.Sukit_CEO_EPM 2 2" xfId="16892" xr:uid="{4C6B8AFB-F647-44FE-B5D9-1920F2D91C13}"/>
    <cellStyle name="-_7-13 เขาเสริม_พี่ตู่ 19_รายงานประจำวันผลิตกล้า - ส่งกล้าไม้ 2 มี.ค 49.._พี่ตู่_Adjustment Q1-Q4 2007_K.Sukit_CEO_EPM 2 2 2" xfId="32086" xr:uid="{CAC89B90-31BC-4EC3-A777-E15D9EC7E64A}"/>
    <cellStyle name="-_7-13 เขาเสริม_พี่ตู่ 19_รายงานประจำวันผลิตกล้า - ส่งกล้าไม้ 2 มี.ค 49.._พี่ตู่_Adjustment Q1-Q4 2007_K.Sukit_CEO_EPM 2 3" xfId="24382" xr:uid="{39463C4F-4AFA-4052-A245-FDF22FA37E70}"/>
    <cellStyle name="-_7-13 เขาเสริม_พี่ตู่ 19_รายงานประจำวันผลิตกล้า - ส่งกล้าไม้ 2 มี.ค 49.._พี่ตู่_Adjustment Q1-Q4 2007_K.Sukit_CEO_EPM 3" xfId="16891" xr:uid="{D7BCB4B0-0366-420D-86D3-99C91634AEF2}"/>
    <cellStyle name="-_7-13 เขาเสริม_พี่ตู่ 19_รายงานประจำวันผลิตกล้า - ส่งกล้าไม้ 2 มี.ค 49.._พี่ตู่_Adjustment Q1-Q4 2007_K.Sukit_CEO_EPM 3 2" xfId="32085" xr:uid="{720A213A-2A16-431E-9139-EA6DBA89B2CD}"/>
    <cellStyle name="-_7-13 เขาเสริม_พี่ตู่ 19_รายงานประจำวันผลิตกล้า - ส่งกล้าไม้ 2 มี.ค 49.._พี่ตู่_Adjustment Q1-Q4 2007_K.Sukit_CEO_EPM 4" xfId="24381" xr:uid="{2EBF6A56-FCDD-402A-91BD-EF89BF527679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" xfId="3930" xr:uid="{4EC0C4FF-CF52-4A74-A7D1-502071C0ECD6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" xfId="3931" xr:uid="{03EE444E-8209-48AA-9A7B-F2F24B3C45BF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2" xfId="3932" xr:uid="{B92E7916-9AFE-4E36-A49B-4C53F06D490E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2 2" xfId="16894" xr:uid="{A1BB0FC5-0D85-46DD-8D38-95DE7C31EA19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2 2 2" xfId="32088" xr:uid="{A334B705-6CE6-46FF-A53A-D1C064CC8BD4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2 3" xfId="24384" xr:uid="{F1E9F3BF-D9BB-4646-B90E-8C231CEBF62E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3" xfId="16893" xr:uid="{B301CF91-300A-458B-A258-B1E443ECA53C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3 2" xfId="32087" xr:uid="{EC548571-2557-4A3D-AE52-2D6D795864C6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4" xfId="24383" xr:uid="{ECBF6670-5E32-4AE4-A839-7006567E6B3C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MB2 Tree Tech 2006 (Update Q1)310506" xfId="3933" xr:uid="{438BF81A-30CB-4CD8-8056-444A7BC98271}"/>
    <cellStyle name="-_7-13 เขาเสริม_พี่ตู่ 19_รายงานประจำวันผลิตกล้า - ส่งกล้าไม้ 2 มี.ค 49.._สรุป Leasing_ดาวบูรพา+บูรพก้าวไกล4-9-50" xfId="3934" xr:uid="{E831A13E-3DAE-49F7-8EB3-C3FB85C0DA22}"/>
    <cellStyle name="-_7-13 เขาเสริม_พี่ตู่ 19_รายงานประจำวันผลิตกล้า - ส่งกล้าไม้ 20 ก.พ. 49.." xfId="3935" xr:uid="{7497054E-DD00-4CFB-B1CF-FDFF954D043A}"/>
    <cellStyle name="-_7-13 เขาเสริม_พี่ตู่ 19_รายงานประจำวันผลิตกล้า - ส่งกล้าไม้ 20 ก.พ. 49.._Adjustment Q1-Q4 2007_K.Sukit_CEO_EPM" xfId="3936" xr:uid="{4A013A80-4954-463A-8A51-7210757B1358}"/>
    <cellStyle name="-_7-13 เขาเสริม_พี่ตู่ 19_รายงานประจำวันผลิตกล้า - ส่งกล้าไม้ 20 ก.พ. 49.._Adjustment Q1-Q4 2007_K.Sukit_CEO_EPM 2" xfId="3937" xr:uid="{7093A1CE-169A-4EBA-AA53-96158BEA163B}"/>
    <cellStyle name="-_7-13 เขาเสริม_พี่ตู่ 19_รายงานประจำวันผลิตกล้า - ส่งกล้าไม้ 20 ก.พ. 49.._Adjustment Q1-Q4 2007_K.Sukit_CEO_EPM 2 2" xfId="16896" xr:uid="{0BDB60FE-EB47-464B-BD47-D500ACB5B59D}"/>
    <cellStyle name="-_7-13 เขาเสริม_พี่ตู่ 19_รายงานประจำวันผลิตกล้า - ส่งกล้าไม้ 20 ก.พ. 49.._Adjustment Q1-Q4 2007_K.Sukit_CEO_EPM 2 2 2" xfId="32090" xr:uid="{E77E45E3-235A-47EC-A161-9BEA83B5803A}"/>
    <cellStyle name="-_7-13 เขาเสริม_พี่ตู่ 19_รายงานประจำวันผลิตกล้า - ส่งกล้าไม้ 20 ก.พ. 49.._Adjustment Q1-Q4 2007_K.Sukit_CEO_EPM 2 3" xfId="24386" xr:uid="{75D89D3E-249F-443A-9D9A-AFD9E2645DC6}"/>
    <cellStyle name="-_7-13 เขาเสริม_พี่ตู่ 19_รายงานประจำวันผลิตกล้า - ส่งกล้าไม้ 20 ก.พ. 49.._Adjustment Q1-Q4 2007_K.Sukit_CEO_EPM 3" xfId="16895" xr:uid="{6A212A43-81DB-4FBE-A4FE-DDFE53B1A6DF}"/>
    <cellStyle name="-_7-13 เขาเสริม_พี่ตู่ 19_รายงานประจำวันผลิตกล้า - ส่งกล้าไม้ 20 ก.พ. 49.._Adjustment Q1-Q4 2007_K.Sukit_CEO_EPM 3 2" xfId="32089" xr:uid="{3F464484-CF07-4309-A95C-4A8AF9D10C6B}"/>
    <cellStyle name="-_7-13 เขาเสริม_พี่ตู่ 19_รายงานประจำวันผลิตกล้า - ส่งกล้าไม้ 20 ก.พ. 49.._Adjustment Q1-Q4 2007_K.Sukit_CEO_EPM 4" xfId="24385" xr:uid="{A12955A2-9FFC-488A-B22A-E5D2BEE9724C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" xfId="3938" xr:uid="{D953D29B-030B-4C13-BC64-CE54B8D905F9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" xfId="3939" xr:uid="{CBBC5F6D-7D9D-4A89-8845-AE1241BB547A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2" xfId="3940" xr:uid="{9B23BE93-E487-4C56-A27F-0C92BC208FB8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2 2" xfId="16898" xr:uid="{92EADD2F-7C78-4FAA-B0B7-9092859817A4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2 2 2" xfId="32092" xr:uid="{E42599DA-85B8-4F4E-B87A-109D7323EFE2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2 3" xfId="24388" xr:uid="{4A32AE3E-59FC-4F1F-B309-3746D29ACB81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3" xfId="16897" xr:uid="{6051C299-058B-4B2A-BB25-3890898BB92A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3 2" xfId="32091" xr:uid="{433A2A61-B8AC-4654-BAED-1061C1106353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4" xfId="24387" xr:uid="{25E2C998-F91B-4842-AF7F-63FE6A43B3DE}"/>
    <cellStyle name="-_7-13 เขาเสริม_พี่ตู่ 19_รายงานประจำวันผลิตกล้า - ส่งกล้าไม้ 20 ก.พ. 49.._แผนรับกล้าตะวันออก" xfId="3941" xr:uid="{B2F2AD43-BB52-440E-B4D8-A44AC4A86462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" xfId="3942" xr:uid="{ABBA78B6-0C2C-4A99-A5DA-F415ED5324B1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2" xfId="3943" xr:uid="{02812E64-F445-49AD-BE9A-FFA6F3FFD55E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2 2" xfId="16900" xr:uid="{7346808A-9323-453B-99BF-566B61C436A3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2 2 2" xfId="32094" xr:uid="{44523BCF-0CF4-46BB-9EC6-2A637DBF655C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2 3" xfId="24390" xr:uid="{2598743A-59B4-4494-B500-94EF32FC0F5E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3" xfId="16899" xr:uid="{3355B1D1-D011-45B9-889B-7451C082818D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3 2" xfId="32093" xr:uid="{D3721EAE-C42C-4C99-9974-55BA207BF7B9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4" xfId="24389" xr:uid="{CA472C5E-31EF-486D-90DC-D00DF273DC69}"/>
    <cellStyle name="-_7-13 เขาเสริม_พี่ตู่ 19_รายงานประจำวันผลิตกล้า - ส่งกล้าไม้ 20 ก.พ. 49.._แผนรับกล้าตะวันออก_MB2 Tree Tech 2006 (Update Q1)310506" xfId="3944" xr:uid="{571EFF99-85EF-451F-B013-BC172499F706}"/>
    <cellStyle name="-_7-13 เขาเสริม_พี่ตู่ 19_รายงานประจำวันผลิตกล้า - ส่งกล้าไม้ 20 ก.พ. 49.._พี่ตู่" xfId="3945" xr:uid="{BACACB2D-21D2-4EF9-A537-540931B1B7B3}"/>
    <cellStyle name="-_7-13 เขาเสริม_พี่ตู่ 19_รายงานประจำวันผลิตกล้า - ส่งกล้าไม้ 20 ก.พ. 49.._พี่ตู่_Adjustment Q1-Q4 2007_K.Sukit_CEO_EPM" xfId="3946" xr:uid="{9F7D2FC1-73D9-480D-AB35-5FDD25A0CF63}"/>
    <cellStyle name="-_7-13 เขาเสริม_พี่ตู่ 19_รายงานประจำวันผลิตกล้า - ส่งกล้าไม้ 20 ก.พ. 49.._พี่ตู่_Adjustment Q1-Q4 2007_K.Sukit_CEO_EPM 2" xfId="3947" xr:uid="{5824413F-2EF9-4E13-AE41-6F2D62263DCB}"/>
    <cellStyle name="-_7-13 เขาเสริม_พี่ตู่ 19_รายงานประจำวันผลิตกล้า - ส่งกล้าไม้ 20 ก.พ. 49.._พี่ตู่_Adjustment Q1-Q4 2007_K.Sukit_CEO_EPM 2 2" xfId="16902" xr:uid="{302B2590-A126-443B-BE45-FCD4861D5CE0}"/>
    <cellStyle name="-_7-13 เขาเสริม_พี่ตู่ 19_รายงานประจำวันผลิตกล้า - ส่งกล้าไม้ 20 ก.พ. 49.._พี่ตู่_Adjustment Q1-Q4 2007_K.Sukit_CEO_EPM 2 2 2" xfId="32096" xr:uid="{B69E0F8D-826B-407E-9862-BE93E04A23FE}"/>
    <cellStyle name="-_7-13 เขาเสริม_พี่ตู่ 19_รายงานประจำวันผลิตกล้า - ส่งกล้าไม้ 20 ก.พ. 49.._พี่ตู่_Adjustment Q1-Q4 2007_K.Sukit_CEO_EPM 2 3" xfId="24392" xr:uid="{98E70F46-E288-4B93-82CD-AB534524B558}"/>
    <cellStyle name="-_7-13 เขาเสริม_พี่ตู่ 19_รายงานประจำวันผลิตกล้า - ส่งกล้าไม้ 20 ก.พ. 49.._พี่ตู่_Adjustment Q1-Q4 2007_K.Sukit_CEO_EPM 3" xfId="16901" xr:uid="{005B8C70-5B61-4B11-81F3-B6087DBE7DC7}"/>
    <cellStyle name="-_7-13 เขาเสริม_พี่ตู่ 19_รายงานประจำวันผลิตกล้า - ส่งกล้าไม้ 20 ก.พ. 49.._พี่ตู่_Adjustment Q1-Q4 2007_K.Sukit_CEO_EPM 3 2" xfId="32095" xr:uid="{FE44C535-847D-4720-B325-E51414132B04}"/>
    <cellStyle name="-_7-13 เขาเสริม_พี่ตู่ 19_รายงานประจำวันผลิตกล้า - ส่งกล้าไม้ 20 ก.พ. 49.._พี่ตู่_Adjustment Q1-Q4 2007_K.Sukit_CEO_EPM 4" xfId="24391" xr:uid="{23F01576-6B16-4405-8A12-D8A127F36FC3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" xfId="3948" xr:uid="{031589E0-9B7D-45F2-BC91-493F3B1D50A3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" xfId="3949" xr:uid="{C2615778-5DAA-4D93-9CC8-47C2F8F5927F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2" xfId="3950" xr:uid="{E05397D8-93C6-4828-8AAC-ED6E14008CD7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2 2" xfId="16904" xr:uid="{BBE73379-F525-4D0C-A86E-BAD202962D8C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2 2 2" xfId="32098" xr:uid="{1894AF44-6191-4AF9-9CCA-8FD7CB81F646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2 3" xfId="24394" xr:uid="{57813997-DFDC-4209-B355-EDA742A40FD9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3" xfId="16903" xr:uid="{A825BEAC-B28B-4F80-BD75-B975AA939F5D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3 2" xfId="32097" xr:uid="{376F9D31-DA69-46EE-B22C-5B02B41A2203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4" xfId="24393" xr:uid="{79FD036E-C34A-488A-A10F-127F2817EF1E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MB2 Tree Tech 2006 (Update Q1)310506" xfId="3951" xr:uid="{F2D82B99-7D71-4919-BADD-04DB84528BCD}"/>
    <cellStyle name="-_7-13 เขาเสริม_พี่ตู่ 19_รายงานประจำวันผลิตกล้า - ส่งกล้าไม้ 20 ก.พ. 49.._สรุป Leasing_ดาวบูรพา+บูรพก้าวไกล4-9-50" xfId="3952" xr:uid="{3D440840-7387-4703-9BFE-2A3968AA1CA5}"/>
    <cellStyle name="-_7-13 เขาเสริม_พี่ตู่ 19_รายงานประจำวันผลิตกล้า - ส่งกล้าไม้ 27 ม.ค 49.." xfId="3953" xr:uid="{B1CFD63E-7B70-4C78-AC3C-DA713A648F54}"/>
    <cellStyle name="-_7-13 เขาเสริม_พี่ตู่ 19_รายงานประจำวันผลิตกล้า - ส่งกล้าไม้ 27 ม.ค 49.._Adjustment Q1-Q4 2007_K.Sukit_CEO_EPM" xfId="3954" xr:uid="{45C62F98-35F5-4768-AA44-767D69DC3987}"/>
    <cellStyle name="-_7-13 เขาเสริม_พี่ตู่ 19_รายงานประจำวันผลิตกล้า - ส่งกล้าไม้ 27 ม.ค 49.._Adjustment Q1-Q4 2007_K.Sukit_CEO_EPM 2" xfId="3955" xr:uid="{3A462925-FDE2-47D3-9DBE-F090989CDC52}"/>
    <cellStyle name="-_7-13 เขาเสริม_พี่ตู่ 19_รายงานประจำวันผลิตกล้า - ส่งกล้าไม้ 27 ม.ค 49.._Adjustment Q1-Q4 2007_K.Sukit_CEO_EPM 2 2" xfId="16906" xr:uid="{FEF23106-069D-450B-89C0-4C801D5867A2}"/>
    <cellStyle name="-_7-13 เขาเสริม_พี่ตู่ 19_รายงานประจำวันผลิตกล้า - ส่งกล้าไม้ 27 ม.ค 49.._Adjustment Q1-Q4 2007_K.Sukit_CEO_EPM 2 2 2" xfId="32100" xr:uid="{438E5B69-8F58-4555-9582-B19330DD5F38}"/>
    <cellStyle name="-_7-13 เขาเสริม_พี่ตู่ 19_รายงานประจำวันผลิตกล้า - ส่งกล้าไม้ 27 ม.ค 49.._Adjustment Q1-Q4 2007_K.Sukit_CEO_EPM 2 3" xfId="24396" xr:uid="{E01ED64E-C68B-486D-83B5-B1376492EF62}"/>
    <cellStyle name="-_7-13 เขาเสริม_พี่ตู่ 19_รายงานประจำวันผลิตกล้า - ส่งกล้าไม้ 27 ม.ค 49.._Adjustment Q1-Q4 2007_K.Sukit_CEO_EPM 3" xfId="16905" xr:uid="{1BCD5104-2AA7-4730-9ADC-376A573BD5D2}"/>
    <cellStyle name="-_7-13 เขาเสริม_พี่ตู่ 19_รายงานประจำวันผลิตกล้า - ส่งกล้าไม้ 27 ม.ค 49.._Adjustment Q1-Q4 2007_K.Sukit_CEO_EPM 3 2" xfId="32099" xr:uid="{C40A14C6-08D9-4C8F-A6DC-24EA9A29A852}"/>
    <cellStyle name="-_7-13 เขาเสริม_พี่ตู่ 19_รายงานประจำวันผลิตกล้า - ส่งกล้าไม้ 27 ม.ค 49.._Adjustment Q1-Q4 2007_K.Sukit_CEO_EPM 4" xfId="24395" xr:uid="{B20E6AF8-ED58-4D27-ABC9-F3F2438D9988}"/>
    <cellStyle name="-_7-13 เขาเสริม_พี่ตู่ 19_รายงานประจำวันผลิตกล้า - ส่งกล้าไม้ 27 ม.ค 49.._MB2 Tree Tech 2006 (Update Q1)310506" xfId="3956" xr:uid="{FDA9913D-D707-48CF-B784-4129A7F47EB6}"/>
    <cellStyle name="-_7-13 เขาเสริม_พี่ตู่ 19_สรุปขายกล้าแยกเกรด ปี 2548และมกราคม49" xfId="3957" xr:uid="{12A3C297-4441-4561-8AB7-6B1A0F3F2115}"/>
    <cellStyle name="-_7-13 เขาเสริม_พี่ตู่ 19_สรุปขายกล้าแยกเกรด ปี 2548และมกราคม49_Adjustment Q1-Q4 2007_K.Sukit_CEO_EPM" xfId="3958" xr:uid="{B678FB39-AC19-427D-9AEC-3DDF2C675970}"/>
    <cellStyle name="-_7-13 เขาเสริม_พี่ตู่ 19_สรุปขายกล้าแยกเกรด ปี 2548และมกราคม49_Adjustment Q1-Q4 2007_K.Sukit_CEO_EPM 2" xfId="3959" xr:uid="{7D763111-2BA6-4443-9749-94685E9453F7}"/>
    <cellStyle name="-_7-13 เขาเสริม_พี่ตู่ 19_สรุปขายกล้าแยกเกรด ปี 2548และมกราคม49_Adjustment Q1-Q4 2007_K.Sukit_CEO_EPM 2 2" xfId="16908" xr:uid="{0078E520-281C-4908-B302-A586937B9D0F}"/>
    <cellStyle name="-_7-13 เขาเสริม_พี่ตู่ 19_สรุปขายกล้าแยกเกรด ปี 2548และมกราคม49_Adjustment Q1-Q4 2007_K.Sukit_CEO_EPM 2 2 2" xfId="32102" xr:uid="{19AD1353-2090-4633-ABA8-F426B7049CF4}"/>
    <cellStyle name="-_7-13 เขาเสริม_พี่ตู่ 19_สรุปขายกล้าแยกเกรด ปี 2548และมกราคม49_Adjustment Q1-Q4 2007_K.Sukit_CEO_EPM 2 3" xfId="24398" xr:uid="{D026EA2D-3314-479F-BD51-DAAD1B01F693}"/>
    <cellStyle name="-_7-13 เขาเสริม_พี่ตู่ 19_สรุปขายกล้าแยกเกรด ปี 2548และมกราคม49_Adjustment Q1-Q4 2007_K.Sukit_CEO_EPM 3" xfId="16907" xr:uid="{5A829549-8ED0-4E8C-B9BB-A6DC3F7DA7D9}"/>
    <cellStyle name="-_7-13 เขาเสริม_พี่ตู่ 19_สรุปขายกล้าแยกเกรด ปี 2548และมกราคม49_Adjustment Q1-Q4 2007_K.Sukit_CEO_EPM 3 2" xfId="32101" xr:uid="{1D87B80E-B131-4418-9354-4A9137E943F4}"/>
    <cellStyle name="-_7-13 เขาเสริม_พี่ตู่ 19_สรุปขายกล้าแยกเกรด ปี 2548และมกราคม49_Adjustment Q1-Q4 2007_K.Sukit_CEO_EPM 4" xfId="24397" xr:uid="{2197EFA9-3396-4779-A424-9B10F138457B}"/>
    <cellStyle name="-_7-13 เขาเสริม_รายงานประจำวัน ศูนย์จัดจำหน่ายเขาเสริม9 ม.ค.49" xfId="3975" xr:uid="{296DE93B-B429-4745-B17B-67AE898EC290}"/>
    <cellStyle name="-_7-13 เขาเสริม_รายงานประจำวัน ศูนย์จัดจำหน่ายเขาเสริม9 ม.ค.49_Adjustment Q1-Q4 2007_K.Sukit_CEO_EPM" xfId="3976" xr:uid="{A69EBE08-6F53-44F3-A533-332EFCEC8F64}"/>
    <cellStyle name="-_7-13 เขาเสริม_รายงานประจำวัน ศูนย์จัดจำหน่ายเขาเสริม9 ม.ค.49_Adjustment Q1-Q4 2007_K.Sukit_CEO_EPM 2" xfId="3977" xr:uid="{05F02465-2ED1-4D07-9611-D46F05084029}"/>
    <cellStyle name="-_7-13 เขาเสริม_รายงานประจำวัน ศูนย์จัดจำหน่ายเขาเสริม9 ม.ค.49_Adjustment Q1-Q4 2007_K.Sukit_CEO_EPM 2 2" xfId="16918" xr:uid="{F84FAD15-D7AD-4728-9472-D375187DA8C8}"/>
    <cellStyle name="-_7-13 เขาเสริม_รายงานประจำวัน ศูนย์จัดจำหน่ายเขาเสริม9 ม.ค.49_Adjustment Q1-Q4 2007_K.Sukit_CEO_EPM 2 2 2" xfId="32112" xr:uid="{DB80627B-76EA-46D6-BE54-6EFE61CA63C6}"/>
    <cellStyle name="-_7-13 เขาเสริม_รายงานประจำวัน ศูนย์จัดจำหน่ายเขาเสริม9 ม.ค.49_Adjustment Q1-Q4 2007_K.Sukit_CEO_EPM 2 3" xfId="24408" xr:uid="{EDF4D46A-25BE-4DF7-A748-BC7174C04182}"/>
    <cellStyle name="-_7-13 เขาเสริม_รายงานประจำวัน ศูนย์จัดจำหน่ายเขาเสริม9 ม.ค.49_Adjustment Q1-Q4 2007_K.Sukit_CEO_EPM 3" xfId="16917" xr:uid="{67C24026-8EF7-4749-8445-E32CCB170A37}"/>
    <cellStyle name="-_7-13 เขาเสริม_รายงานประจำวัน ศูนย์จัดจำหน่ายเขาเสริม9 ม.ค.49_Adjustment Q1-Q4 2007_K.Sukit_CEO_EPM 3 2" xfId="32111" xr:uid="{BDFF43D8-9BAD-4624-A276-B5D442CB0331}"/>
    <cellStyle name="-_7-13 เขาเสริม_รายงานประจำวัน ศูนย์จัดจำหน่ายเขาเสริม9 ม.ค.49_Adjustment Q1-Q4 2007_K.Sukit_CEO_EPM 4" xfId="24407" xr:uid="{A5C995E9-33AB-4BE5-B1C3-D27EB4270153}"/>
    <cellStyle name="-_7-13 เขาเสริม_รายงานประจำวัน ศูนย์จัดจำหน่ายเขาเสริม9 ม.ค.49_เพิ่มเติมใหม่" xfId="4013" xr:uid="{59B04C50-30DD-4DF7-8F2A-671DB32C1AB1}"/>
    <cellStyle name="-_7-13 เขาเสริม_รายงานประจำวัน ศูนย์จัดจำหน่ายเขาเสริม9 ม.ค.49_เพิ่มเติมใหม่_Adjustment Q1-Q4 2007_K.Sukit_CEO_EPM" xfId="4014" xr:uid="{D71A2E29-F841-46E0-A734-8D328232039D}"/>
    <cellStyle name="-_7-13 เขาเสริม_รายงานประจำวัน ศูนย์จัดจำหน่ายเขาเสริม9 ม.ค.49_เพิ่มเติมใหม่_Adjustment Q1-Q4 2007_K.Sukit_CEO_EPM 2" xfId="4015" xr:uid="{357FE019-8BC4-441E-8F84-4973D98C88D4}"/>
    <cellStyle name="-_7-13 เขาเสริม_รายงานประจำวัน ศูนย์จัดจำหน่ายเขาเสริม9 ม.ค.49_เพิ่มเติมใหม่_Adjustment Q1-Q4 2007_K.Sukit_CEO_EPM 2 2" xfId="16940" xr:uid="{33AEBA89-BA57-4F6A-A5BC-DF3F885D2650}"/>
    <cellStyle name="-_7-13 เขาเสริม_รายงานประจำวัน ศูนย์จัดจำหน่ายเขาเสริม9 ม.ค.49_เพิ่มเติมใหม่_Adjustment Q1-Q4 2007_K.Sukit_CEO_EPM 2 2 2" xfId="32134" xr:uid="{DB7478A3-47BE-4F78-8147-869513C8BFAE}"/>
    <cellStyle name="-_7-13 เขาเสริม_รายงานประจำวัน ศูนย์จัดจำหน่ายเขาเสริม9 ม.ค.49_เพิ่มเติมใหม่_Adjustment Q1-Q4 2007_K.Sukit_CEO_EPM 2 3" xfId="24430" xr:uid="{2BF5D048-9C9E-4E8A-9270-010DC7CB225C}"/>
    <cellStyle name="-_7-13 เขาเสริม_รายงานประจำวัน ศูนย์จัดจำหน่ายเขาเสริม9 ม.ค.49_เพิ่มเติมใหม่_Adjustment Q1-Q4 2007_K.Sukit_CEO_EPM 3" xfId="16939" xr:uid="{A5E7C7B6-109B-44ED-9962-C8EEEEFA6865}"/>
    <cellStyle name="-_7-13 เขาเสริม_รายงานประจำวัน ศูนย์จัดจำหน่ายเขาเสริม9 ม.ค.49_เพิ่มเติมใหม่_Adjustment Q1-Q4 2007_K.Sukit_CEO_EPM 3 2" xfId="32133" xr:uid="{9848CE7F-0419-461B-A6EA-4B06D85DCE91}"/>
    <cellStyle name="-_7-13 เขาเสริม_รายงานประจำวัน ศูนย์จัดจำหน่ายเขาเสริม9 ม.ค.49_เพิ่มเติมใหม่_Adjustment Q1-Q4 2007_K.Sukit_CEO_EPM 4" xfId="24429" xr:uid="{5ED8E12A-4F62-4FC0-86EE-F6CFC35D34A3}"/>
    <cellStyle name="-_7-13 เขาเสริม_รายงานประจำวัน ศูนย์จัดจำหน่ายเขาเสริม9 ม.ค.49_เอกสารจัดสรรกล้าเพิ่มเติม" xfId="4046" xr:uid="{CC706470-BA08-4A27-917C-48514F493F8C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" xfId="4047" xr:uid="{2B73B8B3-093B-4BFB-BDE9-428937F8C9C8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2" xfId="4048" xr:uid="{D82718A8-ACC3-477A-A090-5FDBD9ED82EF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2 2" xfId="16958" xr:uid="{E16EE17C-E089-417F-B749-5D831D51C264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2 2 2" xfId="32152" xr:uid="{8D6994C0-ACA5-4DE2-97DB-2FFEC53F17BB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2 3" xfId="24448" xr:uid="{4A6C6D25-25F3-4BAD-BE93-C4F2A6366F3E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3" xfId="16957" xr:uid="{343BD9B1-A529-48F7-9D36-51028C6AC606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3 2" xfId="32151" xr:uid="{3DE562B8-6C54-40FD-9311-31B51A4BCB71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4" xfId="24447" xr:uid="{3B63393A-01AC-4896-ACC2-2D294724DFDF}"/>
    <cellStyle name="-_7-13 เขาเสริม_รายงานประจำวัน ศูนย์จัดจำหน่ายเขาเสริม9 ม.ค.49_กรอกข้อมูลกล้าพร้อมขายพ.ค." xfId="3978" xr:uid="{F08F12E3-A946-4159-917A-5F60C518B4A8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" xfId="3979" xr:uid="{FB7860FB-EC98-41C5-B17A-A07FFE0528D7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2" xfId="3980" xr:uid="{AD33252F-02B1-46C3-A6CF-4996EA92C330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2 2" xfId="16920" xr:uid="{943340FB-5002-41F1-9359-5A175F87E57D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2 2 2" xfId="32114" xr:uid="{48D791B6-AE40-4A2C-91EE-9826888EE336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2 3" xfId="24410" xr:uid="{6ECFBDA0-61AE-4DDC-BDEB-939076192402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3" xfId="16919" xr:uid="{F9E63975-376F-47C3-9BB4-22CFAB7093E1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3 2" xfId="32113" xr:uid="{28BCD12C-9118-4363-A503-56D6042B4B52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4" xfId="24409" xr:uid="{8D677A74-8304-4640-B78F-87D97EB40D0A}"/>
    <cellStyle name="-_7-13 เขาเสริม_รายงานประจำวัน ศูนย์จัดจำหน่ายเขาเสริม9 ม.ค.49_กำลังผลิตก.พ-พ.ค" xfId="3981" xr:uid="{AEEE3112-1676-407B-A421-72968D3B00CF}"/>
    <cellStyle name="-_7-13 เขาเสริม_รายงานประจำวัน ศูนย์จัดจำหน่ายเขาเสริม9 ม.ค.49_กำลังผลิตก.พ-พ.ค_Adjustment Q1-Q4 2007_K.Sukit_CEO_EPM" xfId="3982" xr:uid="{B25C163F-E306-4DF0-A0AB-EBC8E923B9C4}"/>
    <cellStyle name="-_7-13 เขาเสริม_รายงานประจำวัน ศูนย์จัดจำหน่ายเขาเสริม9 ม.ค.49_กำลังผลิตก.พ-พ.ค_Adjustment Q1-Q4 2007_K.Sukit_CEO_EPM 2" xfId="3983" xr:uid="{FC0806C6-FC25-48FB-A1CE-5176432FF89A}"/>
    <cellStyle name="-_7-13 เขาเสริม_รายงานประจำวัน ศูนย์จัดจำหน่ายเขาเสริม9 ม.ค.49_กำลังผลิตก.พ-พ.ค_Adjustment Q1-Q4 2007_K.Sukit_CEO_EPM 2 2" xfId="16922" xr:uid="{32017C37-2FBA-4DCD-93E5-455906D3BDB0}"/>
    <cellStyle name="-_7-13 เขาเสริม_รายงานประจำวัน ศูนย์จัดจำหน่ายเขาเสริม9 ม.ค.49_กำลังผลิตก.พ-พ.ค_Adjustment Q1-Q4 2007_K.Sukit_CEO_EPM 2 2 2" xfId="32116" xr:uid="{1EB8E584-C5BE-44C9-8585-A58A62EBBEF5}"/>
    <cellStyle name="-_7-13 เขาเสริม_รายงานประจำวัน ศูนย์จัดจำหน่ายเขาเสริม9 ม.ค.49_กำลังผลิตก.พ-พ.ค_Adjustment Q1-Q4 2007_K.Sukit_CEO_EPM 2 3" xfId="24412" xr:uid="{A1F5C6AF-2C03-4027-8906-814B8B58B059}"/>
    <cellStyle name="-_7-13 เขาเสริม_รายงานประจำวัน ศูนย์จัดจำหน่ายเขาเสริม9 ม.ค.49_กำลังผลิตก.พ-พ.ค_Adjustment Q1-Q4 2007_K.Sukit_CEO_EPM 3" xfId="16921" xr:uid="{796103DB-B20E-4085-804F-25E965EBDA1E}"/>
    <cellStyle name="-_7-13 เขาเสริม_รายงานประจำวัน ศูนย์จัดจำหน่ายเขาเสริม9 ม.ค.49_กำลังผลิตก.พ-พ.ค_Adjustment Q1-Q4 2007_K.Sukit_CEO_EPM 3 2" xfId="32115" xr:uid="{C4ED23B0-28B0-4459-B131-0B962D02DD94}"/>
    <cellStyle name="-_7-13 เขาเสริม_รายงานประจำวัน ศูนย์จัดจำหน่ายเขาเสริม9 ม.ค.49_กำลังผลิตก.พ-พ.ค_Adjustment Q1-Q4 2007_K.Sukit_CEO_EPM 4" xfId="24411" xr:uid="{BE8E8CA7-F26C-4E5B-BA87-BDE7A9669AD4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" xfId="3984" xr:uid="{14D1C9C2-C71F-43AE-B9D4-8D002E329B0A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" xfId="3985" xr:uid="{1A9677EE-FCDC-4D71-AA18-C58B0D08160E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2" xfId="3986" xr:uid="{D5D19880-1271-4E45-A5DA-28DF2898C74A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2 2" xfId="16924" xr:uid="{ADD863DD-830F-436D-84DC-613A2B58D2AB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2 2 2" xfId="32118" xr:uid="{08E3D695-695E-43FA-B95D-0AFFA1776D3C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2 3" xfId="24414" xr:uid="{4CED84DD-F911-4A76-AB5D-8E9E091EF169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3" xfId="16923" xr:uid="{973292DB-E55B-4E10-AD62-F67EAFA1030A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3 2" xfId="32117" xr:uid="{CA3CEBC3-32BE-4EFB-88E8-B8D2188377A5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4" xfId="24413" xr:uid="{6792B97F-C0B7-49E4-B304-171E0CAF5326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" xfId="3987" xr:uid="{FD76BECE-EF63-4465-A503-175FA28E93E6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" xfId="3988" xr:uid="{A7754940-0C2C-4B8C-8A2C-ED866938FF44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2" xfId="3989" xr:uid="{BFF9A659-974D-4352-8AF4-347704644FBA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2 2" xfId="16926" xr:uid="{31090428-A305-4861-B1EB-4F4AD1B72309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2 2 2" xfId="32120" xr:uid="{90772312-ACF3-4100-A1B6-06088B3B711A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2 3" xfId="24416" xr:uid="{0C849FD6-5D79-4E1F-9E9D-FDCBE537B644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3" xfId="16925" xr:uid="{50560360-AB53-4A5D-A953-AE2931B5C891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3 2" xfId="32119" xr:uid="{A67B324D-3674-4D29-8BCF-529B1091F3EE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4" xfId="24415" xr:uid="{2F23B490-9CD8-45E3-B2A1-B45DA07F6A62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MB2 Tree Tech 2006 (Update Q1)310506" xfId="3990" xr:uid="{52DC2D11-51BC-4B4C-BBFD-624B4037D97D}"/>
    <cellStyle name="-_7-13 เขาเสริม_รายงานประจำวัน ศูนย์จัดจำหน่ายเขาเสริม9 ม.ค.49_กำลังผลิตก.พ-พ.ค_พี่ตู่" xfId="3991" xr:uid="{6AFAD987-429F-461A-A0C4-977F2695C807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" xfId="3992" xr:uid="{30E23332-9E7D-463C-A245-CF859C58ABC8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2" xfId="3993" xr:uid="{B7F001D8-8E17-4572-97ED-DAE369F02E65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2 2" xfId="16928" xr:uid="{E9487B33-027A-4633-8719-CE32633CA32E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2 2 2" xfId="32122" xr:uid="{40054297-20D6-4250-8254-E3D88EED0089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2 3" xfId="24418" xr:uid="{386EF991-74FD-468B-B346-DB486370C35A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3" xfId="16927" xr:uid="{48901C8E-1F37-46DB-8446-7FCFEEF49FF1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3 2" xfId="32121" xr:uid="{2E2DA976-F941-4311-8B12-F0C774DC569E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4" xfId="24417" xr:uid="{FA648FC1-DF2D-4F09-A44B-CC51FA32D922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" xfId="3994" xr:uid="{3D70F703-8E25-4C37-89F5-FA20D38D30E1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" xfId="3995" xr:uid="{487D023B-207E-4B5D-B3A7-C6711FECE178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2" xfId="3996" xr:uid="{A3B401F3-408E-4FAE-B1A5-C5AD91566D31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2 2" xfId="16930" xr:uid="{B9BC380A-989A-42F0-908B-4FD2C85820D9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2 2 2" xfId="32124" xr:uid="{EF5DEE3E-BA0D-4B99-90A6-62939E4E1B75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2 3" xfId="24420" xr:uid="{A82893B4-597E-4993-A21B-BAAFB969318B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3" xfId="16929" xr:uid="{64D832E1-0C82-4DA2-BDAD-B5E8828A4664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3 2" xfId="32123" xr:uid="{3823A27B-878A-4336-AF58-6154FB325DEE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4" xfId="24419" xr:uid="{96C1D7D3-10E2-4ABC-83D2-E780B5AD1C99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MB2 Tree Tech 2006 (Update Q1)310506" xfId="3997" xr:uid="{D1F1404C-3060-4BF7-8B7D-61B3C9553C12}"/>
    <cellStyle name="-_7-13 เขาเสริม_รายงานประจำวัน ศูนย์จัดจำหน่ายเขาเสริม9 ม.ค.49_กำลังผลิตก.พ-พ.ค_สรุป Leasing_ดาวบูรพา+บูรพก้าวไกล4-9-50" xfId="3998" xr:uid="{8BF18F29-0B44-404E-8DD0-3A91807A62C4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" xfId="3999" xr:uid="{B8592C74-EEAF-4FAF-8294-017B057F7A2D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" xfId="4000" xr:uid="{F347AC21-1D2F-447D-B33D-059371EBEA4C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2" xfId="4001" xr:uid="{4D611520-43B8-44EA-AE49-BEB747684804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2 2" xfId="16932" xr:uid="{040CF24A-6FF0-4415-8A83-655731AC9D60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2 2 2" xfId="32126" xr:uid="{7999B3E3-EEBD-4EC6-B232-0D2C5944DDDC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2 3" xfId="24422" xr:uid="{3BC3587B-5F37-4EB3-B289-375CC7CCA62B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3" xfId="16931" xr:uid="{7C52E0C7-7F2D-495A-9C22-EB8C8AD58940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3 2" xfId="32125" xr:uid="{E0CD4076-C4D1-41BE-81E5-42D0DB35CC55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4" xfId="24421" xr:uid="{E5EE7C1C-A0ED-4BDE-8BE7-0DE60E8B3C2E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MB2 Tree Tech 2006 (Update Q1)310506" xfId="4002" xr:uid="{998E3753-F302-493D-8859-3C853396C386}"/>
    <cellStyle name="-_7-13 เขาเสริม_รายงานประจำวัน ศูนย์จัดจำหน่ายเขาเสริม9 ม.ค.49_จัดสรรกล้าเม.ย. 49" xfId="4003" xr:uid="{CDBCF8AE-3E84-47D2-B5F4-ACF7BB2EB4FC}"/>
    <cellStyle name="-_7-13 เขาเสริม_รายงานประจำวัน ศูนย์จัดจำหน่ายเขาเสริม9 ม.ค.49_จัดสรรกล้าเม.ย. 49_Adjustment Q1-Q4 2007_K.Sukit_CEO_EPM" xfId="4004" xr:uid="{1E13E50E-A58B-4852-99DF-9F07DB0D6E69}"/>
    <cellStyle name="-_7-13 เขาเสริม_รายงานประจำวัน ศูนย์จัดจำหน่ายเขาเสริม9 ม.ค.49_จัดสรรกล้าเม.ย. 49_Adjustment Q1-Q4 2007_K.Sukit_CEO_EPM 2" xfId="4005" xr:uid="{5B04F14B-5A80-4C22-A27A-F1297474F631}"/>
    <cellStyle name="-_7-13 เขาเสริม_รายงานประจำวัน ศูนย์จัดจำหน่ายเขาเสริม9 ม.ค.49_จัดสรรกล้าเม.ย. 49_Adjustment Q1-Q4 2007_K.Sukit_CEO_EPM 2 2" xfId="16934" xr:uid="{2A7E1FE8-F3BD-40DA-AF70-811BBFECF237}"/>
    <cellStyle name="-_7-13 เขาเสริม_รายงานประจำวัน ศูนย์จัดจำหน่ายเขาเสริม9 ม.ค.49_จัดสรรกล้าเม.ย. 49_Adjustment Q1-Q4 2007_K.Sukit_CEO_EPM 2 2 2" xfId="32128" xr:uid="{E3ECA5C7-CFA2-4574-AF15-2298D6823BDB}"/>
    <cellStyle name="-_7-13 เขาเสริม_รายงานประจำวัน ศูนย์จัดจำหน่ายเขาเสริม9 ม.ค.49_จัดสรรกล้าเม.ย. 49_Adjustment Q1-Q4 2007_K.Sukit_CEO_EPM 2 3" xfId="24424" xr:uid="{A797AEE7-5446-422E-B5BD-064A0B92C933}"/>
    <cellStyle name="-_7-13 เขาเสริม_รายงานประจำวัน ศูนย์จัดจำหน่ายเขาเสริม9 ม.ค.49_จัดสรรกล้าเม.ย. 49_Adjustment Q1-Q4 2007_K.Sukit_CEO_EPM 3" xfId="16933" xr:uid="{14D053D9-1C90-487C-B297-3D455C156F5D}"/>
    <cellStyle name="-_7-13 เขาเสริม_รายงานประจำวัน ศูนย์จัดจำหน่ายเขาเสริม9 ม.ค.49_จัดสรรกล้าเม.ย. 49_Adjustment Q1-Q4 2007_K.Sukit_CEO_EPM 3 2" xfId="32127" xr:uid="{9A0098E9-79AB-4086-A548-ACFD40496FBD}"/>
    <cellStyle name="-_7-13 เขาเสริม_รายงานประจำวัน ศูนย์จัดจำหน่ายเขาเสริม9 ม.ค.49_จัดสรรกล้าเม.ย. 49_Adjustment Q1-Q4 2007_K.Sukit_CEO_EPM 4" xfId="24423" xr:uid="{B67AA083-76EA-48C2-BC74-C45FFDA1CA58}"/>
    <cellStyle name="-_7-13 เขาเสริม_รายงานประจำวัน ศูนย์จัดจำหน่ายเขาเสริม9 ม.ค.49_จัดสรรกล้าเม.ย. 49_MB2 Tree Tech 2006 (Update Q1)310506" xfId="4006" xr:uid="{709FBD6F-FD77-4773-B53C-FC12408CBD90}"/>
    <cellStyle name="-_7-13 เขาเสริม_รายงานประจำวัน ศูนย์จัดจำหน่ายเขาเสริม9 ม.ค.49_จัดสรรกล้าเม.ย.49และ มิ.ย.49" xfId="4007" xr:uid="{C9D8FEAE-4302-4E18-9C06-D765775701A8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" xfId="4008" xr:uid="{CD28D9AE-C102-47AD-B425-83BF02D938F4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2" xfId="4009" xr:uid="{FF851BD9-14EC-47E8-B22D-9867B1AE752A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2 2" xfId="16936" xr:uid="{C66F6084-307A-46AC-ACB4-EB9F56EE8BBC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2 2 2" xfId="32130" xr:uid="{5BBB9A3F-4C7A-455B-9311-8F57A1B27748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2 3" xfId="24426" xr:uid="{3C970516-8439-43FE-9BEA-35200C881BDF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3" xfId="16935" xr:uid="{C0559CB2-89E2-400D-BC7F-8CD559720947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3 2" xfId="32129" xr:uid="{96CA5E1D-C8FE-43DA-8AF2-244F61CAD335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4" xfId="24425" xr:uid="{E9143EE9-DC12-419E-B371-EE4B0A376841}"/>
    <cellStyle name="-_7-13 เขาเสริม_รายงานประจำวัน ศูนย์จัดจำหน่ายเขาเสริม9 ม.ค.49_พี่ตู่" xfId="4010" xr:uid="{91BCE845-26EA-4714-A34F-A820D07295E1}"/>
    <cellStyle name="-_7-13 เขาเสริม_รายงานประจำวัน ศูนย์จัดจำหน่ายเขาเสริม9 ม.ค.49_พี่ตู่_Adjustment Q1-Q4 2007_K.Sukit_CEO_EPM" xfId="4011" xr:uid="{0FB68302-48FF-482B-8293-DA848B749995}"/>
    <cellStyle name="-_7-13 เขาเสริม_รายงานประจำวัน ศูนย์จัดจำหน่ายเขาเสริม9 ม.ค.49_พี่ตู่_Adjustment Q1-Q4 2007_K.Sukit_CEO_EPM 2" xfId="4012" xr:uid="{ECE11A5B-A6D6-44F3-9BCD-90FC7CA51793}"/>
    <cellStyle name="-_7-13 เขาเสริม_รายงานประจำวัน ศูนย์จัดจำหน่ายเขาเสริม9 ม.ค.49_พี่ตู่_Adjustment Q1-Q4 2007_K.Sukit_CEO_EPM 2 2" xfId="16938" xr:uid="{FF9528F7-ED06-4F3A-8658-9062507ED35D}"/>
    <cellStyle name="-_7-13 เขาเสริม_รายงานประจำวัน ศูนย์จัดจำหน่ายเขาเสริม9 ม.ค.49_พี่ตู่_Adjustment Q1-Q4 2007_K.Sukit_CEO_EPM 2 2 2" xfId="32132" xr:uid="{3C810C9C-EE64-40E0-9299-E1F3F837A75F}"/>
    <cellStyle name="-_7-13 เขาเสริม_รายงานประจำวัน ศูนย์จัดจำหน่ายเขาเสริม9 ม.ค.49_พี่ตู่_Adjustment Q1-Q4 2007_K.Sukit_CEO_EPM 2 3" xfId="24428" xr:uid="{D387A87A-346B-4C37-B42F-9150A532861B}"/>
    <cellStyle name="-_7-13 เขาเสริม_รายงานประจำวัน ศูนย์จัดจำหน่ายเขาเสริม9 ม.ค.49_พี่ตู่_Adjustment Q1-Q4 2007_K.Sukit_CEO_EPM 3" xfId="16937" xr:uid="{D9B41C08-39A6-430D-B10F-D84AEA16026A}"/>
    <cellStyle name="-_7-13 เขาเสริม_รายงานประจำวัน ศูนย์จัดจำหน่ายเขาเสริม9 ม.ค.49_พี่ตู่_Adjustment Q1-Q4 2007_K.Sukit_CEO_EPM 3 2" xfId="32131" xr:uid="{671804F5-61B5-4DA0-8F55-E2E5D2FCAD76}"/>
    <cellStyle name="-_7-13 เขาเสริม_รายงานประจำวัน ศูนย์จัดจำหน่ายเขาเสริม9 ม.ค.49_พี่ตู่_Adjustment Q1-Q4 2007_K.Sukit_CEO_EPM 4" xfId="24427" xr:uid="{0E66E4A7-C94A-44DC-8F14-AF76120D2251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" xfId="4016" xr:uid="{AD0AD8C6-5B8A-44E6-AFAB-1D237A301DB6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" xfId="4017" xr:uid="{4ABE668D-A97F-44F8-A135-A24302156DFE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2" xfId="4018" xr:uid="{98A74096-F683-49FB-87FB-A03563F7CC31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2 2" xfId="16942" xr:uid="{5B1C1449-8FB2-4504-8C79-8B7B4EED056D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2 2 2" xfId="32136" xr:uid="{4D917E29-DF7E-471A-A826-E18A6F3C6675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2 3" xfId="24432" xr:uid="{04A325B9-6CA6-427B-9CE8-040865549CF9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3" xfId="16941" xr:uid="{15D57CAC-0696-410F-84BE-CCE393B1D31E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3 2" xfId="32135" xr:uid="{FBCF8234-88DA-46A9-94AF-7271FC001EF5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4" xfId="24431" xr:uid="{34EAA639-5F9D-41EC-B4CA-92350D6CEBC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" xfId="4019" xr:uid="{4F4781D5-9AAB-4AEC-A712-81C39CC1587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" xfId="4020" xr:uid="{84384F80-23BD-46DF-B8B1-A40F2FBA2C6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2" xfId="4021" xr:uid="{E43B610B-67F0-48E7-80A2-3A605E582A5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2 2" xfId="16944" xr:uid="{D9B7A8B5-311E-4936-A848-AB9500B465B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2 2 2" xfId="32138" xr:uid="{C64CF924-3742-4B40-8F38-0C739203968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2 3" xfId="24434" xr:uid="{71A60B17-D7E1-47A5-A074-E58547EC6858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3" xfId="16943" xr:uid="{5C41140F-38A1-41E5-AD4C-2B5CBC086A9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3 2" xfId="32137" xr:uid="{8E5E5C1F-297C-47D4-B605-C28987E6554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4" xfId="24433" xr:uid="{A25E2D40-D848-4F05-A372-06FE793F449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" xfId="4022" xr:uid="{D38CE29E-A394-4121-A23F-564B0B23FCE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" xfId="4023" xr:uid="{C060223F-6A3B-4EE0-B28C-5DD06E33FD6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2" xfId="4024" xr:uid="{592D4B79-A26D-482E-B872-43C56F9B5C8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2 2" xfId="16946" xr:uid="{561D59EF-111B-4B92-8CA3-4851D88774C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2 2 2" xfId="32140" xr:uid="{27D90822-AFA1-4F3A-95BC-44D6AB424AB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2 3" xfId="24436" xr:uid="{0E71580A-0958-41FA-9ACD-3B4CFF500EE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3" xfId="16945" xr:uid="{4DD15A33-EC0A-4D7B-9D71-CD230D9FA2A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3 2" xfId="32139" xr:uid="{BB65091A-18BE-400E-BA0D-652AAC8090E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4" xfId="24435" xr:uid="{167C260F-D43A-41B6-BD03-4EC1FF2D07D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" xfId="4025" xr:uid="{8DFA658D-2C36-46DA-95BB-B15B0FE8B05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" xfId="4026" xr:uid="{E5D65ACE-9517-46E0-B70D-7DB80A10236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2" xfId="4027" xr:uid="{74A85DDD-77D8-4E61-A520-D716695B5B2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2 2" xfId="16948" xr:uid="{D6FA8550-A06F-47E4-8AD2-3D299DB6683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2 2 2" xfId="32142" xr:uid="{972662D6-2B04-432E-B3C2-5F0BF89195A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2 3" xfId="24438" xr:uid="{98A5776F-F965-43CA-97FB-04D2D5DD8B1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3" xfId="16947" xr:uid="{AA490046-FA7A-4F11-8704-B66DFE81298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3 2" xfId="32141" xr:uid="{1EDBA495-4F6E-4CA5-84B3-7CF4D535122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4" xfId="24437" xr:uid="{1595CA82-6145-408E-B023-5F4AC875ECF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MB2 Tree Tech 2006 (Update Q1)310506" xfId="4028" xr:uid="{BEE9EDDF-0938-41A8-A200-BC165381326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" xfId="4029" xr:uid="{CCF30200-A4F2-4369-B60E-DA0CF4CA08D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" xfId="4030" xr:uid="{79850D94-0698-46C2-818F-8B909C5D085F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2" xfId="4031" xr:uid="{4ADEC818-73C0-4BC0-98D3-994DCA31D17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2 2" xfId="16950" xr:uid="{F2B56BDB-D3BD-42AB-AB59-90CBE3B745C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2 2 2" xfId="32144" xr:uid="{37670F4D-96FF-4BC0-BAF1-3BE06AB518E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2 3" xfId="24440" xr:uid="{B3573D9D-C384-4492-A884-1A0FA93FB5E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3" xfId="16949" xr:uid="{5FB95EB5-6564-421C-ACA6-B423DA6C279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3 2" xfId="32143" xr:uid="{AA181709-2B08-4F3B-B612-E1DD7F0E4A1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4" xfId="24439" xr:uid="{F68D3F44-FD58-46D7-A094-FF1B73C6764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" xfId="4032" xr:uid="{1B8204C5-8A82-4754-A054-3EA77F6519B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" xfId="4033" xr:uid="{7506127E-1261-4AB6-92CD-FFE4910097E8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2" xfId="4034" xr:uid="{94E0245E-774B-4146-BA2B-DBC4CD2CB6B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952" xr:uid="{F0F51138-5119-4350-9190-18194C87E0FF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2146" xr:uid="{07726B36-5BA1-4F3B-B5A0-6C3EBA56518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2 3" xfId="24442" xr:uid="{035F20C4-0C9B-4F6B-B4D2-1C855F67310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3" xfId="16951" xr:uid="{5279E9B0-20D3-4BED-ABDE-B56ACDDAC46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3 2" xfId="32145" xr:uid="{4644EAEB-6288-416B-B77E-7418B3AB6F7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4" xfId="24441" xr:uid="{53FF0D7C-7EEC-4CBD-AFAE-5A1F4EDE8B1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MB2 Tree Tech 2006 (Update Q1)310506" xfId="4035" xr:uid="{BFF48177-3321-47C1-A0F2-3B2A95D3825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สรุป Leasing_ดาวบูรพา+บูรพก้าวไกล4-9-50" xfId="4036" xr:uid="{A44DCCAD-4C4A-4838-9B69-8694F52EDC1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" xfId="4037" xr:uid="{067BC88C-8A61-419A-8358-17CC1985F1B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" xfId="4038" xr:uid="{C93AB9C2-4922-49DE-BD5C-25D967D577F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2" xfId="4039" xr:uid="{26B67B6D-0484-4DBB-B077-B6E56EEBCE5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2 2" xfId="16954" xr:uid="{EF675D37-EB38-4AA7-BCE1-349BCEBCF96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2 2 2" xfId="32148" xr:uid="{BDC9E648-4F75-4C61-85FF-E61F4ECD431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2 3" xfId="24444" xr:uid="{BFF3893D-25D0-41EA-A58B-082B3162F57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3" xfId="16953" xr:uid="{BBB4FAB7-3D2C-46F5-80E1-F016FDBACAC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3 2" xfId="32147" xr:uid="{AB50D8C3-BBFD-4418-8A73-AFF74316A458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4" xfId="24443" xr:uid="{A63BDCFF-8078-4A03-9D6A-D0540B1636B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MB2 Tree Tech 2006 (Update Q1)310506" xfId="4040" xr:uid="{65EE1D21-2202-490B-97F0-1AF802CF9C28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" xfId="4041" xr:uid="{DD8E31BF-7A8C-40DB-AB4F-49EDD56E6A7D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" xfId="4042" xr:uid="{EB7B8450-2D90-448C-BBC3-7A28187255BA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2" xfId="4043" xr:uid="{98C78027-BE79-4FDE-91E0-77EDBD395BCB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2 2" xfId="16956" xr:uid="{06BC582D-502C-4EBF-A827-4AFABD8F1F46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2 2 2" xfId="32150" xr:uid="{E40E3C81-3153-4763-9DEF-A059880B2DE4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2 3" xfId="24446" xr:uid="{C7DFE166-70D6-4A0B-9972-B6B4BAB19EE1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3" xfId="16955" xr:uid="{1E2CA59F-6F5D-4E18-9E45-9CC09B6EA5F4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3 2" xfId="32149" xr:uid="{181F6BF2-3648-458C-BF05-7F448BDB715D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4" xfId="24445" xr:uid="{0632722A-2801-4309-81C0-D20F350B4E7F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MB2 Tree Tech 2006 (Update Q1)310506" xfId="4044" xr:uid="{4BD78411-A419-4FB3-9C12-A01A984F7D20}"/>
    <cellStyle name="-_7-13 เขาเสริม_รายงานประจำวัน ศูนย์จัดจำหน่ายเขาเสริม9 ม.ค.49_สรุป Leasing_ดาวบูรพา+บูรพก้าวไกล4-9-50" xfId="4045" xr:uid="{46561892-CDFD-4B9B-9E98-9D7D7AB84568}"/>
    <cellStyle name="-_7-13 เขาเสริม_รายงานประจำวันณ 7 ธค.49" xfId="4049" xr:uid="{A9980C18-8809-4D25-A713-A2B32F59FCD4}"/>
    <cellStyle name="-_7-13 เขาเสริม_รายงานประจำวันณ 7 ธค.49_Adjustment Q1-Q4 2007_K.Sukit_CEO_EPM" xfId="4050" xr:uid="{9A12C71C-7C6C-4536-8786-D961D273793C}"/>
    <cellStyle name="-_7-13 เขาเสริม_รายงานประจำวันณ 7 ธค.49_Adjustment Q1-Q4 2007_K.Sukit_CEO_EPM 2" xfId="4051" xr:uid="{FB4FD14E-D2D6-475A-86A3-24B7D3DF6C1D}"/>
    <cellStyle name="-_7-13 เขาเสริม_รายงานประจำวันณ 7 ธค.49_Adjustment Q1-Q4 2007_K.Sukit_CEO_EPM 2 2" xfId="16960" xr:uid="{6DFEAAC5-238D-477D-BE94-EB90181A8A21}"/>
    <cellStyle name="-_7-13 เขาเสริม_รายงานประจำวันณ 7 ธค.49_Adjustment Q1-Q4 2007_K.Sukit_CEO_EPM 2 2 2" xfId="32154" xr:uid="{D7536E27-85DD-43A7-A9A8-C4B621177769}"/>
    <cellStyle name="-_7-13 เขาเสริม_รายงานประจำวันณ 7 ธค.49_Adjustment Q1-Q4 2007_K.Sukit_CEO_EPM 2 3" xfId="24450" xr:uid="{43BFBBEE-061E-4724-8ACE-8A5D1B5AEB3B}"/>
    <cellStyle name="-_7-13 เขาเสริม_รายงานประจำวันณ 7 ธค.49_Adjustment Q1-Q4 2007_K.Sukit_CEO_EPM 3" xfId="16959" xr:uid="{4B6F802B-6C63-4FD2-BF90-31F876F945D2}"/>
    <cellStyle name="-_7-13 เขาเสริม_รายงานประจำวันณ 7 ธค.49_Adjustment Q1-Q4 2007_K.Sukit_CEO_EPM 3 2" xfId="32153" xr:uid="{65E2529A-8BAA-47B0-A24A-25401602E406}"/>
    <cellStyle name="-_7-13 เขาเสริม_รายงานประจำวันณ 7 ธค.49_Adjustment Q1-Q4 2007_K.Sukit_CEO_EPM 4" xfId="24449" xr:uid="{85A52CB2-73BD-401D-800E-EAE861ED83A2}"/>
    <cellStyle name="-_7-13 เขาเสริม_รายงานประจำวันณ 7 ธค.49_เพิ่มเติมใหม่" xfId="4087" xr:uid="{EAEE96F5-13D1-4DEC-B940-7369C9F9C8B6}"/>
    <cellStyle name="-_7-13 เขาเสริม_รายงานประจำวันณ 7 ธค.49_เพิ่มเติมใหม่_Adjustment Q1-Q4 2007_K.Sukit_CEO_EPM" xfId="4088" xr:uid="{361ED2AF-06CF-46B4-9953-595CEA12535A}"/>
    <cellStyle name="-_7-13 เขาเสริม_รายงานประจำวันณ 7 ธค.49_เพิ่มเติมใหม่_Adjustment Q1-Q4 2007_K.Sukit_CEO_EPM 2" xfId="4089" xr:uid="{8314B9B8-8F59-4898-8003-F7246FD936AD}"/>
    <cellStyle name="-_7-13 เขาเสริม_รายงานประจำวันณ 7 ธค.49_เพิ่มเติมใหม่_Adjustment Q1-Q4 2007_K.Sukit_CEO_EPM 2 2" xfId="16982" xr:uid="{EA6E35EB-08BB-433F-9C25-5DBD4759ED4C}"/>
    <cellStyle name="-_7-13 เขาเสริม_รายงานประจำวันณ 7 ธค.49_เพิ่มเติมใหม่_Adjustment Q1-Q4 2007_K.Sukit_CEO_EPM 2 2 2" xfId="32176" xr:uid="{47CAC0A8-3D96-472D-8963-40FFC39A5277}"/>
    <cellStyle name="-_7-13 เขาเสริม_รายงานประจำวันณ 7 ธค.49_เพิ่มเติมใหม่_Adjustment Q1-Q4 2007_K.Sukit_CEO_EPM 2 3" xfId="24472" xr:uid="{3B5D9287-0DEF-4C72-A440-2607C4540544}"/>
    <cellStyle name="-_7-13 เขาเสริม_รายงานประจำวันณ 7 ธค.49_เพิ่มเติมใหม่_Adjustment Q1-Q4 2007_K.Sukit_CEO_EPM 3" xfId="16981" xr:uid="{C1EEE364-B281-42CF-AED6-FABBFD950817}"/>
    <cellStyle name="-_7-13 เขาเสริม_รายงานประจำวันณ 7 ธค.49_เพิ่มเติมใหม่_Adjustment Q1-Q4 2007_K.Sukit_CEO_EPM 3 2" xfId="32175" xr:uid="{68ADB8ED-B268-42EC-B83B-3700F3C953F3}"/>
    <cellStyle name="-_7-13 เขาเสริม_รายงานประจำวันณ 7 ธค.49_เพิ่มเติมใหม่_Adjustment Q1-Q4 2007_K.Sukit_CEO_EPM 4" xfId="24471" xr:uid="{A2E8EF7B-CC1E-48C4-AF90-D5E35C6A92EF}"/>
    <cellStyle name="-_7-13 เขาเสริม_รายงานประจำวันณ 7 ธค.49_เอกสารจัดสรรกล้าเพิ่มเติม" xfId="4120" xr:uid="{7E8BA574-998A-4864-BC07-DCA4A3C95C83}"/>
    <cellStyle name="-_7-13 เขาเสริม_รายงานประจำวันณ 7 ธค.49_เอกสารจัดสรรกล้าเพิ่มเติม_Adjustment Q1-Q4 2007_K.Sukit_CEO_EPM" xfId="4121" xr:uid="{02C15BCC-5E4C-45DD-9D20-71ED64BD5CBA}"/>
    <cellStyle name="-_7-13 เขาเสริม_รายงานประจำวันณ 7 ธค.49_เอกสารจัดสรรกล้าเพิ่มเติม_Adjustment Q1-Q4 2007_K.Sukit_CEO_EPM 2" xfId="4122" xr:uid="{6779E34F-B39C-4FB9-8350-360156F60CC9}"/>
    <cellStyle name="-_7-13 เขาเสริม_รายงานประจำวันณ 7 ธค.49_เอกสารจัดสรรกล้าเพิ่มเติม_Adjustment Q1-Q4 2007_K.Sukit_CEO_EPM 2 2" xfId="17000" xr:uid="{3476DB33-A0D4-4A89-AC81-E868BA75174B}"/>
    <cellStyle name="-_7-13 เขาเสริม_รายงานประจำวันณ 7 ธค.49_เอกสารจัดสรรกล้าเพิ่มเติม_Adjustment Q1-Q4 2007_K.Sukit_CEO_EPM 2 2 2" xfId="32194" xr:uid="{FE58ADB9-4DAE-4146-8679-E0D4DC4F5607}"/>
    <cellStyle name="-_7-13 เขาเสริม_รายงานประจำวันณ 7 ธค.49_เอกสารจัดสรรกล้าเพิ่มเติม_Adjustment Q1-Q4 2007_K.Sukit_CEO_EPM 2 3" xfId="24490" xr:uid="{E605F44E-2D8A-4486-BE31-B7CEC5D0C614}"/>
    <cellStyle name="-_7-13 เขาเสริม_รายงานประจำวันณ 7 ธค.49_เอกสารจัดสรรกล้าเพิ่มเติม_Adjustment Q1-Q4 2007_K.Sukit_CEO_EPM 3" xfId="16999" xr:uid="{89D23FBA-E1A5-4045-AE55-AD25692AD534}"/>
    <cellStyle name="-_7-13 เขาเสริม_รายงานประจำวันณ 7 ธค.49_เอกสารจัดสรรกล้าเพิ่มเติม_Adjustment Q1-Q4 2007_K.Sukit_CEO_EPM 3 2" xfId="32193" xr:uid="{02054BE1-48EC-451F-BFD3-20904109DD05}"/>
    <cellStyle name="-_7-13 เขาเสริม_รายงานประจำวันณ 7 ธค.49_เอกสารจัดสรรกล้าเพิ่มเติม_Adjustment Q1-Q4 2007_K.Sukit_CEO_EPM 4" xfId="24489" xr:uid="{5F093C1A-4311-44CD-951C-CE7EDB300DA0}"/>
    <cellStyle name="-_7-13 เขาเสริม_รายงานประจำวันณ 7 ธค.49_กรอกข้อมูลกล้าพร้อมขายพ.ค." xfId="4052" xr:uid="{5E9141BD-32AA-492B-8740-4187069422B0}"/>
    <cellStyle name="-_7-13 เขาเสริม_รายงานประจำวันณ 7 ธค.49_กรอกข้อมูลกล้าพร้อมขายพ.ค._Adjustment Q1-Q4 2007_K.Sukit_CEO_EPM" xfId="4053" xr:uid="{C9151A8D-0868-455C-9818-352DE1D4ADEF}"/>
    <cellStyle name="-_7-13 เขาเสริม_รายงานประจำวันณ 7 ธค.49_กรอกข้อมูลกล้าพร้อมขายพ.ค._Adjustment Q1-Q4 2007_K.Sukit_CEO_EPM 2" xfId="4054" xr:uid="{2C325B51-6D53-4FC8-84FB-5C7AF7E7D77C}"/>
    <cellStyle name="-_7-13 เขาเสริม_รายงานประจำวันณ 7 ธค.49_กรอกข้อมูลกล้าพร้อมขายพ.ค._Adjustment Q1-Q4 2007_K.Sukit_CEO_EPM 2 2" xfId="16962" xr:uid="{3B75D44F-43DF-46C3-A0C7-9F4477E22AC0}"/>
    <cellStyle name="-_7-13 เขาเสริม_รายงานประจำวันณ 7 ธค.49_กรอกข้อมูลกล้าพร้อมขายพ.ค._Adjustment Q1-Q4 2007_K.Sukit_CEO_EPM 2 2 2" xfId="32156" xr:uid="{F3B9AA1E-1F23-46E5-8257-DD1DEB64639B}"/>
    <cellStyle name="-_7-13 เขาเสริม_รายงานประจำวันณ 7 ธค.49_กรอกข้อมูลกล้าพร้อมขายพ.ค._Adjustment Q1-Q4 2007_K.Sukit_CEO_EPM 2 3" xfId="24452" xr:uid="{61A0DC32-69E8-48C2-B92B-4878BB218868}"/>
    <cellStyle name="-_7-13 เขาเสริม_รายงานประจำวันณ 7 ธค.49_กรอกข้อมูลกล้าพร้อมขายพ.ค._Adjustment Q1-Q4 2007_K.Sukit_CEO_EPM 3" xfId="16961" xr:uid="{FBE11564-6F1E-4544-9C3B-0A7DF48826C5}"/>
    <cellStyle name="-_7-13 เขาเสริม_รายงานประจำวันณ 7 ธค.49_กรอกข้อมูลกล้าพร้อมขายพ.ค._Adjustment Q1-Q4 2007_K.Sukit_CEO_EPM 3 2" xfId="32155" xr:uid="{6754C378-E84F-4D7E-AE01-FE9C8FAEA836}"/>
    <cellStyle name="-_7-13 เขาเสริม_รายงานประจำวันณ 7 ธค.49_กรอกข้อมูลกล้าพร้อมขายพ.ค._Adjustment Q1-Q4 2007_K.Sukit_CEO_EPM 4" xfId="24451" xr:uid="{95E11468-1C16-4534-994A-71759AA5FB59}"/>
    <cellStyle name="-_7-13 เขาเสริม_รายงานประจำวันณ 7 ธค.49_กำลังผลิตก.พ-พ.ค" xfId="4055" xr:uid="{8AA5419F-9E8F-42B8-9751-DBE19C51137B}"/>
    <cellStyle name="-_7-13 เขาเสริม_รายงานประจำวันณ 7 ธค.49_กำลังผลิตก.พ-พ.ค_Adjustment Q1-Q4 2007_K.Sukit_CEO_EPM" xfId="4056" xr:uid="{40FD4C30-C4C4-4959-AF2B-18AAE7FD6726}"/>
    <cellStyle name="-_7-13 เขาเสริม_รายงานประจำวันณ 7 ธค.49_กำลังผลิตก.พ-พ.ค_Adjustment Q1-Q4 2007_K.Sukit_CEO_EPM 2" xfId="4057" xr:uid="{21BBE9B1-F874-4958-851F-0BB80A86BCCB}"/>
    <cellStyle name="-_7-13 เขาเสริม_รายงานประจำวันณ 7 ธค.49_กำลังผลิตก.พ-พ.ค_Adjustment Q1-Q4 2007_K.Sukit_CEO_EPM 2 2" xfId="16964" xr:uid="{765EE5C7-8F39-4910-BE21-AC40A2A92224}"/>
    <cellStyle name="-_7-13 เขาเสริม_รายงานประจำวันณ 7 ธค.49_กำลังผลิตก.พ-พ.ค_Adjustment Q1-Q4 2007_K.Sukit_CEO_EPM 2 2 2" xfId="32158" xr:uid="{7A0114EA-4EDE-4D4A-8D91-6449C599134E}"/>
    <cellStyle name="-_7-13 เขาเสริม_รายงานประจำวันณ 7 ธค.49_กำลังผลิตก.พ-พ.ค_Adjustment Q1-Q4 2007_K.Sukit_CEO_EPM 2 3" xfId="24454" xr:uid="{C140CAF8-C0B0-419E-8F1F-BC3EEBD306AE}"/>
    <cellStyle name="-_7-13 เขาเสริม_รายงานประจำวันณ 7 ธค.49_กำลังผลิตก.พ-พ.ค_Adjustment Q1-Q4 2007_K.Sukit_CEO_EPM 3" xfId="16963" xr:uid="{78A0A800-81F6-4AFD-9478-23B94EF10521}"/>
    <cellStyle name="-_7-13 เขาเสริม_รายงานประจำวันณ 7 ธค.49_กำลังผลิตก.พ-พ.ค_Adjustment Q1-Q4 2007_K.Sukit_CEO_EPM 3 2" xfId="32157" xr:uid="{3DF99B04-207D-475D-9EB2-5A7ECCD8EC7E}"/>
    <cellStyle name="-_7-13 เขาเสริม_รายงานประจำวันณ 7 ธค.49_กำลังผลิตก.พ-พ.ค_Adjustment Q1-Q4 2007_K.Sukit_CEO_EPM 4" xfId="24453" xr:uid="{F40A7A74-FCED-48A7-A4CB-CC69E9C44714}"/>
    <cellStyle name="-_7-13 เขาเสริม_รายงานประจำวันณ 7 ธค.49_กำลังผลิตก.พ-พ.ค_แบบฟอร์มกรอกข้อมูลกล้าพร้อมขาย (1)" xfId="4058" xr:uid="{34B36DE6-EF18-4F5E-B318-D57D13DB1C1B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" xfId="4059" xr:uid="{3652329E-27A3-498D-9DDB-17DA29CC50BE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2" xfId="4060" xr:uid="{23DA785E-F9F3-4A54-9110-2ADF45E17DE9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2 2" xfId="16966" xr:uid="{061F5188-73B7-4491-BB1F-47719B4CD8CE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2 2 2" xfId="32160" xr:uid="{CF7D0115-0415-4C46-A27B-642C268B57DF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2 3" xfId="24456" xr:uid="{4822C38F-AEFF-4CF3-97A8-D19C55CF2306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3" xfId="16965" xr:uid="{0D375BA8-6A5A-4CFC-9614-512245BBFB29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3 2" xfId="32159" xr:uid="{7E6AFD3C-7B5C-420E-9E32-02B686343D8A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4" xfId="24455" xr:uid="{CE5080B7-72CF-4FC4-A6C6-5509C2A7F4BF}"/>
    <cellStyle name="-_7-13 เขาเสริม_รายงานประจำวันณ 7 ธค.49_กำลังผลิตก.พ-พ.ค_แผนรับกล้าตะวันออก" xfId="4061" xr:uid="{ED67EEE0-4339-4595-934B-C24110E345E9}"/>
    <cellStyle name="-_7-13 เขาเสริม_รายงานประจำวันณ 7 ธค.49_กำลังผลิตก.พ-พ.ค_แผนรับกล้าตะวันออก_Adjustment Q1-Q4 2007_K.Sukit_CEO_EPM" xfId="4062" xr:uid="{B6748BD9-50A8-47A5-B1FC-FF5014E8E31A}"/>
    <cellStyle name="-_7-13 เขาเสริม_รายงานประจำวันณ 7 ธค.49_กำลังผลิตก.พ-พ.ค_แผนรับกล้าตะวันออก_Adjustment Q1-Q4 2007_K.Sukit_CEO_EPM 2" xfId="4063" xr:uid="{BF091B88-C534-4B14-82A7-BC8FB996844F}"/>
    <cellStyle name="-_7-13 เขาเสริม_รายงานประจำวันณ 7 ธค.49_กำลังผลิตก.พ-พ.ค_แผนรับกล้าตะวันออก_Adjustment Q1-Q4 2007_K.Sukit_CEO_EPM 2 2" xfId="16968" xr:uid="{C3CD6D42-12EB-464F-B68F-C9155942B1AB}"/>
    <cellStyle name="-_7-13 เขาเสริม_รายงานประจำวันณ 7 ธค.49_กำลังผลิตก.พ-พ.ค_แผนรับกล้าตะวันออก_Adjustment Q1-Q4 2007_K.Sukit_CEO_EPM 2 2 2" xfId="32162" xr:uid="{E77BA32C-69F1-4AFC-8121-FE563C786403}"/>
    <cellStyle name="-_7-13 เขาเสริม_รายงานประจำวันณ 7 ธค.49_กำลังผลิตก.พ-พ.ค_แผนรับกล้าตะวันออก_Adjustment Q1-Q4 2007_K.Sukit_CEO_EPM 2 3" xfId="24458" xr:uid="{ECB8A58F-28F3-4C9A-B480-CAC5D45AC97F}"/>
    <cellStyle name="-_7-13 เขาเสริม_รายงานประจำวันณ 7 ธค.49_กำลังผลิตก.พ-พ.ค_แผนรับกล้าตะวันออก_Adjustment Q1-Q4 2007_K.Sukit_CEO_EPM 3" xfId="16967" xr:uid="{E2DB418A-EE22-44FB-8BEF-E9C5CB1DF892}"/>
    <cellStyle name="-_7-13 เขาเสริม_รายงานประจำวันณ 7 ธค.49_กำลังผลิตก.พ-พ.ค_แผนรับกล้าตะวันออก_Adjustment Q1-Q4 2007_K.Sukit_CEO_EPM 3 2" xfId="32161" xr:uid="{3BF341CA-9C40-4120-9D73-8D5CEA1A839D}"/>
    <cellStyle name="-_7-13 เขาเสริม_รายงานประจำวันณ 7 ธค.49_กำลังผลิตก.พ-พ.ค_แผนรับกล้าตะวันออก_Adjustment Q1-Q4 2007_K.Sukit_CEO_EPM 4" xfId="24457" xr:uid="{98F0B515-99F9-40F8-8C3A-66B4CAA3AE16}"/>
    <cellStyle name="-_7-13 เขาเสริม_รายงานประจำวันณ 7 ธค.49_กำลังผลิตก.พ-พ.ค_แผนรับกล้าตะวันออก_MB2 Tree Tech 2006 (Update Q1)310506" xfId="4064" xr:uid="{816EDDD0-3B80-43CA-A8DC-B19302358BE1}"/>
    <cellStyle name="-_7-13 เขาเสริม_รายงานประจำวันณ 7 ธค.49_กำลังผลิตก.พ-พ.ค_พี่ตู่" xfId="4065" xr:uid="{F1E9991D-228B-423C-A3CA-7B5D75FEBEC3}"/>
    <cellStyle name="-_7-13 เขาเสริม_รายงานประจำวันณ 7 ธค.49_กำลังผลิตก.พ-พ.ค_พี่ตู่_Adjustment Q1-Q4 2007_K.Sukit_CEO_EPM" xfId="4066" xr:uid="{E470A287-10E2-4147-8FCD-C83C5139402E}"/>
    <cellStyle name="-_7-13 เขาเสริม_รายงานประจำวันณ 7 ธค.49_กำลังผลิตก.พ-พ.ค_พี่ตู่_Adjustment Q1-Q4 2007_K.Sukit_CEO_EPM 2" xfId="4067" xr:uid="{D9FB69C3-657A-41F7-BC62-5171A215AB70}"/>
    <cellStyle name="-_7-13 เขาเสริม_รายงานประจำวันณ 7 ธค.49_กำลังผลิตก.พ-พ.ค_พี่ตู่_Adjustment Q1-Q4 2007_K.Sukit_CEO_EPM 2 2" xfId="16970" xr:uid="{2381E8FE-F22A-4536-9886-2BAE193E7A2F}"/>
    <cellStyle name="-_7-13 เขาเสริม_รายงานประจำวันณ 7 ธค.49_กำลังผลิตก.พ-พ.ค_พี่ตู่_Adjustment Q1-Q4 2007_K.Sukit_CEO_EPM 2 2 2" xfId="32164" xr:uid="{70DA921B-CCF3-47DF-8AA2-2F37046D329F}"/>
    <cellStyle name="-_7-13 เขาเสริม_รายงานประจำวันณ 7 ธค.49_กำลังผลิตก.พ-พ.ค_พี่ตู่_Adjustment Q1-Q4 2007_K.Sukit_CEO_EPM 2 3" xfId="24460" xr:uid="{8C0DC4EF-CE07-45D7-B3B3-0ECE6EE224BB}"/>
    <cellStyle name="-_7-13 เขาเสริม_รายงานประจำวันณ 7 ธค.49_กำลังผลิตก.พ-พ.ค_พี่ตู่_Adjustment Q1-Q4 2007_K.Sukit_CEO_EPM 3" xfId="16969" xr:uid="{95F1C729-B639-4507-9160-6F9FA551E587}"/>
    <cellStyle name="-_7-13 เขาเสริม_รายงานประจำวันณ 7 ธค.49_กำลังผลิตก.พ-พ.ค_พี่ตู่_Adjustment Q1-Q4 2007_K.Sukit_CEO_EPM 3 2" xfId="32163" xr:uid="{13E3358F-B25A-49B2-85CF-AA64722BF885}"/>
    <cellStyle name="-_7-13 เขาเสริม_รายงานประจำวันณ 7 ธค.49_กำลังผลิตก.พ-พ.ค_พี่ตู่_Adjustment Q1-Q4 2007_K.Sukit_CEO_EPM 4" xfId="24459" xr:uid="{DB31B903-2C9C-4156-8D7B-B1663DA8C712}"/>
    <cellStyle name="-_7-13 เขาเสริม_รายงานประจำวันณ 7 ธค.49_กำลังผลิตก.พ-พ.ค_รายงานผลิต ส่งกล้าไม้ วันที่ 18 มี ค 49.." xfId="4068" xr:uid="{F89A965B-540E-40B8-ABFE-3E9427288F23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" xfId="4069" xr:uid="{4C1A684A-40D4-4B65-8DC5-6DF82B3F77A0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2" xfId="4070" xr:uid="{D2F05576-6854-4454-B061-C0C7AD83586F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2 2" xfId="16972" xr:uid="{B1F6B94F-E378-4EFF-A61E-7A4F1B8B0CA9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2 2 2" xfId="32166" xr:uid="{C6DD71B0-9A7E-4543-99E3-A7462B178F85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2 3" xfId="24462" xr:uid="{C74186C0-72B8-4595-AAC6-C2AC3140AD98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3" xfId="16971" xr:uid="{F9BC0046-EA65-464A-B3F5-36839B935E3A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3 2" xfId="32165" xr:uid="{68066FB8-0368-4D1A-9602-13BAE33EE9D3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4" xfId="24461" xr:uid="{759912E5-14D2-4CF6-98BE-10C64032EC97}"/>
    <cellStyle name="-_7-13 เขาเสริม_รายงานประจำวันณ 7 ธค.49_กำลังผลิตก.พ-พ.ค_รายงานผลิต ส่งกล้าไม้ วันที่ 18 มี ค 49.._MB2 Tree Tech 2006 (Update Q1)310506" xfId="4071" xr:uid="{BA720E6F-8306-42EB-B34A-34694F056930}"/>
    <cellStyle name="-_7-13 เขาเสริม_รายงานประจำวันณ 7 ธค.49_กำลังผลิตก.พ-พ.ค_สรุป Leasing_ดาวบูรพา+บูรพก้าวไกล4-9-50" xfId="4072" xr:uid="{AD8D7685-AFF7-456B-886F-CCC0C4E4F61F}"/>
    <cellStyle name="-_7-13 เขาเสริม_รายงานประจำวันณ 7 ธค.49_จัดสรรกล้าเม.ย,มิ.ย.49 และจัดสรรรายวัน" xfId="4073" xr:uid="{BDEA6D3C-1771-4304-BEC3-CC22275D5FB5}"/>
    <cellStyle name="-_7-13 เขาเสริม_รายงานประจำวันณ 7 ธค.49_จัดสรรกล้าเม.ย,มิ.ย.49 และจัดสรรรายวัน_Adjustment Q1-Q4 2007_K.Sukit_CEO_EPM" xfId="4074" xr:uid="{53AD385A-B969-47D5-86D1-92D8B156DADB}"/>
    <cellStyle name="-_7-13 เขาเสริม_รายงานประจำวันณ 7 ธค.49_จัดสรรกล้าเม.ย,มิ.ย.49 และจัดสรรรายวัน_Adjustment Q1-Q4 2007_K.Sukit_CEO_EPM 2" xfId="4075" xr:uid="{483ECA91-EEE1-444A-AA46-1D87451D7EE1}"/>
    <cellStyle name="-_7-13 เขาเสริม_รายงานประจำวันณ 7 ธค.49_จัดสรรกล้าเม.ย,มิ.ย.49 และจัดสรรรายวัน_Adjustment Q1-Q4 2007_K.Sukit_CEO_EPM 2 2" xfId="16974" xr:uid="{4D4E5AF9-F3A9-4B1A-BA1D-DF6358F48D2C}"/>
    <cellStyle name="-_7-13 เขาเสริม_รายงานประจำวันณ 7 ธค.49_จัดสรรกล้าเม.ย,มิ.ย.49 และจัดสรรรายวัน_Adjustment Q1-Q4 2007_K.Sukit_CEO_EPM 2 2 2" xfId="32168" xr:uid="{65C8D2A6-011A-4428-BB23-D0252C205B38}"/>
    <cellStyle name="-_7-13 เขาเสริม_รายงานประจำวันณ 7 ธค.49_จัดสรรกล้าเม.ย,มิ.ย.49 และจัดสรรรายวัน_Adjustment Q1-Q4 2007_K.Sukit_CEO_EPM 2 3" xfId="24464" xr:uid="{352F9933-CFAD-45F8-AAE3-BD92746E614C}"/>
    <cellStyle name="-_7-13 เขาเสริม_รายงานประจำวันณ 7 ธค.49_จัดสรรกล้าเม.ย,มิ.ย.49 และจัดสรรรายวัน_Adjustment Q1-Q4 2007_K.Sukit_CEO_EPM 3" xfId="16973" xr:uid="{958D234C-8247-493D-95EA-B1BB94C117FC}"/>
    <cellStyle name="-_7-13 เขาเสริม_รายงานประจำวันณ 7 ธค.49_จัดสรรกล้าเม.ย,มิ.ย.49 และจัดสรรรายวัน_Adjustment Q1-Q4 2007_K.Sukit_CEO_EPM 3 2" xfId="32167" xr:uid="{D82C08F0-BE29-4917-8AC1-D04A9E9BC29E}"/>
    <cellStyle name="-_7-13 เขาเสริม_รายงานประจำวันณ 7 ธค.49_จัดสรรกล้าเม.ย,มิ.ย.49 และจัดสรรรายวัน_Adjustment Q1-Q4 2007_K.Sukit_CEO_EPM 4" xfId="24463" xr:uid="{EF98B6F2-C8D0-4ABC-8699-FE1473E5BA28}"/>
    <cellStyle name="-_7-13 เขาเสริม_รายงานประจำวันณ 7 ธค.49_จัดสรรกล้าเม.ย,มิ.ย.49 และจัดสรรรายวัน_MB2 Tree Tech 2006 (Update Q1)310506" xfId="4076" xr:uid="{8EE56243-EE88-4B2F-9B46-F70D7DE92BF4}"/>
    <cellStyle name="-_7-13 เขาเสริม_รายงานประจำวันณ 7 ธค.49_จัดสรรกล้าเม.ย. 49" xfId="4077" xr:uid="{9540B301-959E-453F-98FD-6910E9444D50}"/>
    <cellStyle name="-_7-13 เขาเสริม_รายงานประจำวันณ 7 ธค.49_จัดสรรกล้าเม.ย. 49_Adjustment Q1-Q4 2007_K.Sukit_CEO_EPM" xfId="4078" xr:uid="{085DDB14-B076-4C65-81CD-247814E1CE6A}"/>
    <cellStyle name="-_7-13 เขาเสริม_รายงานประจำวันณ 7 ธค.49_จัดสรรกล้าเม.ย. 49_Adjustment Q1-Q4 2007_K.Sukit_CEO_EPM 2" xfId="4079" xr:uid="{BEF7E4A2-5113-4222-A17E-D2A9368797D3}"/>
    <cellStyle name="-_7-13 เขาเสริม_รายงานประจำวันณ 7 ธค.49_จัดสรรกล้าเม.ย. 49_Adjustment Q1-Q4 2007_K.Sukit_CEO_EPM 2 2" xfId="16976" xr:uid="{AA84E355-CD21-42D5-9BD1-03B4B500EEDD}"/>
    <cellStyle name="-_7-13 เขาเสริม_รายงานประจำวันณ 7 ธค.49_จัดสรรกล้าเม.ย. 49_Adjustment Q1-Q4 2007_K.Sukit_CEO_EPM 2 2 2" xfId="32170" xr:uid="{0AFF31D7-4B82-418A-97A5-A62FFEA2597A}"/>
    <cellStyle name="-_7-13 เขาเสริม_รายงานประจำวันณ 7 ธค.49_จัดสรรกล้าเม.ย. 49_Adjustment Q1-Q4 2007_K.Sukit_CEO_EPM 2 3" xfId="24466" xr:uid="{E68F67F9-4FD6-4EA0-A8A3-6E83AA8AB69A}"/>
    <cellStyle name="-_7-13 เขาเสริม_รายงานประจำวันณ 7 ธค.49_จัดสรรกล้าเม.ย. 49_Adjustment Q1-Q4 2007_K.Sukit_CEO_EPM 3" xfId="16975" xr:uid="{AC7FA549-CB4F-40C0-B4CF-D2C004032963}"/>
    <cellStyle name="-_7-13 เขาเสริม_รายงานประจำวันณ 7 ธค.49_จัดสรรกล้าเม.ย. 49_Adjustment Q1-Q4 2007_K.Sukit_CEO_EPM 3 2" xfId="32169" xr:uid="{09B8DA34-F25D-4AB9-BAEC-F0AF2DE01C88}"/>
    <cellStyle name="-_7-13 เขาเสริม_รายงานประจำวันณ 7 ธค.49_จัดสรรกล้าเม.ย. 49_Adjustment Q1-Q4 2007_K.Sukit_CEO_EPM 4" xfId="24465" xr:uid="{EDA0AED8-7901-4A3F-9788-7BCA179264BE}"/>
    <cellStyle name="-_7-13 เขาเสริม_รายงานประจำวันณ 7 ธค.49_จัดสรรกล้าเม.ย. 49_MB2 Tree Tech 2006 (Update Q1)310506" xfId="4080" xr:uid="{7132999B-64BD-46D9-81E0-695D9DDB973C}"/>
    <cellStyle name="-_7-13 เขาเสริม_รายงานประจำวันณ 7 ธค.49_จัดสรรกล้าเม.ย.49และ มิ.ย.49" xfId="4081" xr:uid="{5B26DF49-94BB-4637-BEAE-1114D8D053C8}"/>
    <cellStyle name="-_7-13 เขาเสริม_รายงานประจำวันณ 7 ธค.49_จัดสรรกล้าเม.ย.49และ มิ.ย.49_Adjustment Q1-Q4 2007_K.Sukit_CEO_EPM" xfId="4082" xr:uid="{85352068-F1A8-4A6A-9192-8F7784B6C5A4}"/>
    <cellStyle name="-_7-13 เขาเสริม_รายงานประจำวันณ 7 ธค.49_จัดสรรกล้าเม.ย.49และ มิ.ย.49_Adjustment Q1-Q4 2007_K.Sukit_CEO_EPM 2" xfId="4083" xr:uid="{B75F134E-88AF-45F0-8339-664D9DA4A3EA}"/>
    <cellStyle name="-_7-13 เขาเสริม_รายงานประจำวันณ 7 ธค.49_จัดสรรกล้าเม.ย.49และ มิ.ย.49_Adjustment Q1-Q4 2007_K.Sukit_CEO_EPM 2 2" xfId="16978" xr:uid="{F9CF2B2A-5335-408B-9B53-06B308FB7E9E}"/>
    <cellStyle name="-_7-13 เขาเสริม_รายงานประจำวันณ 7 ธค.49_จัดสรรกล้าเม.ย.49และ มิ.ย.49_Adjustment Q1-Q4 2007_K.Sukit_CEO_EPM 2 2 2" xfId="32172" xr:uid="{45E55123-5DFE-4F39-8AEF-3568C8E34729}"/>
    <cellStyle name="-_7-13 เขาเสริม_รายงานประจำวันณ 7 ธค.49_จัดสรรกล้าเม.ย.49และ มิ.ย.49_Adjustment Q1-Q4 2007_K.Sukit_CEO_EPM 2 3" xfId="24468" xr:uid="{ADE1A07E-F194-4004-97D0-8681D1D03572}"/>
    <cellStyle name="-_7-13 เขาเสริม_รายงานประจำวันณ 7 ธค.49_จัดสรรกล้าเม.ย.49และ มิ.ย.49_Adjustment Q1-Q4 2007_K.Sukit_CEO_EPM 3" xfId="16977" xr:uid="{AAA823FB-E3AC-44F9-B64C-A2F6B64D111A}"/>
    <cellStyle name="-_7-13 เขาเสริม_รายงานประจำวันณ 7 ธค.49_จัดสรรกล้าเม.ย.49และ มิ.ย.49_Adjustment Q1-Q4 2007_K.Sukit_CEO_EPM 3 2" xfId="32171" xr:uid="{2A02B1F5-B6AB-48FF-9609-21A50D6A9D7F}"/>
    <cellStyle name="-_7-13 เขาเสริม_รายงานประจำวันณ 7 ธค.49_จัดสรรกล้าเม.ย.49และ มิ.ย.49_Adjustment Q1-Q4 2007_K.Sukit_CEO_EPM 4" xfId="24467" xr:uid="{F9A8DABD-72D5-452F-A4D0-2177D12460E9}"/>
    <cellStyle name="-_7-13 เขาเสริม_รายงานประจำวันณ 7 ธค.49_พี่ตู่" xfId="4084" xr:uid="{CE88D107-9CCF-4C2F-871B-D300C00C59B4}"/>
    <cellStyle name="-_7-13 เขาเสริม_รายงานประจำวันณ 7 ธค.49_พี่ตู่_Adjustment Q1-Q4 2007_K.Sukit_CEO_EPM" xfId="4085" xr:uid="{69410395-686E-49F9-B736-65D4738B8364}"/>
    <cellStyle name="-_7-13 เขาเสริม_รายงานประจำวันณ 7 ธค.49_พี่ตู่_Adjustment Q1-Q4 2007_K.Sukit_CEO_EPM 2" xfId="4086" xr:uid="{5ABA47F8-76C2-4D1C-9C68-5B225AA7218A}"/>
    <cellStyle name="-_7-13 เขาเสริม_รายงานประจำวันณ 7 ธค.49_พี่ตู่_Adjustment Q1-Q4 2007_K.Sukit_CEO_EPM 2 2" xfId="16980" xr:uid="{CE2B6E39-DB54-43C8-865D-01F6CCD5AF59}"/>
    <cellStyle name="-_7-13 เขาเสริม_รายงานประจำวันณ 7 ธค.49_พี่ตู่_Adjustment Q1-Q4 2007_K.Sukit_CEO_EPM 2 2 2" xfId="32174" xr:uid="{DE698523-EF66-4D0D-8662-C98C702A0356}"/>
    <cellStyle name="-_7-13 เขาเสริม_รายงานประจำวันณ 7 ธค.49_พี่ตู่_Adjustment Q1-Q4 2007_K.Sukit_CEO_EPM 2 3" xfId="24470" xr:uid="{CB8008D0-9FCF-4A07-9589-373B8DB69B55}"/>
    <cellStyle name="-_7-13 เขาเสริม_รายงานประจำวันณ 7 ธค.49_พี่ตู่_Adjustment Q1-Q4 2007_K.Sukit_CEO_EPM 3" xfId="16979" xr:uid="{A50628C0-821D-4E0D-9DA0-B4EDA728FF19}"/>
    <cellStyle name="-_7-13 เขาเสริม_รายงานประจำวันณ 7 ธค.49_พี่ตู่_Adjustment Q1-Q4 2007_K.Sukit_CEO_EPM 3 2" xfId="32173" xr:uid="{40A3C2B9-1C0F-4024-B336-0C6236F5BC42}"/>
    <cellStyle name="-_7-13 เขาเสริม_รายงานประจำวันณ 7 ธค.49_พี่ตู่_Adjustment Q1-Q4 2007_K.Sukit_CEO_EPM 4" xfId="24469" xr:uid="{9D0C1044-A89D-44C0-A14F-15363F96AA88}"/>
    <cellStyle name="-_7-13 เขาเสริม_รายงานประจำวันณ 7 ธค.49_รายงานการประชุมจัดสรรกล้าไม้ วันที่ 4 เมษายน 2549" xfId="4090" xr:uid="{A74F3FCC-FF1E-4D46-AFB5-51753C66190E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" xfId="4091" xr:uid="{F0DDF25E-B253-4819-840F-A68426188F6F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2" xfId="4092" xr:uid="{06514A26-CAAA-44DB-A3A4-4B6E68B3E5EF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2 2" xfId="16984" xr:uid="{2EC84A7A-F2ED-46C9-ADAF-44F77F524D0A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2 2 2" xfId="32178" xr:uid="{A8B927B3-CEEF-4619-8E96-DB5AC1F88547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2 3" xfId="24474" xr:uid="{165EA5DC-DF6E-49FB-B874-12CC9C5C600A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3" xfId="16983" xr:uid="{780F79D7-1AF0-4353-9851-1DAFB74EC977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3 2" xfId="32177" xr:uid="{C2052C83-A96D-4916-A59B-602880A2588A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4" xfId="24473" xr:uid="{C103CCC4-F3DC-4312-A16B-5EC0E9017C29}"/>
    <cellStyle name="-_7-13 เขาเสริม_รายงานประจำวันณ 7 ธค.49_รายงานประจำวันผลิตกล้า - ส่งกล้าไม้ 20 ก.พ. 49.." xfId="4093" xr:uid="{A37BE57B-C2A6-4722-892A-39E9C6919301}"/>
    <cellStyle name="-_7-13 เขาเสริม_รายงานประจำวันณ 7 ธค.49_รายงานประจำวันผลิตกล้า - ส่งกล้าไม้ 20 ก.พ. 49.._Adjustment Q1-Q4 2007_K.Sukit_CEO_EPM" xfId="4094" xr:uid="{842E6043-ABE5-4777-84BC-D54DC1E9686D}"/>
    <cellStyle name="-_7-13 เขาเสริม_รายงานประจำวันณ 7 ธค.49_รายงานประจำวันผลิตกล้า - ส่งกล้าไม้ 20 ก.พ. 49.._Adjustment Q1-Q4 2007_K.Sukit_CEO_EPM 2" xfId="4095" xr:uid="{7159F198-F628-465E-840D-BEA6A116A3E7}"/>
    <cellStyle name="-_7-13 เขาเสริม_รายงานประจำวันณ 7 ธค.49_รายงานประจำวันผลิตกล้า - ส่งกล้าไม้ 20 ก.พ. 49.._Adjustment Q1-Q4 2007_K.Sukit_CEO_EPM 2 2" xfId="16986" xr:uid="{EA3DF2F5-0F10-4016-A778-A2E97A12383D}"/>
    <cellStyle name="-_7-13 เขาเสริม_รายงานประจำวันณ 7 ธค.49_รายงานประจำวันผลิตกล้า - ส่งกล้าไม้ 20 ก.พ. 49.._Adjustment Q1-Q4 2007_K.Sukit_CEO_EPM 2 2 2" xfId="32180" xr:uid="{41EF5785-6148-4CE4-A42B-88C760C842DE}"/>
    <cellStyle name="-_7-13 เขาเสริม_รายงานประจำวันณ 7 ธค.49_รายงานประจำวันผลิตกล้า - ส่งกล้าไม้ 20 ก.พ. 49.._Adjustment Q1-Q4 2007_K.Sukit_CEO_EPM 2 3" xfId="24476" xr:uid="{22C951E6-6538-4BCF-8DE5-469E94A9A526}"/>
    <cellStyle name="-_7-13 เขาเสริม_รายงานประจำวันณ 7 ธค.49_รายงานประจำวันผลิตกล้า - ส่งกล้าไม้ 20 ก.พ. 49.._Adjustment Q1-Q4 2007_K.Sukit_CEO_EPM 3" xfId="16985" xr:uid="{79965512-2737-4892-BB21-D52319EEEE58}"/>
    <cellStyle name="-_7-13 เขาเสริม_รายงานประจำวันณ 7 ธค.49_รายงานประจำวันผลิตกล้า - ส่งกล้าไม้ 20 ก.พ. 49.._Adjustment Q1-Q4 2007_K.Sukit_CEO_EPM 3 2" xfId="32179" xr:uid="{D7AD0551-C446-44FC-8101-32EE5E7A7CBF}"/>
    <cellStyle name="-_7-13 เขาเสริม_รายงานประจำวันณ 7 ธค.49_รายงานประจำวันผลิตกล้า - ส่งกล้าไม้ 20 ก.พ. 49.._Adjustment Q1-Q4 2007_K.Sukit_CEO_EPM 4" xfId="24475" xr:uid="{9A560483-0D54-45D4-B38D-207564209CD8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" xfId="4096" xr:uid="{18CFF479-B89F-4AFB-AD85-52F95B81A574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" xfId="4097" xr:uid="{6179A8E6-8343-4248-A63D-EDA40B0894FB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2" xfId="4098" xr:uid="{41E2CA51-CA6D-4486-879E-383D39FBA5BE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2 2" xfId="16988" xr:uid="{7A48280C-0A24-4CAD-A650-ABE644089B01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2 2 2" xfId="32182" xr:uid="{36199917-63E5-48F6-B06D-47B18335839A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2 3" xfId="24478" xr:uid="{BE591329-1525-4C03-9FD5-C880C6ECF829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3" xfId="16987" xr:uid="{09AF4DD2-66DC-43AE-9A70-6776CBA1B63E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3 2" xfId="32181" xr:uid="{25ACEC32-7A6A-4527-BD01-AAFCC2CCB9B0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4" xfId="24477" xr:uid="{17F2EC0D-AC8F-496B-8071-C8CC163FA7CB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" xfId="4099" xr:uid="{F3EA1403-149E-49C6-B201-5C46BF32C192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" xfId="4100" xr:uid="{D552511D-3594-4E44-8A98-70567CDBB499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2" xfId="4101" xr:uid="{4EBF81E8-9550-47B3-B5FC-29122636A62D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2 2" xfId="16990" xr:uid="{1AE900E8-77D5-4574-8578-CE2433DFF069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2 2 2" xfId="32184" xr:uid="{611C1916-D6B8-43B7-BFF3-38DAD99C5C10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2 3" xfId="24480" xr:uid="{C07071EB-DA1E-4552-AD5F-98543CF93EA3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3" xfId="16989" xr:uid="{D11AD0BA-EED7-4153-9B21-CBE6032508A8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3 2" xfId="32183" xr:uid="{A512D026-4C58-41CD-B59C-C0021934D722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4" xfId="24479" xr:uid="{1A760D01-FA30-41F8-8F13-0D89E0905B26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MB2 Tree Tech 2006 (Update Q1)310506" xfId="4102" xr:uid="{08A6A8D4-2E13-4D06-B378-523AB3071073}"/>
    <cellStyle name="-_7-13 เขาเสริม_รายงานประจำวันณ 7 ธค.49_รายงานประจำวันผลิตกล้า - ส่งกล้าไม้ 20 ก.พ. 49.._พี่ตู่" xfId="4103" xr:uid="{65833AF3-2A8F-477A-A86B-9D1691EFAD76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" xfId="4104" xr:uid="{2F19438E-9785-438B-A615-21151119D5F7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2" xfId="4105" xr:uid="{0B1044C9-B5D7-482D-8CD0-8FB8B3E4B90F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2 2" xfId="16992" xr:uid="{55C2B8CE-5C1D-4575-9789-3167859E5E46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2 2 2" xfId="32186" xr:uid="{9DFCA2BE-E62E-4E4C-AC4E-A3F11BA9EA7D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2 3" xfId="24482" xr:uid="{34CA0EB3-7AE0-4328-85F0-2C9C84D353E7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3" xfId="16991" xr:uid="{815CA61A-7058-421F-ACD0-9484425277E8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3 2" xfId="32185" xr:uid="{1E56248C-713F-4AED-88BB-18922F140C19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4" xfId="24481" xr:uid="{FC066EFA-512D-4F9B-80E2-5348CFCBF93E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" xfId="4106" xr:uid="{7F7848CC-6A8B-4B11-9391-237ADA3CA934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" xfId="4107" xr:uid="{2909DB57-8A3A-46B5-AA75-53A26228FFA6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2" xfId="4108" xr:uid="{50F362B3-5CE2-4AA2-A6BB-02ED48C5A5D8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2 2" xfId="16994" xr:uid="{7F6F86C0-DCD5-4DCA-9419-9E3561BF42FF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2 2 2" xfId="32188" xr:uid="{6036A50D-AAB2-4E5C-B608-EAE67C46EA04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2 3" xfId="24484" xr:uid="{D5180DD5-C784-4058-B383-78F5D0D8324F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3" xfId="16993" xr:uid="{9F76041C-A0BF-4D29-9B4A-160216EDE6A7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3 2" xfId="32187" xr:uid="{E5B265B2-0534-41D8-919F-0D7B3B60EA3C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4" xfId="24483" xr:uid="{6A3EA70A-438B-4B79-B1FC-B3E1F00836E0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MB2 Tree Tech 2006 (Update Q1)310506" xfId="4109" xr:uid="{28A266BD-6C71-4924-9841-E4931DA7C667}"/>
    <cellStyle name="-_7-13 เขาเสริม_รายงานประจำวันณ 7 ธค.49_รายงานประจำวันผลิตกล้า - ส่งกล้าไม้ 20 ก.พ. 49.._สรุป Leasing_ดาวบูรพา+บูรพก้าวไกล4-9-50" xfId="4110" xr:uid="{77D15E38-E48B-45FB-AB0F-A1D7B8D52835}"/>
    <cellStyle name="-_7-13 เขาเสริม_รายงานประจำวันณ 7 ธค.49_รายงานประจำวันผลิตกล้า - ส่งกล้าไม้ 27 ม.ค 49.." xfId="4111" xr:uid="{5B60881A-E3AE-4F1C-9B61-FAA105B4865E}"/>
    <cellStyle name="-_7-13 เขาเสริม_รายงานประจำวันณ 7 ธค.49_รายงานประจำวันผลิตกล้า - ส่งกล้าไม้ 27 ม.ค 49.._Adjustment Q1-Q4 2007_K.Sukit_CEO_EPM" xfId="4112" xr:uid="{DDC69A4A-7192-43A4-AE7B-E67137BDF77F}"/>
    <cellStyle name="-_7-13 เขาเสริม_รายงานประจำวันณ 7 ธค.49_รายงานประจำวันผลิตกล้า - ส่งกล้าไม้ 27 ม.ค 49.._Adjustment Q1-Q4 2007_K.Sukit_CEO_EPM 2" xfId="4113" xr:uid="{C0CC1864-8209-47FA-8F34-11B2EC9BF410}"/>
    <cellStyle name="-_7-13 เขาเสริม_รายงานประจำวันณ 7 ธค.49_รายงานประจำวันผลิตกล้า - ส่งกล้าไม้ 27 ม.ค 49.._Adjustment Q1-Q4 2007_K.Sukit_CEO_EPM 2 2" xfId="16996" xr:uid="{62F79E2F-38D8-4A37-9454-E8CF172E5923}"/>
    <cellStyle name="-_7-13 เขาเสริม_รายงานประจำวันณ 7 ธค.49_รายงานประจำวันผลิตกล้า - ส่งกล้าไม้ 27 ม.ค 49.._Adjustment Q1-Q4 2007_K.Sukit_CEO_EPM 2 2 2" xfId="32190" xr:uid="{81656B5C-C17C-48E2-9C6A-3355D417BD95}"/>
    <cellStyle name="-_7-13 เขาเสริม_รายงานประจำวันณ 7 ธค.49_รายงานประจำวันผลิตกล้า - ส่งกล้าไม้ 27 ม.ค 49.._Adjustment Q1-Q4 2007_K.Sukit_CEO_EPM 2 3" xfId="24486" xr:uid="{9FB8ADAE-4183-4825-A7C9-11BD439B671A}"/>
    <cellStyle name="-_7-13 เขาเสริม_รายงานประจำวันณ 7 ธค.49_รายงานประจำวันผลิตกล้า - ส่งกล้าไม้ 27 ม.ค 49.._Adjustment Q1-Q4 2007_K.Sukit_CEO_EPM 3" xfId="16995" xr:uid="{1DF67F14-6F76-4CCE-BF25-A6A1C2D10AB8}"/>
    <cellStyle name="-_7-13 เขาเสริม_รายงานประจำวันณ 7 ธค.49_รายงานประจำวันผลิตกล้า - ส่งกล้าไม้ 27 ม.ค 49.._Adjustment Q1-Q4 2007_K.Sukit_CEO_EPM 3 2" xfId="32189" xr:uid="{DED6EAE6-8463-4003-A1AA-C381C5CAF787}"/>
    <cellStyle name="-_7-13 เขาเสริม_รายงานประจำวันณ 7 ธค.49_รายงานประจำวันผลิตกล้า - ส่งกล้าไม้ 27 ม.ค 49.._Adjustment Q1-Q4 2007_K.Sukit_CEO_EPM 4" xfId="24485" xr:uid="{DE8F697F-45A4-4B44-9E3F-349AEBF586EA}"/>
    <cellStyle name="-_7-13 เขาเสริม_รายงานประจำวันณ 7 ธค.49_รายงานประจำวันผลิตกล้า - ส่งกล้าไม้ 27 ม.ค 49.._MB2 Tree Tech 2006 (Update Q1)310506" xfId="4114" xr:uid="{5ADFC0E1-6AAE-4B63-BE91-B87C0DBED202}"/>
    <cellStyle name="-_7-13 เขาเสริม_รายงานประจำวันณ 7 ธค.49_รายงานผลิต ส่งกล้าไม้ วันที่ 18 มี ค 49.." xfId="4115" xr:uid="{314F3598-827D-4076-8651-8F83421B4B3E}"/>
    <cellStyle name="-_7-13 เขาเสริม_รายงานประจำวันณ 7 ธค.49_รายงานผลิต ส่งกล้าไม้ วันที่ 18 มี ค 49.._Adjustment Q1-Q4 2007_K.Sukit_CEO_EPM" xfId="4116" xr:uid="{1B846F4E-3BE5-4116-9193-8467576B22A9}"/>
    <cellStyle name="-_7-13 เขาเสริม_รายงานประจำวันณ 7 ธค.49_รายงานผลิต ส่งกล้าไม้ วันที่ 18 มี ค 49.._Adjustment Q1-Q4 2007_K.Sukit_CEO_EPM 2" xfId="4117" xr:uid="{9C5258AB-933E-4EBE-ACA1-F6B3BF8E9557}"/>
    <cellStyle name="-_7-13 เขาเสริม_รายงานประจำวันณ 7 ธค.49_รายงานผลิต ส่งกล้าไม้ วันที่ 18 มี ค 49.._Adjustment Q1-Q4 2007_K.Sukit_CEO_EPM 2 2" xfId="16998" xr:uid="{63F3AD1D-FE7B-4042-ACC8-281B08DD2EBB}"/>
    <cellStyle name="-_7-13 เขาเสริม_รายงานประจำวันณ 7 ธค.49_รายงานผลิต ส่งกล้าไม้ วันที่ 18 มี ค 49.._Adjustment Q1-Q4 2007_K.Sukit_CEO_EPM 2 2 2" xfId="32192" xr:uid="{731B1E05-5950-4327-A896-D4575769CEBC}"/>
    <cellStyle name="-_7-13 เขาเสริม_รายงานประจำวันณ 7 ธค.49_รายงานผลิต ส่งกล้าไม้ วันที่ 18 มี ค 49.._Adjustment Q1-Q4 2007_K.Sukit_CEO_EPM 2 3" xfId="24488" xr:uid="{1D3BDBB8-22E8-4AA5-8173-B2EE6D838665}"/>
    <cellStyle name="-_7-13 เขาเสริม_รายงานประจำวันณ 7 ธค.49_รายงานผลิต ส่งกล้าไม้ วันที่ 18 มี ค 49.._Adjustment Q1-Q4 2007_K.Sukit_CEO_EPM 3" xfId="16997" xr:uid="{406349CB-3CEA-4698-8C22-30DFF965A799}"/>
    <cellStyle name="-_7-13 เขาเสริม_รายงานประจำวันณ 7 ธค.49_รายงานผลิต ส่งกล้าไม้ วันที่ 18 มี ค 49.._Adjustment Q1-Q4 2007_K.Sukit_CEO_EPM 3 2" xfId="32191" xr:uid="{0D25EABB-1A94-49B1-BF43-333F9DC583E5}"/>
    <cellStyle name="-_7-13 เขาเสริม_รายงานประจำวันณ 7 ธค.49_รายงานผลิต ส่งกล้าไม้ วันที่ 18 มี ค 49.._Adjustment Q1-Q4 2007_K.Sukit_CEO_EPM 4" xfId="24487" xr:uid="{A40F08DD-C893-4634-8A3F-BDDD2CD7F99A}"/>
    <cellStyle name="-_7-13 เขาเสริม_รายงานประจำวันณ 7 ธค.49_รายงานผลิต ส่งกล้าไม้ วันที่ 18 มี ค 49.._MB2 Tree Tech 2006 (Update Q1)310506" xfId="4118" xr:uid="{53038E40-0941-4710-B995-BD0460782B96}"/>
    <cellStyle name="-_7-13 เขาเสริม_รายงานประจำวันณ 7 ธค.49_สรุป Leasing_ดาวบูรพา+บูรพก้าวไกล4-9-50" xfId="4119" xr:uid="{5E1EFD63-51BE-4398-8DB7-AA0ED65219B5}"/>
    <cellStyle name="-_7-13 เขาเสริม_สต็อกกล้า ศร. ณ 26 ธันวาคม" xfId="4123" xr:uid="{26B798A4-273F-4EDE-86CB-922332F004EF}"/>
    <cellStyle name="-_7-13 เขาเสริม_สต็อกกล้า ศร. ณ 26 ธันวาคม_Adjustment Q1-Q4 2007_K.Sukit_CEO_EPM" xfId="4124" xr:uid="{A9E85367-47C9-49FA-850A-7A86FBF3D57A}"/>
    <cellStyle name="-_7-13 เขาเสริม_สต็อกกล้า ศร. ณ 26 ธันวาคม_Adjustment Q1-Q4 2007_K.Sukit_CEO_EPM 2" xfId="4125" xr:uid="{097403E5-7118-4BC9-9AA8-000332C77CE8}"/>
    <cellStyle name="-_7-13 เขาเสริม_สต็อกกล้า ศร. ณ 26 ธันวาคม_Adjustment Q1-Q4 2007_K.Sukit_CEO_EPM 2 2" xfId="17002" xr:uid="{7DA4B123-E43D-4BE2-AC43-9C0D97110BF4}"/>
    <cellStyle name="-_7-13 เขาเสริม_สต็อกกล้า ศร. ณ 26 ธันวาคม_Adjustment Q1-Q4 2007_K.Sukit_CEO_EPM 2 2 2" xfId="32196" xr:uid="{81184AB2-2484-4216-8E2F-92A36B5E78D6}"/>
    <cellStyle name="-_7-13 เขาเสริม_สต็อกกล้า ศร. ณ 26 ธันวาคม_Adjustment Q1-Q4 2007_K.Sukit_CEO_EPM 2 3" xfId="24492" xr:uid="{EA7CB990-4971-4F95-B387-411BA81FD8DD}"/>
    <cellStyle name="-_7-13 เขาเสริม_สต็อกกล้า ศร. ณ 26 ธันวาคม_Adjustment Q1-Q4 2007_K.Sukit_CEO_EPM 3" xfId="17001" xr:uid="{C4670187-F419-40AE-9247-AA8671F9BC39}"/>
    <cellStyle name="-_7-13 เขาเสริม_สต็อกกล้า ศร. ณ 26 ธันวาคม_Adjustment Q1-Q4 2007_K.Sukit_CEO_EPM 3 2" xfId="32195" xr:uid="{F8D62031-567C-4F17-A62B-CA36A19ADD56}"/>
    <cellStyle name="-_7-13 เขาเสริม_สต็อกกล้า ศร. ณ 26 ธันวาคม_Adjustment Q1-Q4 2007_K.Sukit_CEO_EPM 4" xfId="24491" xr:uid="{C9DB4C03-4C41-486B-91F5-3FA2C3E7B4A7}"/>
    <cellStyle name="-_7-13 เขาเสริม_สต็อกกล้า ศร. ณ 26 ธันวาคม_เพิ่มเติมใหม่" xfId="4161" xr:uid="{C5A854F0-159D-4DB7-885F-7943FAE25322}"/>
    <cellStyle name="-_7-13 เขาเสริม_สต็อกกล้า ศร. ณ 26 ธันวาคม_เพิ่มเติมใหม่_Adjustment Q1-Q4 2007_K.Sukit_CEO_EPM" xfId="4162" xr:uid="{DEF21C38-8FC6-4C03-8DEC-2EE4928A8667}"/>
    <cellStyle name="-_7-13 เขาเสริม_สต็อกกล้า ศร. ณ 26 ธันวาคม_เพิ่มเติมใหม่_Adjustment Q1-Q4 2007_K.Sukit_CEO_EPM 2" xfId="4163" xr:uid="{9700694E-5C2C-4E07-B5D7-4AAE53D4BAC6}"/>
    <cellStyle name="-_7-13 เขาเสริม_สต็อกกล้า ศร. ณ 26 ธันวาคม_เพิ่มเติมใหม่_Adjustment Q1-Q4 2007_K.Sukit_CEO_EPM 2 2" xfId="17024" xr:uid="{DAA66F27-8907-4014-BB01-E6F6495716B3}"/>
    <cellStyle name="-_7-13 เขาเสริม_สต็อกกล้า ศร. ณ 26 ธันวาคม_เพิ่มเติมใหม่_Adjustment Q1-Q4 2007_K.Sukit_CEO_EPM 2 2 2" xfId="32218" xr:uid="{C6EA6F5B-8420-4934-B586-781B885D4C7B}"/>
    <cellStyle name="-_7-13 เขาเสริม_สต็อกกล้า ศร. ณ 26 ธันวาคม_เพิ่มเติมใหม่_Adjustment Q1-Q4 2007_K.Sukit_CEO_EPM 2 3" xfId="24514" xr:uid="{0BC7AD98-2CE1-42CC-A6E0-3EF004573D51}"/>
    <cellStyle name="-_7-13 เขาเสริม_สต็อกกล้า ศร. ณ 26 ธันวาคม_เพิ่มเติมใหม่_Adjustment Q1-Q4 2007_K.Sukit_CEO_EPM 3" xfId="17023" xr:uid="{E831790D-2810-4495-BCFB-22796D0BF917}"/>
    <cellStyle name="-_7-13 เขาเสริม_สต็อกกล้า ศร. ณ 26 ธันวาคม_เพิ่มเติมใหม่_Adjustment Q1-Q4 2007_K.Sukit_CEO_EPM 3 2" xfId="32217" xr:uid="{96CD832B-76AA-4C02-B895-C7D551892CF4}"/>
    <cellStyle name="-_7-13 เขาเสริม_สต็อกกล้า ศร. ณ 26 ธันวาคม_เพิ่มเติมใหม่_Adjustment Q1-Q4 2007_K.Sukit_CEO_EPM 4" xfId="24513" xr:uid="{13B63FF0-32EF-4135-8178-82BBB3E8DF21}"/>
    <cellStyle name="-_7-13 เขาเสริม_สต็อกกล้า ศร. ณ 26 ธันวาคม_เอกสารจัดสรรกล้าเพิ่มเติม" xfId="4194" xr:uid="{D83BE452-348D-4A61-9A4E-9D2477723B09}"/>
    <cellStyle name="-_7-13 เขาเสริม_สต็อกกล้า ศร. ณ 26 ธันวาคม_เอกสารจัดสรรกล้าเพิ่มเติม_Adjustment Q1-Q4 2007_K.Sukit_CEO_EPM" xfId="4195" xr:uid="{13F3BE41-7D5C-4ACA-B8DC-19ACE755BB59}"/>
    <cellStyle name="-_7-13 เขาเสริม_สต็อกกล้า ศร. ณ 26 ธันวาคม_เอกสารจัดสรรกล้าเพิ่มเติม_Adjustment Q1-Q4 2007_K.Sukit_CEO_EPM 2" xfId="4196" xr:uid="{AAA3B7FD-C80E-4881-BD00-30B5209D977F}"/>
    <cellStyle name="-_7-13 เขาเสริม_สต็อกกล้า ศร. ณ 26 ธันวาคม_เอกสารจัดสรรกล้าเพิ่มเติม_Adjustment Q1-Q4 2007_K.Sukit_CEO_EPM 2 2" xfId="17042" xr:uid="{FC623274-F0BB-4130-B981-575D24762AFA}"/>
    <cellStyle name="-_7-13 เขาเสริม_สต็อกกล้า ศร. ณ 26 ธันวาคม_เอกสารจัดสรรกล้าเพิ่มเติม_Adjustment Q1-Q4 2007_K.Sukit_CEO_EPM 2 2 2" xfId="32236" xr:uid="{7D6F7070-1033-4AED-867C-7F87E0320E45}"/>
    <cellStyle name="-_7-13 เขาเสริม_สต็อกกล้า ศร. ณ 26 ธันวาคม_เอกสารจัดสรรกล้าเพิ่มเติม_Adjustment Q1-Q4 2007_K.Sukit_CEO_EPM 2 3" xfId="24532" xr:uid="{2B975D67-8707-4333-942B-5F5287B7C051}"/>
    <cellStyle name="-_7-13 เขาเสริม_สต็อกกล้า ศร. ณ 26 ธันวาคม_เอกสารจัดสรรกล้าเพิ่มเติม_Adjustment Q1-Q4 2007_K.Sukit_CEO_EPM 3" xfId="17041" xr:uid="{8E1B77A3-EF8F-42C9-A8AB-A9DFEC684A4C}"/>
    <cellStyle name="-_7-13 เขาเสริม_สต็อกกล้า ศร. ณ 26 ธันวาคม_เอกสารจัดสรรกล้าเพิ่มเติม_Adjustment Q1-Q4 2007_K.Sukit_CEO_EPM 3 2" xfId="32235" xr:uid="{D180DFB0-9930-4969-86C9-4EBCFB733302}"/>
    <cellStyle name="-_7-13 เขาเสริม_สต็อกกล้า ศร. ณ 26 ธันวาคม_เอกสารจัดสรรกล้าเพิ่มเติม_Adjustment Q1-Q4 2007_K.Sukit_CEO_EPM 4" xfId="24531" xr:uid="{56DC9696-3767-4FD2-8C09-D8B34F839F62}"/>
    <cellStyle name="-_7-13 เขาเสริม_สต็อกกล้า ศร. ณ 26 ธันวาคม_กรอกข้อมูลกล้าพร้อมขายพ.ค." xfId="4126" xr:uid="{6879E97F-FEF5-4E16-99E5-DECBA690ECDB}"/>
    <cellStyle name="-_7-13 เขาเสริม_สต็อกกล้า ศร. ณ 26 ธันวาคม_กรอกข้อมูลกล้าพร้อมขายพ.ค._Adjustment Q1-Q4 2007_K.Sukit_CEO_EPM" xfId="4127" xr:uid="{8E5BA290-CE7A-4156-A501-A254C863A1BF}"/>
    <cellStyle name="-_7-13 เขาเสริม_สต็อกกล้า ศร. ณ 26 ธันวาคม_กรอกข้อมูลกล้าพร้อมขายพ.ค._Adjustment Q1-Q4 2007_K.Sukit_CEO_EPM 2" xfId="4128" xr:uid="{A19ACBA6-98BE-4D32-AE7D-8C7E183D0685}"/>
    <cellStyle name="-_7-13 เขาเสริม_สต็อกกล้า ศร. ณ 26 ธันวาคม_กรอกข้อมูลกล้าพร้อมขายพ.ค._Adjustment Q1-Q4 2007_K.Sukit_CEO_EPM 2 2" xfId="17004" xr:uid="{D38424DD-FF33-478B-B735-931CF84516BA}"/>
    <cellStyle name="-_7-13 เขาเสริม_สต็อกกล้า ศร. ณ 26 ธันวาคม_กรอกข้อมูลกล้าพร้อมขายพ.ค._Adjustment Q1-Q4 2007_K.Sukit_CEO_EPM 2 2 2" xfId="32198" xr:uid="{6BB1CBA0-0CC7-4503-87B9-5C0AFC8E31D7}"/>
    <cellStyle name="-_7-13 เขาเสริม_สต็อกกล้า ศร. ณ 26 ธันวาคม_กรอกข้อมูลกล้าพร้อมขายพ.ค._Adjustment Q1-Q4 2007_K.Sukit_CEO_EPM 2 3" xfId="24494" xr:uid="{5F9FDF92-4C0F-414E-BE33-C7FE6DF922D8}"/>
    <cellStyle name="-_7-13 เขาเสริม_สต็อกกล้า ศร. ณ 26 ธันวาคม_กรอกข้อมูลกล้าพร้อมขายพ.ค._Adjustment Q1-Q4 2007_K.Sukit_CEO_EPM 3" xfId="17003" xr:uid="{AF146ABB-209F-4E1D-880D-0DB36877E21D}"/>
    <cellStyle name="-_7-13 เขาเสริม_สต็อกกล้า ศร. ณ 26 ธันวาคม_กรอกข้อมูลกล้าพร้อมขายพ.ค._Adjustment Q1-Q4 2007_K.Sukit_CEO_EPM 3 2" xfId="32197" xr:uid="{75E4C371-B797-4A99-8E3A-E9FED50D335B}"/>
    <cellStyle name="-_7-13 เขาเสริม_สต็อกกล้า ศร. ณ 26 ธันวาคม_กรอกข้อมูลกล้าพร้อมขายพ.ค._Adjustment Q1-Q4 2007_K.Sukit_CEO_EPM 4" xfId="24493" xr:uid="{A002B269-FC92-40CD-B883-41FBCAC38D4D}"/>
    <cellStyle name="-_7-13 เขาเสริม_สต็อกกล้า ศร. ณ 26 ธันวาคม_กำลังผลิตก.พ-พ.ค" xfId="4129" xr:uid="{7029ECA2-34F2-41EA-B9B7-B1789721DC5C}"/>
    <cellStyle name="-_7-13 เขาเสริม_สต็อกกล้า ศร. ณ 26 ธันวาคม_กำลังผลิตก.พ-พ.ค_Adjustment Q1-Q4 2007_K.Sukit_CEO_EPM" xfId="4130" xr:uid="{852A3349-4977-4455-9498-218FC94719CB}"/>
    <cellStyle name="-_7-13 เขาเสริม_สต็อกกล้า ศร. ณ 26 ธันวาคม_กำลังผลิตก.พ-พ.ค_Adjustment Q1-Q4 2007_K.Sukit_CEO_EPM 2" xfId="4131" xr:uid="{E7C5ABB9-34A5-4979-A46E-86B11799DC89}"/>
    <cellStyle name="-_7-13 เขาเสริม_สต็อกกล้า ศร. ณ 26 ธันวาคม_กำลังผลิตก.พ-พ.ค_Adjustment Q1-Q4 2007_K.Sukit_CEO_EPM 2 2" xfId="17006" xr:uid="{F3E165C8-8339-4744-9824-21282B5BE928}"/>
    <cellStyle name="-_7-13 เขาเสริม_สต็อกกล้า ศร. ณ 26 ธันวาคม_กำลังผลิตก.พ-พ.ค_Adjustment Q1-Q4 2007_K.Sukit_CEO_EPM 2 2 2" xfId="32200" xr:uid="{7AACFEA0-AAD5-44F0-B11B-4C86A3C62FF3}"/>
    <cellStyle name="-_7-13 เขาเสริม_สต็อกกล้า ศร. ณ 26 ธันวาคม_กำลังผลิตก.พ-พ.ค_Adjustment Q1-Q4 2007_K.Sukit_CEO_EPM 2 3" xfId="24496" xr:uid="{B29AB034-6705-4535-89A0-1F45EA176BD9}"/>
    <cellStyle name="-_7-13 เขาเสริม_สต็อกกล้า ศร. ณ 26 ธันวาคม_กำลังผลิตก.พ-พ.ค_Adjustment Q1-Q4 2007_K.Sukit_CEO_EPM 3" xfId="17005" xr:uid="{FE78E826-CC37-491E-9D52-16F71436DBA4}"/>
    <cellStyle name="-_7-13 เขาเสริม_สต็อกกล้า ศร. ณ 26 ธันวาคม_กำลังผลิตก.พ-พ.ค_Adjustment Q1-Q4 2007_K.Sukit_CEO_EPM 3 2" xfId="32199" xr:uid="{0731D477-414C-4005-8A08-ABE49C40177A}"/>
    <cellStyle name="-_7-13 เขาเสริม_สต็อกกล้า ศร. ณ 26 ธันวาคม_กำลังผลิตก.พ-พ.ค_Adjustment Q1-Q4 2007_K.Sukit_CEO_EPM 4" xfId="24495" xr:uid="{AE2CCD06-9AC6-474E-BA4F-A7BF8E45CF69}"/>
    <cellStyle name="-_7-13 เขาเสริม_สต็อกกล้า ศร. ณ 26 ธันวาคม_กำลังผลิตก.พ-พ.ค_แบบฟอร์มกรอกข้อมูลกล้าพร้อมขาย (1)" xfId="4132" xr:uid="{73835222-EDC3-4FEA-9338-8E2D8D43A2E3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" xfId="4133" xr:uid="{8EDE1B6D-D395-4CF6-B9B7-027C9FAD41CD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2" xfId="4134" xr:uid="{A342FEBE-B9B8-4816-ACDE-06AAB1185145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2 2" xfId="17008" xr:uid="{76B1CBAA-1972-44F8-B688-3D6D3D81FEF7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2 2 2" xfId="32202" xr:uid="{267B9B46-D525-4959-B2B0-8BEFA96F4190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2 3" xfId="24498" xr:uid="{F217B7EB-7AA8-4E3B-8659-31FD9E19DFF3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3" xfId="17007" xr:uid="{CACCB518-94B2-4FA8-AB3A-5A5556C4AF30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3 2" xfId="32201" xr:uid="{10108245-42F7-42BC-8CE1-2EA6E5EBA9B4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4" xfId="24497" xr:uid="{56BEFF08-ADC6-4CEB-AD45-0DCDC399066C}"/>
    <cellStyle name="-_7-13 เขาเสริม_สต็อกกล้า ศร. ณ 26 ธันวาคม_กำลังผลิตก.พ-พ.ค_แผนรับกล้าตะวันออก" xfId="4135" xr:uid="{9610BD85-6EF4-4DBF-B996-BE0C9C84DAA3}"/>
    <cellStyle name="-_7-13 เขาเสริม_สต็อกกล้า ศร. ณ 26 ธันวาคม_กำลังผลิตก.พ-พ.ค_แผนรับกล้าตะวันออก_Adjustment Q1-Q4 2007_K.Sukit_CEO_EPM" xfId="4136" xr:uid="{A76499DF-B5DE-457E-B9FC-A35245BA0EC1}"/>
    <cellStyle name="-_7-13 เขาเสริม_สต็อกกล้า ศร. ณ 26 ธันวาคม_กำลังผลิตก.พ-พ.ค_แผนรับกล้าตะวันออก_Adjustment Q1-Q4 2007_K.Sukit_CEO_EPM 2" xfId="4137" xr:uid="{5658C4A7-2B06-4D8A-A7D2-79DE7768ADF0}"/>
    <cellStyle name="-_7-13 เขาเสริม_สต็อกกล้า ศร. ณ 26 ธันวาคม_กำลังผลิตก.พ-พ.ค_แผนรับกล้าตะวันออก_Adjustment Q1-Q4 2007_K.Sukit_CEO_EPM 2 2" xfId="17010" xr:uid="{9AB28A69-7F86-43AF-BB34-C90FCD1135AA}"/>
    <cellStyle name="-_7-13 เขาเสริม_สต็อกกล้า ศร. ณ 26 ธันวาคม_กำลังผลิตก.พ-พ.ค_แผนรับกล้าตะวันออก_Adjustment Q1-Q4 2007_K.Sukit_CEO_EPM 2 2 2" xfId="32204" xr:uid="{7D72876E-36C7-4E14-A6B2-476F866862FE}"/>
    <cellStyle name="-_7-13 เขาเสริม_สต็อกกล้า ศร. ณ 26 ธันวาคม_กำลังผลิตก.พ-พ.ค_แผนรับกล้าตะวันออก_Adjustment Q1-Q4 2007_K.Sukit_CEO_EPM 2 3" xfId="24500" xr:uid="{9115C443-EE17-4868-9BB1-8B589F46C214}"/>
    <cellStyle name="-_7-13 เขาเสริม_สต็อกกล้า ศร. ณ 26 ธันวาคม_กำลังผลิตก.พ-พ.ค_แผนรับกล้าตะวันออก_Adjustment Q1-Q4 2007_K.Sukit_CEO_EPM 3" xfId="17009" xr:uid="{D18974D8-8302-46E7-91BC-54CE23E9C20F}"/>
    <cellStyle name="-_7-13 เขาเสริม_สต็อกกล้า ศร. ณ 26 ธันวาคม_กำลังผลิตก.พ-พ.ค_แผนรับกล้าตะวันออก_Adjustment Q1-Q4 2007_K.Sukit_CEO_EPM 3 2" xfId="32203" xr:uid="{54FE4FE4-C898-4259-814C-E20EF9BF77D5}"/>
    <cellStyle name="-_7-13 เขาเสริม_สต็อกกล้า ศร. ณ 26 ธันวาคม_กำลังผลิตก.พ-พ.ค_แผนรับกล้าตะวันออก_Adjustment Q1-Q4 2007_K.Sukit_CEO_EPM 4" xfId="24499" xr:uid="{63D97E53-65E7-49CF-A9BB-44568C564B9D}"/>
    <cellStyle name="-_7-13 เขาเสริม_สต็อกกล้า ศร. ณ 26 ธันวาคม_กำลังผลิตก.พ-พ.ค_แผนรับกล้าตะวันออก_MB2 Tree Tech 2006 (Update Q1)310506" xfId="4138" xr:uid="{6853BEC7-D1EF-4A71-8884-0AC025CE9478}"/>
    <cellStyle name="-_7-13 เขาเสริม_สต็อกกล้า ศร. ณ 26 ธันวาคม_กำลังผลิตก.พ-พ.ค_พี่ตู่" xfId="4139" xr:uid="{86802B63-7DA8-40BC-9EC2-DDBC7F115A1D}"/>
    <cellStyle name="-_7-13 เขาเสริม_สต็อกกล้า ศร. ณ 26 ธันวาคม_กำลังผลิตก.พ-พ.ค_พี่ตู่_Adjustment Q1-Q4 2007_K.Sukit_CEO_EPM" xfId="4140" xr:uid="{4A67E4B7-01AE-4E76-BF9E-A1B9453A6404}"/>
    <cellStyle name="-_7-13 เขาเสริม_สต็อกกล้า ศร. ณ 26 ธันวาคม_กำลังผลิตก.พ-พ.ค_พี่ตู่_Adjustment Q1-Q4 2007_K.Sukit_CEO_EPM 2" xfId="4141" xr:uid="{5BBA2C9A-39C6-42CD-B410-14504B7A52BE}"/>
    <cellStyle name="-_7-13 เขาเสริม_สต็อกกล้า ศร. ณ 26 ธันวาคม_กำลังผลิตก.พ-พ.ค_พี่ตู่_Adjustment Q1-Q4 2007_K.Sukit_CEO_EPM 2 2" xfId="17012" xr:uid="{511E8FDA-B79E-4E00-BF88-968D14C04749}"/>
    <cellStyle name="-_7-13 เขาเสริม_สต็อกกล้า ศร. ณ 26 ธันวาคม_กำลังผลิตก.พ-พ.ค_พี่ตู่_Adjustment Q1-Q4 2007_K.Sukit_CEO_EPM 2 2 2" xfId="32206" xr:uid="{21D1991C-8210-430F-A46F-EB6FB2D6A46B}"/>
    <cellStyle name="-_7-13 เขาเสริม_สต็อกกล้า ศร. ณ 26 ธันวาคม_กำลังผลิตก.พ-พ.ค_พี่ตู่_Adjustment Q1-Q4 2007_K.Sukit_CEO_EPM 2 3" xfId="24502" xr:uid="{3A75071E-2857-4699-9848-2B048929B3E3}"/>
    <cellStyle name="-_7-13 เขาเสริม_สต็อกกล้า ศร. ณ 26 ธันวาคม_กำลังผลิตก.พ-พ.ค_พี่ตู่_Adjustment Q1-Q4 2007_K.Sukit_CEO_EPM 3" xfId="17011" xr:uid="{5BEF17A8-FBE2-4243-8CE1-0F9BB9EEF57A}"/>
    <cellStyle name="-_7-13 เขาเสริม_สต็อกกล้า ศร. ณ 26 ธันวาคม_กำลังผลิตก.พ-พ.ค_พี่ตู่_Adjustment Q1-Q4 2007_K.Sukit_CEO_EPM 3 2" xfId="32205" xr:uid="{35276E33-7058-49DE-A0EA-18D53C68A608}"/>
    <cellStyle name="-_7-13 เขาเสริม_สต็อกกล้า ศร. ณ 26 ธันวาคม_กำลังผลิตก.พ-พ.ค_พี่ตู่_Adjustment Q1-Q4 2007_K.Sukit_CEO_EPM 4" xfId="24501" xr:uid="{D516E386-B122-4702-A24D-0BF91F68389A}"/>
    <cellStyle name="-_7-13 เขาเสริม_สต็อกกล้า ศร. ณ 26 ธันวาคม_กำลังผลิตก.พ-พ.ค_รายงานผลิต ส่งกล้าไม้ วันที่ 18 มี ค 49.." xfId="4142" xr:uid="{AAF1F369-7AC7-4288-AD0B-CC56F7EDF6A9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" xfId="4143" xr:uid="{490733B2-0E08-4ED9-B7FE-75D7E7B13F5B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2" xfId="4144" xr:uid="{DFBEAA04-D802-4DF3-9946-F8E82E9CADD2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2 2" xfId="17014" xr:uid="{C432C9C0-7D4B-4A39-9499-3E16B8FA27B6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2 2 2" xfId="32208" xr:uid="{CEF016B2-7763-4705-BE10-84FB4080E0F8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2 3" xfId="24504" xr:uid="{C8A32454-01B4-4C72-ADE7-C4A0AB43AD84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3" xfId="17013" xr:uid="{8F3621DD-2756-48CD-8E47-590C6B9237F6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3 2" xfId="32207" xr:uid="{17A9D9E8-1F8E-47A0-B98F-C7B42F347212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4" xfId="24503" xr:uid="{40F9F883-A08F-44CF-B324-E7E34F5FEADC}"/>
    <cellStyle name="-_7-13 เขาเสริม_สต็อกกล้า ศร. ณ 26 ธันวาคม_กำลังผลิตก.พ-พ.ค_รายงานผลิต ส่งกล้าไม้ วันที่ 18 มี ค 49.._MB2 Tree Tech 2006 (Update Q1)310506" xfId="4145" xr:uid="{49599DE7-5BE0-4AAD-AB0C-F263E138951C}"/>
    <cellStyle name="-_7-13 เขาเสริม_สต็อกกล้า ศร. ณ 26 ธันวาคม_กำลังผลิตก.พ-พ.ค_สรุป Leasing_ดาวบูรพา+บูรพก้าวไกล4-9-50" xfId="4146" xr:uid="{1D6273D7-A5E2-42ED-94BA-40BFAABDD8A0}"/>
    <cellStyle name="-_7-13 เขาเสริม_สต็อกกล้า ศร. ณ 26 ธันวาคม_จัดสรรกล้าเม.ย,มิ.ย.49 และจัดสรรรายวัน" xfId="4147" xr:uid="{258E9C2D-D4F9-4741-9F30-52A6A3BD3F60}"/>
    <cellStyle name="-_7-13 เขาเสริม_สต็อกกล้า ศร. ณ 26 ธันวาคม_จัดสรรกล้าเม.ย,มิ.ย.49 และจัดสรรรายวัน_Adjustment Q1-Q4 2007_K.Sukit_CEO_EPM" xfId="4148" xr:uid="{42AAA9BD-284E-49B1-BBF5-402AA597FF5F}"/>
    <cellStyle name="-_7-13 เขาเสริม_สต็อกกล้า ศร. ณ 26 ธันวาคม_จัดสรรกล้าเม.ย,มิ.ย.49 และจัดสรรรายวัน_Adjustment Q1-Q4 2007_K.Sukit_CEO_EPM 2" xfId="4149" xr:uid="{1E239AC0-C6BA-4F88-AAB4-3E5CF240E31A}"/>
    <cellStyle name="-_7-13 เขาเสริม_สต็อกกล้า ศร. ณ 26 ธันวาคม_จัดสรรกล้าเม.ย,มิ.ย.49 และจัดสรรรายวัน_Adjustment Q1-Q4 2007_K.Sukit_CEO_EPM 2 2" xfId="17016" xr:uid="{9E78DF6A-376B-47B2-9266-78D5EA02E969}"/>
    <cellStyle name="-_7-13 เขาเสริม_สต็อกกล้า ศร. ณ 26 ธันวาคม_จัดสรรกล้าเม.ย,มิ.ย.49 และจัดสรรรายวัน_Adjustment Q1-Q4 2007_K.Sukit_CEO_EPM 2 2 2" xfId="32210" xr:uid="{01E034A0-6C52-4622-98AC-B828C8A1E3EF}"/>
    <cellStyle name="-_7-13 เขาเสริม_สต็อกกล้า ศร. ณ 26 ธันวาคม_จัดสรรกล้าเม.ย,มิ.ย.49 และจัดสรรรายวัน_Adjustment Q1-Q4 2007_K.Sukit_CEO_EPM 2 3" xfId="24506" xr:uid="{47DD5A33-0C1E-4487-8B6A-AF0BFD50AB44}"/>
    <cellStyle name="-_7-13 เขาเสริม_สต็อกกล้า ศร. ณ 26 ธันวาคม_จัดสรรกล้าเม.ย,มิ.ย.49 และจัดสรรรายวัน_Adjustment Q1-Q4 2007_K.Sukit_CEO_EPM 3" xfId="17015" xr:uid="{C14B9CC7-EE0B-493D-B961-FA31F52D58C6}"/>
    <cellStyle name="-_7-13 เขาเสริม_สต็อกกล้า ศร. ณ 26 ธันวาคม_จัดสรรกล้าเม.ย,มิ.ย.49 และจัดสรรรายวัน_Adjustment Q1-Q4 2007_K.Sukit_CEO_EPM 3 2" xfId="32209" xr:uid="{6F9A9D25-D359-4736-9F2D-3B604B610B39}"/>
    <cellStyle name="-_7-13 เขาเสริม_สต็อกกล้า ศร. ณ 26 ธันวาคม_จัดสรรกล้าเม.ย,มิ.ย.49 และจัดสรรรายวัน_Adjustment Q1-Q4 2007_K.Sukit_CEO_EPM 4" xfId="24505" xr:uid="{F1BAC450-77FC-4E8E-A410-87FF6726968B}"/>
    <cellStyle name="-_7-13 เขาเสริม_สต็อกกล้า ศร. ณ 26 ธันวาคม_จัดสรรกล้าเม.ย,มิ.ย.49 และจัดสรรรายวัน_MB2 Tree Tech 2006 (Update Q1)310506" xfId="4150" xr:uid="{373C40F6-64E3-4691-B588-54C50E7B4434}"/>
    <cellStyle name="-_7-13 เขาเสริม_สต็อกกล้า ศร. ณ 26 ธันวาคม_จัดสรรกล้าเม.ย. 49" xfId="4151" xr:uid="{66348B95-EE4A-47DB-95BB-E16C3FF6103B}"/>
    <cellStyle name="-_7-13 เขาเสริม_สต็อกกล้า ศร. ณ 26 ธันวาคม_จัดสรรกล้าเม.ย. 49_Adjustment Q1-Q4 2007_K.Sukit_CEO_EPM" xfId="4152" xr:uid="{5947254C-0D11-45D1-B6C7-87F5F5D19557}"/>
    <cellStyle name="-_7-13 เขาเสริม_สต็อกกล้า ศร. ณ 26 ธันวาคม_จัดสรรกล้าเม.ย. 49_Adjustment Q1-Q4 2007_K.Sukit_CEO_EPM 2" xfId="4153" xr:uid="{A9671E49-E1C4-4140-A43A-EC38F4EFFA1D}"/>
    <cellStyle name="-_7-13 เขาเสริม_สต็อกกล้า ศร. ณ 26 ธันวาคม_จัดสรรกล้าเม.ย. 49_Adjustment Q1-Q4 2007_K.Sukit_CEO_EPM 2 2" xfId="17018" xr:uid="{61E234CB-717B-4628-A187-3013169FF6E5}"/>
    <cellStyle name="-_7-13 เขาเสริม_สต็อกกล้า ศร. ณ 26 ธันวาคม_จัดสรรกล้าเม.ย. 49_Adjustment Q1-Q4 2007_K.Sukit_CEO_EPM 2 2 2" xfId="32212" xr:uid="{4B67B071-D86E-4E89-B3CA-81A40B591D71}"/>
    <cellStyle name="-_7-13 เขาเสริม_สต็อกกล้า ศร. ณ 26 ธันวาคม_จัดสรรกล้าเม.ย. 49_Adjustment Q1-Q4 2007_K.Sukit_CEO_EPM 2 3" xfId="24508" xr:uid="{09CCB95E-1E3F-4106-A55A-852D2FE89B3D}"/>
    <cellStyle name="-_7-13 เขาเสริม_สต็อกกล้า ศร. ณ 26 ธันวาคม_จัดสรรกล้าเม.ย. 49_Adjustment Q1-Q4 2007_K.Sukit_CEO_EPM 3" xfId="17017" xr:uid="{64EA611C-B6F9-436B-8157-4897D72CEEFB}"/>
    <cellStyle name="-_7-13 เขาเสริม_สต็อกกล้า ศร. ณ 26 ธันวาคม_จัดสรรกล้าเม.ย. 49_Adjustment Q1-Q4 2007_K.Sukit_CEO_EPM 3 2" xfId="32211" xr:uid="{264F7ACF-92A1-4042-B954-F24F31FC5D36}"/>
    <cellStyle name="-_7-13 เขาเสริม_สต็อกกล้า ศร. ณ 26 ธันวาคม_จัดสรรกล้าเม.ย. 49_Adjustment Q1-Q4 2007_K.Sukit_CEO_EPM 4" xfId="24507" xr:uid="{126B3681-2447-46FF-A3B5-4C2B16361CB4}"/>
    <cellStyle name="-_7-13 เขาเสริม_สต็อกกล้า ศร. ณ 26 ธันวาคม_จัดสรรกล้าเม.ย. 49_MB2 Tree Tech 2006 (Update Q1)310506" xfId="4154" xr:uid="{7A733BA0-E8CE-492E-B194-D526F826032E}"/>
    <cellStyle name="-_7-13 เขาเสริม_สต็อกกล้า ศร. ณ 26 ธันวาคม_จัดสรรกล้าเม.ย.49และ มิ.ย.49" xfId="4155" xr:uid="{73C39FF3-8C2E-41D3-8C5A-BC4406D8A37E}"/>
    <cellStyle name="-_7-13 เขาเสริม_สต็อกกล้า ศร. ณ 26 ธันวาคม_จัดสรรกล้าเม.ย.49และ มิ.ย.49_Adjustment Q1-Q4 2007_K.Sukit_CEO_EPM" xfId="4156" xr:uid="{E3FD4C79-C405-463E-87CC-58B6215B0E55}"/>
    <cellStyle name="-_7-13 เขาเสริม_สต็อกกล้า ศร. ณ 26 ธันวาคม_จัดสรรกล้าเม.ย.49และ มิ.ย.49_Adjustment Q1-Q4 2007_K.Sukit_CEO_EPM 2" xfId="4157" xr:uid="{EE2D67DF-DEFC-49E1-827D-752F461A3334}"/>
    <cellStyle name="-_7-13 เขาเสริม_สต็อกกล้า ศร. ณ 26 ธันวาคม_จัดสรรกล้าเม.ย.49และ มิ.ย.49_Adjustment Q1-Q4 2007_K.Sukit_CEO_EPM 2 2" xfId="17020" xr:uid="{F407EE5E-B5AC-4D63-A04C-1F8E29B0EEED}"/>
    <cellStyle name="-_7-13 เขาเสริม_สต็อกกล้า ศร. ณ 26 ธันวาคม_จัดสรรกล้าเม.ย.49และ มิ.ย.49_Adjustment Q1-Q4 2007_K.Sukit_CEO_EPM 2 2 2" xfId="32214" xr:uid="{BE709138-B75A-45B4-AF5F-9DE4A2A74512}"/>
    <cellStyle name="-_7-13 เขาเสริม_สต็อกกล้า ศร. ณ 26 ธันวาคม_จัดสรรกล้าเม.ย.49และ มิ.ย.49_Adjustment Q1-Q4 2007_K.Sukit_CEO_EPM 2 3" xfId="24510" xr:uid="{91FA61FE-754F-4767-BBAD-0460F576DED1}"/>
    <cellStyle name="-_7-13 เขาเสริม_สต็อกกล้า ศร. ณ 26 ธันวาคม_จัดสรรกล้าเม.ย.49และ มิ.ย.49_Adjustment Q1-Q4 2007_K.Sukit_CEO_EPM 3" xfId="17019" xr:uid="{4B31A900-CEDE-4451-8522-1C8448EC20E3}"/>
    <cellStyle name="-_7-13 เขาเสริม_สต็อกกล้า ศร. ณ 26 ธันวาคม_จัดสรรกล้าเม.ย.49และ มิ.ย.49_Adjustment Q1-Q4 2007_K.Sukit_CEO_EPM 3 2" xfId="32213" xr:uid="{D060317F-03A0-4623-B030-32549509C60B}"/>
    <cellStyle name="-_7-13 เขาเสริม_สต็อกกล้า ศร. ณ 26 ธันวาคม_จัดสรรกล้าเม.ย.49และ มิ.ย.49_Adjustment Q1-Q4 2007_K.Sukit_CEO_EPM 4" xfId="24509" xr:uid="{5AA9B30F-C6EB-4B38-9907-B27FF02A8781}"/>
    <cellStyle name="-_7-13 เขาเสริม_สต็อกกล้า ศร. ณ 26 ธันวาคม_พี่ตู่" xfId="4158" xr:uid="{AE854BF0-DF8D-4833-B0BE-82FC5A9220EC}"/>
    <cellStyle name="-_7-13 เขาเสริม_สต็อกกล้า ศร. ณ 26 ธันวาคม_พี่ตู่_Adjustment Q1-Q4 2007_K.Sukit_CEO_EPM" xfId="4159" xr:uid="{5A914134-4CD6-4308-AABC-3448519C8464}"/>
    <cellStyle name="-_7-13 เขาเสริม_สต็อกกล้า ศร. ณ 26 ธันวาคม_พี่ตู่_Adjustment Q1-Q4 2007_K.Sukit_CEO_EPM 2" xfId="4160" xr:uid="{1758C68D-50EB-41DD-A9CD-C4DF898BABF6}"/>
    <cellStyle name="-_7-13 เขาเสริม_สต็อกกล้า ศร. ณ 26 ธันวาคม_พี่ตู่_Adjustment Q1-Q4 2007_K.Sukit_CEO_EPM 2 2" xfId="17022" xr:uid="{E57DB30B-7B58-485E-9022-87215448CF8D}"/>
    <cellStyle name="-_7-13 เขาเสริม_สต็อกกล้า ศร. ณ 26 ธันวาคม_พี่ตู่_Adjustment Q1-Q4 2007_K.Sukit_CEO_EPM 2 2 2" xfId="32216" xr:uid="{4B2ABFE9-7126-46DD-B880-49E1BE51AFD4}"/>
    <cellStyle name="-_7-13 เขาเสริม_สต็อกกล้า ศร. ณ 26 ธันวาคม_พี่ตู่_Adjustment Q1-Q4 2007_K.Sukit_CEO_EPM 2 3" xfId="24512" xr:uid="{5C5F53EC-BD9B-4300-9AD0-04BCA1C408B4}"/>
    <cellStyle name="-_7-13 เขาเสริม_สต็อกกล้า ศร. ณ 26 ธันวาคม_พี่ตู่_Adjustment Q1-Q4 2007_K.Sukit_CEO_EPM 3" xfId="17021" xr:uid="{881F127E-F33E-42B2-947D-15BEC3808427}"/>
    <cellStyle name="-_7-13 เขาเสริม_สต็อกกล้า ศร. ณ 26 ธันวาคม_พี่ตู่_Adjustment Q1-Q4 2007_K.Sukit_CEO_EPM 3 2" xfId="32215" xr:uid="{601A65AE-EDD3-4BD2-AA44-5BF736D69D42}"/>
    <cellStyle name="-_7-13 เขาเสริม_สต็อกกล้า ศร. ณ 26 ธันวาคม_พี่ตู่_Adjustment Q1-Q4 2007_K.Sukit_CEO_EPM 4" xfId="24511" xr:uid="{3137DCF7-3C17-47C7-AE69-FABDB8C179A1}"/>
    <cellStyle name="-_7-13 เขาเสริม_สต็อกกล้า ศร. ณ 26 ธันวาคม_รายงานการประชุมจัดสรรกล้าไม้ วันที่ 4 เมษายน 2549" xfId="4164" xr:uid="{CBB74D34-B42C-47BD-BDC7-AE3D3AF144BD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" xfId="4165" xr:uid="{55D76C23-909E-4EF4-B232-9DF8BEA3CA8C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2" xfId="4166" xr:uid="{644652BD-EA44-4E03-810B-656870F9888B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2 2" xfId="17026" xr:uid="{2F79A409-038E-44FA-967B-109B0CA0DAFD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2 2 2" xfId="32220" xr:uid="{050A07E0-63BE-4C6A-8F62-99871231F589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2 3" xfId="24516" xr:uid="{6BD2BCE5-B5AF-49EF-AF3D-B8B2D2865012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3" xfId="17025" xr:uid="{1C69ED93-A721-46DC-92FD-647D9B726B5F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3 2" xfId="32219" xr:uid="{CC78B80A-22DA-447A-A253-1C351C9BDA42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4" xfId="24515" xr:uid="{808CC242-1EBF-4796-BC37-864D3565CEF8}"/>
    <cellStyle name="-_7-13 เขาเสริม_สต็อกกล้า ศร. ณ 26 ธันวาคม_รายงานประจำวันผลิตกล้า - ส่งกล้าไม้ 20 ก.พ. 49.." xfId="4167" xr:uid="{5B65F8F4-367E-44F0-A534-5DB1F4524EA5}"/>
    <cellStyle name="-_7-13 เขาเสริม_สต็อกกล้า ศร. ณ 26 ธันวาคม_รายงานประจำวันผลิตกล้า - ส่งกล้าไม้ 20 ก.พ. 49.._Adjustment Q1-Q4 2007_K.Sukit_CEO_EPM" xfId="4168" xr:uid="{7984ECC3-1F23-4BA5-AAB6-8E311BA8831D}"/>
    <cellStyle name="-_7-13 เขาเสริม_สต็อกกล้า ศร. ณ 26 ธันวาคม_รายงานประจำวันผลิตกล้า - ส่งกล้าไม้ 20 ก.พ. 49.._Adjustment Q1-Q4 2007_K.Sukit_CEO_EPM 2" xfId="4169" xr:uid="{63565A8F-725C-4548-B6B8-F68699F5EC0F}"/>
    <cellStyle name="-_7-13 เขาเสริม_สต็อกกล้า ศร. ณ 26 ธันวาคม_รายงานประจำวันผลิตกล้า - ส่งกล้าไม้ 20 ก.พ. 49.._Adjustment Q1-Q4 2007_K.Sukit_CEO_EPM 2 2" xfId="17028" xr:uid="{731DE3E6-41DC-447E-A5BF-537751A44D83}"/>
    <cellStyle name="-_7-13 เขาเสริม_สต็อกกล้า ศร. ณ 26 ธันวาคม_รายงานประจำวันผลิตกล้า - ส่งกล้าไม้ 20 ก.พ. 49.._Adjustment Q1-Q4 2007_K.Sukit_CEO_EPM 2 2 2" xfId="32222" xr:uid="{1C295D76-956F-4D0C-8D0C-917E6D9075EA}"/>
    <cellStyle name="-_7-13 เขาเสริม_สต็อกกล้า ศร. ณ 26 ธันวาคม_รายงานประจำวันผลิตกล้า - ส่งกล้าไม้ 20 ก.พ. 49.._Adjustment Q1-Q4 2007_K.Sukit_CEO_EPM 2 3" xfId="24518" xr:uid="{E44CCB82-68DB-42EE-8C14-E9B04BC7D4D0}"/>
    <cellStyle name="-_7-13 เขาเสริม_สต็อกกล้า ศร. ณ 26 ธันวาคม_รายงานประจำวันผลิตกล้า - ส่งกล้าไม้ 20 ก.พ. 49.._Adjustment Q1-Q4 2007_K.Sukit_CEO_EPM 3" xfId="17027" xr:uid="{B4D792FF-C399-4B33-95AA-8BC7A3379D3B}"/>
    <cellStyle name="-_7-13 เขาเสริม_สต็อกกล้า ศร. ณ 26 ธันวาคม_รายงานประจำวันผลิตกล้า - ส่งกล้าไม้ 20 ก.พ. 49.._Adjustment Q1-Q4 2007_K.Sukit_CEO_EPM 3 2" xfId="32221" xr:uid="{2D3DD9F9-A962-43C1-8C33-2F2E8B95BC1F}"/>
    <cellStyle name="-_7-13 เขาเสริม_สต็อกกล้า ศร. ณ 26 ธันวาคม_รายงานประจำวันผลิตกล้า - ส่งกล้าไม้ 20 ก.พ. 49.._Adjustment Q1-Q4 2007_K.Sukit_CEO_EPM 4" xfId="24517" xr:uid="{09F61302-1946-4E8D-B111-381B3DB504E3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" xfId="4170" xr:uid="{7BE96F80-BFC1-4E3B-8BAA-8F4990FE364F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" xfId="4171" xr:uid="{C1249CF5-2310-4E2A-BF8E-E125424E1102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2" xfId="4172" xr:uid="{0AFCFB65-7D07-400F-B8EE-358FFF2D5821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2 2" xfId="17030" xr:uid="{B7B47F48-5B8D-462D-998D-3EFF254AB8A7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2 2 2" xfId="32224" xr:uid="{33DB516E-0AFA-4283-A73F-6E066F8A2DCE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2 3" xfId="24520" xr:uid="{243BB8C5-4A0F-45C4-BD10-0FA5C70B65DF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3" xfId="17029" xr:uid="{42189E4C-33BE-4933-ABEF-C5286D827C68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3 2" xfId="32223" xr:uid="{1DB34A20-25C6-4FAE-9C0C-EBF48D9673E4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4" xfId="24519" xr:uid="{688E02C2-365D-459E-B42C-9F81408714CE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" xfId="4173" xr:uid="{CFDC77ED-8A0C-4128-B3BD-060964AC373D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" xfId="4174" xr:uid="{03D2B35D-6BAB-4F5A-9AF4-FF255185B28E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2" xfId="4175" xr:uid="{E05F33D9-E015-46C4-A7C9-FEA690EA1DE5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2 2" xfId="17032" xr:uid="{A06E8941-7198-4CB8-BA77-6E0E1350DDBF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2 2 2" xfId="32226" xr:uid="{A3592C7F-A0D2-484F-8934-ADE0397DFC47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2 3" xfId="24522" xr:uid="{B46CB2D9-B8CB-4826-804F-25F5D8BC09E6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3" xfId="17031" xr:uid="{56793F8F-52B7-4A47-8DC3-C6DAE74B67B0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3 2" xfId="32225" xr:uid="{8FC6938D-3612-47FD-9C00-3F5AD1784505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4" xfId="24521" xr:uid="{6EE6EF91-4E9D-4269-BE28-9109FB45CF18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MB2 Tree Tech 2006 (Update Q1)310506" xfId="4176" xr:uid="{0F2F5C59-F1D5-424E-9238-808D6FC3D51D}"/>
    <cellStyle name="-_7-13 เขาเสริม_สต็อกกล้า ศร. ณ 26 ธันวาคม_รายงานประจำวันผลิตกล้า - ส่งกล้าไม้ 20 ก.พ. 49.._พี่ตู่" xfId="4177" xr:uid="{2748F149-8B0A-478C-934D-D3C8451C4DA5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" xfId="4178" xr:uid="{E9109429-68D4-4F97-8684-3199E59465D0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2" xfId="4179" xr:uid="{310F4827-23FE-4B36-B4EC-4BF2FFA8D136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2 2" xfId="17034" xr:uid="{06C0575C-4B7F-4DC0-A1D8-FE0CF17EC5E8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2 2 2" xfId="32228" xr:uid="{1E2EBCDB-3E77-459C-959C-DD442D932BF1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2 3" xfId="24524" xr:uid="{86C9A85F-1F54-4258-B92A-8F035573CD10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3" xfId="17033" xr:uid="{8EDB6A60-6066-4700-8C91-1C706CB3EBF9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3 2" xfId="32227" xr:uid="{CC43FC52-EEDF-42BC-B7CA-75229BFC7256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4" xfId="24523" xr:uid="{5B2207AF-728E-4EF3-A302-294701E9DB41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" xfId="4180" xr:uid="{7A9C83E2-3479-4F8E-81B0-ABCE7A3E75EB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" xfId="4181" xr:uid="{6A3B492B-58E9-42EF-8BE1-F26A8CFBC7B3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2" xfId="4182" xr:uid="{C6C4BFE2-B912-4E43-AED7-088F69C53B64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2 2" xfId="17036" xr:uid="{7A04F22B-CE40-4001-921F-5E26D873900E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2 2 2" xfId="32230" xr:uid="{9DA9AF01-AFA2-45FC-B4FC-4D0FBA50D890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2 3" xfId="24526" xr:uid="{CA013D05-3C23-4E44-BD52-A6FD4022F502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3" xfId="17035" xr:uid="{0D55F3C7-8376-4D2F-8662-5B27F3167F13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3 2" xfId="32229" xr:uid="{DF0205A8-71D4-4BDF-A130-0BC37715895E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4" xfId="24525" xr:uid="{339E6868-98D3-4105-BE7C-4D17C9646572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MB2 Tree Tech 2006 (Update Q1)310506" xfId="4183" xr:uid="{CE3D5757-118B-45FE-B26B-AD5A8506A1B1}"/>
    <cellStyle name="-_7-13 เขาเสริม_สต็อกกล้า ศร. ณ 26 ธันวาคม_รายงานประจำวันผลิตกล้า - ส่งกล้าไม้ 20 ก.พ. 49.._สรุป Leasing_ดาวบูรพา+บูรพก้าวไกล4-9-50" xfId="4184" xr:uid="{C3491841-2585-49F6-ACDD-7AFBE6CA28FD}"/>
    <cellStyle name="-_7-13 เขาเสริม_สต็อกกล้า ศร. ณ 26 ธันวาคม_รายงานประจำวันผลิตกล้า - ส่งกล้าไม้ 27 ม.ค 49.." xfId="4185" xr:uid="{6C71A9FD-0BC5-467B-BA50-1D564869957F}"/>
    <cellStyle name="-_7-13 เขาเสริม_สต็อกกล้า ศร. ณ 26 ธันวาคม_รายงานประจำวันผลิตกล้า - ส่งกล้าไม้ 27 ม.ค 49.._Adjustment Q1-Q4 2007_K.Sukit_CEO_EPM" xfId="4186" xr:uid="{F0E9BBDE-EF71-44C8-BD27-E5B9CE969AA3}"/>
    <cellStyle name="-_7-13 เขาเสริม_สต็อกกล้า ศร. ณ 26 ธันวาคม_รายงานประจำวันผลิตกล้า - ส่งกล้าไม้ 27 ม.ค 49.._Adjustment Q1-Q4 2007_K.Sukit_CEO_EPM 2" xfId="4187" xr:uid="{4E8C1F01-F9B7-4FB5-861B-F1FD0EEBFD56}"/>
    <cellStyle name="-_7-13 เขาเสริม_สต็อกกล้า ศร. ณ 26 ธันวาคม_รายงานประจำวันผลิตกล้า - ส่งกล้าไม้ 27 ม.ค 49.._Adjustment Q1-Q4 2007_K.Sukit_CEO_EPM 2 2" xfId="17038" xr:uid="{E75F153F-BA6A-4D8E-A844-AE2FF1EAD18B}"/>
    <cellStyle name="-_7-13 เขาเสริม_สต็อกกล้า ศร. ณ 26 ธันวาคม_รายงานประจำวันผลิตกล้า - ส่งกล้าไม้ 27 ม.ค 49.._Adjustment Q1-Q4 2007_K.Sukit_CEO_EPM 2 2 2" xfId="32232" xr:uid="{F57FDFC0-1135-4C42-ADA7-14D86D0C8034}"/>
    <cellStyle name="-_7-13 เขาเสริม_สต็อกกล้า ศร. ณ 26 ธันวาคม_รายงานประจำวันผลิตกล้า - ส่งกล้าไม้ 27 ม.ค 49.._Adjustment Q1-Q4 2007_K.Sukit_CEO_EPM 2 3" xfId="24528" xr:uid="{9A1C22D9-466F-4F54-B0A2-F38AB0B42D1D}"/>
    <cellStyle name="-_7-13 เขาเสริม_สต็อกกล้า ศร. ณ 26 ธันวาคม_รายงานประจำวันผลิตกล้า - ส่งกล้าไม้ 27 ม.ค 49.._Adjustment Q1-Q4 2007_K.Sukit_CEO_EPM 3" xfId="17037" xr:uid="{FBA9C52B-9320-4B25-9F3B-28DF60CBCE3D}"/>
    <cellStyle name="-_7-13 เขาเสริม_สต็อกกล้า ศร. ณ 26 ธันวาคม_รายงานประจำวันผลิตกล้า - ส่งกล้าไม้ 27 ม.ค 49.._Adjustment Q1-Q4 2007_K.Sukit_CEO_EPM 3 2" xfId="32231" xr:uid="{C39FF732-BC32-4087-B623-1FB437A2AEB0}"/>
    <cellStyle name="-_7-13 เขาเสริม_สต็อกกล้า ศร. ณ 26 ธันวาคม_รายงานประจำวันผลิตกล้า - ส่งกล้าไม้ 27 ม.ค 49.._Adjustment Q1-Q4 2007_K.Sukit_CEO_EPM 4" xfId="24527" xr:uid="{F2F81EBD-E883-4823-BA5A-99DD69C8812B}"/>
    <cellStyle name="-_7-13 เขาเสริม_สต็อกกล้า ศร. ณ 26 ธันวาคม_รายงานประจำวันผลิตกล้า - ส่งกล้าไม้ 27 ม.ค 49.._MB2 Tree Tech 2006 (Update Q1)310506" xfId="4188" xr:uid="{2F856BC9-BF98-46D1-923A-7707A1353636}"/>
    <cellStyle name="-_7-13 เขาเสริม_สต็อกกล้า ศร. ณ 26 ธันวาคม_รายงานผลิต ส่งกล้าไม้ วันที่ 18 มี ค 49.." xfId="4189" xr:uid="{540D97D0-1583-40BF-8591-29F5D0083206}"/>
    <cellStyle name="-_7-13 เขาเสริม_สต็อกกล้า ศร. ณ 26 ธันวาคม_รายงานผลิต ส่งกล้าไม้ วันที่ 18 มี ค 49.._Adjustment Q1-Q4 2007_K.Sukit_CEO_EPM" xfId="4190" xr:uid="{6F66D63D-C804-438D-8428-E47217C577F3}"/>
    <cellStyle name="-_7-13 เขาเสริม_สต็อกกล้า ศร. ณ 26 ธันวาคม_รายงานผลิต ส่งกล้าไม้ วันที่ 18 มี ค 49.._Adjustment Q1-Q4 2007_K.Sukit_CEO_EPM 2" xfId="4191" xr:uid="{D2A2D186-B9A7-48F8-801D-34FF65340B5A}"/>
    <cellStyle name="-_7-13 เขาเสริม_สต็อกกล้า ศร. ณ 26 ธันวาคม_รายงานผลิต ส่งกล้าไม้ วันที่ 18 มี ค 49.._Adjustment Q1-Q4 2007_K.Sukit_CEO_EPM 2 2" xfId="17040" xr:uid="{3B555C7B-8FD2-4749-87DD-733B57CD1005}"/>
    <cellStyle name="-_7-13 เขาเสริม_สต็อกกล้า ศร. ณ 26 ธันวาคม_รายงานผลิต ส่งกล้าไม้ วันที่ 18 มี ค 49.._Adjustment Q1-Q4 2007_K.Sukit_CEO_EPM 2 2 2" xfId="32234" xr:uid="{9242E6CE-3C7F-4873-88F8-56C0218E46B9}"/>
    <cellStyle name="-_7-13 เขาเสริม_สต็อกกล้า ศร. ณ 26 ธันวาคม_รายงานผลิต ส่งกล้าไม้ วันที่ 18 มี ค 49.._Adjustment Q1-Q4 2007_K.Sukit_CEO_EPM 2 3" xfId="24530" xr:uid="{8F7447C1-09EF-48F5-8C03-C5C8C1347062}"/>
    <cellStyle name="-_7-13 เขาเสริม_สต็อกกล้า ศร. ณ 26 ธันวาคม_รายงานผลิต ส่งกล้าไม้ วันที่ 18 มี ค 49.._Adjustment Q1-Q4 2007_K.Sukit_CEO_EPM 3" xfId="17039" xr:uid="{C758EBEA-5347-467B-8DB7-E11C7E5EC0AF}"/>
    <cellStyle name="-_7-13 เขาเสริม_สต็อกกล้า ศร. ณ 26 ธันวาคม_รายงานผลิต ส่งกล้าไม้ วันที่ 18 มี ค 49.._Adjustment Q1-Q4 2007_K.Sukit_CEO_EPM 3 2" xfId="32233" xr:uid="{BD459904-1D08-46A2-913E-A84C1229A92A}"/>
    <cellStyle name="-_7-13 เขาเสริม_สต็อกกล้า ศร. ณ 26 ธันวาคม_รายงานผลิต ส่งกล้าไม้ วันที่ 18 มี ค 49.._Adjustment Q1-Q4 2007_K.Sukit_CEO_EPM 4" xfId="24529" xr:uid="{3320AA77-154C-4097-B483-203D834DC233}"/>
    <cellStyle name="-_7-13 เขาเสริม_สต็อกกล้า ศร. ณ 26 ธันวาคม_รายงานผลิต ส่งกล้าไม้ วันที่ 18 มี ค 49.._MB2 Tree Tech 2006 (Update Q1)310506" xfId="4192" xr:uid="{633AFD07-A96C-4B3D-83A3-2BD14DEBC912}"/>
    <cellStyle name="-_7-13 เขาเสริม_สต็อกกล้า ศร. ณ 26 ธันวาคม_สรุป Leasing_ดาวบูรพา+บูรพก้าวไกล4-9-50" xfId="4193" xr:uid="{E3D9DD27-5CFD-464D-865A-EAE3D8881C87}"/>
    <cellStyle name="-_8. Report HR for August 2006" xfId="4197" xr:uid="{BEAE9CEC-A045-4E12-B15D-8A21E8D297DE}"/>
    <cellStyle name="-_8. Report HR for August 2006_Adjustment Q1-Q4 2007_K.Sukit_CEO_EPM" xfId="4198" xr:uid="{6E8F512C-F12A-48EA-B94E-D8BC1B0BED34}"/>
    <cellStyle name="-_9 ข้อ (จัดการ)" xfId="4199" xr:uid="{2DAF1729-C895-46A0-8D39-EF60323E0772}"/>
    <cellStyle name="-_9 ข้อ (จัดการ) (1) (1)" xfId="4200" xr:uid="{6C9CB358-4D9E-434D-B5AE-A96F1D872CCA}"/>
    <cellStyle name="-_9 ข้อ (จัดการ) (1) (1) 2" xfId="4201" xr:uid="{6C07FA5D-64D3-43D4-809C-E9C2611738B4}"/>
    <cellStyle name="-_9 ข้อ (จัดการ) (1) (1) 2 2" xfId="17045" xr:uid="{F5D1A35B-D359-4329-895A-ECE1B0F1DCB0}"/>
    <cellStyle name="-_9 ข้อ (จัดการ) (1) (1) 2 2 2" xfId="32239" xr:uid="{DECE2AF4-C470-4868-B2F5-8E8D3642EC70}"/>
    <cellStyle name="-_9 ข้อ (จัดการ) (1) (1) 2 3" xfId="24535" xr:uid="{A173A07B-DEAB-4A65-A630-38DAB9A99048}"/>
    <cellStyle name="-_9 ข้อ (จัดการ) (1) (1) 3" xfId="17044" xr:uid="{4FA6B477-A8AD-4CA4-9C0B-585ADB5D666B}"/>
    <cellStyle name="-_9 ข้อ (จัดการ) (1) (1) 3 2" xfId="32238" xr:uid="{D3BA98C1-72F7-4F72-9B46-D86687BE3E94}"/>
    <cellStyle name="-_9 ข้อ (จัดการ) (1) (1) 4" xfId="24534" xr:uid="{7EFC2A85-B676-4A93-9A52-5696A7911A37}"/>
    <cellStyle name="-_9 ข้อ (จัดการ) 2" xfId="4202" xr:uid="{91BF0E2D-A5C0-4025-8045-BB65A535B91E}"/>
    <cellStyle name="-_9 ข้อ (จัดการ) 2 2" xfId="17046" xr:uid="{7E54EF45-9AAF-415B-8641-741DEDDC8E18}"/>
    <cellStyle name="-_9 ข้อ (จัดการ) 2 2 2" xfId="32240" xr:uid="{88E74278-8298-4366-A3C2-E10E85CAC247}"/>
    <cellStyle name="-_9 ข้อ (จัดการ) 2 3" xfId="24536" xr:uid="{CD293BE1-C2FF-467F-88C4-C7EABC90BEB7}"/>
    <cellStyle name="-_9 ข้อ (จัดการ) 3" xfId="4203" xr:uid="{CF5C7681-B49B-4FDE-BDC3-15BF6F15F682}"/>
    <cellStyle name="-_9 ข้อ (จัดการ) 3 2" xfId="17047" xr:uid="{384887A0-F41E-4470-9AEB-EFEF28F74E07}"/>
    <cellStyle name="-_9 ข้อ (จัดการ) 3 2 2" xfId="32241" xr:uid="{F2A9EEA3-39D1-4AA9-A209-9279C024E606}"/>
    <cellStyle name="-_9 ข้อ (จัดการ) 3 3" xfId="24537" xr:uid="{1E25922F-5C74-45D4-8D41-005A3064D281}"/>
    <cellStyle name="-_9 ข้อ (จัดการ) 4" xfId="17043" xr:uid="{1DAD4FC5-BCEB-47FE-B63B-6E2450FF71E2}"/>
    <cellStyle name="-_9 ข้อ (จัดการ) 4 2" xfId="32237" xr:uid="{4DA04498-1B9F-47D4-ADB0-27028AFB43DF}"/>
    <cellStyle name="-_9 ข้อ (จัดการ) 5" xfId="24533" xr:uid="{EA2DC7BD-ED6B-41E1-9942-65F60D080C97}"/>
    <cellStyle name="-_Adjustment Q1-Q4 2007_K.Sukit_CEO_EPM" xfId="4204" xr:uid="{96384FC3-A491-4218-93D7-B787055E9118}"/>
    <cellStyle name="_Appendix C - Organization Structure-Tree Tech" xfId="4205" xr:uid="{044EEFF4-8D3F-40E0-91F9-6443E4C94F6C}"/>
    <cellStyle name="-_Appendix C - Organization Structure-Tree Tech" xfId="4206" xr:uid="{2AFD7DD3-5F79-49AD-94BC-B2E7EB74EAB9}"/>
    <cellStyle name="_APS" xfId="4207" xr:uid="{8977AA1B-2B10-4E47-B799-7227A001C314}"/>
    <cellStyle name="_area (1)" xfId="4208" xr:uid="{BCE3A102-A658-4653-AA23-3785F0F31F11}"/>
    <cellStyle name="_area (2)" xfId="4209" xr:uid="{1A201A06-BF32-4708-AC7F-A166595DC953}"/>
    <cellStyle name="_AR-FEB" xfId="4210" xr:uid="{C3D17DF6-3A8C-43B0-96E6-DB1B53830F0D}"/>
    <cellStyle name="_AR-FEB_1" xfId="4211" xr:uid="{11420966-EB36-4E21-86D4-57802578CBD9}"/>
    <cellStyle name="_AR-FEB_1_Budget 304 IP7_ปี 2551" xfId="4212" xr:uid="{D575F2B0-A73F-4825-9706-5B21ECD45EF2}"/>
    <cellStyle name="_AR-FEB_1_Budget 304 IP7_ปี 2551_DBC บริษัท ดาวบูรพา เซอร์วิส จำกัด _10-2009" xfId="4213" xr:uid="{F433BE9D-0A90-48C9-B5B5-108FAF544D16}"/>
    <cellStyle name="_AR-FEB_1_Budget 304 IP7_ปี 2551_DBC บริษัท ดาวบูรพา เซอร์วิส จำกัด _12-2009" xfId="4214" xr:uid="{5455D788-C2EC-4535-991E-485451BB5040}"/>
    <cellStyle name="_AR-FEB_1_Cashflow_Budget 2008_304 IP7_111007 (1)" xfId="4215" xr:uid="{029FB25E-2E22-44EA-AA6F-D06AE641ACE6}"/>
    <cellStyle name="_AR-FEB_1_Cashflow_Budget 2008_304 IP7_111007 (1)_DBC บริษัท ดาวบูรพา เซอร์วิส จำกัด _10-2009" xfId="4216" xr:uid="{08AFFBC6-98E0-4FF4-AB2F-8A9BDAE7815C}"/>
    <cellStyle name="_AR-FEB_1_Cashflow_Budget 2008_304 IP7_111007 (1)_DBC บริษัท ดาวบูรพา เซอร์วิส จำกัด _12-2009" xfId="4217" xr:uid="{4098D494-75A9-4197-9CAA-1A17902A69B5}"/>
    <cellStyle name="_AR-FEB_1_Cashflow_Budget 2008_304 IP7_P'Tum" xfId="4218" xr:uid="{D74EB7A7-DAF8-43F8-AA36-9C5C0083F070}"/>
    <cellStyle name="_AR-FEB_1_Cashflow_Budget 2008_304 IP7_P'Tum_DBC บริษัท ดาวบูรพา เซอร์วิส จำกัด _10-2009" xfId="4219" xr:uid="{40E1FEBA-625B-42C2-A469-D16D0BCCAD13}"/>
    <cellStyle name="_AR-FEB_1_Cashflow_Budget 2008_304 IP7_P'Tum_DBC บริษัท ดาวบูรพา เซอร์วิส จำกัด _12-2009" xfId="4220" xr:uid="{81A45827-1B84-4C25-8F55-7D4D2C83E4AB}"/>
    <cellStyle name="_AR-FEB_1_DAY END CASH LH1 ก.ย 2550." xfId="4221" xr:uid="{FCF7503F-52C5-4E2D-B7B4-2B88A8918325}"/>
    <cellStyle name="_AR-FEB_1_DAY END CASH LH1 ต.ค 2550." xfId="4222" xr:uid="{96AB3BB9-9B92-4210-8D42-DBE12877A476}"/>
    <cellStyle name="_AR-FEB_1_DAY END CASH LH1 ต.ค 2550._DBC บริษัท ดาวบูรพา เซอร์วิส จำกัด _10-2009" xfId="4223" xr:uid="{F7955A64-92CB-4EB7-8460-809919A00439}"/>
    <cellStyle name="_AR-FEB_1_DAY END CASH LH1 ต.ค 2550._DBC บริษัท ดาวบูรพา เซอร์วิส จำกัด _12-2009" xfId="4224" xr:uid="{867902BF-AEBC-4C27-BF43-AE2A42199083}"/>
    <cellStyle name="_AR-FEB_1_Mgt Form and EBITDA 17102007" xfId="4225" xr:uid="{D7486755-16FD-4B55-870A-A7B539DD4B17}"/>
    <cellStyle name="_AR-FEB_2" xfId="4226" xr:uid="{3A9AC37D-E1EE-4D5A-AC6E-8C9EAD90E50D}"/>
    <cellStyle name="_AR-FEB_2_Budget 304 IP7_ปี 2551" xfId="4227" xr:uid="{4F40F3BC-F59A-4B21-850C-683AA354C937}"/>
    <cellStyle name="_AR-FEB_2_Budget 304 IP7_ปี 2551_DBC บริษัท ดาวบูรพา เซอร์วิส จำกัด _10-2009" xfId="4228" xr:uid="{93627994-BCFD-4092-8ACA-60277756E83D}"/>
    <cellStyle name="_AR-FEB_2_Budget 304 IP7_ปี 2551_DBC บริษัท ดาวบูรพา เซอร์วิส จำกัด _12-2009" xfId="4229" xr:uid="{95989E3B-7CE8-4AB9-BA40-4316A0740718}"/>
    <cellStyle name="_AR-FEB_2_Cashflow_Budget 2008_304 IP7_111007 (1)" xfId="4230" xr:uid="{5DCF38B3-A271-44F1-AC34-193858B84FC3}"/>
    <cellStyle name="_AR-FEB_2_Cashflow_Budget 2008_304 IP7_111007 (1)_DBC บริษัท ดาวบูรพา เซอร์วิส จำกัด _10-2009" xfId="4231" xr:uid="{D658FEE0-259D-4D4F-A4BC-5FEB69AED456}"/>
    <cellStyle name="_AR-FEB_2_Cashflow_Budget 2008_304 IP7_111007 (1)_DBC บริษัท ดาวบูรพา เซอร์วิส จำกัด _12-2009" xfId="4232" xr:uid="{96FB8BDE-049A-411C-8021-B20B26DD2939}"/>
    <cellStyle name="_AR-FEB_2_Cashflow_Budget 2008_304 IP7_P'Tum" xfId="4233" xr:uid="{F2E990FB-3E2D-461C-95F8-7DA514375DE1}"/>
    <cellStyle name="_AR-FEB_2_Cashflow_Budget 2008_304 IP7_P'Tum_DBC บริษัท ดาวบูรพา เซอร์วิส จำกัด _10-2009" xfId="4234" xr:uid="{B4FC0886-4D41-42DC-884F-2EA931AB5F34}"/>
    <cellStyle name="_AR-FEB_2_Cashflow_Budget 2008_304 IP7_P'Tum_DBC บริษัท ดาวบูรพา เซอร์วิส จำกัด _12-2009" xfId="4235" xr:uid="{24113E1D-4B94-497A-997B-196E84BFDC1D}"/>
    <cellStyle name="_AR-FEB_2_DAY END CASH LH1 ก.ย 2550." xfId="4236" xr:uid="{699611B9-D81C-46DE-A3BD-AA80D7BAD69F}"/>
    <cellStyle name="_AR-FEB_2_DAY END CASH LH1 ต.ค 2550." xfId="4237" xr:uid="{A12323F8-4AAA-40F3-A72D-014451CD0D04}"/>
    <cellStyle name="_AR-FEB_2_DAY END CASH LH1 ต.ค 2550._DBC บริษัท ดาวบูรพา เซอร์วิส จำกัด _10-2009" xfId="4238" xr:uid="{BF630F9B-40B0-42A1-ABAD-3599D6683291}"/>
    <cellStyle name="_AR-FEB_2_DAY END CASH LH1 ต.ค 2550._DBC บริษัท ดาวบูรพา เซอร์วิส จำกัด _12-2009" xfId="4239" xr:uid="{CD5811C3-03C7-4F60-88A8-7AC1F5FCDEC6}"/>
    <cellStyle name="_AR-FEB_2_Mgt Form and EBITDA 17102007" xfId="4240" xr:uid="{7C51788F-4FF8-4D40-AE0C-9175E2550E08}"/>
    <cellStyle name="_AR-FEB_2_Mgt Form and EBITDA 17102007_DBC บริษัท ดาวบูรพา เซอร์วิส จำกัด _10-2009" xfId="4241" xr:uid="{17630F18-0C58-4330-93BB-FC204EA7117A}"/>
    <cellStyle name="_AR-FEB_2_Mgt Form and EBITDA 17102007_DBC บริษัท ดาวบูรพา เซอร์วิส จำกัด _12-2009" xfId="4242" xr:uid="{FC8C2C53-50A8-400B-B138-BE1BEB6FAE32}"/>
    <cellStyle name="_AR-FEB_3" xfId="4243" xr:uid="{598A1654-92D6-4927-AF29-3038A148B153}"/>
    <cellStyle name="_AR-FEB_3_Budget 304 IP7_ปี 2551" xfId="4244" xr:uid="{801D5AD6-FC09-4165-8E1A-62B0EA5E41E7}"/>
    <cellStyle name="_AR-FEB_3_Budget 304 IP7_ปี 2551_DBC บริษัท ดาวบูรพา เซอร์วิส จำกัด _10-2009" xfId="4245" xr:uid="{11C13EAD-2A62-47B4-BAC0-514DBAACC788}"/>
    <cellStyle name="_AR-FEB_3_Budget 304 IP7_ปี 2551_DBC บริษัท ดาวบูรพา เซอร์วิส จำกัด _12-2009" xfId="4246" xr:uid="{2D6C9E61-08DA-41E1-839D-8139DC192848}"/>
    <cellStyle name="_AR-FEB_3_Cashflow_Budget 2008_304 IP7_111007 (1)" xfId="4247" xr:uid="{B2ED3567-11CE-431A-9473-843D917A9650}"/>
    <cellStyle name="_AR-FEB_3_Cashflow_Budget 2008_304 IP7_111007 (1)_DBC บริษัท ดาวบูรพา เซอร์วิส จำกัด _10-2009" xfId="4248" xr:uid="{EDBABB50-FD1E-408E-BC54-3CEFB9B65335}"/>
    <cellStyle name="_AR-FEB_3_Cashflow_Budget 2008_304 IP7_111007 (1)_DBC บริษัท ดาวบูรพา เซอร์วิส จำกัด _12-2009" xfId="4249" xr:uid="{D4F9C76F-BA0F-4BA4-B388-10C07CF6218D}"/>
    <cellStyle name="_AR-FEB_3_Cashflow_Budget 2008_304 IP7_P'Tum" xfId="4250" xr:uid="{710B16A8-BCF9-4B07-AE62-7B00B5E2E9B8}"/>
    <cellStyle name="_AR-FEB_3_Cashflow_Budget 2008_304 IP7_P'Tum_DBC บริษัท ดาวบูรพา เซอร์วิส จำกัด _10-2009" xfId="4251" xr:uid="{BE0BF4A7-0D81-4058-BA58-3391E383F40F}"/>
    <cellStyle name="_AR-FEB_3_Cashflow_Budget 2008_304 IP7_P'Tum_DBC บริษัท ดาวบูรพา เซอร์วิส จำกัด _12-2009" xfId="4252" xr:uid="{DFC1986C-5F17-4466-8764-671FBE6F606D}"/>
    <cellStyle name="_AR-FEB_3_DAY END CASH LH1 ก.ย 2550." xfId="4253" xr:uid="{C5244092-7BD1-4A20-A5B6-222DB72C6BD4}"/>
    <cellStyle name="_AR-FEB_3_DAY END CASH LH1 ต.ค 2550." xfId="4254" xr:uid="{BBB191C0-90D7-4856-B9EA-F51DB9861DCB}"/>
    <cellStyle name="_AR-FEB_3_DAY END CASH LH1 ต.ค 2550._DBC บริษัท ดาวบูรพา เซอร์วิส จำกัด _10-2009" xfId="4255" xr:uid="{7799D2C6-1332-4E69-9749-006DDDF1148B}"/>
    <cellStyle name="_AR-FEB_3_DAY END CASH LH1 ต.ค 2550._DBC บริษัท ดาวบูรพา เซอร์วิส จำกัด _12-2009" xfId="4256" xr:uid="{62803B74-6D4C-4D77-B181-497B31B65485}"/>
    <cellStyle name="_AR-FEB_4" xfId="4257" xr:uid="{60580C4B-CDA7-49E2-AA20-F519B19DF63F}"/>
    <cellStyle name="_AR-FEB_4_Budget 304 IP7_ปี 2551" xfId="4258" xr:uid="{3D788C86-D853-45AE-9BE1-307B73694ACA}"/>
    <cellStyle name="_AR-FEB_4_Budget 304 IP7_ปี 2551_DBC บริษัท ดาวบูรพา เซอร์วิส จำกัด _10-2009" xfId="4259" xr:uid="{BCD862BA-0A87-4DF2-8A84-47DA152D56B7}"/>
    <cellStyle name="_AR-FEB_4_Budget 304 IP7_ปี 2551_DBC บริษัท ดาวบูรพา เซอร์วิส จำกัด _12-2009" xfId="4260" xr:uid="{03F8F1A3-F1A3-43CF-9AEA-A69B59C4B7BA}"/>
    <cellStyle name="_AR-FEB_4_Cashflow_Budget 2008_304 IP7_111007 (1)" xfId="4261" xr:uid="{0581C17E-BFA9-4CAC-88C6-090CCE5AC6F1}"/>
    <cellStyle name="_AR-FEB_4_Cashflow_Budget 2008_304 IP7_111007 (1)_DBC บริษัท ดาวบูรพา เซอร์วิส จำกัด _10-2009" xfId="4262" xr:uid="{2CB0179E-6CB2-4B54-AA9B-9D5623D98E69}"/>
    <cellStyle name="_AR-FEB_4_Cashflow_Budget 2008_304 IP7_111007 (1)_DBC บริษัท ดาวบูรพา เซอร์วิส จำกัด _12-2009" xfId="4263" xr:uid="{9FC6DEA0-DF70-41ED-B413-66771B7367BF}"/>
    <cellStyle name="_AR-FEB_4_Cashflow_Budget 2008_304 IP7_P'Tum" xfId="4264" xr:uid="{E36E5038-FD5F-466A-9809-E6F6D2EE96DC}"/>
    <cellStyle name="_AR-FEB_4_Cashflow_Budget 2008_304 IP7_P'Tum_DBC บริษัท ดาวบูรพา เซอร์วิส จำกัด _10-2009" xfId="4265" xr:uid="{541F5A33-BEA5-4907-AE58-4FE88DA837E1}"/>
    <cellStyle name="_AR-FEB_4_Cashflow_Budget 2008_304 IP7_P'Tum_DBC บริษัท ดาวบูรพา เซอร์วิส จำกัด _12-2009" xfId="4266" xr:uid="{898D3CF2-CDD9-42AD-8102-FE9C9F12D556}"/>
    <cellStyle name="_AR-FEB_4_DAY END CASH LH1 ก.ย 2550." xfId="4267" xr:uid="{081C8567-6CDF-4131-A35D-EE0DB01A1DFD}"/>
    <cellStyle name="_AR-FEB_4_DAY END CASH LH1 ต.ค 2550." xfId="4268" xr:uid="{C1432BD2-7E1B-4621-9B74-578D497A213F}"/>
    <cellStyle name="_AR-FEB_4_DAY END CASH LH1 ต.ค 2550._DBC บริษัท ดาวบูรพา เซอร์วิส จำกัด _10-2009" xfId="4269" xr:uid="{7608941E-7B29-4D70-8E1D-EB4B1DF80B64}"/>
    <cellStyle name="_AR-FEB_4_DAY END CASH LH1 ต.ค 2550._DBC บริษัท ดาวบูรพา เซอร์วิส จำกัด _12-2009" xfId="4270" xr:uid="{015CEB97-7397-41BE-8CEC-5EA4D6798674}"/>
    <cellStyle name="_AR-FEB_4_Mgt Form and EBITDA 17102007" xfId="4271" xr:uid="{A12FB198-6688-4F15-A582-4B77321D9E57}"/>
    <cellStyle name="_AR-FEB_4_Mgt Form and EBITDA 17102007_DBC บริษัท ดาวบูรพา เซอร์วิส จำกัด _10-2009" xfId="4272" xr:uid="{76CA191E-792B-4607-AB62-88BFEA3228FC}"/>
    <cellStyle name="_AR-FEB_4_Mgt Form and EBITDA 17102007_DBC บริษัท ดาวบูรพา เซอร์วิส จำกัด _12-2009" xfId="4273" xr:uid="{9C335750-4A54-4DF9-967A-E25E75B4539E}"/>
    <cellStyle name="_AR-FEB_5" xfId="4274" xr:uid="{54C68D24-6611-4956-932E-6E4AEC4518A0}"/>
    <cellStyle name="_AR-FEB_5_Budget 304 IP7_ปี 2551" xfId="4275" xr:uid="{E8B2DF81-9F06-4741-8A9C-1155AA307908}"/>
    <cellStyle name="_AR-FEB_5_Cashflow_Budget 2008_304 IP7_111007 (1)" xfId="4276" xr:uid="{7BCEB6B8-8248-4E68-A185-E69942689D4C}"/>
    <cellStyle name="_AR-FEB_5_Cashflow_Budget 2008_304 IP7_P'Tum" xfId="4277" xr:uid="{4D6C5145-682A-4CF9-A938-37D4FCF408CC}"/>
    <cellStyle name="_AR-FEB_5_Check list AGM &amp; EGM MIBH.Group by 2.11.52" xfId="4278" xr:uid="{9405DA0D-D21C-4B29-8A97-FCDCA1255CBE}"/>
    <cellStyle name="_AR-FEB_5_DAY END CASH LH1 ก.ย 2550." xfId="4279" xr:uid="{38C3B33E-7ACD-45D1-B1CD-E4CD328E7329}"/>
    <cellStyle name="_AR-FEB_5_DAY END CASH LH1 ก.ย 2550._DBC บริษัท ดาวบูรพา เซอร์วิส จำกัด _10-2009" xfId="4280" xr:uid="{64C0A08C-CD19-4E61-8F63-E7CC67437646}"/>
    <cellStyle name="_AR-FEB_5_DAY END CASH LH1 ก.ย 2550._DBC บริษัท ดาวบูรพา เซอร์วิส จำกัด _12-2009" xfId="4281" xr:uid="{871D7CAA-6FED-4AA9-8A3A-450B637CE53D}"/>
    <cellStyle name="_AR-FEB_5_DAY END CASH LH1 ต.ค 2550." xfId="4282" xr:uid="{929B6BCE-4460-4A91-A5F4-7ED01347A873}"/>
    <cellStyle name="_AR-FEB_5_DBC บริษัท ดาวบูรพา เซอร์วิส จำกัด _10-2009" xfId="4283" xr:uid="{5FA97EC1-4849-4B10-9CA3-C596E31B39D5}"/>
    <cellStyle name="_AR-FEB_5_DBC บริษัท ดาวบูรพา เซอร์วิส จำกัด _12-2009" xfId="4284" xr:uid="{8B258FC7-99D3-4C1C-86B6-7A6767C2E1DD}"/>
    <cellStyle name="_AR-FEB_5_Mgt Form and EBITDA 17102007" xfId="4285" xr:uid="{5341AD04-4B8F-4382-8BC8-0FD75623FC00}"/>
    <cellStyle name="_AR-FEB_5_กรอกตัวเลข AGM,EGM NW,BHL ปี 52" xfId="4286" xr:uid="{194A2054-9384-414D-918B-AA650405A063}"/>
    <cellStyle name="_AR-FEB_6" xfId="4287" xr:uid="{63AD106C-995D-4209-9369-6DCB23604510}"/>
    <cellStyle name="_AR-FEB_6_Budget 304 IP7_ปี 2551" xfId="4288" xr:uid="{C860B5E8-BF69-4CDD-A3C4-D2F82D4E56F8}"/>
    <cellStyle name="_AR-FEB_6_Budget 304 IP7_ปี 2551_DBC บริษัท ดาวบูรพา เซอร์วิส จำกัด _10-2009" xfId="4289" xr:uid="{B2B6CF10-F087-44F9-B7BA-8041DDB52062}"/>
    <cellStyle name="_AR-FEB_6_Budget 304 IP7_ปี 2551_DBC บริษัท ดาวบูรพา เซอร์วิส จำกัด _12-2009" xfId="4290" xr:uid="{16A6963C-58D1-47F1-ADB8-3F21E5C52726}"/>
    <cellStyle name="_AR-FEB_6_Cashflow_Budget 2008_304 IP7_111007 (1)" xfId="4291" xr:uid="{BC6E7C16-B835-400E-A77D-AD3A5A776700}"/>
    <cellStyle name="_AR-FEB_6_Cashflow_Budget 2008_304 IP7_111007 (1)_DBC บริษัท ดาวบูรพา เซอร์วิส จำกัด _10-2009" xfId="4292" xr:uid="{310B37E4-CC5A-4363-AA11-1046E5B0D85B}"/>
    <cellStyle name="_AR-FEB_6_Cashflow_Budget 2008_304 IP7_111007 (1)_DBC บริษัท ดาวบูรพา เซอร์วิส จำกัด _12-2009" xfId="4293" xr:uid="{AB93E235-77AF-4D42-ADA0-7CD06AA72778}"/>
    <cellStyle name="_AR-FEB_6_Cashflow_Budget 2008_304 IP7_P'Tum" xfId="4294" xr:uid="{E2E8EDB5-A977-4712-A698-108AAF445ACD}"/>
    <cellStyle name="_AR-FEB_6_Cashflow_Budget 2008_304 IP7_P'Tum_DBC บริษัท ดาวบูรพา เซอร์วิส จำกัด _10-2009" xfId="4295" xr:uid="{19AD11AC-BF63-4D3E-BD9C-1E8BE0099351}"/>
    <cellStyle name="_AR-FEB_6_Cashflow_Budget 2008_304 IP7_P'Tum_DBC บริษัท ดาวบูรพา เซอร์วิส จำกัด _12-2009" xfId="4296" xr:uid="{2AC99E52-D77D-456B-9B72-FE5FB437FB72}"/>
    <cellStyle name="_AR-FEB_6_DAY END CASH LH1 ก.ย 2550." xfId="4297" xr:uid="{8471BFBF-885B-4052-9A1C-200571BA3FC9}"/>
    <cellStyle name="_AR-FEB_6_DAY END CASH LH1 ต.ค 2550." xfId="4298" xr:uid="{719EA0C8-07D8-4B1E-92B2-4174E0300D7F}"/>
    <cellStyle name="_AR-FEB_6_DAY END CASH LH1 ต.ค 2550._DBC บริษัท ดาวบูรพา เซอร์วิส จำกัด _10-2009" xfId="4299" xr:uid="{E66BBC8D-E978-4FBD-A688-DDBD9C4B3386}"/>
    <cellStyle name="_AR-FEB_6_DAY END CASH LH1 ต.ค 2550._DBC บริษัท ดาวบูรพา เซอร์วิส จำกัด _12-2009" xfId="4300" xr:uid="{C61B20FB-92F0-406A-B70E-BD1E6A151893}"/>
    <cellStyle name="_AR-FEB_6_Mgt Form and EBITDA 17102007" xfId="4301" xr:uid="{E210161B-50F8-4D57-9A77-E16D99B4A80D}"/>
    <cellStyle name="_AR-FEB_6_Mgt Form and EBITDA 17102007_DBC บริษัท ดาวบูรพา เซอร์วิส จำกัด _10-2009" xfId="4302" xr:uid="{5F3F06D4-6199-4BE1-B7FC-5DDAF21FDCA5}"/>
    <cellStyle name="_AR-FEB_6_Mgt Form and EBITDA 17102007_DBC บริษัท ดาวบูรพา เซอร์วิส จำกัด _12-2009" xfId="4303" xr:uid="{4A4D4486-1D38-4AFF-9ABD-5D10471DA6C0}"/>
    <cellStyle name="_AR-FEB_7" xfId="4304" xr:uid="{02D258A3-5E0E-4C61-BA3C-179DDAEB3B17}"/>
    <cellStyle name="_AR-FEB_8" xfId="4305" xr:uid="{7F0F670D-C2B9-4213-9D1C-63A726057B1A}"/>
    <cellStyle name="_AR-FEB_8_Budget 304 IP7_ปี 2551" xfId="4306" xr:uid="{2A0B4B0C-3570-4172-A08D-8BF95CF86367}"/>
    <cellStyle name="_AR-FEB_8_Budget 304 IP7_ปี 2551_DBC บริษัท ดาวบูรพา เซอร์วิส จำกัด _10-2009" xfId="4307" xr:uid="{810A33F3-9A6B-47AE-851E-6DB739CC4C1E}"/>
    <cellStyle name="_AR-FEB_8_Budget 304 IP7_ปี 2551_DBC บริษัท ดาวบูรพา เซอร์วิส จำกัด _12-2009" xfId="4308" xr:uid="{292055E8-87E2-4E8E-9D9B-FD53C13D2937}"/>
    <cellStyle name="_AR-FEB_8_Cashflow_Budget 2008_304 IP7_111007 (1)" xfId="4309" xr:uid="{C32B1C5F-9112-4BC0-9A44-CBB873A305F0}"/>
    <cellStyle name="_AR-FEB_8_Cashflow_Budget 2008_304 IP7_111007 (1)_DBC บริษัท ดาวบูรพา เซอร์วิส จำกัด _10-2009" xfId="4310" xr:uid="{19FDD8B2-AC0E-474F-B4DA-02F1E620AE3F}"/>
    <cellStyle name="_AR-FEB_8_Cashflow_Budget 2008_304 IP7_111007 (1)_DBC บริษัท ดาวบูรพา เซอร์วิส จำกัด _12-2009" xfId="4311" xr:uid="{A042FFC7-F718-4E6B-A01C-7562726B1944}"/>
    <cellStyle name="_AR-FEB_8_Cashflow_Budget 2008_304 IP7_P'Tum" xfId="4312" xr:uid="{66B4E1C6-E37F-4004-BA84-71960A71942F}"/>
    <cellStyle name="_AR-FEB_8_Cashflow_Budget 2008_304 IP7_P'Tum_DBC บริษัท ดาวบูรพา เซอร์วิส จำกัด _10-2009" xfId="4313" xr:uid="{CCAE35B8-7D04-420B-A11F-02131F8413BC}"/>
    <cellStyle name="_AR-FEB_8_Cashflow_Budget 2008_304 IP7_P'Tum_DBC บริษัท ดาวบูรพา เซอร์วิส จำกัด _12-2009" xfId="4314" xr:uid="{C3D31E1E-2DC4-4EC9-B47B-357EB38CB7CA}"/>
    <cellStyle name="_AR-FEB_8_DAY END CASH LH1 ก.ย 2550." xfId="4315" xr:uid="{7B1DAAEA-E33F-46B4-B5B0-D9EDDF6313E1}"/>
    <cellStyle name="_AR-FEB_8_DAY END CASH LH1 ต.ค 2550." xfId="4316" xr:uid="{7CB2C577-1DB5-470C-9AC0-288D97377360}"/>
    <cellStyle name="_AR-FEB_8_DAY END CASH LH1 ต.ค 2550._DBC บริษัท ดาวบูรพา เซอร์วิส จำกัด _10-2009" xfId="4317" xr:uid="{E87F0DE0-6090-4198-A691-A6ED0FCC53C8}"/>
    <cellStyle name="_AR-FEB_8_DAY END CASH LH1 ต.ค 2550._DBC บริษัท ดาวบูรพา เซอร์วิส จำกัด _12-2009" xfId="4318" xr:uid="{F27F8AF8-837F-452E-963E-E70EF1249B31}"/>
    <cellStyle name="_AR-FEB_8_Mgt Form and EBITDA 17102007" xfId="4319" xr:uid="{8D382541-B749-4E08-A80B-49939F97950C}"/>
    <cellStyle name="_AR-FEB_9" xfId="4320" xr:uid="{3220FDF7-3B0C-44DC-8169-F545D3A1554B}"/>
    <cellStyle name="_AR-FEB_9_Budget 304 IP7_ปี 2551" xfId="4321" xr:uid="{711365AF-A9A4-432C-A319-860919F8E6CF}"/>
    <cellStyle name="_AR-FEB_9_Budget 304 IP7_ปี 2551_DBC บริษัท ดาวบูรพา เซอร์วิส จำกัด _10-2009" xfId="4322" xr:uid="{9BBAD598-D00A-445F-AFDA-F13C5D86BEB1}"/>
    <cellStyle name="_AR-FEB_9_Budget 304 IP7_ปี 2551_DBC บริษัท ดาวบูรพา เซอร์วิส จำกัด _12-2009" xfId="4323" xr:uid="{9FA6C708-26FD-4879-AA6B-7116D63B5CC4}"/>
    <cellStyle name="_AR-FEB_9_Cashflow_Budget 2008_304 IP7_111007 (1)" xfId="4324" xr:uid="{31BBE4A7-32B0-4497-920C-3CACBB89E9CB}"/>
    <cellStyle name="_AR-FEB_9_Cashflow_Budget 2008_304 IP7_111007 (1)_DBC บริษัท ดาวบูรพา เซอร์วิส จำกัด _10-2009" xfId="4325" xr:uid="{8B848BCF-8D24-4AFD-BA92-7B17D44CFB07}"/>
    <cellStyle name="_AR-FEB_9_Cashflow_Budget 2008_304 IP7_111007 (1)_DBC บริษัท ดาวบูรพา เซอร์วิส จำกัด _12-2009" xfId="4326" xr:uid="{CC58CBD1-462A-4DBA-9066-7B4AE9CD3B1C}"/>
    <cellStyle name="_AR-FEB_9_Cashflow_Budget 2008_304 IP7_P'Tum" xfId="4327" xr:uid="{FC66D21A-0153-4CF2-8AF1-AB550587CDBC}"/>
    <cellStyle name="_AR-FEB_9_Cashflow_Budget 2008_304 IP7_P'Tum_DBC บริษัท ดาวบูรพา เซอร์วิส จำกัด _10-2009" xfId="4328" xr:uid="{ED2F75EF-6553-437F-B40B-3531DC7728C7}"/>
    <cellStyle name="_AR-FEB_9_Cashflow_Budget 2008_304 IP7_P'Tum_DBC บริษัท ดาวบูรพา เซอร์วิส จำกัด _12-2009" xfId="4329" xr:uid="{5AD81E09-D3CF-498E-97C8-A3243CF557FF}"/>
    <cellStyle name="_AR-FEB_9_DAY END CASH LH1 ก.ย 2550." xfId="4330" xr:uid="{0A3DBA3A-08BA-4213-A25C-4B49549B7D48}"/>
    <cellStyle name="_AR-FEB_9_DAY END CASH LH1 ต.ค 2550." xfId="4331" xr:uid="{A3C78973-D19B-4A9D-9360-C954B251EB96}"/>
    <cellStyle name="_AR-FEB_9_DAY END CASH LH1 ต.ค 2550._DBC บริษัท ดาวบูรพา เซอร์วิส จำกัด _10-2009" xfId="4332" xr:uid="{4316C8FB-CE33-42AD-8C27-D6DBDCE73BB4}"/>
    <cellStyle name="_AR-FEB_9_DAY END CASH LH1 ต.ค 2550._DBC บริษัท ดาวบูรพา เซอร์วิส จำกัด _12-2009" xfId="4333" xr:uid="{62546763-B9D5-4FC6-AA15-191C671D0244}"/>
    <cellStyle name="_AR-FEB_9_Mgt Form and EBITDA 17102007" xfId="4334" xr:uid="{54202005-FC3D-4044-B448-4E0D31C78791}"/>
    <cellStyle name="_AR-FEB_9_Mgt Form and EBITDA 17102007_DBC บริษัท ดาวบูรพา เซอร์วิส จำกัด _10-2009" xfId="4335" xr:uid="{6FF5054A-9A27-4874-B584-9C4AB3131FC4}"/>
    <cellStyle name="_AR-FEB_9_Mgt Form and EBITDA 17102007_DBC บริษัท ดาวบูรพา เซอร์วิส จำกัด _12-2009" xfId="4336" xr:uid="{8B0CB384-FF5F-4942-9600-ED3407A0C39A}"/>
    <cellStyle name="_AR-FEB_A" xfId="4337" xr:uid="{F1419F72-F0BA-46A7-B1AB-0D44245CD11F}"/>
    <cellStyle name="_AR-FEB_B" xfId="4338" xr:uid="{57551B47-4B66-47C2-A5FC-6F7241B747AF}"/>
    <cellStyle name="_AR-FEB_B_Budget 304 IP7_ปี 2551" xfId="4339" xr:uid="{E03AFF6D-2373-4B43-8331-8D0B837A7B78}"/>
    <cellStyle name="_AR-FEB_B_Budget 304 IP7_ปี 2551_DBC บริษัท ดาวบูรพา เซอร์วิส จำกัด _10-2009" xfId="4340" xr:uid="{44EFCF1E-1C2C-40C9-B8EB-4A23C73FE7A4}"/>
    <cellStyle name="_AR-FEB_B_Budget 304 IP7_ปี 2551_DBC บริษัท ดาวบูรพา เซอร์วิส จำกัด _12-2009" xfId="4341" xr:uid="{2EC18E99-70E0-44C5-9DE4-CFB19DE3CC31}"/>
    <cellStyle name="_AR-FEB_B_Cashflow_Budget 2008_304 IP7_111007 (1)" xfId="4342" xr:uid="{E2025B99-6586-453B-92DF-A74553BECB82}"/>
    <cellStyle name="_AR-FEB_B_Cashflow_Budget 2008_304 IP7_111007 (1)_DBC บริษัท ดาวบูรพา เซอร์วิส จำกัด _10-2009" xfId="4343" xr:uid="{B30A1816-4E2C-41CF-ABCF-C980F87980BA}"/>
    <cellStyle name="_AR-FEB_B_Cashflow_Budget 2008_304 IP7_111007 (1)_DBC บริษัท ดาวบูรพา เซอร์วิส จำกัด _12-2009" xfId="4344" xr:uid="{580751F7-7EB0-426B-923A-4EBAFE1D872F}"/>
    <cellStyle name="_AR-FEB_B_Cashflow_Budget 2008_304 IP7_P'Tum" xfId="4345" xr:uid="{C380FC70-84C0-46F1-9881-7540375B4729}"/>
    <cellStyle name="_AR-FEB_B_Cashflow_Budget 2008_304 IP7_P'Tum_DBC บริษัท ดาวบูรพา เซอร์วิส จำกัด _10-2009" xfId="4346" xr:uid="{259A09E8-33F8-4956-9E5A-594603B65837}"/>
    <cellStyle name="_AR-FEB_B_Cashflow_Budget 2008_304 IP7_P'Tum_DBC บริษัท ดาวบูรพา เซอร์วิส จำกัด _12-2009" xfId="4347" xr:uid="{CBFD9277-6081-4199-93C7-CF07A2A7E97F}"/>
    <cellStyle name="_AR-FEB_B_DAY END CASH LH1 ก.ย 2550." xfId="4348" xr:uid="{7344EF5C-2610-4F02-B29B-4940AAB0D8A0}"/>
    <cellStyle name="_AR-FEB_B_DAY END CASH LH1 ต.ค 2550." xfId="4349" xr:uid="{70BC4291-A520-4092-86A7-C119EAEC4E1D}"/>
    <cellStyle name="_AR-FEB_B_DAY END CASH LH1 ต.ค 2550._DBC บริษัท ดาวบูรพา เซอร์วิส จำกัด _10-2009" xfId="4350" xr:uid="{B143936D-CC2C-46C1-8CAA-7FF2F9F308B7}"/>
    <cellStyle name="_AR-FEB_B_DAY END CASH LH1 ต.ค 2550._DBC บริษัท ดาวบูรพา เซอร์วิส จำกัด _12-2009" xfId="4351" xr:uid="{14B633DF-D0A5-410D-BC4E-0A34040D6C57}"/>
    <cellStyle name="_AR-FEB_B_Mgt Form and EBITDA 17102007" xfId="4352" xr:uid="{45B0A4E0-349C-4E2D-848E-27B9473F9901}"/>
    <cellStyle name="_Benchmark BSNS 123 update Oct50" xfId="4353" xr:uid="{726E4CD8-87F0-44A1-B995-01152BD05E12}"/>
    <cellStyle name="_Benchmark BSNS 7" xfId="4354" xr:uid="{27082B4F-965E-4C4E-A905-53079C44545A}"/>
    <cellStyle name="_Benchmark Form  edition4 Finish" xfId="4355" xr:uid="{FCF7CAA6-A532-4A29-85CA-2F5FCBFCA95C}"/>
    <cellStyle name="_Benchmark Rating Management" xfId="4356" xr:uid="{6A4EE530-F456-4A3D-9946-B6F6D8D7D878}"/>
    <cellStyle name="_BG50 BSN1 update Sep50(เทียบกำไร)" xfId="4357" xr:uid="{5690BA27-D8A0-476E-ABCF-5FB1010F40F3}"/>
    <cellStyle name="_BG50 BSN2 update Sep50(ปรับกำไร)" xfId="4358" xr:uid="{B99CAFCC-40EE-4A52-B35D-16A22DB44444}"/>
    <cellStyle name="_board" xfId="4359" xr:uid="{33F724F3-7297-43A1-A9A1-F415E7AA46D5}"/>
    <cellStyle name="_board เดือน มิถุนายน 2549" xfId="4360" xr:uid="{9547DBFA-0BFC-4D77-ACBC-DC6F09F39BFB}"/>
    <cellStyle name="_Book1" xfId="4361" xr:uid="{68F554E1-F060-42E8-8B8D-F669214343BB}"/>
    <cellStyle name="-_Book1" xfId="4362" xr:uid="{50BC09E6-1CBD-4F83-9735-5B7635BB4A54}"/>
    <cellStyle name="_Book1 (1)" xfId="4363" xr:uid="{51FDBCC8-ABFC-4D32-9CB8-23416619D9F7}"/>
    <cellStyle name="_Book1 (1)_bsn6" xfId="4364" xr:uid="{35E8E677-7D23-4AF6-99A5-B4B58195771D}"/>
    <cellStyle name="_Book1 (1)_bsn6_DBC บริษัท ดาวบูรพา เซอร์วิส จำกัด _10-2009" xfId="4365" xr:uid="{F4F950F4-937A-4A54-B1DE-78D39540F239}"/>
    <cellStyle name="_Book1 (1)_bsn6_DBC บริษัท ดาวบูรพา เซอร์วิส จำกัด _12-2009" xfId="4366" xr:uid="{07EE34CD-3D15-4834-B26D-EE725DCC84CF}"/>
    <cellStyle name="_Book1 (1)_EBITDA OTC LAND (17_OCT) (3)" xfId="4367" xr:uid="{9847B0D9-F255-41A2-A8E2-9BE6F11CE97E}"/>
    <cellStyle name="_Book1 (1)_เอกสารเข้า SRF BOD_304 IP_8112007" xfId="4371" xr:uid="{8EDFF611-2155-4FA5-80EA-AE15D63FDD62}"/>
    <cellStyle name="_Book1 (1)_เอกสารเข้า SRF BOD_304 IP_8112007_DBC บริษัท ดาวบูรพา เซอร์วิส จำกัด _10-2009" xfId="4372" xr:uid="{FDEAD92C-5943-4124-9360-D8EB3D38D9A2}"/>
    <cellStyle name="_Book1 (1)_เอกสารเข้า SRF BOD_304 IP_8112007_DBC บริษัท ดาวบูรพา เซอร์วิส จำกัด _12-2009" xfId="4373" xr:uid="{008F2BC2-C20C-414E-B539-4DECD593F675}"/>
    <cellStyle name="_Book1 (1)_สรุปผลการดำเนินงานกลุ่ม Land" xfId="4368" xr:uid="{6C517B6E-D626-4086-824A-2664C3928A94}"/>
    <cellStyle name="_Book1 (1)_สรุปผลการดำเนินงานกลุ่ม Land_DBC บริษัท ดาวบูรพา เซอร์วิส จำกัด _10-2009" xfId="4369" xr:uid="{03388476-8E10-47D1-9CD8-F017C1ABE5E8}"/>
    <cellStyle name="_Book1 (1)_สรุปผลการดำเนินงานกลุ่ม Land_DBC บริษัท ดาวบูรพา เซอร์วิส จำกัด _12-2009" xfId="4370" xr:uid="{71C9F968-C501-42CB-BEC8-D0FB3256D5FE}"/>
    <cellStyle name="-_Book1 (3)" xfId="4374" xr:uid="{4B73A451-B387-4CE7-9EEC-DAB93A30DA4B}"/>
    <cellStyle name="-_Book1_Adjustment Q1-Q4 2007_K.Sukit_CEO_EPM" xfId="4375" xr:uid="{EC3C425B-58D4-4569-A9FD-CAA9994E02F0}"/>
    <cellStyle name="_Book2" xfId="4376" xr:uid="{8BDCC49F-5336-409D-A8D8-EBDDBD4A217B}"/>
    <cellStyle name="-_Book2" xfId="4377" xr:uid="{78FF44A4-A01D-4963-8FFE-62F477ED61AC}"/>
    <cellStyle name="-_Book2 2" xfId="4378" xr:uid="{CBDAA51E-7ECB-4BA2-9C7F-654C5EE67D97}"/>
    <cellStyle name="-_Book2 2 2" xfId="17049" xr:uid="{FA5C1026-B4C6-4E8E-95BA-753959908E36}"/>
    <cellStyle name="-_Book2 2 2 2" xfId="32243" xr:uid="{34B6EB09-F9CB-49A6-BBA2-03533AA75FDC}"/>
    <cellStyle name="-_Book2 2 3" xfId="24539" xr:uid="{9B9F7BFC-841F-4C49-B592-B816B324FC2A}"/>
    <cellStyle name="-_Book2 3" xfId="17048" xr:uid="{8C531093-1197-40C1-A2D6-D0EBE8347161}"/>
    <cellStyle name="-_Book2 3 2" xfId="32242" xr:uid="{8E1529BA-7CD7-422E-B5E5-BCC778197A69}"/>
    <cellStyle name="-_Book2 4" xfId="24538" xr:uid="{5580FFEF-2ADF-4475-8E29-CBC0BB5BA7AD}"/>
    <cellStyle name="-_Book2_4.1 เพื่อพิจารณาผลงานประจำไตรมาส 2 ของบริษัท ทรีเทค จำกัด" xfId="4379" xr:uid="{935D1DDF-4C89-4B6A-AD64-8B9805734003}"/>
    <cellStyle name="-_Book2_4.1 เพื่อพิจารณาผลงานประจำไตรมาส 2 ของบริษัท ทรีเทค จำกัด 2" xfId="4380" xr:uid="{764ACB3A-D95B-44DB-ACC0-CAAF31BFDBD5}"/>
    <cellStyle name="-_Book2_4.1 เพื่อพิจารณาผลงานประจำไตรมาส 2 ของบริษัท ทรีเทค จำกัด 2 2" xfId="17051" xr:uid="{6CDEA0B5-CECC-441F-8CA9-7AE99240397E}"/>
    <cellStyle name="-_Book2_4.1 เพื่อพิจารณาผลงานประจำไตรมาส 2 ของบริษัท ทรีเทค จำกัด 2 2 2" xfId="32245" xr:uid="{892F937D-0A9B-475D-ADF8-E30A4A4F0B7C}"/>
    <cellStyle name="-_Book2_4.1 เพื่อพิจารณาผลงานประจำไตรมาส 2 ของบริษัท ทรีเทค จำกัด 2 3" xfId="24541" xr:uid="{15C03264-79D3-4EF8-85C4-CD1F97CE2310}"/>
    <cellStyle name="-_Book2_4.1 เพื่อพิจารณาผลงานประจำไตรมาส 2 ของบริษัท ทรีเทค จำกัด 3" xfId="17050" xr:uid="{B3B14329-D333-487A-AF79-1786A0A63392}"/>
    <cellStyle name="-_Book2_4.1 เพื่อพิจารณาผลงานประจำไตรมาส 2 ของบริษัท ทรีเทค จำกัด 3 2" xfId="32244" xr:uid="{3FEC5986-6AFA-41EC-A8C5-B17DE9C7D846}"/>
    <cellStyle name="-_Book2_4.1 เพื่อพิจารณาผลงานประจำไตรมาส 2 ของบริษัท ทรีเทค จำกัด 4" xfId="24540" xr:uid="{D6BE1E15-0F8E-442B-90FC-8302F14CB43E}"/>
    <cellStyle name="-_Book2_5. Report HR for May 2006" xfId="4381" xr:uid="{BB3C2AD2-A214-4678-AFA5-694127C2D81B}"/>
    <cellStyle name="-_Book2_5. Report HR for May 2006 2" xfId="4382" xr:uid="{BB9B94AA-E1EE-4F15-A740-BE2AB9CEBD13}"/>
    <cellStyle name="-_Book2_5. Report HR for May 2006 2 2" xfId="17053" xr:uid="{867D61D3-85E8-4738-8A61-96216285706B}"/>
    <cellStyle name="-_Book2_5. Report HR for May 2006 2 2 2" xfId="32247" xr:uid="{0935857A-262A-4C93-B8F9-43892B0DAEBF}"/>
    <cellStyle name="-_Book2_5. Report HR for May 2006 2 3" xfId="24543" xr:uid="{09A91CF6-1C1E-481A-A64E-C6AB2921F903}"/>
    <cellStyle name="-_Book2_5. Report HR for May 2006 3" xfId="17052" xr:uid="{566D79AE-EC0A-481B-AD07-4F3A1D7683F4}"/>
    <cellStyle name="-_Book2_5. Report HR for May 2006 3 2" xfId="32246" xr:uid="{5DF5A03F-0D6C-467F-97BF-3E327F0020B5}"/>
    <cellStyle name="-_Book2_5. Report HR for May 2006 4" xfId="24542" xr:uid="{13B6C981-3784-4461-98FC-134E5DBCF9B5}"/>
    <cellStyle name="-_Book2_5. Report HR for May 2006_Adjustment Q1-Q4 2007_K.Sukit_CEO_EPM" xfId="4383" xr:uid="{50C9256B-E5A2-4245-B1C7-502E008E05AD}"/>
    <cellStyle name="-_Book2_8. Report HR for August 2006" xfId="4384" xr:uid="{53348CC3-1C03-45DC-8EC7-9381A8A9964A}"/>
    <cellStyle name="-_Book2_8. Report HR for August 2006 2" xfId="4385" xr:uid="{2602C127-8AC8-4A2D-8536-F58C4B0378B0}"/>
    <cellStyle name="-_Book2_8. Report HR for August 2006 2 2" xfId="17055" xr:uid="{61E6EB13-53EF-4CED-B1E2-E341C004D230}"/>
    <cellStyle name="-_Book2_8. Report HR for August 2006 2 2 2" xfId="32249" xr:uid="{CDAA315D-9944-440C-96B3-9481F027F090}"/>
    <cellStyle name="-_Book2_8. Report HR for August 2006 2 3" xfId="24545" xr:uid="{3B88783F-2C6C-48CE-9B63-E3A379AEC0DA}"/>
    <cellStyle name="-_Book2_8. Report HR for August 2006 3" xfId="17054" xr:uid="{6980919E-E166-4F90-9148-B64172F23068}"/>
    <cellStyle name="-_Book2_8. Report HR for August 2006 3 2" xfId="32248" xr:uid="{D1C240D1-4EE9-4835-8DF4-F0D9C956ED52}"/>
    <cellStyle name="-_Book2_8. Report HR for August 2006 4" xfId="24544" xr:uid="{2A807EC8-53D2-4201-9EA6-670AB51042B0}"/>
    <cellStyle name="-_Book2_8. Report HR for August 2006_Adjustment Q1-Q4 2007_K.Sukit_CEO_EPM" xfId="4386" xr:uid="{D15D257E-265B-4E20-857D-B6CE22E1EB83}"/>
    <cellStyle name="-_Book2_Appendix C - Organization Structure-Tree Tech" xfId="4387" xr:uid="{52438C2E-C692-4CFF-89AE-695AC64465EA}"/>
    <cellStyle name="-_Book2_Appendix C - Organization Structure-Tree Tech 2" xfId="4388" xr:uid="{8C0C45B9-7F92-4B7B-9901-C09E88B72CBE}"/>
    <cellStyle name="-_Book2_Appendix C - Organization Structure-Tree Tech 2 2" xfId="17057" xr:uid="{A1EABDDC-0B9C-49DD-9FFB-6C254E9177E6}"/>
    <cellStyle name="-_Book2_Appendix C - Organization Structure-Tree Tech 2 2 2" xfId="32251" xr:uid="{5592A9ED-5DDB-4794-B7BA-C267C0DF8E7D}"/>
    <cellStyle name="-_Book2_Appendix C - Organization Structure-Tree Tech 2 3" xfId="24547" xr:uid="{1F6E55CA-438C-4B9C-8A58-F251CFBFC853}"/>
    <cellStyle name="-_Book2_Appendix C - Organization Structure-Tree Tech 3" xfId="17056" xr:uid="{F864129C-3D97-4648-9D77-211B1B40EA5C}"/>
    <cellStyle name="-_Book2_Appendix C - Organization Structure-Tree Tech 3 2" xfId="32250" xr:uid="{457AFBE8-5D3E-421F-9F39-5EA64DC28044}"/>
    <cellStyle name="-_Book2_Appendix C - Organization Structure-Tree Tech 4" xfId="24546" xr:uid="{A8950250-D74F-40B0-970F-3F69C8E226E7}"/>
    <cellStyle name="-_Book2_GPS" xfId="4389" xr:uid="{B7209249-976F-4A0F-909D-5266F03BA377}"/>
    <cellStyle name="-_Book2_GPS 2" xfId="4390" xr:uid="{84382EDA-7C2C-4016-9B3F-B3DD71ECC459}"/>
    <cellStyle name="-_Book2_GPS 2 2" xfId="17059" xr:uid="{6483502B-F517-47E3-BFE2-3B91D6BF6E66}"/>
    <cellStyle name="-_Book2_GPS 2 2 2" xfId="32253" xr:uid="{4A4FCF20-6F8B-4986-A181-07AE15573202}"/>
    <cellStyle name="-_Book2_GPS 2 3" xfId="24549" xr:uid="{4A47B8DC-1A88-4394-BEAE-E45108B87664}"/>
    <cellStyle name="-_Book2_GPS 3" xfId="17058" xr:uid="{5BD346DD-6E81-431D-917B-045293A6B9C1}"/>
    <cellStyle name="-_Book2_GPS 3 2" xfId="32252" xr:uid="{1F9BDEFF-50BF-4258-810A-A832EC682302}"/>
    <cellStyle name="-_Book2_GPS 4" xfId="24548" xr:uid="{E35E83D2-88A5-4063-BD57-91AFF604D21D}"/>
    <cellStyle name="-_Book2_Hr report_ April " xfId="4391" xr:uid="{89AC6372-661A-47E5-8A29-ECF9306A5D80}"/>
    <cellStyle name="-_Book2_Hr report_ April  2" xfId="4392" xr:uid="{948EF8A6-2C29-46B7-95A5-866A8BB06B5E}"/>
    <cellStyle name="-_Book2_Hr report_ April  2 2" xfId="17061" xr:uid="{546576FB-B223-426B-841C-CD25FA43643F}"/>
    <cellStyle name="-_Book2_Hr report_ April  2 2 2" xfId="32255" xr:uid="{A551E469-0E3A-4A41-BFA2-42CDC0D1392A}"/>
    <cellStyle name="-_Book2_Hr report_ April  2 3" xfId="24551" xr:uid="{D7C3561B-9567-475E-9F87-8189A89902BA}"/>
    <cellStyle name="-_Book2_Hr report_ April  3" xfId="17060" xr:uid="{53B09587-301B-475A-8946-C50B6A726116}"/>
    <cellStyle name="-_Book2_Hr report_ April  3 2" xfId="32254" xr:uid="{578C5A84-FF04-4786-9E70-44247F767169}"/>
    <cellStyle name="-_Book2_Hr report_ April  4" xfId="24550" xr:uid="{B1F4680F-F02B-4C55-BB78-D4060D6781FC}"/>
    <cellStyle name="-_Book2_IT Dec." xfId="4393" xr:uid="{12D73E0F-3E3B-4F9D-8E4E-63911C5445F8}"/>
    <cellStyle name="-_Book2_IT Dec. 2" xfId="4394" xr:uid="{BA71D745-816D-4A4B-AD60-58A88D45F9A9}"/>
    <cellStyle name="-_Book2_IT Dec. 2 2" xfId="17063" xr:uid="{87A14825-74E5-463A-A097-A633B9FDFD17}"/>
    <cellStyle name="-_Book2_IT Dec. 2 2 2" xfId="32257" xr:uid="{352AE348-3C73-4C18-BD12-846302C315CB}"/>
    <cellStyle name="-_Book2_IT Dec. 2 3" xfId="24553" xr:uid="{69861E9D-335D-4751-80F8-1900A629D861}"/>
    <cellStyle name="-_Book2_IT Dec. 3" xfId="17062" xr:uid="{AF7317A0-452B-46AD-A98A-0CC8DE879B28}"/>
    <cellStyle name="-_Book2_IT Dec. 3 2" xfId="32256" xr:uid="{7B019ED0-ABB0-461C-9EC1-987DC72ADD8D}"/>
    <cellStyle name="-_Book2_IT Dec. 4" xfId="24552" xr:uid="{78D8BBE6-5023-40FC-82BB-6370DF8E9225}"/>
    <cellStyle name="-_Book2_ManPower TT Revise -Aug" xfId="4395" xr:uid="{E42CE3F2-5D17-4A8E-BE41-823021248C9A}"/>
    <cellStyle name="-_Book2_ManPower TT Revise -Aug 2" xfId="4396" xr:uid="{9F543ADC-D966-4A9E-AECD-6417CD0BFD5E}"/>
    <cellStyle name="-_Book2_ManPower TT Revise -Aug 2 2" xfId="17065" xr:uid="{5A9C045A-AA53-4CA1-A7D0-1F87F9F98909}"/>
    <cellStyle name="-_Book2_ManPower TT Revise -Aug 2 2 2" xfId="32259" xr:uid="{4F3DD14E-5AEB-4079-A8EE-6CD1DD97459E}"/>
    <cellStyle name="-_Book2_ManPower TT Revise -Aug 2 3" xfId="24555" xr:uid="{5D4421E0-7EC3-4FCF-BBDF-4082128207D4}"/>
    <cellStyle name="-_Book2_ManPower TT Revise -Aug 3" xfId="17064" xr:uid="{132DAD28-8E65-4B67-9BB5-F429199C1965}"/>
    <cellStyle name="-_Book2_ManPower TT Revise -Aug 3 2" xfId="32258" xr:uid="{D42D831F-F71A-4A5E-988D-10DAB02C0180}"/>
    <cellStyle name="-_Book2_ManPower TT Revise -Aug 4" xfId="24554" xr:uid="{2AC90CD6-76AC-4D23-8504-0C484F7980D2}"/>
    <cellStyle name="-_Book2_MB2 BHL 2007 Q1-2 (Revise)" xfId="4397" xr:uid="{00884048-440C-475E-918E-526973CD600C}"/>
    <cellStyle name="-_Book2_MB2 BHL 2007 Q1-2 (Revise) (1)" xfId="4398" xr:uid="{41C0444C-9BAD-422A-8649-871B9EB65DDB}"/>
    <cellStyle name="-_Book2_MB2 BHL 2007 Q1-2 (Revise) (1) 2" xfId="4399" xr:uid="{F587D803-DD48-46A4-9661-B1A26C4E1A3A}"/>
    <cellStyle name="-_Book2_MB2 BHL 2007 Q1-2 (Revise) (1) 2 2" xfId="17068" xr:uid="{E9426CCB-E139-4CDD-BBD9-5507151D7421}"/>
    <cellStyle name="-_Book2_MB2 BHL 2007 Q1-2 (Revise) (1) 2 2 2" xfId="32262" xr:uid="{D5D455C7-6506-4DCF-81DC-DBB1E78CBE7A}"/>
    <cellStyle name="-_Book2_MB2 BHL 2007 Q1-2 (Revise) (1) 2 3" xfId="24558" xr:uid="{3B2C5317-6879-4EA2-9223-C8F1F3E6B322}"/>
    <cellStyle name="-_Book2_MB2 BHL 2007 Q1-2 (Revise) (1) 3" xfId="17067" xr:uid="{751A9362-F100-4E0C-8C7D-5F30933039C2}"/>
    <cellStyle name="-_Book2_MB2 BHL 2007 Q1-2 (Revise) (1) 3 2" xfId="32261" xr:uid="{D9F10B46-47F0-4A31-8F20-CD865CE42F7D}"/>
    <cellStyle name="-_Book2_MB2 BHL 2007 Q1-2 (Revise) (1) 4" xfId="24557" xr:uid="{A21D586D-FF80-44AB-9DB2-54F6123A9E68}"/>
    <cellStyle name="-_Book2_MB2 BHL 2007 Q1-2 (Revise) 2" xfId="4400" xr:uid="{0E902BD5-235C-4C2D-BB75-E3956C565CE7}"/>
    <cellStyle name="-_Book2_MB2 BHL 2007 Q1-2 (Revise) 2 2" xfId="17069" xr:uid="{42C83474-66A4-497E-94DB-FB8A920443A3}"/>
    <cellStyle name="-_Book2_MB2 BHL 2007 Q1-2 (Revise) 2 2 2" xfId="32263" xr:uid="{E0859762-F24F-4A36-B9F7-87FE1179FBC4}"/>
    <cellStyle name="-_Book2_MB2 BHL 2007 Q1-2 (Revise) 2 3" xfId="24559" xr:uid="{D9527172-AEC3-4E49-BFB9-99346EAA8E2E}"/>
    <cellStyle name="-_Book2_MB2 BHL 2007 Q1-2 (Revise) 3" xfId="4401" xr:uid="{39139844-A4DF-4A41-BFF0-8AC1BAA3D701}"/>
    <cellStyle name="-_Book2_MB2 BHL 2007 Q1-2 (Revise) 3 2" xfId="17070" xr:uid="{2D23B83A-EA00-4A57-B212-7637E00F2C85}"/>
    <cellStyle name="-_Book2_MB2 BHL 2007 Q1-2 (Revise) 3 2 2" xfId="32264" xr:uid="{5AB2DCA7-1F75-4120-A7F5-05901297FC83}"/>
    <cellStyle name="-_Book2_MB2 BHL 2007 Q1-2 (Revise) 3 3" xfId="24560" xr:uid="{D8F7654C-6910-4E60-8F65-C736E8216CFB}"/>
    <cellStyle name="-_Book2_MB2 BHL 2007 Q1-2 (Revise) 4" xfId="17066" xr:uid="{FAC07C63-0273-46BF-B232-29DDED3DA536}"/>
    <cellStyle name="-_Book2_MB2 BHL 2007 Q1-2 (Revise) 4 2" xfId="32260" xr:uid="{27B7999C-1202-4A1B-9F8A-11735E59AB6A}"/>
    <cellStyle name="-_Book2_MB2 BHL 2007 Q1-2 (Revise) 5" xfId="24556" xr:uid="{14009B5F-B733-44C7-AC16-2B05CB4A254D}"/>
    <cellStyle name="-_Book2_MB2 Q1-4 50 (CEO Revise)" xfId="4402" xr:uid="{7089DDD6-5FE6-4435-93C6-92EBF93B0B5C}"/>
    <cellStyle name="-_Book2_MB2 Q1-4 50 (CEO Revise) 2" xfId="4403" xr:uid="{8819631F-5689-4FA2-B6A1-7AF59F9E4338}"/>
    <cellStyle name="-_Book2_MB2 Q1-4 50 (CEO Revise) 2 2" xfId="17072" xr:uid="{3BE1C732-1845-4349-82E3-0B94741E42B5}"/>
    <cellStyle name="-_Book2_MB2 Q1-4 50 (CEO Revise) 2 2 2" xfId="32266" xr:uid="{0F42C4DC-EE5D-457B-8518-0AAC2CF46A26}"/>
    <cellStyle name="-_Book2_MB2 Q1-4 50 (CEO Revise) 2 3" xfId="24562" xr:uid="{30C944B9-3B22-4FA2-B33D-A70C016A38F9}"/>
    <cellStyle name="-_Book2_MB2 Q1-4 50 (CEO Revise) 3" xfId="17071" xr:uid="{A4C1F893-C3EC-4390-90F2-17815C450A7B}"/>
    <cellStyle name="-_Book2_MB2 Q1-4 50 (CEO Revise) 3 2" xfId="32265" xr:uid="{FADC6278-BAF8-408B-B2E2-F756C7F7CE7A}"/>
    <cellStyle name="-_Book2_MB2 Q1-4 50 (CEO Revise) 4" xfId="24561" xr:uid="{D1B03D91-024C-4219-B0C2-9ACD2E7AEF2D}"/>
    <cellStyle name="-_Book2_MB2 Q1-4.50 (CEO.Revise)" xfId="4404" xr:uid="{3C898FAF-D09F-4E9F-86F9-30B7F83B4A01}"/>
    <cellStyle name="-_Book2_MB2 Q1-4.50 (CEO.Revise) 2" xfId="4405" xr:uid="{5A849346-6163-45E0-AEFF-4992393F4BF8}"/>
    <cellStyle name="-_Book2_MB2 Q1-4.50 (CEO.Revise) 2 2" xfId="17074" xr:uid="{6D01E0F8-97A6-466A-8BA5-9AD7BF1F4967}"/>
    <cellStyle name="-_Book2_MB2 Q1-4.50 (CEO.Revise) 2 2 2" xfId="32268" xr:uid="{0A6545A8-D5A2-43FB-B08A-3898E911073E}"/>
    <cellStyle name="-_Book2_MB2 Q1-4.50 (CEO.Revise) 2 3" xfId="24564" xr:uid="{6BA5D3A0-0BB5-4FB9-9F3E-23E6439ACC13}"/>
    <cellStyle name="-_Book2_MB2 Q1-4.50 (CEO.Revise) 3" xfId="17073" xr:uid="{A57AC3DF-81CF-4C3C-8DB1-2F7DBD33A58B}"/>
    <cellStyle name="-_Book2_MB2 Q1-4.50 (CEO.Revise) 3 2" xfId="32267" xr:uid="{DA425FF0-1163-4736-A2E8-CE7E6105BF83}"/>
    <cellStyle name="-_Book2_MB2 Q1-4.50 (CEO.Revise) 4" xfId="24563" xr:uid="{60BDC6A4-9499-4DF4-BFBC-2D3BA003BFDA}"/>
    <cellStyle name="-_Book2_MB2 Q2" xfId="4406" xr:uid="{7860CBCF-2E7D-4F45-81D3-AC3BC4141E2F}"/>
    <cellStyle name="-_Book2_MB2 Q2 2" xfId="4407" xr:uid="{AA87D1C6-B699-4A55-AD4D-6FC068A64DF0}"/>
    <cellStyle name="-_Book2_MB2 Q2 2 2" xfId="17076" xr:uid="{D8BC186F-232A-43C1-838D-FC89702BF486}"/>
    <cellStyle name="-_Book2_MB2 Q2 2 2 2" xfId="32270" xr:uid="{5DBD245D-3AED-4B94-875A-F3DBE9F60F6B}"/>
    <cellStyle name="-_Book2_MB2 Q2 2 3" xfId="24566" xr:uid="{E01CEBC5-286E-4EB7-865F-7D10F6C56398}"/>
    <cellStyle name="-_Book2_MB2 Q2 3" xfId="17075" xr:uid="{80BA835D-1504-4039-A8E7-6ADB34618A24}"/>
    <cellStyle name="-_Book2_MB2 Q2 3 2" xfId="32269" xr:uid="{433BF2A6-455E-4C6F-B444-329B02FDF7DA}"/>
    <cellStyle name="-_Book2_MB2 Q2 4" xfId="24565" xr:uid="{E41DCF96-C949-4DC6-B225-AB28ADC50AF0}"/>
    <cellStyle name="-_Book2_MB2 Q2_Adjustment Q1-Q4 2007_K.Sukit_CEO_EPM" xfId="4408" xr:uid="{BF043BC1-C2C9-4728-8E37-2DF350355B06}"/>
    <cellStyle name="-_Book2_MB2 Q3 (Tree Tech)" xfId="4409" xr:uid="{2FD8A1EA-EFF7-4711-B503-36A505031DFA}"/>
    <cellStyle name="-_Book2_MB2 Q3 (Tree Tech) 2" xfId="4410" xr:uid="{F6499582-A235-478A-BA5D-0F4A25ADB49E}"/>
    <cellStyle name="-_Book2_MB2 Q3 (Tree Tech) 2 2" xfId="17078" xr:uid="{EE1FB247-563B-43E0-9DC6-818293AA667E}"/>
    <cellStyle name="-_Book2_MB2 Q3 (Tree Tech) 2 2 2" xfId="32272" xr:uid="{0ECCBA12-B599-4ED8-B5CB-B5FEBEF41233}"/>
    <cellStyle name="-_Book2_MB2 Q3 (Tree Tech) 2 3" xfId="24568" xr:uid="{CFFA9B6F-6306-40D8-A3EA-F4ECA3F82ACE}"/>
    <cellStyle name="-_Book2_MB2 Q3 (Tree Tech) 3" xfId="17077" xr:uid="{080BEF7A-2AA6-4105-B226-ACDDA3CBB4A6}"/>
    <cellStyle name="-_Book2_MB2 Q3 (Tree Tech) 3 2" xfId="32271" xr:uid="{12A3A35F-1919-4FD2-ACC4-C3B1B71F1494}"/>
    <cellStyle name="-_Book2_MB2 Q3 (Tree Tech) 4" xfId="24567" xr:uid="{81EC26A2-E941-4978-97A2-A3CCCF1C5A2C}"/>
    <cellStyle name="-_Book2_MB2 Q3 (Tree Tech)_Adjustment Q1-Q4 2007_K.Sukit_CEO_EPM" xfId="4411" xr:uid="{896E39B3-31BF-45A1-8A4B-B9D8E09D56BC}"/>
    <cellStyle name="-_Book2_MB2 QC 2006" xfId="4412" xr:uid="{4A1069DA-4DF2-4E38-A0E0-14062E256042}"/>
    <cellStyle name="-_Book2_MB2 QC 2006 2" xfId="4413" xr:uid="{C6203AE1-D1FC-46BA-A8D1-350CAFA66437}"/>
    <cellStyle name="-_Book2_MB2 QC 2006 2 2" xfId="17080" xr:uid="{5865E507-3476-4A82-80DC-F88483F10406}"/>
    <cellStyle name="-_Book2_MB2 QC 2006 2 2 2" xfId="32274" xr:uid="{D70FF8EF-E516-40B5-96BE-0499F3890B7A}"/>
    <cellStyle name="-_Book2_MB2 QC 2006 2 3" xfId="24570" xr:uid="{948387A7-4026-4D88-A330-875C1CA1DA66}"/>
    <cellStyle name="-_Book2_MB2 QC 2006 3" xfId="17079" xr:uid="{50A9DD49-DA66-4A24-A5F4-63911261ACD1}"/>
    <cellStyle name="-_Book2_MB2 QC 2006 3 2" xfId="32273" xr:uid="{D59B3504-0861-4092-AC97-BAC039A6ED4E}"/>
    <cellStyle name="-_Book2_MB2 QC 2006 4" xfId="24569" xr:uid="{3CA83AA7-B8D7-4266-B1A1-2A0468EAFC0B}"/>
    <cellStyle name="-_Book2_MB2 QC 2006_Adjustment Q1-Q4 2007_K.Sukit_CEO_EPM" xfId="4414" xr:uid="{940F9946-45A6-4EE0-A563-ADC4B6953ACF}"/>
    <cellStyle name="-_Book2_MB2 Tree Tech 2006 (Update Q1)310506" xfId="4415" xr:uid="{E5BED84A-B5E2-4480-9B3E-C3E1CAD10EEC}"/>
    <cellStyle name="-_Book2_MB2 Tree Tech 2006 (Update Q1)310506 2" xfId="4416" xr:uid="{5465B7F6-214C-4ED6-B36C-D710049F4130}"/>
    <cellStyle name="-_Book2_MB2 Tree Tech 2006 (Update Q1)310506 2 2" xfId="17082" xr:uid="{9230FA61-99F3-4137-8690-E5F2EC3EE638}"/>
    <cellStyle name="-_Book2_MB2 Tree Tech 2006 (Update Q1)310506 2 2 2" xfId="32276" xr:uid="{B1235C0F-4A98-4258-B1C6-9123F2A222E1}"/>
    <cellStyle name="-_Book2_MB2 Tree Tech 2006 (Update Q1)310506 2 3" xfId="24572" xr:uid="{0F423164-27E5-45E4-B83E-07DE42EEBDAD}"/>
    <cellStyle name="-_Book2_MB2 Tree Tech 2006 (Update Q1)310506 3" xfId="17081" xr:uid="{2CFF659E-181F-4FC1-81CC-A11A30BD6BC1}"/>
    <cellStyle name="-_Book2_MB2 Tree Tech 2006 (Update Q1)310506 3 2" xfId="32275" xr:uid="{77712D7B-CC58-4AF8-A883-00FB5EAA1A8A}"/>
    <cellStyle name="-_Book2_MB2 Tree Tech 2006 (Update Q1)310506 4" xfId="24571" xr:uid="{71439269-AEA2-4727-AAB5-CBABC385FBC5}"/>
    <cellStyle name="-_Book2_MBII_Asstcfo_Q4" xfId="4417" xr:uid="{2AF6A814-745C-48DC-9B0A-C99FFF505C6D}"/>
    <cellStyle name="-_Book2_MBII_Asstcfo_Q4 2" xfId="4418" xr:uid="{1003B7D5-72E5-4D3B-9B6E-834BCD45FF8F}"/>
    <cellStyle name="-_Book2_MBII_Asstcfo_Q4 2 2" xfId="17084" xr:uid="{97E14B89-4AC5-4FFF-AAFB-624F8A438DF0}"/>
    <cellStyle name="-_Book2_MBII_Asstcfo_Q4 2 2 2" xfId="32278" xr:uid="{3508B7AA-6397-413A-8841-D70A503BB042}"/>
    <cellStyle name="-_Book2_MBII_Asstcfo_Q4 2 3" xfId="24574" xr:uid="{7F9091C6-B274-47F0-9E37-9D1322A178E3}"/>
    <cellStyle name="-_Book2_MBII_Asstcfo_Q4 3" xfId="17083" xr:uid="{A658F4F4-4C45-4CFD-AA58-A2B2E30AB535}"/>
    <cellStyle name="-_Book2_MBII_Asstcfo_Q4 3 2" xfId="32277" xr:uid="{E21745BC-893C-4145-91B1-7F371AC83BA8}"/>
    <cellStyle name="-_Book2_MBII_Asstcfo_Q4 4" xfId="24573" xr:uid="{038E525E-17B5-4290-85B4-AE4DC0921CAA}"/>
    <cellStyle name="-_Book2_NC Monthly Report" xfId="4419" xr:uid="{81D384D8-8465-4D5A-BF0E-3CFB2E69A11A}"/>
    <cellStyle name="-_Book2_NC Monthly Report 2" xfId="4420" xr:uid="{313F31B1-986D-4E6A-B0D3-519F86052C7C}"/>
    <cellStyle name="-_Book2_NC Monthly Report 2 2" xfId="17086" xr:uid="{D7E34B0E-7E06-4569-9A4A-1EA8E996D261}"/>
    <cellStyle name="-_Book2_NC Monthly Report 2 2 2" xfId="32280" xr:uid="{FC36CA49-D3F6-4272-9862-AAAA8B43C9BE}"/>
    <cellStyle name="-_Book2_NC Monthly Report 2 3" xfId="24576" xr:uid="{B06A3BFA-A6C8-4D9F-B1C1-68F596780944}"/>
    <cellStyle name="-_Book2_NC Monthly Report 3" xfId="17085" xr:uid="{78FB4D21-057E-457A-9B61-E95A366872D8}"/>
    <cellStyle name="-_Book2_NC Monthly Report 3 2" xfId="32279" xr:uid="{943D18E7-8258-4446-9820-4AF8D21BA7C2}"/>
    <cellStyle name="-_Book2_NC Monthly Report 4" xfId="24575" xr:uid="{4A6D655F-23E0-4B8C-9FE2-936A415544B0}"/>
    <cellStyle name="-_Book2_OC T Tech" xfId="4421" xr:uid="{223707C1-9E1B-4335-A814-F754FFAB9F57}"/>
    <cellStyle name="-_Book2_OC T Tech 2" xfId="4422" xr:uid="{20AB4658-89DB-4C32-9CDB-3B58CE9AABEC}"/>
    <cellStyle name="-_Book2_OC T Tech 2 2" xfId="17088" xr:uid="{7C5DAC7C-2A1C-4999-BA0A-F5C7DFFFCD3E}"/>
    <cellStyle name="-_Book2_OC T Tech 2 2 2" xfId="32282" xr:uid="{FE6FF3A8-B851-49E7-8233-3E195B6ECF54}"/>
    <cellStyle name="-_Book2_OC T Tech 2 3" xfId="24578" xr:uid="{FC170E36-5B3F-451A-B7A1-DF6581C09E5C}"/>
    <cellStyle name="-_Book2_OC T Tech 3" xfId="17087" xr:uid="{0A05F4AD-1619-4B14-8700-96C096248463}"/>
    <cellStyle name="-_Book2_OC T Tech 3 2" xfId="32281" xr:uid="{CA9A22E2-78A1-4385-B79E-D3D29E51D8F2}"/>
    <cellStyle name="-_Book2_OC T Tech 4" xfId="24577" xr:uid="{830123AE-C27D-49D0-AA73-A9AACAA05C33}"/>
    <cellStyle name="-_Book2_OC T Tech_Adjustment Q1-Q4 2007_K.Sukit_CEO_EPM" xfId="4423" xr:uid="{8C3E89B6-5205-40D0-A67B-C66115674D32}"/>
    <cellStyle name="-_Book2_P&amp;L 50_8 แตกหน่อ" xfId="4424" xr:uid="{A331D177-C26E-457C-94B7-08325D470049}"/>
    <cellStyle name="-_Book2_P&amp;L 50_8 แตกหน่อ 2" xfId="4425" xr:uid="{4613C363-2F64-4DE8-BEDF-FACE6C6A2B17}"/>
    <cellStyle name="-_Book2_P&amp;L 50_8 แตกหน่อ 2 2" xfId="17090" xr:uid="{30A2B412-2D0E-4141-A231-B9301C7AC67D}"/>
    <cellStyle name="-_Book2_P&amp;L 50_8 แตกหน่อ 2 2 2" xfId="32284" xr:uid="{540BD3E2-9D0F-4953-B752-7E3AD72D1F7E}"/>
    <cellStyle name="-_Book2_P&amp;L 50_8 แตกหน่อ 2 3" xfId="24580" xr:uid="{CFA3FF2F-777F-4C6F-9466-3FE8A95DDDF5}"/>
    <cellStyle name="-_Book2_P&amp;L 50_8 แตกหน่อ 3" xfId="17089" xr:uid="{3884FC4F-6AFE-4BDE-8766-C270668AB9C5}"/>
    <cellStyle name="-_Book2_P&amp;L 50_8 แตกหน่อ 3 2" xfId="32283" xr:uid="{09E16BBB-FDF6-416A-BED3-65DDF45AA120}"/>
    <cellStyle name="-_Book2_P&amp;L 50_8 แตกหน่อ 4" xfId="24579" xr:uid="{111A434F-A5DF-4BEA-9A65-3DBD5D8A630D}"/>
    <cellStyle name="-_Book2_Plan MB2 HRM_2007" xfId="4426" xr:uid="{3DA86909-BF1B-4416-80E6-F4366590C846}"/>
    <cellStyle name="-_Book2_Plan MB2 HRM_2007 2" xfId="4427" xr:uid="{F3792ED1-33E3-4412-ABB7-E5F1FEA90176}"/>
    <cellStyle name="-_Book2_Plan MB2 HRM_2007 2 2" xfId="17092" xr:uid="{2E992E96-6CF6-45D8-98C4-FC6A14369325}"/>
    <cellStyle name="-_Book2_Plan MB2 HRM_2007 2 2 2" xfId="32286" xr:uid="{88DBFB8B-96DF-4F81-9B87-78DF01CB36C3}"/>
    <cellStyle name="-_Book2_Plan MB2 HRM_2007 2 3" xfId="24582" xr:uid="{11DEB466-AEC8-4836-8D94-2ECF045C3D2D}"/>
    <cellStyle name="-_Book2_Plan MB2 HRM_2007 3" xfId="17091" xr:uid="{D0185FB9-8851-40DE-B212-29A32726988D}"/>
    <cellStyle name="-_Book2_Plan MB2 HRM_2007 3 2" xfId="32285" xr:uid="{B3019455-5E83-4A56-94AD-47E1D28245CC}"/>
    <cellStyle name="-_Book2_Plan MB2 HRM_2007 4" xfId="24581" xr:uid="{AE2B44E2-20F8-49D0-A2D2-78ADB6CD2E8F}"/>
    <cellStyle name="-_Book2_Revised MB2_QC_2006 (Q1&amp;Q2&amp;Q3) (1)" xfId="4428" xr:uid="{F78CB842-F1DD-4F83-8109-61B591BF8999}"/>
    <cellStyle name="-_Book2_Revised MB2_QC_2006 (Q1&amp;Q2&amp;Q3) (1) 2" xfId="4429" xr:uid="{5CA808B3-597F-47DF-9170-5371FB06717E}"/>
    <cellStyle name="-_Book2_Revised MB2_QC_2006 (Q1&amp;Q2&amp;Q3) (1) 2 2" xfId="17094" xr:uid="{249F4B27-8127-4DA4-B2A6-92FC49A5F993}"/>
    <cellStyle name="-_Book2_Revised MB2_QC_2006 (Q1&amp;Q2&amp;Q3) (1) 2 2 2" xfId="32288" xr:uid="{8F550ECD-F957-4F1C-8202-E9A33786704A}"/>
    <cellStyle name="-_Book2_Revised MB2_QC_2006 (Q1&amp;Q2&amp;Q3) (1) 2 3" xfId="24584" xr:uid="{4F68323C-3B46-4AEC-B97E-BA6DDA0650B2}"/>
    <cellStyle name="-_Book2_Revised MB2_QC_2006 (Q1&amp;Q2&amp;Q3) (1) 3" xfId="17093" xr:uid="{73CFD7A5-ED7F-44E1-B226-5A3D3E591AE1}"/>
    <cellStyle name="-_Book2_Revised MB2_QC_2006 (Q1&amp;Q2&amp;Q3) (1) 3 2" xfId="32287" xr:uid="{47FB2AA9-0C31-4C25-A2EE-147A75900A42}"/>
    <cellStyle name="-_Book2_Revised MB2_QC_2006 (Q1&amp;Q2&amp;Q3) (1) 4" xfId="24583" xr:uid="{E26B3E1C-1AC5-4229-BD2D-032CAF8FDF0E}"/>
    <cellStyle name="-_Book2_Revised MB2_QC_2006 (Q1&amp;Q2&amp;Q3) (1)_Adjustment Q1-Q4 2007_K.Sukit_CEO_EPM" xfId="4430" xr:uid="{B026B748-4712-4168-8A6D-9785BA50CC73}"/>
    <cellStyle name="-_Book2_Revised MB2_QC_2006 (Q1&amp;Q2)" xfId="4431" xr:uid="{7FC72203-DC91-4B52-AB11-7CD88BD3BC03}"/>
    <cellStyle name="-_Book2_Revised MB2_QC_2006 (Q1&amp;Q2) 2" xfId="4432" xr:uid="{3885BFDE-9A0E-403F-86F6-7A6C4D8CCB35}"/>
    <cellStyle name="-_Book2_Revised MB2_QC_2006 (Q1&amp;Q2) 2 2" xfId="17096" xr:uid="{52616478-F2A1-49A9-850F-FD3BDA51627C}"/>
    <cellStyle name="-_Book2_Revised MB2_QC_2006 (Q1&amp;Q2) 2 2 2" xfId="32290" xr:uid="{94DB7982-C758-447C-B776-4967CCE540A3}"/>
    <cellStyle name="-_Book2_Revised MB2_QC_2006 (Q1&amp;Q2) 2 3" xfId="24586" xr:uid="{57F1C569-9500-4D7D-B9FC-A0D150C11371}"/>
    <cellStyle name="-_Book2_Revised MB2_QC_2006 (Q1&amp;Q2) 3" xfId="17095" xr:uid="{1F172B04-1348-47FA-8C32-D7AF48D07E0E}"/>
    <cellStyle name="-_Book2_Revised MB2_QC_2006 (Q1&amp;Q2) 3 2" xfId="32289" xr:uid="{DEE0AD50-289F-45F4-A0B0-3157887118AB}"/>
    <cellStyle name="-_Book2_Revised MB2_QC_2006 (Q1&amp;Q2) 4" xfId="24585" xr:uid="{7DB80801-02E3-41D2-B234-D702339DC371}"/>
    <cellStyle name="-_Book2_Revised MB2_QC_2006 (Q1&amp;Q2)_Adjustment Q1-Q4 2007_K.Sukit_CEO_EPM" xfId="4433" xr:uid="{537791A0-F0B8-4680-8A5A-48B14AA8F92E}"/>
    <cellStyle name="-_Book2_เอกสารนำเสนอผลงานไตรมาส 2" xfId="4460" xr:uid="{9D8DE0BA-72A7-457A-9D3B-31D726AA2EFA}"/>
    <cellStyle name="-_Book2_เอกสารนำเสนอผลงานไตรมาส 2 2" xfId="4461" xr:uid="{6BF2C7A1-B2A9-4CBD-9F64-08CF516DB1AA}"/>
    <cellStyle name="-_Book2_เอกสารนำเสนอผลงานไตรมาส 2 2 2" xfId="17124" xr:uid="{02277B99-CFBA-43EC-9263-8CD00CC18D9E}"/>
    <cellStyle name="-_Book2_เอกสารนำเสนอผลงานไตรมาส 2 2 2 2" xfId="32318" xr:uid="{966F3155-5FB2-4D89-8B97-201BEEE6DB11}"/>
    <cellStyle name="-_Book2_เอกสารนำเสนอผลงานไตรมาส 2 2 3" xfId="24614" xr:uid="{833DCEB7-E515-4991-9B93-64176AF9458F}"/>
    <cellStyle name="-_Book2_เอกสารนำเสนอผลงานไตรมาส 2 3" xfId="17123" xr:uid="{39FCBFA3-8898-4157-AE5A-C33127BFC9DD}"/>
    <cellStyle name="-_Book2_เอกสารนำเสนอผลงานไตรมาส 2 3 2" xfId="32317" xr:uid="{CF18911C-F170-4B57-92B0-3A8FC980D67C}"/>
    <cellStyle name="-_Book2_เอกสารนำเสนอผลงานไตรมาส 2 4" xfId="24613" xr:uid="{504CF301-2F96-489A-8FB4-D9184BC743CA}"/>
    <cellStyle name="-_Book2_เอกสารนำเสนอผลงานไตรมาส 2_Adjustment Q1-Q4 2007_K.Sukit_CEO_EPM" xfId="4462" xr:uid="{17680C3A-3D93-445C-8006-4A7D3847F2AE}"/>
    <cellStyle name="-_Book2_เอกสารประชุม  NC Tree Tech No.8(นำเสนอผลงานไตรมาส2)" xfId="4463" xr:uid="{FC36F88A-B807-4802-88D4-86C15712EB97}"/>
    <cellStyle name="-_Book2_เอกสารประชุม  NC Tree Tech No.8(นำเสนอผลงานไตรมาส2) 2" xfId="4464" xr:uid="{E64D9CC2-6414-4E5D-85BA-CA6709BE18DD}"/>
    <cellStyle name="-_Book2_เอกสารประชุม  NC Tree Tech No.8(นำเสนอผลงานไตรมาส2) 2 2" xfId="17126" xr:uid="{6B863E32-0CDD-4647-B9E2-969F14E18EF1}"/>
    <cellStyle name="-_Book2_เอกสารประชุม  NC Tree Tech No.8(นำเสนอผลงานไตรมาส2) 2 2 2" xfId="32320" xr:uid="{2BC31EFD-6138-4229-A46D-F377E726A9DF}"/>
    <cellStyle name="-_Book2_เอกสารประชุม  NC Tree Tech No.8(นำเสนอผลงานไตรมาส2) 2 3" xfId="24616" xr:uid="{F525852C-A280-453B-9D01-E9A7B61D0F5F}"/>
    <cellStyle name="-_Book2_เอกสารประชุม  NC Tree Tech No.8(นำเสนอผลงานไตรมาส2) 3" xfId="17125" xr:uid="{E6D59986-9779-4C6E-B1D8-1A0EA68753E7}"/>
    <cellStyle name="-_Book2_เอกสารประชุม  NC Tree Tech No.8(นำเสนอผลงานไตรมาส2) 3 2" xfId="32319" xr:uid="{C5DC4AA7-B8E2-4DC7-AF8A-6780A5B28FD6}"/>
    <cellStyle name="-_Book2_เอกสารประชุม  NC Tree Tech No.8(นำเสนอผลงานไตรมาส2) 4" xfId="24615" xr:uid="{DBEE712D-CB6D-4C69-A0F5-F13CC16D75D9}"/>
    <cellStyle name="-_Book2_เอกสารประชุม  NC Tree Tech No.8(นำเสนอผลงานไตรมาส2)_Adjustment Q1-Q4 2007_K.Sukit_CEO_EPM" xfId="4465" xr:uid="{05794C81-DA55-4EA4-BFA5-CE34CFFFB3EC}"/>
    <cellStyle name="-_Book2_ไบโอทรานส์ (2)" xfId="4436" xr:uid="{55DF7BF0-1536-466C-8E5E-F83CD035E31D}"/>
    <cellStyle name="-_Book2_ไบโอทรานส์ (2) 2" xfId="4437" xr:uid="{D5B13374-DE25-4CAF-B41F-3FB4C2977ED5}"/>
    <cellStyle name="-_Book2_ไบโอทรานส์ (2) 2 2" xfId="17100" xr:uid="{C287D1FA-F16C-4057-9E3A-526E7C9B98A9}"/>
    <cellStyle name="-_Book2_ไบโอทรานส์ (2) 2 2 2" xfId="32294" xr:uid="{0B9DC29F-DD74-4188-8337-563F5E616DA5}"/>
    <cellStyle name="-_Book2_ไบโอทรานส์ (2) 2 3" xfId="24590" xr:uid="{BE313247-22F3-4AED-BAAB-221C9ECB2366}"/>
    <cellStyle name="-_Book2_ไบโอทรานส์ (2) 3" xfId="17099" xr:uid="{1763738F-E7A7-4D79-901A-6F7C247BEB60}"/>
    <cellStyle name="-_Book2_ไบโอทรานส์ (2) 3 2" xfId="32293" xr:uid="{5D515178-5818-4FFA-9C97-27F8DE72C826}"/>
    <cellStyle name="-_Book2_ไบโอทรานส์ (2) 4" xfId="24589" xr:uid="{4FB70392-8A2B-47EA-A7E1-E870A7ADF97A}"/>
    <cellStyle name="-_Book2_ก พ " xfId="4434" xr:uid="{BE79F3A3-7103-4BD3-A3A0-4016998D0E87}"/>
    <cellStyle name="-_Book2_ก พ  2" xfId="4435" xr:uid="{060189AA-A680-445E-90D1-8FDA5D30449F}"/>
    <cellStyle name="-_Book2_ก พ  2 2" xfId="17098" xr:uid="{38003D55-B4EC-4097-9CDF-1239D271BA39}"/>
    <cellStyle name="-_Book2_ก พ  2 2 2" xfId="32292" xr:uid="{3B3D5E66-D73F-46CF-A6D7-92325E07913B}"/>
    <cellStyle name="-_Book2_ก พ  2 3" xfId="24588" xr:uid="{CE330DBB-3189-4303-A859-2C71B1A40D5F}"/>
    <cellStyle name="-_Book2_ก พ  3" xfId="17097" xr:uid="{5C6D07B7-BDB8-422E-A977-E58EA68674D9}"/>
    <cellStyle name="-_Book2_ก พ  3 2" xfId="32291" xr:uid="{53784071-8AD6-4855-9F41-1D8359031195}"/>
    <cellStyle name="-_Book2_ก พ  4" xfId="24587" xr:uid="{FBD06849-8B86-423E-BABA-94A33435B960}"/>
    <cellStyle name="-_Book2_ประเมินผล  MB2 Q1" xfId="4438" xr:uid="{CCADD96B-AFEB-42B0-B90C-6F21D7E90491}"/>
    <cellStyle name="-_Book2_ประเมินผล  MB2 Q1 2" xfId="4439" xr:uid="{10E68D81-8ED3-4658-91DF-15E65BE5DB69}"/>
    <cellStyle name="-_Book2_ประเมินผล  MB2 Q1 2 2" xfId="17102" xr:uid="{BF97596F-3FEC-48A1-BE0D-6990DE39E856}"/>
    <cellStyle name="-_Book2_ประเมินผล  MB2 Q1 2 2 2" xfId="32296" xr:uid="{AA6BA483-AD84-420B-BAD3-4018E44F4F5B}"/>
    <cellStyle name="-_Book2_ประเมินผล  MB2 Q1 2 3" xfId="24592" xr:uid="{819BB253-FCCD-44EA-BA1C-0EAFA0667BCE}"/>
    <cellStyle name="-_Book2_ประเมินผล  MB2 Q1 3" xfId="17101" xr:uid="{21C698F3-F1EE-46A0-A5E9-7C6401CB6056}"/>
    <cellStyle name="-_Book2_ประเมินผล  MB2 Q1 3 2" xfId="32295" xr:uid="{8CE3DEE9-AFF6-4C03-A14D-5FF5ADE05194}"/>
    <cellStyle name="-_Book2_ประเมินผล  MB2 Q1 4" xfId="24591" xr:uid="{18C16E7C-712F-4FFE-9472-5513CDF29425}"/>
    <cellStyle name="-_Book2_ผลประเมิน MB2 Jintana Q1(ส่ง HR 12.4.50)" xfId="4440" xr:uid="{BD8ACF4F-FD07-4609-9F19-D47E4E6A6177}"/>
    <cellStyle name="-_Book2_ผลประเมิน MB2 Jintana Q1(ส่ง HR 12.4.50) 2" xfId="4441" xr:uid="{128828C5-7EA8-4BE5-84D2-DA1EB900C581}"/>
    <cellStyle name="-_Book2_ผลประเมิน MB2 Jintana Q1(ส่ง HR 12.4.50) 2 2" xfId="17104" xr:uid="{19B9C18B-6A02-4A74-B948-924431EAB3FA}"/>
    <cellStyle name="-_Book2_ผลประเมิน MB2 Jintana Q1(ส่ง HR 12.4.50) 2 2 2" xfId="32298" xr:uid="{09A151ED-E9AA-4F1C-9CF5-CF601EC9AD8F}"/>
    <cellStyle name="-_Book2_ผลประเมิน MB2 Jintana Q1(ส่ง HR 12.4.50) 2 3" xfId="24594" xr:uid="{8F2CB635-0268-43AF-9750-E997E5F5B088}"/>
    <cellStyle name="-_Book2_ผลประเมิน MB2 Jintana Q1(ส่ง HR 12.4.50) 3" xfId="17103" xr:uid="{69DC74C0-A69B-407F-933C-EFA69E588EBB}"/>
    <cellStyle name="-_Book2_ผลประเมิน MB2 Jintana Q1(ส่ง HR 12.4.50) 3 2" xfId="32297" xr:uid="{E66A8C64-4968-40C0-9B30-6F4EDF439066}"/>
    <cellStyle name="-_Book2_ผลประเมิน MB2 Jintana Q1(ส่ง HR 12.4.50) 4" xfId="24593" xr:uid="{0ADC404A-2E1A-4E84-BBBC-38B5A912D62C}"/>
    <cellStyle name="-_Book2_รายงานบอร์ด ม ค " xfId="4442" xr:uid="{6469B66F-6C3E-4EBA-8C97-DD47054E89D1}"/>
    <cellStyle name="-_Book2_รายงานบอร์ด ม ค  2" xfId="4443" xr:uid="{275BAC41-8D7B-4984-A5B0-3B96A877C2B7}"/>
    <cellStyle name="-_Book2_รายงานบอร์ด ม ค  2 2" xfId="17106" xr:uid="{34B1AE50-412E-423E-ACE6-C0E4770DC639}"/>
    <cellStyle name="-_Book2_รายงานบอร์ด ม ค  2 2 2" xfId="32300" xr:uid="{B1FC6DF2-964D-446E-BBDF-03A07F28460D}"/>
    <cellStyle name="-_Book2_รายงานบอร์ด ม ค  2 3" xfId="24596" xr:uid="{52E4F8F5-4151-4844-B262-827591CD7F9F}"/>
    <cellStyle name="-_Book2_รายงานบอร์ด ม ค  3" xfId="17105" xr:uid="{FEEE1176-1735-44FD-A671-9491CF2C1192}"/>
    <cellStyle name="-_Book2_รายงานบอร์ด ม ค  3 2" xfId="32299" xr:uid="{A8B460B6-111B-4C1F-9E42-2B0F9A1F69C9}"/>
    <cellStyle name="-_Book2_รายงานบอร์ด ม ค  4" xfId="24595" xr:uid="{01FE6412-88EA-4E6A-B28C-3802CAA18FAB}"/>
    <cellStyle name="-_Book2_รายงานผลการดำเนินงาน 3_2550 Final" xfId="4444" xr:uid="{0A7F7D5B-DFF9-4AB0-B912-390F3C1F3845}"/>
    <cellStyle name="-_Book2_รายงานผลการดำเนินงาน 3_2550 Final 2" xfId="4445" xr:uid="{8965A6C3-6C55-497E-87A8-8B13C507688F}"/>
    <cellStyle name="-_Book2_รายงานผลการดำเนินงาน 3_2550 Final 2 2" xfId="17108" xr:uid="{BA36EE9F-6E1C-4316-9550-14B8C6B32BA6}"/>
    <cellStyle name="-_Book2_รายงานผลการดำเนินงาน 3_2550 Final 2 2 2" xfId="32302" xr:uid="{DCA1BE60-1957-42A0-9882-365E5D3F4E50}"/>
    <cellStyle name="-_Book2_รายงานผลการดำเนินงาน 3_2550 Final 2 3" xfId="24598" xr:uid="{B7A0FB29-A6A6-4735-9B43-A0F699CE0FA1}"/>
    <cellStyle name="-_Book2_รายงานผลการดำเนินงาน 3_2550 Final 3" xfId="17107" xr:uid="{BC3203EC-BB9C-4ACB-8050-24FE1117A86C}"/>
    <cellStyle name="-_Book2_รายงานผลการดำเนินงาน 3_2550 Final 3 2" xfId="32301" xr:uid="{F6287C22-1CDC-4F95-BA10-E065D4A4569F}"/>
    <cellStyle name="-_Book2_รายงานผลการดำเนินงาน 3_2550 Final 4" xfId="24597" xr:uid="{06141E2D-547C-432B-92C5-735117AAB383}"/>
    <cellStyle name="-_Book2_รายละเอียดบุคคล Q2_Department" xfId="4446" xr:uid="{45232B29-E0FC-412F-AC4B-C07CA2ADBF7D}"/>
    <cellStyle name="-_Book2_รายละเอียดบุคคล Q2_Department 2" xfId="4447" xr:uid="{12A5DC7B-CB38-42E9-A6BD-F129589CC45A}"/>
    <cellStyle name="-_Book2_รายละเอียดบุคคล Q2_Department 2 2" xfId="17110" xr:uid="{18B3CD8E-CE67-4840-AC7E-1EE58747625E}"/>
    <cellStyle name="-_Book2_รายละเอียดบุคคล Q2_Department 2 2 2" xfId="32304" xr:uid="{33783D52-109B-4278-B0DE-EB2FD15C6F40}"/>
    <cellStyle name="-_Book2_รายละเอียดบุคคล Q2_Department 2 3" xfId="24600" xr:uid="{04C38F8B-D627-4C86-AFFF-87F4BD18C5FE}"/>
    <cellStyle name="-_Book2_รายละเอียดบุคคล Q2_Department 3" xfId="17109" xr:uid="{3ED85988-DB18-4E25-BDCE-224C5A2C8045}"/>
    <cellStyle name="-_Book2_รายละเอียดบุคคล Q2_Department 3 2" xfId="32303" xr:uid="{FD86351E-9559-4943-A908-DC50FDB23B42}"/>
    <cellStyle name="-_Book2_รายละเอียดบุคคล Q2_Department 4" xfId="24599" xr:uid="{450D9A28-CFF7-46DB-AF21-5E549956AF3B}"/>
    <cellStyle name="-_Book2_รายละเอียดบุคคล Q4" xfId="4448" xr:uid="{3D8B7E29-DA01-49E1-BA50-A9C7466C71A6}"/>
    <cellStyle name="-_Book2_รายละเอียดบุคคล Q4 2" xfId="4449" xr:uid="{23B02738-F468-4D97-94DF-16AFD9170091}"/>
    <cellStyle name="-_Book2_รายละเอียดบุคคล Q4 2 2" xfId="17112" xr:uid="{7EB9E4EA-0B5D-4E41-A282-21BE83F87958}"/>
    <cellStyle name="-_Book2_รายละเอียดบุคคล Q4 2 2 2" xfId="32306" xr:uid="{DB16EBE8-FFF3-43C0-9931-D7391A03CB62}"/>
    <cellStyle name="-_Book2_รายละเอียดบุคคล Q4 2 3" xfId="24602" xr:uid="{2DEA5C65-2348-43B6-9FD9-40B76ADED953}"/>
    <cellStyle name="-_Book2_รายละเอียดบุคคล Q4 3" xfId="17111" xr:uid="{7E53BA1B-B244-4AC7-9966-1D08EDB7959A}"/>
    <cellStyle name="-_Book2_รายละเอียดบุคคล Q4 3 2" xfId="32305" xr:uid="{650FCFFB-518B-43A3-9184-DE98CB8F9987}"/>
    <cellStyle name="-_Book2_รายละเอียดบุคคล Q4 4" xfId="24601" xr:uid="{F5F4C939-CA45-4A5B-9335-B93EEE391419}"/>
    <cellStyle name="-_Book2_วาระการประชุม NC HRM&amp;HRD (100107)" xfId="4450" xr:uid="{9A9AAF30-7240-4B46-8E19-F93C8D96F349}"/>
    <cellStyle name="-_Book2_วาระการประชุม NC HRM&amp;HRD (100107) 2" xfId="4451" xr:uid="{112C6A61-9BDC-4442-9784-D295F7228ED9}"/>
    <cellStyle name="-_Book2_วาระการประชุม NC HRM&amp;HRD (100107) 2 2" xfId="17114" xr:uid="{C3BF4413-C959-43F4-9173-CCD10F7B7BB7}"/>
    <cellStyle name="-_Book2_วาระการประชุม NC HRM&amp;HRD (100107) 2 2 2" xfId="32308" xr:uid="{04BCCCFE-5C49-4905-B4F8-728A8C4DCEF0}"/>
    <cellStyle name="-_Book2_วาระการประชุม NC HRM&amp;HRD (100107) 2 3" xfId="24604" xr:uid="{549CA82E-7F15-407B-9F98-B442E27D3627}"/>
    <cellStyle name="-_Book2_วาระการประชุม NC HRM&amp;HRD (100107) 3" xfId="17113" xr:uid="{AD585600-B0BF-427B-8503-0A58144B1AAA}"/>
    <cellStyle name="-_Book2_วาระการประชุม NC HRM&amp;HRD (100107) 3 2" xfId="32307" xr:uid="{AC230CA1-9661-4846-A14C-159F2F413EB3}"/>
    <cellStyle name="-_Book2_วาระการประชุม NC HRM&amp;HRD (100107) 4" xfId="24603" xr:uid="{FEFFD8E9-4B2E-4A0C-9A2B-D4B377D6D15A}"/>
    <cellStyle name="-_Book2_สรุป Leasing_ดาวบูรพา+บูรพก้าวไกล4-9-50" xfId="4452" xr:uid="{B9DF7748-4CCB-428B-AE16-DA3E21B4CB5E}"/>
    <cellStyle name="-_Book2_สรุป Leasing_ดาวบูรพา+บูรพก้าวไกล4-9-50 2" xfId="4453" xr:uid="{97442F5C-B579-4AE1-BE3A-1E9ECE880592}"/>
    <cellStyle name="-_Book2_สรุป Leasing_ดาวบูรพา+บูรพก้าวไกล4-9-50 2 2" xfId="17116" xr:uid="{EA90A9D9-FBA0-4437-920C-2D7AD6B9F7DE}"/>
    <cellStyle name="-_Book2_สรุป Leasing_ดาวบูรพา+บูรพก้าวไกล4-9-50 2 2 2" xfId="32310" xr:uid="{717A49C8-096A-406C-8D7B-C798DA173BB7}"/>
    <cellStyle name="-_Book2_สรุป Leasing_ดาวบูรพา+บูรพก้าวไกล4-9-50 2 3" xfId="24606" xr:uid="{88BDEF38-D191-490F-8215-79CE74CEE0A8}"/>
    <cellStyle name="-_Book2_สรุป Leasing_ดาวบูรพา+บูรพก้าวไกล4-9-50 3" xfId="17115" xr:uid="{44BED2C0-EA29-4F88-AE3E-EC90D1B8472C}"/>
    <cellStyle name="-_Book2_สรุป Leasing_ดาวบูรพา+บูรพก้าวไกล4-9-50 3 2" xfId="32309" xr:uid="{4380F524-5D91-4FE7-A067-4B4108C3A43F}"/>
    <cellStyle name="-_Book2_สรุป Leasing_ดาวบูรพา+บูรพก้าวไกล4-9-50 4" xfId="24605" xr:uid="{4F116938-BC1B-4212-A68C-877CBC9963B7}"/>
    <cellStyle name="-_Book2_สรุป MB2 ไตรมาส 1_50" xfId="4454" xr:uid="{5C73B710-640A-4D34-8C45-04B1AAAE0CFC}"/>
    <cellStyle name="-_Book2_สรุป MB2 ไตรมาส 1_50 2" xfId="4455" xr:uid="{C1E52265-025A-448D-AA78-E9E60BA05B19}"/>
    <cellStyle name="-_Book2_สรุป MB2 ไตรมาส 1_50 2 2" xfId="17118" xr:uid="{E2B22519-8D26-4D88-9AA1-D13CB261FC5E}"/>
    <cellStyle name="-_Book2_สรุป MB2 ไตรมาส 1_50 2 2 2" xfId="32312" xr:uid="{0F515027-15DC-4A7F-921A-5B39971093BC}"/>
    <cellStyle name="-_Book2_สรุป MB2 ไตรมาส 1_50 2 3" xfId="24608" xr:uid="{C6F8A0BB-EAB9-40B8-A715-F82B12066A3A}"/>
    <cellStyle name="-_Book2_สรุป MB2 ไตรมาส 1_50 3" xfId="17117" xr:uid="{DCD64E4E-1ECC-4215-8314-CAE95A5ABBAF}"/>
    <cellStyle name="-_Book2_สรุป MB2 ไตรมาส 1_50 3 2" xfId="32311" xr:uid="{1E34E346-5BBE-4ADF-BDCA-150382735688}"/>
    <cellStyle name="-_Book2_สรุป MB2 ไตรมาส 1_50 4" xfId="24607" xr:uid="{659E7BED-93E5-4665-8A0B-4060136C8146}"/>
    <cellStyle name="-_Book2_สรุปประเมิน  MB2 Q4" xfId="4456" xr:uid="{DCB7DF8D-2967-40AD-B93B-A01C85632FD5}"/>
    <cellStyle name="-_Book2_สรุปประเมิน  MB2 Q4 2" xfId="4457" xr:uid="{44AC01A2-4383-4914-867D-A2DFA451F35B}"/>
    <cellStyle name="-_Book2_สรุปประเมิน  MB2 Q4 2 2" xfId="17120" xr:uid="{16C1ACFE-BD13-4E30-A2F9-BEF4A480E4D0}"/>
    <cellStyle name="-_Book2_สรุปประเมิน  MB2 Q4 2 2 2" xfId="32314" xr:uid="{4655FA91-B5DF-4B9B-B21A-C0FFEFE8177A}"/>
    <cellStyle name="-_Book2_สรุปประเมิน  MB2 Q4 2 3" xfId="24610" xr:uid="{6C5DA571-FE37-4522-A605-6C6776507D14}"/>
    <cellStyle name="-_Book2_สรุปประเมิน  MB2 Q4 3" xfId="17119" xr:uid="{E871E14B-5356-463A-A10B-02356C40D4A6}"/>
    <cellStyle name="-_Book2_สรุปประเมิน  MB2 Q4 3 2" xfId="32313" xr:uid="{A1885864-F45A-4071-915B-624E8DEBA525}"/>
    <cellStyle name="-_Book2_สรุปประเมิน  MB2 Q4 4" xfId="24609" xr:uid="{60A88139-AB52-42A5-A562-8D71F364F7B4}"/>
    <cellStyle name="-_Book2_สรุปประเมิน  MB2 Q4_1" xfId="4458" xr:uid="{29AF4FB3-B0EC-449C-8E32-6A5979CDBAC2}"/>
    <cellStyle name="-_Book2_สรุปประเมิน  MB2 Q4_1 2" xfId="4459" xr:uid="{91AF33D7-D9DA-4556-A477-92A5261DB1E1}"/>
    <cellStyle name="-_Book2_สรุปประเมิน  MB2 Q4_1 2 2" xfId="17122" xr:uid="{025FE2C9-D1FD-4D94-BCBA-59A5DAEA8742}"/>
    <cellStyle name="-_Book2_สรุปประเมิน  MB2 Q4_1 2 2 2" xfId="32316" xr:uid="{64999B39-B0D0-42C8-A137-8778454654A9}"/>
    <cellStyle name="-_Book2_สรุปประเมิน  MB2 Q4_1 2 3" xfId="24612" xr:uid="{A4D2651D-151C-4F27-A85D-C3D234D90587}"/>
    <cellStyle name="-_Book2_สรุปประเมิน  MB2 Q4_1 3" xfId="17121" xr:uid="{B59B82BA-196D-466E-9758-DEE765B28BF1}"/>
    <cellStyle name="-_Book2_สรุปประเมิน  MB2 Q4_1 3 2" xfId="32315" xr:uid="{D1FE6260-AF1A-4082-B50D-5A1390987B0F}"/>
    <cellStyle name="-_Book2_สรุปประเมิน  MB2 Q4_1 4" xfId="24611" xr:uid="{37E64436-6092-4F04-8BD1-2254255733F3}"/>
    <cellStyle name="_BSN 6 ph 3 by som EGM" xfId="4466" xr:uid="{AB5DC6EE-11FF-4C4B-8069-554802926188}"/>
    <cellStyle name="_BSN 6 ph 3 by som EGM_เอกสารเข้า SRF 304 IP2,7 5112007" xfId="4467" xr:uid="{269EE95B-9643-4F93-BDDB-D892ACAD7992}"/>
    <cellStyle name="_BSN 6 ph 3 by som EGM_เอกสารเข้า SRF 304 IP2,7 5112007 (1)" xfId="4468" xr:uid="{F3E475B4-DAC6-4605-A3D2-C72869012772}"/>
    <cellStyle name="_BSN 6 ph 3 by som EGM_เอกสารเข้า SRF 304 IP2,7 5112007 (1)_DBC บริษัท ดาวบูรพา เซอร์วิส จำกัด _10-2009" xfId="4469" xr:uid="{9E852E50-84E2-4638-9070-CF944E4D95DD}"/>
    <cellStyle name="_BSN 6 ph 3 by som EGM_เอกสารเข้า SRF 304 IP2,7 5112007 (1)_DBC บริษัท ดาวบูรพา เซอร์วิส จำกัด _12-2009" xfId="4470" xr:uid="{9FCDA0F2-F10F-4B9E-B5A9-E3B3BED5DC29}"/>
    <cellStyle name="_BSN 6 ph 3 by som EGM_เอกสารเข้า SRF 304 IP2,7 5112007_DBC บริษัท ดาวบูรพา เซอร์วิส จำกัด _10-2009" xfId="4471" xr:uid="{06684562-81F7-4B86-B352-9FC6EE10FF4D}"/>
    <cellStyle name="_BSN 6 ph 3 by som EGM_เอกสารเข้า SRF 304 IP2,7 5112007_DBC บริษัท ดาวบูรพา เซอร์วิส จำกัด _12-2009" xfId="4472" xr:uid="{AE7EDF75-6BEC-4888-91FF-5F299502FAF9}"/>
    <cellStyle name="_Budget (SKV5) For Review BG 16-08-50 Final" xfId="4473" xr:uid="{9A9BBC00-88C6-46D7-8087-06D2BF30AB70}"/>
    <cellStyle name="_Budget BSV1_2008" xfId="4474" xr:uid="{76F46DDE-AA78-4799-A578-BEAA86713C94}"/>
    <cellStyle name="_Budget BSV1_26-04-07=ใส่Act.ค่าบริหาร (1)-ล่าสุด" xfId="4475" xr:uid="{6BBEA969-0709-4974-B21F-666C16FEAAB0}"/>
    <cellStyle name="_Budget Jul 06 - Jun 07" xfId="4476" xr:uid="{C5BF3ABA-48EB-4C9B-B100-B429C0D2C7C8}"/>
    <cellStyle name="_Budget SKV1_51" xfId="4477" xr:uid="{18F54FF5-D18D-4C31-ACF0-08CF63F03BA7}"/>
    <cellStyle name="-_Budget Tree Tech 2006-2007 (ผ่านการอนุมัติโดย YD แล้ว)" xfId="4478" xr:uid="{15CF4B67-AFF2-4705-A22C-2E4FA3E75F29}"/>
    <cellStyle name="_Budget สิรารมย์ 2 (SKV4) For Review BG 07-50 22.42" xfId="4479" xr:uid="{4B082BE2-8905-4B7D-ACA1-B1DFFF683710}"/>
    <cellStyle name="_CF SRR2 07-50" xfId="4480" xr:uid="{7A6C5A97-5FA6-4C7C-B230-FC03472FD9EA}"/>
    <cellStyle name="_CF SRR2 09-50" xfId="4481" xr:uid="{B5E24D02-D6B6-4083-85CC-65E886B00127}"/>
    <cellStyle name="_CF_แปลง IP5" xfId="4482" xr:uid="{5E3E8186-A790-42A1-98BB-E5F748F0584A}"/>
    <cellStyle name="-_Copy of รายงานประจำวันผลิตกล้า - ส่งกล้าไม้ 2 ส.ค 48." xfId="4483" xr:uid="{CA783F79-568B-4AF6-B8E7-22B05FEF1446}"/>
    <cellStyle name="-_Copy of รายงานประจำวันผลิตกล้า - ส่งกล้าไม้ 2 ส.ค 48._Adjustment Q1-Q4 2007_K.Sukit_CEO_EPM" xfId="4484" xr:uid="{602FC9CB-71C9-4720-9F7A-9EACD0E8547F}"/>
    <cellStyle name="-_Cost element TT" xfId="4485" xr:uid="{AE593275-C2D9-42BB-89CA-C0AA21DB046B}"/>
    <cellStyle name="-_Cost element UT" xfId="4486" xr:uid="{CCD6A9D7-4BC0-4236-BF8A-34692FE16B75}"/>
    <cellStyle name="_Day End Cash APS 2549 (CF_BOD)" xfId="4487" xr:uid="{1E794F8B-810C-45EA-97D4-76EBCE47BC2A}"/>
    <cellStyle name="_Day End Cash APS 2549_DEC (New)" xfId="4488" xr:uid="{832158E3-F4FC-4757-A563-F89CCD6CC982}"/>
    <cellStyle name="_Day End Cash BSV.1 #03-04-07" xfId="4489" xr:uid="{9E67F9AC-0391-449A-A6EF-035BC2A5EFDD}"/>
    <cellStyle name="_Day End Cash BSV.1 #05-07 (3)" xfId="4490" xr:uid="{E31A5B80-F718-47E2-A8F0-8FDEE2617341}"/>
    <cellStyle name="_Day End Cash BSV.1 #07-07" xfId="4491" xr:uid="{76349216-4B40-4D2B-96FE-9483947AA2ED}"/>
    <cellStyle name="_DAY END CASH LH 1 2549 (1)" xfId="4492" xr:uid="{10D94A45-5559-47EE-B33A-B9E199306248}"/>
    <cellStyle name="_Day end SRR2 (SRF)  (3)" xfId="4493" xr:uid="{795F0C4A-9450-4D8F-AAD2-08279888DBAA}"/>
    <cellStyle name="_Dayend &amp; ยอดเงินคงเหลือ(SRF)_5_present" xfId="4494" xr:uid="{0B9A24A8-959C-44A8-9127-E85E0E272BA4}"/>
    <cellStyle name="_Detial MB2-LH 09-05-07" xfId="4495" xr:uid="{32043EF1-9FBB-46EC-9FD2-FD598029EA41}"/>
    <cellStyle name="-_Detial MB2-LH 09-05-07" xfId="4496" xr:uid="{9FB85DCD-1006-417C-BD79-9B6591D95E41}"/>
    <cellStyle name="_Detial MB2-SKV 03-05-07" xfId="4497" xr:uid="{651952DB-FCDD-46F9-A7D0-2C2C14A6799C}"/>
    <cellStyle name="-_Detial MB2-SKV 03-05-07" xfId="4498" xr:uid="{A8844905-F9F1-493B-BDD7-85F00F814F44}"/>
    <cellStyle name="_EBITDA BSN3" xfId="4499" xr:uid="{6770D242-CDC8-4CC4-85F9-F2161C6AAA11}"/>
    <cellStyle name="_EBITDA BSN3_พี่ต้อมทำ" xfId="4500" xr:uid="{79489503-D4F1-4FA4-990F-202CB94C7BEC}"/>
    <cellStyle name="_EBITDA BSN5" xfId="4501" xr:uid="{A182070E-BE82-4113-98E7-6993E006CB1A}"/>
    <cellStyle name="_Ebitda BSN5 June" xfId="4502" xr:uid="{72C73B1B-C1ED-4E76-B605-88CBFD9AC929}"/>
    <cellStyle name="_EBITDA BSN6" xfId="4503" xr:uid="{4DAB0F3D-5200-42F5-8823-208D60B04316}"/>
    <cellStyle name="_EBITDA IP" xfId="4504" xr:uid="{F40F086E-F794-43F1-9DE6-4B6D05CA6615}"/>
    <cellStyle name="_EBITDA OTC LAND (17_OCT) (3)" xfId="4505" xr:uid="{C7583B65-8A07-43C1-84B0-5024578E0181}"/>
    <cellStyle name="_EBITDA SRR2" xfId="4506" xr:uid="{E5C67658-3D65-4C7C-96DA-C1F0E86FDD3D}"/>
    <cellStyle name="_EBITDA รวม Update SEP 50 Bsn1,2,3" xfId="4507" xr:uid="{F7DF025B-C09F-4889-ADF5-BEC3ED9F9A16}"/>
    <cellStyle name="_Editda  Plaza1,2 June" xfId="4508" xr:uid="{EB8231F4-B704-47AB-AA89-64B718DBC17C}"/>
    <cellStyle name="_From Dayend &amp; ยอดเงินคงเหลือ_CF 28.11.49" xfId="4509" xr:uid="{6CDC147E-F9B5-4AFA-876F-ABDB2262E2DF}"/>
    <cellStyle name="-_GPS" xfId="4510" xr:uid="{A09FD209-401F-4D3B-80F6-153D37AEE028}"/>
    <cellStyle name="-_GPS 2" xfId="4511" xr:uid="{C37248B7-46F6-4052-B796-65CBB64D0C66}"/>
    <cellStyle name="-_GPS 2 2" xfId="17128" xr:uid="{CD6394B8-0A67-482F-867A-1D4A4DF78B49}"/>
    <cellStyle name="-_GPS 2 2 2" xfId="32322" xr:uid="{AA5D1C3C-3C4F-4A30-96E5-DD2A0881CDF3}"/>
    <cellStyle name="-_GPS 2 3" xfId="24618" xr:uid="{4EE14103-8B43-4E1D-8BDE-AF3D0CE99CC2}"/>
    <cellStyle name="-_GPS 3" xfId="17127" xr:uid="{AD21D215-380C-4DB4-B8E1-AD36F85F1094}"/>
    <cellStyle name="-_GPS 3 2" xfId="32321" xr:uid="{BDF2B8AC-85E5-4BE9-AFF0-CC66777D1867}"/>
    <cellStyle name="-_GPS 4" xfId="24617" xr:uid="{2BCC0046-F2D9-4F8D-9299-FEFF5572EEA3}"/>
    <cellStyle name="-_GPS Aug." xfId="4512" xr:uid="{F9620B3C-93C0-402C-B967-B138620B2543}"/>
    <cellStyle name="-_GPS บอร์ด(ปรับปรุง)" xfId="4513" xr:uid="{ED2D8E3F-BA11-4324-A61A-6BBDEE910836}"/>
    <cellStyle name="-_gps..." xfId="4514" xr:uid="{DA395D48-0508-4DB4-AF66-DA4401D15428}"/>
    <cellStyle name="-_INC 14 - 20 ก.พ  48" xfId="4515" xr:uid="{F0778F08-73CE-43B8-A110-7B36EA8253BE}"/>
    <cellStyle name="-_INC 14 - 20 ก.พ  48_Adjustment Q1-Q4 2007_K.Sukit_CEO_EPM" xfId="4516" xr:uid="{5A76ACD0-3444-456A-95C2-3A487DC2D787}"/>
    <cellStyle name="-_INC 14 - 20 ก.พ  48_Adjustment Q1-Q4 2007_K.Sukit_CEO_EPM 2" xfId="4517" xr:uid="{BA7014CD-7EE0-4124-980A-7EDF556F2084}"/>
    <cellStyle name="-_INC 14 - 20 ก.พ  48_Adjustment Q1-Q4 2007_K.Sukit_CEO_EPM 2 2" xfId="17130" xr:uid="{A4C5A700-E6AD-4D81-91C6-9E691E144E01}"/>
    <cellStyle name="-_INC 14 - 20 ก.พ  48_Adjustment Q1-Q4 2007_K.Sukit_CEO_EPM 2 2 2" xfId="32324" xr:uid="{4E12F83E-F83F-486C-9AA3-F2728219539D}"/>
    <cellStyle name="-_INC 14 - 20 ก.พ  48_Adjustment Q1-Q4 2007_K.Sukit_CEO_EPM 2 3" xfId="24620" xr:uid="{88EBA164-990D-4D23-8EB8-AFDCA9877541}"/>
    <cellStyle name="-_INC 14 - 20 ก.พ  48_Adjustment Q1-Q4 2007_K.Sukit_CEO_EPM 3" xfId="17129" xr:uid="{5513AC9C-EC29-4D4E-B9C9-5A3C19436CA8}"/>
    <cellStyle name="-_INC 14 - 20 ก.พ  48_Adjustment Q1-Q4 2007_K.Sukit_CEO_EPM 3 2" xfId="32323" xr:uid="{D37B8A26-38B3-4BD2-9446-850C1FE42437}"/>
    <cellStyle name="-_INC 14 - 20 ก.พ  48_Adjustment Q1-Q4 2007_K.Sukit_CEO_EPM 4" xfId="24619" xr:uid="{190FC3ED-6C74-4644-9190-3DA6BD827CE5}"/>
    <cellStyle name="-_IT Dec." xfId="4518" xr:uid="{6F800862-0A52-4D03-9827-6DEBC43A09D5}"/>
    <cellStyle name="_loop" xfId="4519" xr:uid="{CBE0BED7-905C-4AA5-94F8-330D498D48C8}"/>
    <cellStyle name="_loop_bsn6" xfId="4520" xr:uid="{1F298FED-020F-4753-B684-B0591CBA5964}"/>
    <cellStyle name="_loop_bsn6_DBC บริษัท ดาวบูรพา เซอร์วิส จำกัด _10-2009" xfId="4521" xr:uid="{5E185E14-DBD7-4CB5-ADBD-B16C59611D88}"/>
    <cellStyle name="_loop_bsn6_DBC บริษัท ดาวบูรพา เซอร์วิส จำกัด _12-2009" xfId="4522" xr:uid="{4322ED83-719D-42F9-9225-51F91B71A5B4}"/>
    <cellStyle name="_loop_EBITDA OTC LAND (17_OCT) (3)" xfId="4523" xr:uid="{88E275C6-F36B-4057-86EB-CBDFF7C4AC0A}"/>
    <cellStyle name="_loop_เอกสารเข้า SRF BOD_304 IP_8112007" xfId="4527" xr:uid="{39083D60-461A-4E8D-BD17-34D43CF19125}"/>
    <cellStyle name="_loop_เอกสารเข้า SRF BOD_304 IP_8112007_DBC บริษัท ดาวบูรพา เซอร์วิส จำกัด _10-2009" xfId="4528" xr:uid="{983E5E7D-8D63-4295-B84B-5CF23CEC3138}"/>
    <cellStyle name="_loop_เอกสารเข้า SRF BOD_304 IP_8112007_DBC บริษัท ดาวบูรพา เซอร์วิส จำกัด _12-2009" xfId="4529" xr:uid="{24B8B120-0D8E-48DE-8CF0-F6ED2ADA3F0F}"/>
    <cellStyle name="_loop_สรุปผลการดำเนินงานกลุ่ม Land" xfId="4524" xr:uid="{D9D1D444-EAA6-4C4D-A75D-B7AE50FA2511}"/>
    <cellStyle name="_loop_สรุปผลการดำเนินงานกลุ่ม Land_DBC บริษัท ดาวบูรพา เซอร์วิส จำกัด _10-2009" xfId="4525" xr:uid="{5D713919-E0C6-4E07-887F-A1B505FDF56B}"/>
    <cellStyle name="_loop_สรุปผลการดำเนินงานกลุ่ม Land_DBC บริษัท ดาวบูรพา เซอร์วิส จำกัด _12-2009" xfId="4526" xr:uid="{FC9B801D-A657-4C7B-8AC5-CAE45B09D7AB}"/>
    <cellStyle name="_Management &amp; Ebitda BSNS_Revised" xfId="4530" xr:uid="{341ECB66-2146-4B4C-8F0D-0613C7E025C9}"/>
    <cellStyle name="_Management BSN4 SEP" xfId="4531" xr:uid="{2F6E069A-9200-4ED2-BF7F-11F59C6ADE94}"/>
    <cellStyle name="_Management BSN5 (SEP)" xfId="4532" xr:uid="{662564D2-F0E9-4830-96E9-305F2BD6DAA3}"/>
    <cellStyle name="_management f BSNS 1,2 SEP 50" xfId="4533" xr:uid="{8A8FC7D5-1B22-4540-90CD-28C2E01089E7}"/>
    <cellStyle name="_Management Form" xfId="4534" xr:uid="{97820560-ECCB-4BFF-930D-9E0FD31D3484}"/>
    <cellStyle name="_Management From LH พี่ต้อม" xfId="4535" xr:uid="{545DD6F6-E0BC-499F-BE2F-3C79582BA8BB}"/>
    <cellStyle name="_Management From SKV พี่ต้อม" xfId="4536" xr:uid="{7F9F2305-E9E4-40A3-858A-5FBE223D37DF}"/>
    <cellStyle name="_Management From SKV1 m7 (1)" xfId="4537" xr:uid="{C033A9C7-E718-43F1-AE8B-A2757416B94C}"/>
    <cellStyle name="_Management From SKV3 10-50" xfId="4538" xr:uid="{13BD00C4-CC00-436E-93B3-2CE8ED3F7272}"/>
    <cellStyle name="_Management from SRR2 update 10-50" xfId="4539" xr:uid="{A816AACB-B65F-41E6-A5C4-BCA727E7621B}"/>
    <cellStyle name="_Management From สุขุมวิท1 17-07-07 (onn)" xfId="4540" xr:uid="{FDF16F9B-5A39-4533-92C4-1707E28FC480}"/>
    <cellStyle name="_Management From สุขุมวิท1 19-07-07 ส่ง APS" xfId="4541" xr:uid="{04631E81-3E90-4AE9-8E93-2B6A0ABACAFC}"/>
    <cellStyle name="_ManPower TT Revise -Aug" xfId="4542" xr:uid="{FB9724A6-C06C-483B-8CB3-E421620A901F}"/>
    <cellStyle name="-_ManPower TT Revise -Aug" xfId="4543" xr:uid="{5E31FF61-97CA-4A0F-89EC-5DAB91879703}"/>
    <cellStyle name="_MB II Q3" xfId="4544" xr:uid="{9B8C77A5-E080-4A26-BABC-03201C6842A3}"/>
    <cellStyle name="_MB II Q3 (1)" xfId="4545" xr:uid="{9A91ABF5-3B2D-4763-8555-FF1583824FD4}"/>
    <cellStyle name="_MB II SBL 999-24      พ(1).ค ( ปรับ )-K.xlพ(1).ค (      ปรับ )-K" xfId="4546" xr:uid="{F0E2A45B-0173-4CE0-A69D-70F476E289F6}"/>
    <cellStyle name="_MB II SBL 999-24 พ(1).ค ( ปรับ )" xfId="4547" xr:uid="{2968367E-C3F0-4350-9634-565E0498B9AE}"/>
    <cellStyle name="_MB II SBL 999-24 พ.ค" xfId="4548" xr:uid="{B813C4F0-57E6-45E1-ACBF-29FF1845D61F}"/>
    <cellStyle name="-_MB2 BHL 2007 Q1-2 (Revise)" xfId="4549" xr:uid="{C14FB04C-49B7-4759-8D26-2240D7D4F926}"/>
    <cellStyle name="-_MB2 Q2" xfId="4550" xr:uid="{45213A5E-F239-43FA-901B-1A676E50F9DA}"/>
    <cellStyle name="-_MB2 Q2 2" xfId="4551" xr:uid="{0690B7EF-849E-4459-984B-45FB5E4BF568}"/>
    <cellStyle name="-_MB2 Q2 2 2" xfId="17132" xr:uid="{BED1C7C2-AB14-4DF5-8D7D-99BC7CC1F0FC}"/>
    <cellStyle name="-_MB2 Q2 2 2 2" xfId="32326" xr:uid="{08EE58A1-99C6-4775-95E4-53C490A5B658}"/>
    <cellStyle name="-_MB2 Q2 2 3" xfId="24622" xr:uid="{FF6118E7-B432-4BE2-AABC-973853EDE82D}"/>
    <cellStyle name="-_MB2 Q2 3" xfId="17131" xr:uid="{1203EB2A-B7FD-45E5-BEAC-BD5E0B7D49FF}"/>
    <cellStyle name="-_MB2 Q2 3 2" xfId="32325" xr:uid="{359B2AF4-8197-483D-B57B-F3C7F2064C04}"/>
    <cellStyle name="-_MB2 Q2 4" xfId="24621" xr:uid="{B47B0809-10C5-4E12-B70A-A5508631D8A1}"/>
    <cellStyle name="-_MB2 Q2_Adjustment Q1-Q4 2007_K.Sukit_CEO_EPM" xfId="4552" xr:uid="{87FA25C2-768E-48DE-8A1A-9504B74F491A}"/>
    <cellStyle name="-_MB2 Q3 (Tree Tech)" xfId="4553" xr:uid="{61D025D6-E2EA-42B6-88ED-E7C6312C315E}"/>
    <cellStyle name="-_MB2 Q3 (Tree Tech) 2" xfId="4554" xr:uid="{752611AB-94C3-4804-8CEF-0251D9249772}"/>
    <cellStyle name="-_MB2 Q3 (Tree Tech) 2 2" xfId="17134" xr:uid="{E15B9145-70ED-44FC-8FFC-EE24BEE6CFAB}"/>
    <cellStyle name="-_MB2 Q3 (Tree Tech) 2 2 2" xfId="32328" xr:uid="{F0DA1D37-8CED-45F9-B286-8F2067AA8426}"/>
    <cellStyle name="-_MB2 Q3 (Tree Tech) 2 3" xfId="24624" xr:uid="{5A57A7B0-DB30-40A7-BA75-82F95BF41230}"/>
    <cellStyle name="-_MB2 Q3 (Tree Tech) 3" xfId="17133" xr:uid="{0726161E-5730-4E25-BDC4-A137659F11E8}"/>
    <cellStyle name="-_MB2 Q3 (Tree Tech) 3 2" xfId="32327" xr:uid="{0FDDABE7-BAD9-4B6A-ADBE-341F802DE55B}"/>
    <cellStyle name="-_MB2 Q3 (Tree Tech) 4" xfId="24623" xr:uid="{FFF459D8-F8AD-4937-8A0D-512C93F66057}"/>
    <cellStyle name="-_MB2 Q3 (Tree Tech)_Adjustment Q1-Q4 2007_K.Sukit_CEO_EPM" xfId="4555" xr:uid="{7D3969F8-83F0-441C-AC13-14D4A5FB8D1F}"/>
    <cellStyle name="-_MB2 QC 2006" xfId="4556" xr:uid="{CE0ABD78-5B64-4F2D-83FD-CFCD70E4C956}"/>
    <cellStyle name="-_MB2 QC 2006 2" xfId="4557" xr:uid="{1F6609E2-47E5-4797-88EB-9285DD339635}"/>
    <cellStyle name="-_MB2 QC 2006 2 2" xfId="17136" xr:uid="{D8144F69-293A-4580-BD06-BE5F9207B4FD}"/>
    <cellStyle name="-_MB2 QC 2006 2 2 2" xfId="32330" xr:uid="{5CB7F49F-32BC-4FEA-BFE2-64BD36DC9E54}"/>
    <cellStyle name="-_MB2 QC 2006 2 3" xfId="24626" xr:uid="{D80641D9-5BEF-454A-9890-5659E0DD1CAC}"/>
    <cellStyle name="-_MB2 QC 2006 3" xfId="17135" xr:uid="{F99BF599-AA5B-46AE-87A2-A21A4A5CFDA1}"/>
    <cellStyle name="-_MB2 QC 2006 3 2" xfId="32329" xr:uid="{B6FD8BCA-2313-4A3F-A6B2-D0BE013E5B11}"/>
    <cellStyle name="-_MB2 QC 2006 4" xfId="24625" xr:uid="{1B98157E-47F5-43AF-891D-11CF920D6EAD}"/>
    <cellStyle name="-_MB2 QC 2006_Adjustment Q1-Q4 2007_K.Sukit_CEO_EPM" xfId="4558" xr:uid="{55F3A8BF-4FB6-412D-8282-BDDF99104429}"/>
    <cellStyle name="_MB2 Tree Tech 2006 (Update Q1)" xfId="4559" xr:uid="{7E5958A3-5086-432E-BED7-B89D3BAC9997}"/>
    <cellStyle name="_MB2 Tree Tech 2006 (Update Q1)310506" xfId="4560" xr:uid="{85F14FBF-BE6A-4622-A361-37ED8FD3E9E8}"/>
    <cellStyle name="-_MB2 Tree Tech 2006 (Update Q1)310506" xfId="4561" xr:uid="{1F384795-2909-4B52-8250-F8041012CA47}"/>
    <cellStyle name="-_MB2 Tree Tech 2006 (Update Q1)310506 2" xfId="4562" xr:uid="{4D4FE6A9-14B2-4F04-B10B-D90A7D8640EE}"/>
    <cellStyle name="-_MB2 Tree Tech 2006 (Update Q1)310506 2 2" xfId="17138" xr:uid="{EF6BCB2C-987A-471A-8D8A-0B273FEF9460}"/>
    <cellStyle name="-_MB2 Tree Tech 2006 (Update Q1)310506 2 2 2" xfId="32332" xr:uid="{BC6BC725-39CE-4CD7-8F5A-07AF238AE6FD}"/>
    <cellStyle name="-_MB2 Tree Tech 2006 (Update Q1)310506 2 3" xfId="24628" xr:uid="{4D769F39-1246-49DE-AED2-CCFCBA968D85}"/>
    <cellStyle name="-_MB2 Tree Tech 2006 (Update Q1)310506 3" xfId="17137" xr:uid="{26C2AC8B-EF5F-44FD-819D-1E5869E17657}"/>
    <cellStyle name="-_MB2 Tree Tech 2006 (Update Q1)310506 3 2" xfId="32331" xr:uid="{A53C09C4-B6F5-4565-A252-3A529DA963F5}"/>
    <cellStyle name="-_MB2 Tree Tech 2006 (Update Q1)310506 4" xfId="24627" xr:uid="{9906D59A-32EA-476D-B479-C6C1B54ACFB3}"/>
    <cellStyle name="_MB2 วราพร ไตรมาส 3 แก้ไข" xfId="4563" xr:uid="{9071476A-9D22-459F-B487-1D19EA8E9A75}"/>
    <cellStyle name="_MB2_SKV3_50(Sep12)" xfId="4564" xr:uid="{9615D431-6648-4A1E-BF8A-937C60A9CE7B}"/>
    <cellStyle name="_MBII  Q3-Q4 49 revise" xfId="4565" xr:uid="{8A07F124-9979-4524-B07D-E8C6DA9733F3}"/>
    <cellStyle name="-_MBII 2006_@20060619New2" xfId="4566" xr:uid="{27518775-CA86-4862-9F14-6CDA0D20C89F}"/>
    <cellStyle name="_MBII 50 LH + BSV1 25-04-07" xfId="4567" xr:uid="{D271F455-3C74-4B29-B0E3-D806F0C598FA}"/>
    <cellStyle name="-_MBII 50 LH + BSV1 25-04-07" xfId="4568" xr:uid="{E6D35BDE-406B-4D87-BFF3-8F1CD6D0B397}"/>
    <cellStyle name="-_MBII 50 LH + BSV1 25-04-07 2" xfId="4569" xr:uid="{6797EED7-ADBD-4ABE-924C-8F9838339E2E}"/>
    <cellStyle name="-_MBII 50 LH + BSV1 25-04-07 2 2" xfId="17140" xr:uid="{05FC4742-6710-448D-9B1C-168340C788AE}"/>
    <cellStyle name="-_MBII 50 LH + BSV1 25-04-07 2 2 2" xfId="32334" xr:uid="{EBC5C605-E4EA-4F65-B538-8D91A08F31FF}"/>
    <cellStyle name="-_MBII 50 LH + BSV1 25-04-07 2 3" xfId="24630" xr:uid="{734BE45C-5448-4A86-8A54-CEB778B86788}"/>
    <cellStyle name="-_MBII 50 LH + BSV1 25-04-07 3" xfId="17139" xr:uid="{999E2955-5D5B-4AF4-830B-DC6D92606F10}"/>
    <cellStyle name="-_MBII 50 LH + BSV1 25-04-07 3 2" xfId="32333" xr:uid="{1607488D-D397-43DB-BA2E-9672406FE02F}"/>
    <cellStyle name="-_MBII 50 LH + BSV1 25-04-07 4" xfId="24629" xr:uid="{198F61FE-C2BF-4C94-AF38-389906D8837C}"/>
    <cellStyle name="_MBII 50 คุณจิตสุนทร" xfId="4570" xr:uid="{BFA396EE-24E3-45B0-8870-5A93EA9F24AE}"/>
    <cellStyle name="-_MBII 50 คุณจิตสุนทร" xfId="4571" xr:uid="{790F323B-C9A4-4327-B330-01AD625ECBF7}"/>
    <cellStyle name="_MBII 50 คุณจิตสุนทร  (new)" xfId="4572" xr:uid="{55619355-9C11-4D59-8215-4A505C1AF855}"/>
    <cellStyle name="-_MBII 50 คุณจิตสุนทร  (new)" xfId="4573" xr:uid="{42E6044C-7090-4C2A-9BD6-3B44F142C35F}"/>
    <cellStyle name="-_MBII 50 คุณจิตสุนทร  (new) 2" xfId="4574" xr:uid="{DCB406DA-A5BA-4071-A14A-C9C3EDA83A91}"/>
    <cellStyle name="-_MBII 50 คุณจิตสุนทร  (new) 2 2" xfId="17143" xr:uid="{D8BCD671-B3B8-4F87-A939-B10C7830EC7C}"/>
    <cellStyle name="-_MBII 50 คุณจิตสุนทร  (new) 2 2 2" xfId="32337" xr:uid="{1AABAE8C-5EB4-46E4-BADB-7D00D85391C8}"/>
    <cellStyle name="-_MBII 50 คุณจิตสุนทร  (new) 2 3" xfId="24633" xr:uid="{D29C5586-C0E3-4443-87CA-E6AEEA8C2821}"/>
    <cellStyle name="-_MBII 50 คุณจิตสุนทร  (new) 3" xfId="17142" xr:uid="{3D03CE1C-576B-4D7D-836C-44E3F6AAA584}"/>
    <cellStyle name="-_MBII 50 คุณจิตสุนทร  (new) 3 2" xfId="32336" xr:uid="{251D76AB-E82A-4643-B895-16AA9A13626E}"/>
    <cellStyle name="-_MBII 50 คุณจิตสุนทร  (new) 4" xfId="24632" xr:uid="{C2CCF81B-1276-46EF-8239-72C02920DA1F}"/>
    <cellStyle name="-_MBII 50 คุณจิตสุนทร 2" xfId="4575" xr:uid="{BB58FB5F-E189-4FF9-85A6-22D0820D7F1F}"/>
    <cellStyle name="-_MBII 50 คุณจิตสุนทร 2 2" xfId="17144" xr:uid="{28E18EE5-CF5D-4231-A0CA-4BB712CBFB1E}"/>
    <cellStyle name="-_MBII 50 คุณจิตสุนทร 2 2 2" xfId="32338" xr:uid="{5D65E06F-2090-4A25-AD89-2E884AA8A59A}"/>
    <cellStyle name="-_MBII 50 คุณจิตสุนทร 2 3" xfId="24634" xr:uid="{31EA335D-D16E-4021-8AEB-4789443CEA49}"/>
    <cellStyle name="-_MBII 50 คุณจิตสุนทร 3" xfId="4576" xr:uid="{559DDF34-8CB0-4AA5-8B10-D257374CD5D4}"/>
    <cellStyle name="-_MBII 50 คุณจิตสุนทร 3 2" xfId="17145" xr:uid="{030BAD1A-3D50-4546-AD00-C70500FD95C5}"/>
    <cellStyle name="-_MBII 50 คุณจิตสุนทร 3 2 2" xfId="32339" xr:uid="{3AC62836-02E6-41BA-BC0F-3D2C41B48EE6}"/>
    <cellStyle name="-_MBII 50 คุณจิตสุนทร 3 3" xfId="24635" xr:uid="{65AF547B-C2E5-4A22-9B00-D5B2F8096093}"/>
    <cellStyle name="-_MBII 50 คุณจิตสุนทร 4" xfId="17141" xr:uid="{B3F3BF80-8551-4CB9-B5B7-E852E10D096D}"/>
    <cellStyle name="-_MBII 50 คุณจิตสุนทร 4 2" xfId="32335" xr:uid="{844301ED-7E8B-472E-A043-A8D15CEC2632}"/>
    <cellStyle name="-_MBII 50 คุณจิตสุนทร 5" xfId="24631" xr:uid="{CA86EC13-3445-4654-8D8A-2E3369775D3D}"/>
    <cellStyle name="_MBII CEO update" xfId="4577" xr:uid="{45D5F330-B66C-4D40-ADA9-5E6E952AE7AD}"/>
    <cellStyle name="-_MBII CEO update" xfId="4578" xr:uid="{058F2250-1A4A-4ED7-805E-8D6C5C136BCC}"/>
    <cellStyle name="-_MBII K.wichan_s 2549" xfId="4579" xr:uid="{6AC2E755-D3E3-46B9-8BC6-222F7BA1ABEE}"/>
    <cellStyle name="-_MBII K.wichan_s 2549 2" xfId="4580" xr:uid="{2C9143B0-70EA-4A30-B6FE-5C5B59F4FD6B}"/>
    <cellStyle name="-_MBII K.wichan_s 2549 2 2" xfId="17147" xr:uid="{8DB27DA5-DF80-4825-AA2D-C993379B5164}"/>
    <cellStyle name="-_MBII K.wichan_s 2549 2 2 2" xfId="32341" xr:uid="{26681365-D755-4D7A-8375-716030FA14AD}"/>
    <cellStyle name="-_MBII K.wichan_s 2549 2 3" xfId="24637" xr:uid="{B951E872-AD77-478E-8AC7-D95D1A4AAB75}"/>
    <cellStyle name="-_MBII K.wichan_s 2549 3" xfId="17146" xr:uid="{2411D15C-5B54-423B-B183-2BA6E86539BF}"/>
    <cellStyle name="-_MBII K.wichan_s 2549 3 2" xfId="32340" xr:uid="{7DCDDEB6-DC29-4528-9BB0-024FBB5A1A54}"/>
    <cellStyle name="-_MBII K.wichan_s 2549 4" xfId="24636" xr:uid="{19CFFB5D-E4B3-42DC-873C-08F71F7C6882}"/>
    <cellStyle name="_MBII Q2 (06-09-2006)" xfId="4581" xr:uid="{E39458AD-EB65-49CB-BBD2-01D498C3E84C}"/>
    <cellStyle name="_MBII Q3     4_'49 ส่งเสริม" xfId="4582" xr:uid="{F334D57D-0002-4914-AD9F-EAF2674312D1}"/>
    <cellStyle name="_MBII Q3-4 FPTแก้ตามcomment" xfId="4583" xr:uid="{216538E0-6DB9-468D-8EBD-68D9CC62185C}"/>
    <cellStyle name="_MBII SBL 2548 ( 24 พ.ค.)" xfId="4584" xr:uid="{52F6E824-DF07-4C95-953D-664A6ACEE281}"/>
    <cellStyle name="_MBII วาระศรีเกษตรวิสัย" xfId="4585" xr:uid="{4D7B8293-06ED-4004-BFBC-ED33C232EFB0}"/>
    <cellStyle name="_MBII วาระศรีเกษตรวิสัย (2)" xfId="4586" xr:uid="{01D71185-A67E-4C6D-A52E-BA99CD4827E2}"/>
    <cellStyle name="_MBII-LH_49-50(08-06-07)new" xfId="4587" xr:uid="{D39A8E14-32CD-49D9-9210-05ED0A973266}"/>
    <cellStyle name="-_MBII-LH_49-50(08-06-07)new" xfId="4588" xr:uid="{0F4CBB78-E028-4871-8589-EC80214495B3}"/>
    <cellStyle name="_MBII-LH_49-50(10-07-07)new-Adject" xfId="4589" xr:uid="{3EF654A6-D0D8-43BF-A37C-92E1DE8BF4DF}"/>
    <cellStyle name="-_MBII-LH_49-50(10-07-07)new-Adject" xfId="4590" xr:uid="{46433F09-AB31-4C80-B573-A8846700FF8E}"/>
    <cellStyle name="_MBO และ MIB เดือนมิ.ย" xfId="4591" xr:uid="{69F261FA-9442-466E-B930-469EFB6F8701}"/>
    <cellStyle name="_MBO,MIB' JULY-OCT_PJ" xfId="4592" xr:uid="{0AF71405-885A-42EF-9B1B-53EA0FCCAE64}"/>
    <cellStyle name="-_MBO03_06" xfId="4593" xr:uid="{D3C57DE1-C0DC-45B5-A414-50D6CA9B4976}"/>
    <cellStyle name="_Mgt Form (15-08-2007)" xfId="4594" xr:uid="{FC1B6925-8526-4586-BF62-E2CC60C0C459}"/>
    <cellStyle name="_MIB 2549_Q3" xfId="4595" xr:uid="{B8E11260-AC37-4F70-8D64-242C26B65D21}"/>
    <cellStyle name="_MIB 2549_Q3_SEP" xfId="4596" xr:uid="{DC48F843-A97B-4BAD-A4BB-CFA0CAFA6769}"/>
    <cellStyle name="_MIB 2549_Q4_ผลงาน ต.ค." xfId="4597" xr:uid="{1C30A3D5-B0FA-4D65-B1A4-558038152C7F}"/>
    <cellStyle name="_MIB' JULY" xfId="4598" xr:uid="{2F2B74FD-3C8A-4A8F-BBA3-171CCDF9F633}"/>
    <cellStyle name="_Minutes NC No.11" xfId="4599" xr:uid="{CE9596F1-1298-4DDA-BD0C-9BCC8BC5321D}"/>
    <cellStyle name="_Minutes NC Tree Tech No.12" xfId="4600" xr:uid="{3CDD9A3C-0C64-41AA-844A-E0856924D8BF}"/>
    <cellStyle name="_Monitor BSN4+SRR2_05-50" xfId="4601" xr:uid="{EB66FB29-5055-4A55-99AB-F3CB3D6CA2DD}"/>
    <cellStyle name="_Monitor BSN4+SRR2_06-50" xfId="4602" xr:uid="{95C2F9B0-65B6-4DF7-83D9-F4C0377C041A}"/>
    <cellStyle name="-_NC Monthly Report" xfId="4603" xr:uid="{BB9D298F-61DE-4AF7-B96F-B4A041B3D430}"/>
    <cellStyle name="-_NC Monthly Report 2" xfId="4604" xr:uid="{087837F2-7E42-435D-877B-2BEC71349F5A}"/>
    <cellStyle name="-_NC Monthly Report 2 2" xfId="17149" xr:uid="{5BC991AD-C0AD-441F-8D16-32790DC264B8}"/>
    <cellStyle name="-_NC Monthly Report 2 2 2" xfId="32343" xr:uid="{77D04FC7-441C-4CD1-BD65-E1398DBBDF21}"/>
    <cellStyle name="-_NC Monthly Report 2 3" xfId="24639" xr:uid="{45806E20-6B46-43D1-9695-93DBB8BFC673}"/>
    <cellStyle name="-_NC Monthly Report 3" xfId="17148" xr:uid="{29B2E56C-C625-46BF-839B-D6836E42AA12}"/>
    <cellStyle name="-_NC Monthly Report 3 2" xfId="32342" xr:uid="{ED87483C-B05C-49F6-A969-650F089F9E30}"/>
    <cellStyle name="-_NC Monthly Report 4" xfId="24638" xr:uid="{2D37AB61-1038-44E9-9AEB-6552D1415081}"/>
    <cellStyle name="_NC_SBP Q1-49 (up30-05-06)" xfId="4605" xr:uid="{69C87E07-B152-4A75-BE18-20F2AB8A5717}"/>
    <cellStyle name="_NC_SKP Q1-49 (20-05-06)" xfId="4606" xr:uid="{C4FC9D57-5F3B-4271-9F09-7786EE42CBDC}"/>
    <cellStyle name="_NC_SKP Q1-49 (up 01-06-06)" xfId="4607" xr:uid="{B124DFF1-0635-415F-BDA2-CB1D2E38B3A2}"/>
    <cellStyle name="-_OC 304 WH" xfId="4608" xr:uid="{9A79BDD0-606E-45A5-A5D7-F5F3EEECA486}"/>
    <cellStyle name="-_OC 304 WH (2)" xfId="4609" xr:uid="{31A22370-AC4C-42CF-ABC6-9D28487CF037}"/>
    <cellStyle name="-_OC 304 WH (2) 2" xfId="4610" xr:uid="{CAC92560-D63C-43EA-91FB-77E84DA971C1}"/>
    <cellStyle name="-_OC 304 WH (2) 2 2" xfId="17152" xr:uid="{51DFB2B6-B55B-4412-890D-FA64CEEECF8A}"/>
    <cellStyle name="-_OC 304 WH (2) 2 2 2" xfId="32346" xr:uid="{156550DD-8C19-49E3-AB0B-96F9050A4AE6}"/>
    <cellStyle name="-_OC 304 WH (2) 2 3" xfId="24642" xr:uid="{1FE3982E-0135-4718-808D-4DC972D39FDF}"/>
    <cellStyle name="-_OC 304 WH (2) 3" xfId="17151" xr:uid="{12888F66-D283-4C4E-B67D-C70813040BF5}"/>
    <cellStyle name="-_OC 304 WH (2) 3 2" xfId="32345" xr:uid="{D0D08D84-73D4-43B5-8153-AF900EEFD947}"/>
    <cellStyle name="-_OC 304 WH (2) 4" xfId="24641" xr:uid="{A70E5EFF-91E6-4753-983D-0A50900722C5}"/>
    <cellStyle name="-_OC 304 WH 2" xfId="4611" xr:uid="{BCAD6A4E-9CAD-44C9-984A-6010AE9B8603}"/>
    <cellStyle name="-_OC 304 WH 2 2" xfId="17153" xr:uid="{8DB563E5-29A9-41EE-8203-367E1859A15C}"/>
    <cellStyle name="-_OC 304 WH 2 2 2" xfId="32347" xr:uid="{5E134EE7-BF35-4354-B7F3-52510B7538E1}"/>
    <cellStyle name="-_OC 304 WH 2 3" xfId="24643" xr:uid="{C664ADEC-949D-4CA3-B8FA-3F9645C8EBBD}"/>
    <cellStyle name="-_OC 304 WH 3" xfId="4612" xr:uid="{A18E23DF-3927-43BF-B922-FB7C2FC7DDF2}"/>
    <cellStyle name="-_OC 304 WH 3 2" xfId="17154" xr:uid="{CD873AF7-4288-465D-BBDC-B331DE66BE54}"/>
    <cellStyle name="-_OC 304 WH 3 2 2" xfId="32348" xr:uid="{6296AC53-E8E0-468A-8BF5-1AC2F0D5A2F1}"/>
    <cellStyle name="-_OC 304 WH 3 3" xfId="24644" xr:uid="{4D45D4A7-8D0C-4975-986F-8AE9203B4D60}"/>
    <cellStyle name="-_OC 304 WH 4" xfId="17150" xr:uid="{EC51E73D-2E63-40DF-A1AD-DF0DF6821671}"/>
    <cellStyle name="-_OC 304 WH 4 2" xfId="32344" xr:uid="{A7E9F889-11AB-4460-A344-BF07AA610C29}"/>
    <cellStyle name="-_OC 304 WH 5" xfId="24640" xr:uid="{3E1C7A40-D7EB-49B2-865A-4A6226042AD2}"/>
    <cellStyle name="-_OC BHL" xfId="4613" xr:uid="{BFD35C2A-076E-4BA4-A363-1F51F3FFD4EA}"/>
    <cellStyle name="_OC T Tech" xfId="4614" xr:uid="{0AA8E51C-102A-4744-820E-519297382CCA}"/>
    <cellStyle name="-_OC T Tech" xfId="4615" xr:uid="{C3BAECE0-AAAF-45E3-A8E0-2F942033EB70}"/>
    <cellStyle name="-_OC T Tech_Adjustment Q1-Q4 2007_K.Sukit_CEO_EPM" xfId="4616" xr:uid="{2A0DF4C5-9BFB-4A60-A1BD-F624BB8E8E96}"/>
    <cellStyle name="_OC_SBP-10-08-06" xfId="4617" xr:uid="{7A9031AE-8E82-4352-908A-0224C6C28F69}"/>
    <cellStyle name="_OC-SWN LAST VERSION" xfId="4618" xr:uid="{2D150A4E-B890-4C7A-A482-CAD54FEA35C2}"/>
    <cellStyle name="-_Plan MB2 HRM_2007" xfId="4619" xr:uid="{70CE08A1-C818-4257-BCDD-97FD0FB2C071}"/>
    <cellStyle name="_Pre_SRF ขายหุ้น GFP,ETP,234D" xfId="4620" xr:uid="{B85B1C01-B2A3-43BB-B3DA-4F13C8EF6588}"/>
    <cellStyle name="_Pre_SRF ขายหุ้น GFP,ETP,234D_bsn6" xfId="4621" xr:uid="{15C43970-62D9-4827-AAD5-C79EB69D46A6}"/>
    <cellStyle name="_Pre_SRF ขายหุ้น GFP,ETP,234D_bsn6_DBC บริษัท ดาวบูรพา เซอร์วิส จำกัด _10-2009" xfId="4622" xr:uid="{D276457A-B9FA-4640-A550-FA31DB44BA54}"/>
    <cellStyle name="_Pre_SRF ขายหุ้น GFP,ETP,234D_bsn6_DBC บริษัท ดาวบูรพา เซอร์วิส จำกัด _12-2009" xfId="4623" xr:uid="{EA5E44AB-A5FC-446D-9E7F-A9E156FFDE70}"/>
    <cellStyle name="_Pre_SRF ขายหุ้น GFP,ETP,234D_EBITDA OTC LAND (17_OCT) (3)" xfId="4624" xr:uid="{EEAF170C-AA31-48E2-800A-19DAF3FEAB67}"/>
    <cellStyle name="_Pre_SRF ขายหุ้น GFP,ETP,234D_เอกสารเข้า SRF BOD_304 IP_8112007" xfId="4628" xr:uid="{E8970FF2-4148-4BEE-8DE4-5E0570C47670}"/>
    <cellStyle name="_Pre_SRF ขายหุ้น GFP,ETP,234D_เอกสารเข้า SRF BOD_304 IP_8112007_DBC บริษัท ดาวบูรพา เซอร์วิส จำกัด _10-2009" xfId="4629" xr:uid="{9FF9B1A8-06B1-457B-9AEB-5A74E343C965}"/>
    <cellStyle name="_Pre_SRF ขายหุ้น GFP,ETP,234D_เอกสารเข้า SRF BOD_304 IP_8112007_DBC บริษัท ดาวบูรพา เซอร์วิส จำกัด _12-2009" xfId="4630" xr:uid="{E7958E47-3F5A-4D88-B403-D3848EFC5FE7}"/>
    <cellStyle name="_Pre_SRF ขายหุ้น GFP,ETP,234D_สรุปผลการดำเนินงานกลุ่ม Land" xfId="4625" xr:uid="{E722AD82-6658-4881-ADBC-C4F99BA21CB5}"/>
    <cellStyle name="_Pre_SRF ขายหุ้น GFP,ETP,234D_สรุปผลการดำเนินงานกลุ่ม Land_DBC บริษัท ดาวบูรพา เซอร์วิส จำกัด _10-2009" xfId="4626" xr:uid="{650075F1-810A-495D-9CAE-306E407CD9EF}"/>
    <cellStyle name="_Pre_SRF ขายหุ้น GFP,ETP,234D_สรุปผลการดำเนินงานกลุ่ม Land_DBC บริษัท ดาวบูรพา เซอร์วิส จำกัด _12-2009" xfId="4627" xr:uid="{78BECFA5-F8F6-453C-9B2A-55AA9C626158}"/>
    <cellStyle name="_present Q4-48_SBP (up 11-4-49)" xfId="4631" xr:uid="{4CDE22D8-4123-48CD-8C6C-D09FDEF12D3F}"/>
    <cellStyle name="_Pre-SRF_ Clear Loan TPG" xfId="4632" xr:uid="{517E2258-19A3-4080-BF53-926E8DC35E70}"/>
    <cellStyle name="_Projection 6PH3" xfId="4633" xr:uid="{839FE284-D186-4753-8208-2244D6EF9DB8}"/>
    <cellStyle name="_Q1 ปี 49" xfId="4634" xr:uid="{61F9EC56-AC25-4C0C-8EED-BE6128233819}"/>
    <cellStyle name="-_Report of Tree Tech board meeting No.6.2006" xfId="4635" xr:uid="{E87D0152-1554-420F-BC27-EF83C9E012BE}"/>
    <cellStyle name="_Review Budget BSN5 เดือนกันยายน (SEP)_RE" xfId="4636" xr:uid="{5A571940-27CE-47E7-9F2B-45B883A67469}"/>
    <cellStyle name="_Review SKV3 22-10-50" xfId="4637" xr:uid="{D04884E9-F533-48C8-AE91-4AA58E01BF94}"/>
    <cellStyle name="_ReviewQ1-May  PH1-3-5" xfId="4638" xr:uid="{C24216FD-D564-4BEA-9151-63B5F63EE8D5}"/>
    <cellStyle name="_ReviewQ1-May  PH2-6 (1)" xfId="4639" xr:uid="{CC04A296-F54F-4D14-B9F7-DF6E6F26D79E}"/>
    <cellStyle name="_Revise CF_Board_BSNS5_CR" xfId="4640" xr:uid="{6DF57601-9EBA-4416-AE88-F3FE6622580F}"/>
    <cellStyle name="_Revise SKV5 26-10-50" xfId="4641" xr:uid="{F4BF1953-8A4E-4933-A38E-C626DD6F4DFC}"/>
    <cellStyle name="_Revised BG BSN4 เข้า Board Unhide" xfId="4643" xr:uid="{FA7B0BDB-6BE1-49F7-93DB-93E7C1114F3A}"/>
    <cellStyle name="_Revised BG BSN4 ก.ย.(SEP)" xfId="4642" xr:uid="{082BA376-6CD3-4720-B62B-6C23AD881FC4}"/>
    <cellStyle name="-_Revised MB2_QC_2006 (Q1&amp;Q2&amp;Q3) (1)" xfId="4644" xr:uid="{94F5E585-0651-4748-9D7C-116FE5F5ABD8}"/>
    <cellStyle name="-_Revised MB2_QC_2006 (Q1&amp;Q2&amp;Q3) (1) 2" xfId="4645" xr:uid="{23F82F98-44E0-4AEA-93BB-C86E50CDD72F}"/>
    <cellStyle name="-_Revised MB2_QC_2006 (Q1&amp;Q2&amp;Q3) (1) 2 2" xfId="17156" xr:uid="{5C591952-A55D-4240-9880-09EE4B05959A}"/>
    <cellStyle name="-_Revised MB2_QC_2006 (Q1&amp;Q2&amp;Q3) (1) 2 2 2" xfId="32350" xr:uid="{685F1949-0652-433C-8073-AD66B6B2FF03}"/>
    <cellStyle name="-_Revised MB2_QC_2006 (Q1&amp;Q2&amp;Q3) (1) 2 3" xfId="24646" xr:uid="{965BA0BA-E658-48A2-AFFE-BB791E31A4E4}"/>
    <cellStyle name="-_Revised MB2_QC_2006 (Q1&amp;Q2&amp;Q3) (1) 3" xfId="17155" xr:uid="{7A9D090E-7611-4C17-97E3-8C27EB3DA7A5}"/>
    <cellStyle name="-_Revised MB2_QC_2006 (Q1&amp;Q2&amp;Q3) (1) 3 2" xfId="32349" xr:uid="{D42970DF-EF87-43C4-B62D-EF369B9968DB}"/>
    <cellStyle name="-_Revised MB2_QC_2006 (Q1&amp;Q2&amp;Q3) (1) 4" xfId="24645" xr:uid="{167E25A9-52EF-46A1-ADBB-466EE0560977}"/>
    <cellStyle name="-_Revised MB2_QC_2006 (Q1&amp;Q2&amp;Q3) (1)_Adjustment Q1-Q4 2007_K.Sukit_CEO_EPM" xfId="4646" xr:uid="{18FF3CBA-BD7E-4AE1-B4BC-12F20D8EEAF9}"/>
    <cellStyle name="-_Revised MB2_QC_2006 (Q1&amp;Q2)" xfId="4647" xr:uid="{2807CA41-68C2-4CF2-B0D6-4EFD56B3FF71}"/>
    <cellStyle name="-_Revised MB2_QC_2006 (Q1&amp;Q2) 2" xfId="4648" xr:uid="{BE958072-2F7D-4B53-9C16-7D6C9732F6D6}"/>
    <cellStyle name="-_Revised MB2_QC_2006 (Q1&amp;Q2) 2 2" xfId="17158" xr:uid="{239BCCC5-5C02-49C6-AB3A-162948E18188}"/>
    <cellStyle name="-_Revised MB2_QC_2006 (Q1&amp;Q2) 2 2 2" xfId="32352" xr:uid="{35751CB1-8591-4305-9C50-3E66E5654FAD}"/>
    <cellStyle name="-_Revised MB2_QC_2006 (Q1&amp;Q2) 2 3" xfId="24648" xr:uid="{288EB56C-E433-4B40-ADC9-045445012249}"/>
    <cellStyle name="-_Revised MB2_QC_2006 (Q1&amp;Q2) 3" xfId="17157" xr:uid="{7BE1B76C-CFF2-4A1E-9C26-F5AB60617E01}"/>
    <cellStyle name="-_Revised MB2_QC_2006 (Q1&amp;Q2) 3 2" xfId="32351" xr:uid="{378DED92-F096-4D59-AAF3-782C001627CB}"/>
    <cellStyle name="-_Revised MB2_QC_2006 (Q1&amp;Q2) 4" xfId="24647" xr:uid="{03D98B2B-1FB1-48C5-8F7A-E4FEB402764B}"/>
    <cellStyle name="-_Revised MB2_QC_2006 (Q1&amp;Q2)_Adjustment Q1-Q4 2007_K.Sukit_CEO_EPM" xfId="4649" xr:uid="{53A3C0F1-23DA-4697-8DB1-1F357FDBB6BF}"/>
    <cellStyle name="_SCB_Activities_49" xfId="4650" xr:uid="{7C6EAFC9-6D0D-4BB3-91AA-CC23E28D439F}"/>
    <cellStyle name="_SKV5-08-50" xfId="4651" xr:uid="{C2A00DDB-A015-4E96-A8E5-147E09605339}"/>
    <cellStyle name="_SKV5-09-50" xfId="4652" xr:uid="{50D92229-2ECE-4C74-9CA3-D1F5556A1F77}"/>
    <cellStyle name="_SRF-weekly 10-4-2006" xfId="4653" xr:uid="{88B9ABC5-179F-4EF4-8815-D2D50D776AF0}"/>
    <cellStyle name="_SRR3" xfId="4654" xr:uid="{2BB50366-4E14-494A-A27F-EA37310C0471}"/>
    <cellStyle name="_SRR3_เอกสารเข้า SRF 304 IP2,7 5112007" xfId="4655" xr:uid="{E1184510-B68D-4FF6-B77A-A6874403DC72}"/>
    <cellStyle name="_SRR3_เอกสารเข้า SRF 304 IP2,7 5112007 (1)" xfId="4656" xr:uid="{D18C1813-A26A-4B4B-887C-B75816B76284}"/>
    <cellStyle name="_SRR3_เอกสารเข้า SRF 304 IP2,7 5112007 (1)_DBC บริษัท ดาวบูรพา เซอร์วิส จำกัด _10-2009" xfId="4657" xr:uid="{203D4C31-0664-4450-AEFA-FE202610DAB5}"/>
    <cellStyle name="_SRR3_เอกสารเข้า SRF 304 IP2,7 5112007 (1)_DBC บริษัท ดาวบูรพา เซอร์วิส จำกัด _12-2009" xfId="4658" xr:uid="{49D2E66B-8EC7-4E61-918A-FC31A395E0A0}"/>
    <cellStyle name="_SRR3_เอกสารเข้า SRF 304 IP2,7 5112007_DBC บริษัท ดาวบูรพา เซอร์วิส จำกัด _10-2009" xfId="4659" xr:uid="{4271E019-E129-420C-BBB0-3F29956375DB}"/>
    <cellStyle name="_SRR3_เอกสารเข้า SRF 304 IP2,7 5112007_DBC บริษัท ดาวบูรพา เซอร์วิส จำกัด _12-2009" xfId="4660" xr:uid="{C2ED94F3-4107-43BD-9B0E-7153C4A9C155}"/>
    <cellStyle name="_SRR8" xfId="4661" xr:uid="{CC031265-0377-4D79-AF5D-F4E94E4D4383}"/>
    <cellStyle name="-_Summary of MBO and MIB for year'06" xfId="4662" xr:uid="{96A0564D-1966-4B8C-8BCA-6ABC41C83DA8}"/>
    <cellStyle name="-_Torsak_สรุปการปรับผลตอบแทนประจำปี 2548" xfId="4663" xr:uid="{A39B3803-C8F6-45B8-B96B-34CBAD64ECC4}"/>
    <cellStyle name="-_Torsak_สรุปการปรับผลตอบแทนประจำปี 2548 2" xfId="4664" xr:uid="{3D7F338F-6271-4601-8E2F-914F0100245B}"/>
    <cellStyle name="-_Torsak_สรุปการปรับผลตอบแทนประจำปี 2548 2 2" xfId="17160" xr:uid="{92CE8623-6815-4269-901D-B051F5022C19}"/>
    <cellStyle name="-_Torsak_สรุปการปรับผลตอบแทนประจำปี 2548 2 2 2" xfId="32354" xr:uid="{3F697CF5-0500-4E96-A481-897A37BC6E26}"/>
    <cellStyle name="-_Torsak_สรุปการปรับผลตอบแทนประจำปี 2548 2 3" xfId="24650" xr:uid="{73B4E3AB-AF25-46E0-9A0D-EEC094AEF68F}"/>
    <cellStyle name="-_Torsak_สรุปการปรับผลตอบแทนประจำปี 2548 3" xfId="17159" xr:uid="{64874A5E-804E-4A8F-B725-7C0EF1F8A9B9}"/>
    <cellStyle name="-_Torsak_สรุปการปรับผลตอบแทนประจำปี 2548 3 2" xfId="32353" xr:uid="{B7775CB9-45D0-451D-B44F-8F08F125FA3A}"/>
    <cellStyle name="-_Torsak_สรุปการปรับผลตอบแทนประจำปี 2548 4" xfId="24649" xr:uid="{DE6BA697-3D43-425C-A576-148D18A8A9F6}"/>
    <cellStyle name="_UTP_คุณผกามาศ" xfId="4665" xr:uid="{E37398D2-DDED-43D0-A692-1D4AC233F61E}"/>
    <cellStyle name="-_Wichan_Summary of MBO and MIB for year'06" xfId="4666" xr:uid="{4D15C9A5-DC09-4113-B77F-1015097C0D2D}"/>
    <cellStyle name="_workshop ขายที่ดิน" xfId="4667" xr:uid="{A93A0CF6-FB68-465B-9ABC-5553A7E30FDB}"/>
    <cellStyle name="_workshop ขายที่ดิน_Budget 304 IP7_ปี 2551" xfId="4668" xr:uid="{8181D90F-565C-45BC-A851-73392F0BCE0A}"/>
    <cellStyle name="_workshop ขายที่ดิน_Budget 304 IP7_ปี 2551_DBC บริษัท ดาวบูรพา เซอร์วิส จำกัด _10-2009" xfId="4669" xr:uid="{64C819AF-771C-4B5E-8F24-9B355ADDC951}"/>
    <cellStyle name="_workshop ขายที่ดิน_Budget 304 IP7_ปี 2551_DBC บริษัท ดาวบูรพา เซอร์วิส จำกัด _12-2009" xfId="4670" xr:uid="{0D9927D7-3775-4E50-8C9E-827393B21F4B}"/>
    <cellStyle name="_workshop ขายที่ดิน_DAY END CASH LH1 ก.ย 2550." xfId="4671" xr:uid="{75D35B1B-9A31-4FCD-A36C-F5C05F23A027}"/>
    <cellStyle name="_workshop ขายที่ดิน_DAY END CASH LH1 ต.ค 2550." xfId="4672" xr:uid="{D6FDD149-42AC-4837-8EA5-D6F51DDC5E9D}"/>
    <cellStyle name="_workshop ขายที่ดิน_DAY END CASH LH1 ต.ค 2550._DBC บริษัท ดาวบูรพา เซอร์วิส จำกัด _10-2009" xfId="4673" xr:uid="{AC1686A6-3EB6-4ACE-972F-B45FA53D0D34}"/>
    <cellStyle name="_workshop ขายที่ดิน_DAY END CASH LH1 ต.ค 2550._DBC บริษัท ดาวบูรพา เซอร์วิส จำกัด _12-2009" xfId="4674" xr:uid="{BB71958B-068E-4F46-A335-D9E6E90EA1CA}"/>
    <cellStyle name="_workshop ขายที่ดิน_Mgt Form and EBITDA 17102007" xfId="4675" xr:uid="{C74DFBAF-22FF-4CE3-869B-DFE14F96E125}"/>
    <cellStyle name="_workshop ขายที่ดิน_Mgt Form and EBITDA 17102007_DBC บริษัท ดาวบูรพา เซอร์วิส จำกัด _10-2009" xfId="4676" xr:uid="{64C5B38D-2C6F-4412-B1D9-B41222BD96A2}"/>
    <cellStyle name="_workshop ขายที่ดิน_Mgt Form and EBITDA 17102007_DBC บริษัท ดาวบูรพา เซอร์วิส จำกัด _12-2009" xfId="4677" xr:uid="{1A9DAE99-9B22-489F-9890-89781271E174}"/>
    <cellStyle name="-_เกณฑ์ MBII Q4+Q1+Q2" xfId="4795" xr:uid="{F07E42F3-E81F-4CE8-AA7F-B004BD7B58E6}"/>
    <cellStyle name="_เทียบราคางานในเครือ" xfId="5278" xr:uid="{0925E6B3-D503-404A-8861-FFC3E04A23C4}"/>
    <cellStyle name="_เธเธเธฅเธเธ—เธธเธเนเธเธฃเธเธเธฒเธฃเธเนเธฒเธเธชเธงเธขเธเนเธณเนเธช 1 (1)" xfId="5279" xr:uid="{80A85E85-9596-4001-872E-28164D1CBEA9}"/>
    <cellStyle name="_เปรียบเทียบ 3 บริษัท" xfId="5319" xr:uid="{FA7D27E3-0D12-480C-A80E-B28C43EBD102}"/>
    <cellStyle name="-_เพิ่มเติมใหม่" xfId="5424" xr:uid="{9C24F4E7-89E1-4449-AB5F-709FAF8F1D0F}"/>
    <cellStyle name="-_เพิ่มเติมใหม่_Adjustment Q1-Q4 2007_K.Sukit_CEO_EPM" xfId="5425" xr:uid="{EA1F9ED6-6139-4F8D-A0D6-AB1324C2A2E6}"/>
    <cellStyle name="-_เพิ่มเติมใหม่_Adjustment Q1-Q4 2007_K.Sukit_CEO_EPM 2" xfId="5426" xr:uid="{4B8DD0EC-6CD2-41A1-8012-6A06C69D69A7}"/>
    <cellStyle name="-_เพิ่มเติมใหม่_Adjustment Q1-Q4 2007_K.Sukit_CEO_EPM 2 2" xfId="17721" xr:uid="{D7D4026E-B6FB-4331-990A-F6576E3990F5}"/>
    <cellStyle name="-_เพิ่มเติมใหม่_Adjustment Q1-Q4 2007_K.Sukit_CEO_EPM 2 2 2" xfId="32915" xr:uid="{813B0F6F-ED63-4199-A70D-67E1910BD1BD}"/>
    <cellStyle name="-_เพิ่มเติมใหม่_Adjustment Q1-Q4 2007_K.Sukit_CEO_EPM 2 3" xfId="25211" xr:uid="{638C9538-C1B6-4070-AD92-D8B6C82C03B4}"/>
    <cellStyle name="-_เพิ่มเติมใหม่_Adjustment Q1-Q4 2007_K.Sukit_CEO_EPM 3" xfId="17720" xr:uid="{FA51E333-2822-49D7-8733-E0978AE7589F}"/>
    <cellStyle name="-_เพิ่มเติมใหม่_Adjustment Q1-Q4 2007_K.Sukit_CEO_EPM 3 2" xfId="32914" xr:uid="{DB9CBCE1-769C-4BE7-AFE1-E03AEF373646}"/>
    <cellStyle name="-_เพิ่มเติมใหม่_Adjustment Q1-Q4 2007_K.Sukit_CEO_EPM 4" xfId="25210" xr:uid="{3688CE96-2D61-4EFF-AB89-71B1C6A3852F}"/>
    <cellStyle name="_เรียกชำระเงินทุน BSV.1 #15-02-07 (1)" xfId="6814" xr:uid="{4C171E2A-FFCB-422F-8C4C-F947FDB97A04}"/>
    <cellStyle name="_เอกสารเข้าบอร์ด  พ.ค.49" xfId="7001" xr:uid="{C8A35B81-558A-4D6C-88A5-198971C59C90}"/>
    <cellStyle name="_เอกสารการประชุม  NC Tree Tech No.14" xfId="6998" xr:uid="{3D6B3287-C7F1-4F4E-BD50-8B7734D12740}"/>
    <cellStyle name="_เอกสารขออนุมัตปรับผลตอบแทนปี 48 (แก้ไข)" xfId="6999" xr:uid="{C947DAA7-F733-4277-AAF1-8EA126291AF5}"/>
    <cellStyle name="_เอกสารขออนุมัติปรับผลตอบแทนกลุ่มบริษัทผลิตชิ้นไม้สับ อีสาน_2548_Part1" xfId="7000" xr:uid="{647DF9E1-3AC1-40AF-BA87-EE5D5A5176EC}"/>
    <cellStyle name="-_เอกสารจัดสรรกล้าเพิ่มเติม" xfId="7002" xr:uid="{57F7226B-FDBB-4908-92D2-A24C45D4DDC6}"/>
    <cellStyle name="-_เอกสารจัดสรรกล้าเพิ่มเติม_Adjustment Q1-Q4 2007_K.Sukit_CEO_EPM" xfId="7003" xr:uid="{8B63C536-8081-4C3A-ABC0-A3978A065959}"/>
    <cellStyle name="-_เอกสารจัดสรรกล้าเพิ่มเติม_Adjustment Q1-Q4 2007_K.Sukit_CEO_EPM 2" xfId="7004" xr:uid="{FBD32885-E229-4F4E-A8B9-C503DDBB2C6E}"/>
    <cellStyle name="-_เอกสารจัดสรรกล้าเพิ่มเติม_Adjustment Q1-Q4 2007_K.Sukit_CEO_EPM 2 2" xfId="18920" xr:uid="{0555BCE4-E063-4BEF-95B0-180A3D27C755}"/>
    <cellStyle name="-_เอกสารจัดสรรกล้าเพิ่มเติม_Adjustment Q1-Q4 2007_K.Sukit_CEO_EPM 2 2 2" xfId="34114" xr:uid="{4951F18C-437B-4F0D-9887-02E562EB7CFF}"/>
    <cellStyle name="-_เอกสารจัดสรรกล้าเพิ่มเติม_Adjustment Q1-Q4 2007_K.Sukit_CEO_EPM 2 3" xfId="26410" xr:uid="{CC30FCAA-5FD3-4B0D-BEF3-F658D9462595}"/>
    <cellStyle name="-_เอกสารจัดสรรกล้าเพิ่มเติม_Adjustment Q1-Q4 2007_K.Sukit_CEO_EPM 3" xfId="18919" xr:uid="{B4C6107C-29B0-4E6E-8F17-822ED61F3DC2}"/>
    <cellStyle name="-_เอกสารจัดสรรกล้าเพิ่มเติม_Adjustment Q1-Q4 2007_K.Sukit_CEO_EPM 3 2" xfId="34113" xr:uid="{480EF154-A6AF-48D9-BD41-F49D0A734779}"/>
    <cellStyle name="-_เอกสารจัดสรรกล้าเพิ่มเติม_Adjustment Q1-Q4 2007_K.Sukit_CEO_EPM 4" xfId="26409" xr:uid="{9ED82A7A-110C-4B5E-BA7A-D24A07A993CE}"/>
    <cellStyle name="_เอกสารนำเสนอ MBII Q1SKS" xfId="7005" xr:uid="{3CE50B23-A5D3-4483-93C8-CCDED583A32B}"/>
    <cellStyle name="_เอกสารนำเสนอผลงานไตรมาส 2" xfId="7006" xr:uid="{1949B9B5-8C1B-4E23-B25F-36A957D3D9A4}"/>
    <cellStyle name="-_เอกสารนำเสนอผลงานไตรมาส 2" xfId="7007" xr:uid="{4DFEFCF3-883E-4FDA-A679-3C7EC2D0E0DB}"/>
    <cellStyle name="-_เอกสารนำเสนอผลงานไตรมาส 2_Adjustment Q1-Q4 2007_K.Sukit_CEO_EPM" xfId="7008" xr:uid="{092676AD-A43B-47A2-B687-A0E0A04140B7}"/>
    <cellStyle name="_เอกสารประชุม  NC Tree Tech No.7 (1)" xfId="7009" xr:uid="{D4D6F04F-6075-437C-A850-C211380A41F6}"/>
    <cellStyle name="-_เอกสารประชุม  NC Tree Tech No.7 (1)" xfId="7010" xr:uid="{E0904845-3845-46FF-A7B9-38B4BB1386C1}"/>
    <cellStyle name="-_เอกสารประชุม  NC Tree Tech No.7 (1) 2" xfId="7011" xr:uid="{69063A5D-11AF-42C8-95A0-7BD12796DCCD}"/>
    <cellStyle name="-_เอกสารประชุม  NC Tree Tech No.7 (1) 2 2" xfId="18922" xr:uid="{4A50C3FA-E8C2-4979-B035-EB3B581F45F0}"/>
    <cellStyle name="-_เอกสารประชุม  NC Tree Tech No.7 (1) 2 2 2" xfId="34116" xr:uid="{2B0A26F6-9197-4E46-BB6C-0CD7A500C9A4}"/>
    <cellStyle name="-_เอกสารประชุม  NC Tree Tech No.7 (1) 2 3" xfId="26412" xr:uid="{9BB9AA69-793E-4D5E-9E4A-F39B71300B85}"/>
    <cellStyle name="-_เอกสารประชุม  NC Tree Tech No.7 (1) 3" xfId="18921" xr:uid="{5DBA614A-C4B5-4EE7-811C-B53105BEDC19}"/>
    <cellStyle name="-_เอกสารประชุม  NC Tree Tech No.7 (1) 3 2" xfId="34115" xr:uid="{8515968E-7746-456C-9778-3503C63B9DA0}"/>
    <cellStyle name="-_เอกสารประชุม  NC Tree Tech No.7 (1) 4" xfId="26411" xr:uid="{1F5F72DE-6F4D-466D-A6C6-A8FA015F3A4F}"/>
    <cellStyle name="-_เอกสารประชุม  NC Tree Tech No.7 (1)_Adjustment Q1-Q4 2007_K.Sukit_CEO_EPM" xfId="7012" xr:uid="{A8DF7553-FB70-4D56-A140-6BAC4D52E0DC}"/>
    <cellStyle name="_เอกสารประชุม  NC Tree Tech No.7 (2)" xfId="7013" xr:uid="{C34ADA3F-17D9-4F9E-90E8-06C6D245C095}"/>
    <cellStyle name="-_เอกสารประชุม  NC Tree Tech No.7 (2)" xfId="7014" xr:uid="{A0920E35-7499-403B-9468-357F81CD297B}"/>
    <cellStyle name="-_เอกสารประชุม  NC Tree Tech No.7 (2) 2" xfId="7015" xr:uid="{01C45317-A567-49F0-B881-BB2B6FEAD0D9}"/>
    <cellStyle name="-_เอกสารประชุม  NC Tree Tech No.7 (2) 2 2" xfId="18924" xr:uid="{FA6C7647-2EAD-48D4-B541-E0EB12801300}"/>
    <cellStyle name="-_เอกสารประชุม  NC Tree Tech No.7 (2) 2 2 2" xfId="34118" xr:uid="{B4EEC027-A2D6-450B-A6A8-08C043598614}"/>
    <cellStyle name="-_เอกสารประชุม  NC Tree Tech No.7 (2) 2 3" xfId="26414" xr:uid="{EC2F8DB3-1807-41FA-8712-7568DD59F227}"/>
    <cellStyle name="-_เอกสารประชุม  NC Tree Tech No.7 (2) 3" xfId="18923" xr:uid="{25CCADF8-6E4B-4572-BF2B-39A1E8A888C3}"/>
    <cellStyle name="-_เอกสารประชุม  NC Tree Tech No.7 (2) 3 2" xfId="34117" xr:uid="{21A03780-DE43-46AB-8056-A1EAF0D8F64E}"/>
    <cellStyle name="-_เอกสารประชุม  NC Tree Tech No.7 (2) 4" xfId="26413" xr:uid="{8647AC53-5E5C-41E7-B1B2-194F46628D0E}"/>
    <cellStyle name="-_เอกสารประชุม  NC Tree Tech No.7 (2)_Adjustment Q1-Q4 2007_K.Sukit_CEO_EPM" xfId="7016" xr:uid="{E3597828-0E81-4BEE-9CB5-4CDAA2038DE0}"/>
    <cellStyle name="_เอกสารประชุม  NC Tree Tech No.8(นำเสนอผลงานไตรมาส2)" xfId="7017" xr:uid="{7A2C4D61-7FD3-4768-880D-B6828E378BB9}"/>
    <cellStyle name="-_เอกสารประชุม  NC Tree Tech No.8(นำเสนอผลงานไตรมาส2)" xfId="7018" xr:uid="{5BF19430-12A0-4543-8CF0-5AC3BB0C7FB8}"/>
    <cellStyle name="-_เอกสารประชุม  NC Tree Tech No.8(นำเสนอผลงานไตรมาส2)_Adjustment Q1-Q4 2007_K.Sukit_CEO_EPM" xfId="7019" xr:uid="{1E2D7457-75A1-4912-BE3A-6D589B7CD08D}"/>
    <cellStyle name="-_เอกสารประชุม CEO ขนส่ง  20 เม.ย. 2550" xfId="7020" xr:uid="{200C7C4E-9BE7-41BF-998E-0C0091637500}"/>
    <cellStyle name="-_เอกสารประชุม CEO ขนส่ง  20 เม.ย. 2550 (1)" xfId="7021" xr:uid="{C31287ED-7AE2-46C3-B094-FE968886B76D}"/>
    <cellStyle name="-_เอกสารประชุม CEO ขนส่ง  20 เม.ย. 2550 (1) 2" xfId="7022" xr:uid="{6A0BA532-48DC-4CAC-9D09-A4666F65A42C}"/>
    <cellStyle name="-_เอกสารประชุม CEO ขนส่ง  20 เม.ย. 2550 (1) 2 2" xfId="18927" xr:uid="{A11CCDBE-7931-4DAE-AE81-BC272DCB2207}"/>
    <cellStyle name="-_เอกสารประชุม CEO ขนส่ง  20 เม.ย. 2550 (1) 2 2 2" xfId="34121" xr:uid="{7C8750E9-AB04-46F1-8206-79AF489A0A22}"/>
    <cellStyle name="-_เอกสารประชุม CEO ขนส่ง  20 เม.ย. 2550 (1) 2 3" xfId="26417" xr:uid="{55716F6D-9D41-4707-AC0A-4F16C294F899}"/>
    <cellStyle name="-_เอกสารประชุม CEO ขนส่ง  20 เม.ย. 2550 (1) 3" xfId="18926" xr:uid="{51FA67C9-7500-49BA-8B09-0F64398AE6B8}"/>
    <cellStyle name="-_เอกสารประชุม CEO ขนส่ง  20 เม.ย. 2550 (1) 3 2" xfId="34120" xr:uid="{3F1972C8-01CD-4E36-941F-76F1682DCBE3}"/>
    <cellStyle name="-_เอกสารประชุม CEO ขนส่ง  20 เม.ย. 2550 (1) 4" xfId="26416" xr:uid="{E038708A-3CC6-473E-A9C7-1162B226468A}"/>
    <cellStyle name="-_เอกสารประชุม CEO ขนส่ง  20 เม.ย. 2550 2" xfId="7023" xr:uid="{B39A0284-11EC-4B69-BCA0-8D728FA49216}"/>
    <cellStyle name="-_เอกสารประชุม CEO ขนส่ง  20 เม.ย. 2550 2 2" xfId="18928" xr:uid="{2B789C1F-3AF0-44F1-9201-FB11E09488BC}"/>
    <cellStyle name="-_เอกสารประชุม CEO ขนส่ง  20 เม.ย. 2550 2 2 2" xfId="34122" xr:uid="{CB0854F6-CB24-46E7-BE1D-98C357AC12A5}"/>
    <cellStyle name="-_เอกสารประชุม CEO ขนส่ง  20 เม.ย. 2550 2 3" xfId="26418" xr:uid="{774584A8-42F6-4A92-939C-05707775D944}"/>
    <cellStyle name="-_เอกสารประชุม CEO ขนส่ง  20 เม.ย. 2550 3" xfId="7024" xr:uid="{6B770C2C-405E-4A58-96F5-79CCF67DCB25}"/>
    <cellStyle name="-_เอกสารประชุม CEO ขนส่ง  20 เม.ย. 2550 3 2" xfId="18929" xr:uid="{CD811D39-72C2-4252-B454-2293ABD3C99B}"/>
    <cellStyle name="-_เอกสารประชุม CEO ขนส่ง  20 เม.ย. 2550 3 2 2" xfId="34123" xr:uid="{2B3A86DD-B3C7-44AF-82BB-862737C4F8DF}"/>
    <cellStyle name="-_เอกสารประชุม CEO ขนส่ง  20 เม.ย. 2550 3 3" xfId="26419" xr:uid="{8F616897-C0FB-476E-8F56-131F0B012B91}"/>
    <cellStyle name="-_เอกสารประชุม CEO ขนส่ง  20 เม.ย. 2550 4" xfId="18925" xr:uid="{39796C56-9CE3-4B11-8EC4-96478D7D6A03}"/>
    <cellStyle name="-_เอกสารประชุม CEO ขนส่ง  20 เม.ย. 2550 4 2" xfId="34119" xr:uid="{D8F1D77C-C700-4C9A-A0C6-C7F1B2BEF87A}"/>
    <cellStyle name="-_เอกสารประชุม CEO ขนส่ง  20 เม.ย. 2550 5" xfId="26415" xr:uid="{C4E55A61-FDD5-463C-A590-8433F323A664}"/>
    <cellStyle name="-_เอกสารประชุม MBII49Q3_MIBH NM" xfId="7025" xr:uid="{C3BAA661-B621-4087-9703-D5836E74BB49}"/>
    <cellStyle name="_เอกสารประชุม NC SBL 30 สค.49" xfId="7026" xr:uid="{D23ECBD9-773C-413A-8664-71ED33D8BC1C}"/>
    <cellStyle name="-_เอกสารประชุมเรื่องราคากล้าไม้_25Feb2006N" xfId="7040" xr:uid="{CB13EAC1-F897-4148-90F0-0DD980F4A21D}"/>
    <cellStyle name="-_เอกสารประชุมเรื่องราคากล้าไม้_25Feb2006N_Adjustment Q1-Q4 2007_K.Sukit_CEO_EPM" xfId="7041" xr:uid="{E87FFA15-7A11-42B5-8C10-EB588C224ACB}"/>
    <cellStyle name="-_เอกสารประชุมครั้งที่ 3" xfId="7027" xr:uid="{ADDCE9D2-2A55-4F53-864F-320FB5D3B324}"/>
    <cellStyle name="-_เอกสารประชุมครั้งที่ 3 2" xfId="7028" xr:uid="{4ABB917B-4A1E-4BBF-A9B6-784495DEFEEA}"/>
    <cellStyle name="-_เอกสารประชุมครั้งที่ 3 2 2" xfId="18931" xr:uid="{A9C13F5B-5FD6-42EE-8414-07BAC739614F}"/>
    <cellStyle name="-_เอกสารประชุมครั้งที่ 3 2 2 2" xfId="34125" xr:uid="{88243958-D680-4FBC-AC93-C6A5DAE9B849}"/>
    <cellStyle name="-_เอกสารประชุมครั้งที่ 3 2 3" xfId="26421" xr:uid="{B0EE4360-9971-46B4-A70D-0FC35D09CB4E}"/>
    <cellStyle name="-_เอกสารประชุมครั้งที่ 3 3" xfId="18930" xr:uid="{FCF99131-BABC-4D79-A536-18E28B3B2951}"/>
    <cellStyle name="-_เอกสารประชุมครั้งที่ 3 3 2" xfId="34124" xr:uid="{2CA59E04-067B-4502-BD51-AC0C45DCBDFD}"/>
    <cellStyle name="-_เอกสารประชุมครั้งที่ 3 4" xfId="26420" xr:uid="{3C98CAB0-947C-4F3B-969E-60935AB5C7DD}"/>
    <cellStyle name="-_เอกสารประชุมบริษัท" xfId="7029" xr:uid="{D6BF63A6-FC38-41C8-A86C-74BD740A59D0}"/>
    <cellStyle name="-_เอกสารประชุมบริษัท 2" xfId="7030" xr:uid="{84CAD0DC-5E2D-41C9-9BC0-6900CDFCA870}"/>
    <cellStyle name="-_เอกสารประชุมบริษัท 2 2" xfId="18933" xr:uid="{270100A1-EA20-4A1A-B3A9-BCC34B050DA4}"/>
    <cellStyle name="-_เอกสารประชุมบริษัท 2 2 2" xfId="34127" xr:uid="{45C004A9-37AB-49D8-8E9E-E4F32CF2B9AD}"/>
    <cellStyle name="-_เอกสารประชุมบริษัท 2 3" xfId="26423" xr:uid="{BD63E21F-D7F3-4F53-93B9-4955A278B64D}"/>
    <cellStyle name="-_เอกสารประชุมบริษัท 3" xfId="18932" xr:uid="{921E895C-9F40-43EC-91DB-764AFAD9BF85}"/>
    <cellStyle name="-_เอกสารประชุมบริษัท 3 2" xfId="34126" xr:uid="{E94711F2-25C3-47A6-9AA4-B9DF3B4C3C05}"/>
    <cellStyle name="-_เอกสารประชุมบริษัท 4" xfId="26422" xr:uid="{046A5C50-0085-4766-A809-67EEC8606845}"/>
    <cellStyle name="_เอกสารประชุมบอร์ด _SKP เดือน เม.ย.49" xfId="7036" xr:uid="{8621B5C7-B7EF-4327-9D52-7FC4984994A3}"/>
    <cellStyle name="_เอกสารประชุมบอร์ด _SKP เดือน พ.ค.49" xfId="7031" xr:uid="{C6D319FE-4490-4635-BAC3-5C6FF4159719}"/>
    <cellStyle name="_เอกสารประชุมบอร์ด _SKP เดือน มิ.ย.49" xfId="7032" xr:uid="{B9356E0F-AE21-47B6-9D49-1CC3575B2D3A}"/>
    <cellStyle name="_เอกสารประชุมบอร์ด _SKP เดือน มิ.ย.49 (1)" xfId="7033" xr:uid="{53DA060B-1AD7-479F-A5C5-94CA208C3008}"/>
    <cellStyle name="_เอกสารประชุมบอร์ด _SKP เดือน มิ.ย.49-revise" xfId="7034" xr:uid="{6262E291-339D-41DA-8721-0AF01755F0AD}"/>
    <cellStyle name="_เอกสารประชุมบอร์ด _SKP เดือน มี.ค.49" xfId="7035" xr:uid="{356991A1-D25D-44D8-9A0F-A9F40E6A0DA9}"/>
    <cellStyle name="_เอกสารประชุมบอร์ด BA ครั้งที่ 6-2550 เล่มที่ 1" xfId="7037" xr:uid="{43AB65C3-85D1-4F6A-8D42-E03E6218BBE4}"/>
    <cellStyle name="_เอกสารประชุมบอร์ดบีเอ 7-49(เพื่อสามัญ)" xfId="7038" xr:uid="{51FC16F0-CC9B-4D55-AC08-E4AFAC6C03A1}"/>
    <cellStyle name="_เอกสารประชุมบอร์ดศรีกุมภวาปี ครั้งที่ 082549" xfId="7039" xr:uid="{97867412-33E8-4AA0-A08A-55F6C8815AEB}"/>
    <cellStyle name="_เอกสารฝ่ายบุคคล" xfId="7042" xr:uid="{5086BB22-1AFC-4472-973E-5DEF97D1197B}"/>
    <cellStyle name="_เอกสารสามัญ BA (1-49)" xfId="7043" xr:uid="{15428221-3EE7-4675-BBA0-788C0D517C1D}"/>
    <cellStyle name="_แก้ไข MBII  CEO LH" xfId="4796" xr:uid="{987E09CD-2431-4688-86A8-2B61F95D217E}"/>
    <cellStyle name="-_แก้ไข MBII  CEO LH" xfId="4797" xr:uid="{FDB37E89-578E-462F-AF77-8A3D01F00896}"/>
    <cellStyle name="-_แก้ไข MBII  CEO LH 2" xfId="4798" xr:uid="{AC5620CD-BCD6-463B-8547-018382BD876D}"/>
    <cellStyle name="-_แก้ไข MBII  CEO LH 2 2" xfId="17243" xr:uid="{9FB1EB58-3059-417C-AA6F-61DC2A8400EB}"/>
    <cellStyle name="-_แก้ไข MBII  CEO LH 2 2 2" xfId="32437" xr:uid="{3AC1115D-FD6E-4A9E-BDC4-AD7DC7D21BDB}"/>
    <cellStyle name="-_แก้ไข MBII  CEO LH 2 3" xfId="24733" xr:uid="{1F721BF8-AEFB-4641-8F00-BE61B34CEBAA}"/>
    <cellStyle name="-_แก้ไข MBII  CEO LH 3" xfId="17242" xr:uid="{B002A52F-1497-4240-88E0-A75D5831DCF9}"/>
    <cellStyle name="-_แก้ไข MBII  CEO LH 3 2" xfId="32436" xr:uid="{AB452B21-BC22-4FCE-9903-D0DA2C664438}"/>
    <cellStyle name="-_แก้ไข MBII  CEO LH 4" xfId="24732" xr:uid="{6B9B926F-626F-4736-A008-EC06467AD7AC}"/>
    <cellStyle name="-_แนบ 1 ค่าใช้จ่าย support" xfId="5287" xr:uid="{708F4993-C37B-4A5B-A447-6D67B1A77CC9}"/>
    <cellStyle name="_แนบ งบการเงินบ้านสวยน้ำใส 4เดือน มี.ค.50" xfId="5288" xr:uid="{68F479F5-BE6E-4DF5-A3D5-B813A1ED91A5}"/>
    <cellStyle name="-_แบบฟอร์มประชุมประจำสัปดาห์ใหม่" xfId="5299" xr:uid="{DB9C4C6C-C732-4801-B8FD-602FFE8C88EB}"/>
    <cellStyle name="_แผน Revise Budget BSN4 ปรับตาม EGM 30-50 22.25" xfId="5329" xr:uid="{B5FAA9D2-78F1-4501-9E59-EE8B3ABEB909}"/>
    <cellStyle name="-_แผนก" xfId="5330" xr:uid="{B152070B-F058-4FB4-A31E-4AEE5CC1D789}"/>
    <cellStyle name="-_แผนก_Adjustment Q1-Q4 2007_K.Sukit_CEO_EPM" xfId="5331" xr:uid="{16A175FF-7217-47B9-AB21-FA26157933C3}"/>
    <cellStyle name="_แผนการเพิ่มทุนของโครงการบ้านสวยน้ำใส - Updated - Revised#2" xfId="5332" xr:uid="{FB847F59-50C6-47D9-A368-D141E9AC49C0}"/>
    <cellStyle name="_แผนฝึกอบรมรายปี" xfId="5333" xr:uid="{88285E4D-CD94-48C0-8C4A-6F85085D3476}"/>
    <cellStyle name="-_แผนฝึกอบรมรายปี" xfId="5334" xr:uid="{5A0741D6-E5A4-4DF3-AE9B-634BA4D9FB9A}"/>
    <cellStyle name="-_แผนรับกล้าตะวันออก" xfId="5335" xr:uid="{4FDF978F-D80B-40E9-9C21-52EC83D38F73}"/>
    <cellStyle name="-_แผนรับกล้าตะวันออก 2" xfId="5336" xr:uid="{03889BB3-D877-4838-B3B4-CD26BC9E5473}"/>
    <cellStyle name="-_แผนรับกล้าตะวันออก 2 2" xfId="17646" xr:uid="{F562800C-9F2E-4D8D-8088-5AB306A833E6}"/>
    <cellStyle name="-_แผนรับกล้าตะวันออก 2 2 2" xfId="32840" xr:uid="{253881AF-C61C-48FB-BA71-44BCB78D114A}"/>
    <cellStyle name="-_แผนรับกล้าตะวันออก 2 3" xfId="25136" xr:uid="{746E4CB7-61F1-4EE9-A7FA-0C1E908C3277}"/>
    <cellStyle name="-_แผนรับกล้าตะวันออก 3" xfId="17645" xr:uid="{C507A943-E457-4912-A069-7EDAD0A3BF16}"/>
    <cellStyle name="-_แผนรับกล้าตะวันออก 3 2" xfId="32839" xr:uid="{070DD75F-E1B7-4C13-916E-68D00475E542}"/>
    <cellStyle name="-_แผนรับกล้าตะวันออก 4" xfId="25135" xr:uid="{E1668CF9-9E63-4A22-920D-39F3EC6DD023}"/>
    <cellStyle name="-_แผนรับกล้าตะวันออก_4.1 เพื่อพิจารณาผลงานประจำไตรมาส 2 ของบริษัท ทรีเทค จำกัด" xfId="5337" xr:uid="{0AB4D1C7-1044-4C0C-8CF5-54E7935768DE}"/>
    <cellStyle name="-_แผนรับกล้าตะวันออก_4.1 เพื่อพิจารณาผลงานประจำไตรมาส 2 ของบริษัท ทรีเทค จำกัด 2" xfId="5338" xr:uid="{B44FA9A9-1AD9-40C1-A75A-41D189158849}"/>
    <cellStyle name="-_แผนรับกล้าตะวันออก_4.1 เพื่อพิจารณาผลงานประจำไตรมาส 2 ของบริษัท ทรีเทค จำกัด 2 2" xfId="17648" xr:uid="{3C4FF3FC-ABDD-4B1F-A1E6-0CE85DAE4112}"/>
    <cellStyle name="-_แผนรับกล้าตะวันออก_4.1 เพื่อพิจารณาผลงานประจำไตรมาส 2 ของบริษัท ทรีเทค จำกัด 2 2 2" xfId="32842" xr:uid="{43ED899E-C76C-456B-9D08-FB2981CDC401}"/>
    <cellStyle name="-_แผนรับกล้าตะวันออก_4.1 เพื่อพิจารณาผลงานประจำไตรมาส 2 ของบริษัท ทรีเทค จำกัด 2 3" xfId="25138" xr:uid="{47D9EDAD-B092-4E07-A0DA-119B1A5A6A26}"/>
    <cellStyle name="-_แผนรับกล้าตะวันออก_4.1 เพื่อพิจารณาผลงานประจำไตรมาส 2 ของบริษัท ทรีเทค จำกัด 3" xfId="17647" xr:uid="{2FB25FAD-05CA-449E-8662-2C131E0C35EA}"/>
    <cellStyle name="-_แผนรับกล้าตะวันออก_4.1 เพื่อพิจารณาผลงานประจำไตรมาส 2 ของบริษัท ทรีเทค จำกัด 3 2" xfId="32841" xr:uid="{D8A6A242-5FA5-4103-AAFD-D05F1DCFEFE1}"/>
    <cellStyle name="-_แผนรับกล้าตะวันออก_4.1 เพื่อพิจารณาผลงานประจำไตรมาส 2 ของบริษัท ทรีเทค จำกัด 4" xfId="25137" xr:uid="{66224155-3D48-4E5B-BB77-CB7097E47668}"/>
    <cellStyle name="-_แผนรับกล้าตะวันออก_5. Report HR for May 2006" xfId="5339" xr:uid="{3DB86FF7-E5D2-4461-A7FB-1A0339DD0B4C}"/>
    <cellStyle name="-_แผนรับกล้าตะวันออก_5. Report HR for May 2006 2" xfId="5340" xr:uid="{7DF668C1-7D89-41D3-A298-DED000E44C30}"/>
    <cellStyle name="-_แผนรับกล้าตะวันออก_5. Report HR for May 2006 2 2" xfId="17650" xr:uid="{217B908E-7FA1-47A1-8B4D-A44702AD4DFC}"/>
    <cellStyle name="-_แผนรับกล้าตะวันออก_5. Report HR for May 2006 2 2 2" xfId="32844" xr:uid="{63EE031A-836F-4695-BCF9-23E9D722B083}"/>
    <cellStyle name="-_แผนรับกล้าตะวันออก_5. Report HR for May 2006 2 3" xfId="25140" xr:uid="{F95D3430-A07D-4042-A650-582B75E34E84}"/>
    <cellStyle name="-_แผนรับกล้าตะวันออก_5. Report HR for May 2006 3" xfId="17649" xr:uid="{447AFD71-537C-4A84-B2BE-4F9714AA493E}"/>
    <cellStyle name="-_แผนรับกล้าตะวันออก_5. Report HR for May 2006 3 2" xfId="32843" xr:uid="{4E8F1A5E-28C4-4891-B8F7-17F8FCFA5640}"/>
    <cellStyle name="-_แผนรับกล้าตะวันออก_5. Report HR for May 2006 4" xfId="25139" xr:uid="{AF39872B-38A7-4ABE-8225-001ECBA1BC03}"/>
    <cellStyle name="-_แผนรับกล้าตะวันออก_5. Report HR for May 2006_Adjustment Q1-Q4 2007_K.Sukit_CEO_EPM" xfId="5341" xr:uid="{C1313B86-3305-4924-B230-BE61237B6496}"/>
    <cellStyle name="-_แผนรับกล้าตะวันออก_8. Report HR for August 2006" xfId="5342" xr:uid="{EB27AC1C-6654-4942-852B-B7987F4475F5}"/>
    <cellStyle name="-_แผนรับกล้าตะวันออก_8. Report HR for August 2006 2" xfId="5343" xr:uid="{EE244590-7975-415D-8FF4-2F89D3CDA01E}"/>
    <cellStyle name="-_แผนรับกล้าตะวันออก_8. Report HR for August 2006 2 2" xfId="17652" xr:uid="{CEF24A46-DB2C-4430-90B9-34DD8485C5CA}"/>
    <cellStyle name="-_แผนรับกล้าตะวันออก_8. Report HR for August 2006 2 2 2" xfId="32846" xr:uid="{D5A1EC3C-8A99-4BB0-93EB-D65EE05DA2CC}"/>
    <cellStyle name="-_แผนรับกล้าตะวันออก_8. Report HR for August 2006 2 3" xfId="25142" xr:uid="{F78BF746-5F30-41DC-9308-5E039FC063A1}"/>
    <cellStyle name="-_แผนรับกล้าตะวันออก_8. Report HR for August 2006 3" xfId="17651" xr:uid="{A6B6F41C-2366-4B38-9F44-3CAD3A0842D7}"/>
    <cellStyle name="-_แผนรับกล้าตะวันออก_8. Report HR for August 2006 3 2" xfId="32845" xr:uid="{84C6ACA1-9B1F-4401-A92C-BF9E6EB6B927}"/>
    <cellStyle name="-_แผนรับกล้าตะวันออก_8. Report HR for August 2006 4" xfId="25141" xr:uid="{F14AC312-4462-4F62-AA26-DC456FDF35E9}"/>
    <cellStyle name="-_แผนรับกล้าตะวันออก_8. Report HR for August 2006_Adjustment Q1-Q4 2007_K.Sukit_CEO_EPM" xfId="5344" xr:uid="{91624B5B-A607-47AB-8ECB-B01CC3E82614}"/>
    <cellStyle name="-_แผนรับกล้าตะวันออก_Appendix C - Organization Structure-Tree Tech" xfId="5345" xr:uid="{D6285F79-4993-4902-AB7E-A8D39A67590A}"/>
    <cellStyle name="-_แผนรับกล้าตะวันออก_Appendix C - Organization Structure-Tree Tech 2" xfId="5346" xr:uid="{CD58BFBD-3C1F-4CD9-9105-8E5B9595F14A}"/>
    <cellStyle name="-_แผนรับกล้าตะวันออก_Appendix C - Organization Structure-Tree Tech 2 2" xfId="17654" xr:uid="{B270AF9B-AA81-428A-B1C3-3DF045B795B9}"/>
    <cellStyle name="-_แผนรับกล้าตะวันออก_Appendix C - Organization Structure-Tree Tech 2 2 2" xfId="32848" xr:uid="{92A7A034-A856-4F4A-AFDF-6BAE11283F68}"/>
    <cellStyle name="-_แผนรับกล้าตะวันออก_Appendix C - Organization Structure-Tree Tech 2 3" xfId="25144" xr:uid="{B5A02724-D923-4E07-BABA-C811161F9656}"/>
    <cellStyle name="-_แผนรับกล้าตะวันออก_Appendix C - Organization Structure-Tree Tech 3" xfId="17653" xr:uid="{5024C3F7-4840-44F6-BFA4-76D4218BE7AB}"/>
    <cellStyle name="-_แผนรับกล้าตะวันออก_Appendix C - Organization Structure-Tree Tech 3 2" xfId="32847" xr:uid="{62DB716E-97C1-4920-817E-CEC6E73E31EF}"/>
    <cellStyle name="-_แผนรับกล้าตะวันออก_Appendix C - Organization Structure-Tree Tech 4" xfId="25143" xr:uid="{A951CD8B-DFE0-4F31-BA16-8ACB3BB8CE48}"/>
    <cellStyle name="-_แผนรับกล้าตะวันออก_GPS" xfId="5347" xr:uid="{E1D63210-3225-49FA-9363-D0D820B8B00C}"/>
    <cellStyle name="-_แผนรับกล้าตะวันออก_GPS 2" xfId="5348" xr:uid="{AB21B48B-8861-4844-AE6E-AEE121B44003}"/>
    <cellStyle name="-_แผนรับกล้าตะวันออก_GPS 2 2" xfId="17656" xr:uid="{8786BD9D-BFED-4EB5-9872-F70C32025DBD}"/>
    <cellStyle name="-_แผนรับกล้าตะวันออก_GPS 2 2 2" xfId="32850" xr:uid="{D56AD3C4-9771-4E7E-9BF9-0365C751B504}"/>
    <cellStyle name="-_แผนรับกล้าตะวันออก_GPS 2 3" xfId="25146" xr:uid="{C1BB989E-0E7C-463D-A1A0-AC38BCD58370}"/>
    <cellStyle name="-_แผนรับกล้าตะวันออก_GPS 3" xfId="17655" xr:uid="{22C79B82-D125-4313-9305-036E77B5656D}"/>
    <cellStyle name="-_แผนรับกล้าตะวันออก_GPS 3 2" xfId="32849" xr:uid="{512BE328-D788-47D5-8CF6-B7D9AE07B00D}"/>
    <cellStyle name="-_แผนรับกล้าตะวันออก_GPS 4" xfId="25145" xr:uid="{9169B807-CF18-4D2D-A76A-1F896AF05DA5}"/>
    <cellStyle name="-_แผนรับกล้าตะวันออก_Hr report_ April " xfId="5349" xr:uid="{6CE3EE06-0215-496A-A5BA-11F271CA88B5}"/>
    <cellStyle name="-_แผนรับกล้าตะวันออก_Hr report_ April  2" xfId="5350" xr:uid="{9465BD4B-208D-42FA-9324-CE3EEACFE452}"/>
    <cellStyle name="-_แผนรับกล้าตะวันออก_Hr report_ April  2 2" xfId="17658" xr:uid="{1227CCA7-C1F9-4D92-9B6C-08DA925C1B50}"/>
    <cellStyle name="-_แผนรับกล้าตะวันออก_Hr report_ April  2 2 2" xfId="32852" xr:uid="{9ABE75D7-F37A-4766-8E93-445CAC27BE0C}"/>
    <cellStyle name="-_แผนรับกล้าตะวันออก_Hr report_ April  2 3" xfId="25148" xr:uid="{43BF68EB-0C8C-4902-B2B4-FCA2EF592593}"/>
    <cellStyle name="-_แผนรับกล้าตะวันออก_Hr report_ April  3" xfId="17657" xr:uid="{5C9E6727-9A6A-4CF8-9FAC-096CEC84107B}"/>
    <cellStyle name="-_แผนรับกล้าตะวันออก_Hr report_ April  3 2" xfId="32851" xr:uid="{BC423CFE-CDC7-4ED1-A83A-5CAD7230C90A}"/>
    <cellStyle name="-_แผนรับกล้าตะวันออก_Hr report_ April  4" xfId="25147" xr:uid="{8CF4FDCC-406B-49BA-9E59-397FAC8FBFA3}"/>
    <cellStyle name="-_แผนรับกล้าตะวันออก_IT Dec." xfId="5351" xr:uid="{A99799CB-E454-4BE0-830C-D604DB9D9573}"/>
    <cellStyle name="-_แผนรับกล้าตะวันออก_IT Dec. 2" xfId="5352" xr:uid="{F04CC5C0-AB34-42DC-BB0B-88452F01E0F3}"/>
    <cellStyle name="-_แผนรับกล้าตะวันออก_IT Dec. 2 2" xfId="17660" xr:uid="{1DCF49EC-16F9-462C-8D62-1A684168F325}"/>
    <cellStyle name="-_แผนรับกล้าตะวันออก_IT Dec. 2 2 2" xfId="32854" xr:uid="{1A44AB97-1046-4734-8A62-63C321E8E232}"/>
    <cellStyle name="-_แผนรับกล้าตะวันออก_IT Dec. 2 3" xfId="25150" xr:uid="{5EE15483-C022-4ED2-991C-6B4CEF3BE08C}"/>
    <cellStyle name="-_แผนรับกล้าตะวันออก_IT Dec. 3" xfId="17659" xr:uid="{3B4897BF-BCCD-43E8-B5BC-64D4AB672A52}"/>
    <cellStyle name="-_แผนรับกล้าตะวันออก_IT Dec. 3 2" xfId="32853" xr:uid="{B3EDBF34-DDFE-42BB-8F59-8A96D58FA20A}"/>
    <cellStyle name="-_แผนรับกล้าตะวันออก_IT Dec. 4" xfId="25149" xr:uid="{07528E06-9CEC-4161-99EB-15EEE734AFEB}"/>
    <cellStyle name="-_แผนรับกล้าตะวันออก_ManPower TT Revise -Aug" xfId="5353" xr:uid="{1D0BBE65-4FF9-46E5-8FE0-4E512B1A77F4}"/>
    <cellStyle name="-_แผนรับกล้าตะวันออก_ManPower TT Revise -Aug 2" xfId="5354" xr:uid="{FDCDFD9D-3AEE-4D96-8070-CA4E1A2FC767}"/>
    <cellStyle name="-_แผนรับกล้าตะวันออก_ManPower TT Revise -Aug 2 2" xfId="17662" xr:uid="{225C6B43-31EB-42B8-A85E-A5D76F0D1782}"/>
    <cellStyle name="-_แผนรับกล้าตะวันออก_ManPower TT Revise -Aug 2 2 2" xfId="32856" xr:uid="{153656CB-A910-46DC-B664-B6314C5E415D}"/>
    <cellStyle name="-_แผนรับกล้าตะวันออก_ManPower TT Revise -Aug 2 3" xfId="25152" xr:uid="{4DC2BA8A-EE6E-4F99-AE8B-BFEEB519DFD2}"/>
    <cellStyle name="-_แผนรับกล้าตะวันออก_ManPower TT Revise -Aug 3" xfId="17661" xr:uid="{0A87B0DD-52AA-4802-9320-0CF654296560}"/>
    <cellStyle name="-_แผนรับกล้าตะวันออก_ManPower TT Revise -Aug 3 2" xfId="32855" xr:uid="{20B1907C-88FD-4BB1-A101-B8E0EA15DF45}"/>
    <cellStyle name="-_แผนรับกล้าตะวันออก_ManPower TT Revise -Aug 4" xfId="25151" xr:uid="{75AB31FD-7382-499B-A63D-DB2D7AD84251}"/>
    <cellStyle name="-_แผนรับกล้าตะวันออก_MB2 BHL 2007 Q1-2 (Revise)" xfId="5355" xr:uid="{5865DDC2-DDE5-4477-A1B8-C3C754B8DCF0}"/>
    <cellStyle name="-_แผนรับกล้าตะวันออก_MB2 BHL 2007 Q1-2 (Revise) (1)" xfId="5356" xr:uid="{6E8C38C3-39AF-48D1-9F94-F2F9F05F54A4}"/>
    <cellStyle name="-_แผนรับกล้าตะวันออก_MB2 BHL 2007 Q1-2 (Revise) (1) 2" xfId="5357" xr:uid="{9B43BEE0-8DF8-45D9-8F51-9E42FA2EE1EF}"/>
    <cellStyle name="-_แผนรับกล้าตะวันออก_MB2 BHL 2007 Q1-2 (Revise) (1) 2 2" xfId="17665" xr:uid="{F8D316D1-F837-4BAD-9435-B82943359F92}"/>
    <cellStyle name="-_แผนรับกล้าตะวันออก_MB2 BHL 2007 Q1-2 (Revise) (1) 2 2 2" xfId="32859" xr:uid="{BE735131-BED7-4098-9D7E-847692330401}"/>
    <cellStyle name="-_แผนรับกล้าตะวันออก_MB2 BHL 2007 Q1-2 (Revise) (1) 2 3" xfId="25155" xr:uid="{D193215B-619E-44F4-A4F9-A0BCAD9C8775}"/>
    <cellStyle name="-_แผนรับกล้าตะวันออก_MB2 BHL 2007 Q1-2 (Revise) (1) 3" xfId="17664" xr:uid="{1F2F2F99-3012-45F2-86DB-0FAFDD9FD6A6}"/>
    <cellStyle name="-_แผนรับกล้าตะวันออก_MB2 BHL 2007 Q1-2 (Revise) (1) 3 2" xfId="32858" xr:uid="{70F4334D-BA19-4B51-ABDC-DF5F0A6E55B6}"/>
    <cellStyle name="-_แผนรับกล้าตะวันออก_MB2 BHL 2007 Q1-2 (Revise) (1) 4" xfId="25154" xr:uid="{D049F3DF-6841-4228-8E11-29A3CD42400E}"/>
    <cellStyle name="-_แผนรับกล้าตะวันออก_MB2 BHL 2007 Q1-2 (Revise) 2" xfId="5358" xr:uid="{545DD537-457F-4ED2-893E-C979FF1079A9}"/>
    <cellStyle name="-_แผนรับกล้าตะวันออก_MB2 BHL 2007 Q1-2 (Revise) 2 2" xfId="17666" xr:uid="{EEF209F8-EAD9-47D3-8176-C89B908EA980}"/>
    <cellStyle name="-_แผนรับกล้าตะวันออก_MB2 BHL 2007 Q1-2 (Revise) 2 2 2" xfId="32860" xr:uid="{8B8E42B3-F118-4244-9F85-0102C22DD49C}"/>
    <cellStyle name="-_แผนรับกล้าตะวันออก_MB2 BHL 2007 Q1-2 (Revise) 2 3" xfId="25156" xr:uid="{2320DBFE-7026-4E17-AE51-286E736ABD88}"/>
    <cellStyle name="-_แผนรับกล้าตะวันออก_MB2 BHL 2007 Q1-2 (Revise) 3" xfId="5359" xr:uid="{78B7B21F-9040-4356-84F7-38A7F33340F1}"/>
    <cellStyle name="-_แผนรับกล้าตะวันออก_MB2 BHL 2007 Q1-2 (Revise) 3 2" xfId="17667" xr:uid="{5EDAB81C-E1A5-4268-B237-3E2BC68BA523}"/>
    <cellStyle name="-_แผนรับกล้าตะวันออก_MB2 BHL 2007 Q1-2 (Revise) 3 2 2" xfId="32861" xr:uid="{AFE72F82-0145-4C0D-99B4-D965E1C227BE}"/>
    <cellStyle name="-_แผนรับกล้าตะวันออก_MB2 BHL 2007 Q1-2 (Revise) 3 3" xfId="25157" xr:uid="{A48B0ED5-204F-4E5E-B8C6-257A98FBA606}"/>
    <cellStyle name="-_แผนรับกล้าตะวันออก_MB2 BHL 2007 Q1-2 (Revise) 4" xfId="17663" xr:uid="{7F751C8C-21A8-4409-9AFC-060CFE55287C}"/>
    <cellStyle name="-_แผนรับกล้าตะวันออก_MB2 BHL 2007 Q1-2 (Revise) 4 2" xfId="32857" xr:uid="{B47223C7-4FF8-49D9-B2B0-BA002E96F91F}"/>
    <cellStyle name="-_แผนรับกล้าตะวันออก_MB2 BHL 2007 Q1-2 (Revise) 5" xfId="25153" xr:uid="{95D2DDFF-4BE7-4235-9E20-8872BAFA7399}"/>
    <cellStyle name="-_แผนรับกล้าตะวันออก_MB2 Q1-4 50 (CEO Revise)" xfId="5360" xr:uid="{C1E5797E-BE4A-4A71-A650-8B7748227478}"/>
    <cellStyle name="-_แผนรับกล้าตะวันออก_MB2 Q1-4 50 (CEO Revise) 2" xfId="5361" xr:uid="{171572F5-5A25-4F29-AD74-D11487C966EE}"/>
    <cellStyle name="-_แผนรับกล้าตะวันออก_MB2 Q1-4 50 (CEO Revise) 2 2" xfId="17669" xr:uid="{8358B554-0927-4702-BF81-3DF7F760740A}"/>
    <cellStyle name="-_แผนรับกล้าตะวันออก_MB2 Q1-4 50 (CEO Revise) 2 2 2" xfId="32863" xr:uid="{3FE812D4-98BC-4F01-A1AF-5A922D29AB7E}"/>
    <cellStyle name="-_แผนรับกล้าตะวันออก_MB2 Q1-4 50 (CEO Revise) 2 3" xfId="25159" xr:uid="{1307D3FC-2813-4C36-A180-91EC89544806}"/>
    <cellStyle name="-_แผนรับกล้าตะวันออก_MB2 Q1-4 50 (CEO Revise) 3" xfId="17668" xr:uid="{C033EBBB-B2C2-4923-BFD5-D036E9010DE2}"/>
    <cellStyle name="-_แผนรับกล้าตะวันออก_MB2 Q1-4 50 (CEO Revise) 3 2" xfId="32862" xr:uid="{1F03D5E7-BEE2-458D-BBBE-A16BC2535FA2}"/>
    <cellStyle name="-_แผนรับกล้าตะวันออก_MB2 Q1-4 50 (CEO Revise) 4" xfId="25158" xr:uid="{34B2BD56-4088-465A-B7D6-632621F14B4A}"/>
    <cellStyle name="-_แผนรับกล้าตะวันออก_MB2 Q1-4.50 (CEO.Revise)" xfId="5362" xr:uid="{96A896E9-4F1E-4D04-9A7F-82ABD09AFC9B}"/>
    <cellStyle name="-_แผนรับกล้าตะวันออก_MB2 Q1-4.50 (CEO.Revise) 2" xfId="5363" xr:uid="{625AF1CC-CEDF-47F1-8C54-8689A4609223}"/>
    <cellStyle name="-_แผนรับกล้าตะวันออก_MB2 Q1-4.50 (CEO.Revise) 2 2" xfId="17671" xr:uid="{E28B5C40-3481-4278-B64E-F78B18268FB2}"/>
    <cellStyle name="-_แผนรับกล้าตะวันออก_MB2 Q1-4.50 (CEO.Revise) 2 2 2" xfId="32865" xr:uid="{34C867F5-AC02-4FA0-BB54-A32A6F262996}"/>
    <cellStyle name="-_แผนรับกล้าตะวันออก_MB2 Q1-4.50 (CEO.Revise) 2 3" xfId="25161" xr:uid="{E20F6B51-76DA-44CA-83F6-62EB169980C8}"/>
    <cellStyle name="-_แผนรับกล้าตะวันออก_MB2 Q1-4.50 (CEO.Revise) 3" xfId="17670" xr:uid="{F5F344A5-C4D9-43FE-84EA-5950A62A71BB}"/>
    <cellStyle name="-_แผนรับกล้าตะวันออก_MB2 Q1-4.50 (CEO.Revise) 3 2" xfId="32864" xr:uid="{2D892025-55F0-4C3A-8DFF-D1327C4FFBA8}"/>
    <cellStyle name="-_แผนรับกล้าตะวันออก_MB2 Q1-4.50 (CEO.Revise) 4" xfId="25160" xr:uid="{22FF0832-319E-4356-8E2C-4F2EFB3123B0}"/>
    <cellStyle name="-_แผนรับกล้าตะวันออก_MB2 Q2" xfId="5364" xr:uid="{EB4FAB6E-9B13-4A59-9A4E-78368E52750A}"/>
    <cellStyle name="-_แผนรับกล้าตะวันออก_MB2 Q2 2" xfId="5365" xr:uid="{C11BC6B7-89E1-4E58-A220-1EB72D570514}"/>
    <cellStyle name="-_แผนรับกล้าตะวันออก_MB2 Q2 2 2" xfId="17673" xr:uid="{52D95805-30F7-4370-9910-0F330B7BE243}"/>
    <cellStyle name="-_แผนรับกล้าตะวันออก_MB2 Q2 2 2 2" xfId="32867" xr:uid="{13FD41C9-9922-485C-AF25-4D1B47239B4E}"/>
    <cellStyle name="-_แผนรับกล้าตะวันออก_MB2 Q2 2 3" xfId="25163" xr:uid="{E49E079C-AF80-49A5-975F-D35708CA1422}"/>
    <cellStyle name="-_แผนรับกล้าตะวันออก_MB2 Q2 3" xfId="17672" xr:uid="{A4FDE6F6-7E44-4EF0-A901-3744252BCFAB}"/>
    <cellStyle name="-_แผนรับกล้าตะวันออก_MB2 Q2 3 2" xfId="32866" xr:uid="{5D2BE9C9-1223-4EED-AAF0-9FCC5B770EA6}"/>
    <cellStyle name="-_แผนรับกล้าตะวันออก_MB2 Q2 4" xfId="25162" xr:uid="{82EF492E-E4C2-4AE1-9094-4AB9AB913F57}"/>
    <cellStyle name="-_แผนรับกล้าตะวันออก_MB2 Q2_Adjustment Q1-Q4 2007_K.Sukit_CEO_EPM" xfId="5366" xr:uid="{382062DB-9B1E-40CE-8F92-81B8A30A9D66}"/>
    <cellStyle name="-_แผนรับกล้าตะวันออก_MB2 Q3 (Tree Tech)" xfId="5367" xr:uid="{2C02B7D2-1997-4118-A646-923BB8382766}"/>
    <cellStyle name="-_แผนรับกล้าตะวันออก_MB2 Q3 (Tree Tech) 2" xfId="5368" xr:uid="{8E87CF8F-21B5-46E6-BBF1-5956158368D6}"/>
    <cellStyle name="-_แผนรับกล้าตะวันออก_MB2 Q3 (Tree Tech) 2 2" xfId="17675" xr:uid="{54FADCD4-5269-4325-8534-304F7F544E2D}"/>
    <cellStyle name="-_แผนรับกล้าตะวันออก_MB2 Q3 (Tree Tech) 2 2 2" xfId="32869" xr:uid="{AD5E6023-959B-4ECA-B94E-9D9547478AEC}"/>
    <cellStyle name="-_แผนรับกล้าตะวันออก_MB2 Q3 (Tree Tech) 2 3" xfId="25165" xr:uid="{64BE5CDE-684D-44EA-ADF4-1F8407B1BA86}"/>
    <cellStyle name="-_แผนรับกล้าตะวันออก_MB2 Q3 (Tree Tech) 3" xfId="17674" xr:uid="{ED7C2A0C-7CEF-4980-A7F1-C480D2306CF0}"/>
    <cellStyle name="-_แผนรับกล้าตะวันออก_MB2 Q3 (Tree Tech) 3 2" xfId="32868" xr:uid="{8B5A9C38-74C9-45EC-94CF-0D5F444ABD2F}"/>
    <cellStyle name="-_แผนรับกล้าตะวันออก_MB2 Q3 (Tree Tech) 4" xfId="25164" xr:uid="{564E1DF7-9620-483F-850A-BCB25B9C2CF4}"/>
    <cellStyle name="-_แผนรับกล้าตะวันออก_MB2 Q3 (Tree Tech)_Adjustment Q1-Q4 2007_K.Sukit_CEO_EPM" xfId="5369" xr:uid="{8D46FEB8-6CE8-44A2-8805-0BD5F911586A}"/>
    <cellStyle name="-_แผนรับกล้าตะวันออก_MB2 QC 2006" xfId="5370" xr:uid="{06DA83F0-6F69-47F1-9522-188E24735999}"/>
    <cellStyle name="-_แผนรับกล้าตะวันออก_MB2 QC 2006 2" xfId="5371" xr:uid="{CE5F2B0E-897B-4D31-9557-4DB5ACA4439E}"/>
    <cellStyle name="-_แผนรับกล้าตะวันออก_MB2 QC 2006 2 2" xfId="17677" xr:uid="{8501CAC5-EE79-45E8-B948-D53C51AF4A69}"/>
    <cellStyle name="-_แผนรับกล้าตะวันออก_MB2 QC 2006 2 2 2" xfId="32871" xr:uid="{4FB582E5-6432-44EE-A7EB-BA69376027A8}"/>
    <cellStyle name="-_แผนรับกล้าตะวันออก_MB2 QC 2006 2 3" xfId="25167" xr:uid="{BAED543B-69D7-4213-9496-50F7DE58563E}"/>
    <cellStyle name="-_แผนรับกล้าตะวันออก_MB2 QC 2006 3" xfId="17676" xr:uid="{60B7B492-D7E7-432C-BC8B-B4B3B09DF0B1}"/>
    <cellStyle name="-_แผนรับกล้าตะวันออก_MB2 QC 2006 3 2" xfId="32870" xr:uid="{CC1A8D81-C9A0-4506-A9D8-335FC0566443}"/>
    <cellStyle name="-_แผนรับกล้าตะวันออก_MB2 QC 2006 4" xfId="25166" xr:uid="{A5FE88EC-A66F-4886-B16C-845DCF1AD8C1}"/>
    <cellStyle name="-_แผนรับกล้าตะวันออก_MB2 QC 2006_Adjustment Q1-Q4 2007_K.Sukit_CEO_EPM" xfId="5372" xr:uid="{FAF4E249-BECA-4591-9D1E-49A8940AA229}"/>
    <cellStyle name="-_แผนรับกล้าตะวันออก_MB2 Tree Tech 2006 (Update Q1)310506" xfId="5373" xr:uid="{BD845505-9FF6-4FAF-8550-6F90153ACD97}"/>
    <cellStyle name="-_แผนรับกล้าตะวันออก_MB2 Tree Tech 2006 (Update Q1)310506 2" xfId="5374" xr:uid="{9988A673-4E60-4C83-9B29-59F696476842}"/>
    <cellStyle name="-_แผนรับกล้าตะวันออก_MB2 Tree Tech 2006 (Update Q1)310506 2 2" xfId="17679" xr:uid="{DBE5E5A9-4642-4F9B-AD54-F6AD4DDEDDB7}"/>
    <cellStyle name="-_แผนรับกล้าตะวันออก_MB2 Tree Tech 2006 (Update Q1)310506 2 2 2" xfId="32873" xr:uid="{866744AB-E262-4F96-97B8-1558006D00ED}"/>
    <cellStyle name="-_แผนรับกล้าตะวันออก_MB2 Tree Tech 2006 (Update Q1)310506 2 3" xfId="25169" xr:uid="{CE292652-2F67-4CCA-BB08-35F0DE7DE4A5}"/>
    <cellStyle name="-_แผนรับกล้าตะวันออก_MB2 Tree Tech 2006 (Update Q1)310506 3" xfId="17678" xr:uid="{3B44DBB2-FA27-4E64-9426-C1487B23E5C2}"/>
    <cellStyle name="-_แผนรับกล้าตะวันออก_MB2 Tree Tech 2006 (Update Q1)310506 3 2" xfId="32872" xr:uid="{0E57283C-E566-4A2F-9FF9-4D065A215A0D}"/>
    <cellStyle name="-_แผนรับกล้าตะวันออก_MB2 Tree Tech 2006 (Update Q1)310506 4" xfId="25168" xr:uid="{AD167561-FA22-40D8-9033-AC61BA687071}"/>
    <cellStyle name="-_แผนรับกล้าตะวันออก_MBII_Asstcfo_Q4" xfId="5375" xr:uid="{AD211740-2949-480E-A1BF-CE1C93368558}"/>
    <cellStyle name="-_แผนรับกล้าตะวันออก_MBII_Asstcfo_Q4 2" xfId="5376" xr:uid="{BF73AA05-BF86-444C-83FB-EC909367FDB5}"/>
    <cellStyle name="-_แผนรับกล้าตะวันออก_MBII_Asstcfo_Q4 2 2" xfId="17681" xr:uid="{74EF2B74-F2D8-463A-AA39-987E35319BED}"/>
    <cellStyle name="-_แผนรับกล้าตะวันออก_MBII_Asstcfo_Q4 2 2 2" xfId="32875" xr:uid="{6F22580E-32BE-4108-A7DC-A7BEADFBACCC}"/>
    <cellStyle name="-_แผนรับกล้าตะวันออก_MBII_Asstcfo_Q4 2 3" xfId="25171" xr:uid="{11A6C6A9-2E57-4993-840A-DD1198C9DC2F}"/>
    <cellStyle name="-_แผนรับกล้าตะวันออก_MBII_Asstcfo_Q4 3" xfId="17680" xr:uid="{E2906969-F5D5-443C-AC07-7475E84F0C67}"/>
    <cellStyle name="-_แผนรับกล้าตะวันออก_MBII_Asstcfo_Q4 3 2" xfId="32874" xr:uid="{12865CDD-AA97-4A71-A21D-C60D28B9C4C5}"/>
    <cellStyle name="-_แผนรับกล้าตะวันออก_MBII_Asstcfo_Q4 4" xfId="25170" xr:uid="{93E87CB6-5417-4A29-9DB3-E3B3C28B9EB9}"/>
    <cellStyle name="-_แผนรับกล้าตะวันออก_NC Monthly Report" xfId="5377" xr:uid="{D2E6530A-692D-426E-9C00-4EB0E6A6F197}"/>
    <cellStyle name="-_แผนรับกล้าตะวันออก_NC Monthly Report 2" xfId="5378" xr:uid="{BB6BB5B1-9FA0-43C2-8708-D791295AA15B}"/>
    <cellStyle name="-_แผนรับกล้าตะวันออก_NC Monthly Report 2 2" xfId="17683" xr:uid="{5F836AD9-2598-4D9D-96CE-3A3D9C52E3D9}"/>
    <cellStyle name="-_แผนรับกล้าตะวันออก_NC Monthly Report 2 2 2" xfId="32877" xr:uid="{0C2EE0F8-C4C6-4A85-898C-9CC9344BB391}"/>
    <cellStyle name="-_แผนรับกล้าตะวันออก_NC Monthly Report 2 3" xfId="25173" xr:uid="{6D766EDD-4F8A-4897-B6CF-00AA879C0051}"/>
    <cellStyle name="-_แผนรับกล้าตะวันออก_NC Monthly Report 3" xfId="17682" xr:uid="{3BD12021-CD20-48DC-AB87-1459E6BBA32C}"/>
    <cellStyle name="-_แผนรับกล้าตะวันออก_NC Monthly Report 3 2" xfId="32876" xr:uid="{A2FC4846-583E-4287-AD04-CC73783611FB}"/>
    <cellStyle name="-_แผนรับกล้าตะวันออก_NC Monthly Report 4" xfId="25172" xr:uid="{2C37ADF4-CE8F-4CA8-B939-986E44BA2DED}"/>
    <cellStyle name="-_แผนรับกล้าตะวันออก_OC T Tech" xfId="5379" xr:uid="{6DAC6379-E950-47A8-83DF-0B961CC07FB9}"/>
    <cellStyle name="-_แผนรับกล้าตะวันออก_OC T Tech 2" xfId="5380" xr:uid="{70924C28-6A08-47B6-8015-7B5C109F8BC6}"/>
    <cellStyle name="-_แผนรับกล้าตะวันออก_OC T Tech 2 2" xfId="17685" xr:uid="{DC5D3827-4D40-4D2D-A44C-E3C1DD10B27C}"/>
    <cellStyle name="-_แผนรับกล้าตะวันออก_OC T Tech 2 2 2" xfId="32879" xr:uid="{DB9680A6-D71C-453B-B96B-5FD76C64C8BB}"/>
    <cellStyle name="-_แผนรับกล้าตะวันออก_OC T Tech 2 3" xfId="25175" xr:uid="{4642D1A3-1BCF-4DDE-9B0A-3B9EC6187017}"/>
    <cellStyle name="-_แผนรับกล้าตะวันออก_OC T Tech 3" xfId="17684" xr:uid="{8C3FC39E-880B-411B-8EB7-E5482B9CE29E}"/>
    <cellStyle name="-_แผนรับกล้าตะวันออก_OC T Tech 3 2" xfId="32878" xr:uid="{04229BC3-C025-4564-9D7C-6CDBA3A4BE58}"/>
    <cellStyle name="-_แผนรับกล้าตะวันออก_OC T Tech 4" xfId="25174" xr:uid="{EDDF39A5-6316-4E4C-9856-F0BAF63C68D5}"/>
    <cellStyle name="-_แผนรับกล้าตะวันออก_OC T Tech_Adjustment Q1-Q4 2007_K.Sukit_CEO_EPM" xfId="5381" xr:uid="{BC5208BA-CAC5-4322-B670-A784084FBFDA}"/>
    <cellStyle name="-_แผนรับกล้าตะวันออก_Plan MB2 HRM_2007" xfId="5382" xr:uid="{9EAE059D-0F6B-4D06-AF3E-FB2B18966A4C}"/>
    <cellStyle name="-_แผนรับกล้าตะวันออก_Plan MB2 HRM_2007 2" xfId="5383" xr:uid="{978383BA-ED91-4E4E-BA07-7597675FF409}"/>
    <cellStyle name="-_แผนรับกล้าตะวันออก_Plan MB2 HRM_2007 2 2" xfId="17687" xr:uid="{4493FCA9-DD8B-4E85-A22B-2627131020D8}"/>
    <cellStyle name="-_แผนรับกล้าตะวันออก_Plan MB2 HRM_2007 2 2 2" xfId="32881" xr:uid="{58464655-0623-44BE-B1C4-2180AE83E8A6}"/>
    <cellStyle name="-_แผนรับกล้าตะวันออก_Plan MB2 HRM_2007 2 3" xfId="25177" xr:uid="{485A795F-856B-4F48-9B85-79DB6BA52C26}"/>
    <cellStyle name="-_แผนรับกล้าตะวันออก_Plan MB2 HRM_2007 3" xfId="17686" xr:uid="{D3B35685-E315-47DA-AAE2-4EB79D264076}"/>
    <cellStyle name="-_แผนรับกล้าตะวันออก_Plan MB2 HRM_2007 3 2" xfId="32880" xr:uid="{153459C1-BEB0-41C8-B34D-D309F6F2DC48}"/>
    <cellStyle name="-_แผนรับกล้าตะวันออก_Plan MB2 HRM_2007 4" xfId="25176" xr:uid="{6FC80181-67A7-43E7-B8C6-9D1DC8AFE159}"/>
    <cellStyle name="-_แผนรับกล้าตะวันออก_Revised MB2_QC_2006 (Q1&amp;Q2&amp;Q3) (1)" xfId="5384" xr:uid="{66CD50F9-D378-4671-828C-B48EF8245729}"/>
    <cellStyle name="-_แผนรับกล้าตะวันออก_Revised MB2_QC_2006 (Q1&amp;Q2&amp;Q3) (1) 2" xfId="5385" xr:uid="{7BFC0108-565F-4806-8491-4F41BCD02F8C}"/>
    <cellStyle name="-_แผนรับกล้าตะวันออก_Revised MB2_QC_2006 (Q1&amp;Q2&amp;Q3) (1) 2 2" xfId="17689" xr:uid="{228B076F-36F2-44E3-B16D-E3F72F830730}"/>
    <cellStyle name="-_แผนรับกล้าตะวันออก_Revised MB2_QC_2006 (Q1&amp;Q2&amp;Q3) (1) 2 2 2" xfId="32883" xr:uid="{891FE217-0524-4FA2-872B-A5726CCE67B9}"/>
    <cellStyle name="-_แผนรับกล้าตะวันออก_Revised MB2_QC_2006 (Q1&amp;Q2&amp;Q3) (1) 2 3" xfId="25179" xr:uid="{B50F5A92-F4D6-49FB-A671-CD665B3E7DF3}"/>
    <cellStyle name="-_แผนรับกล้าตะวันออก_Revised MB2_QC_2006 (Q1&amp;Q2&amp;Q3) (1) 3" xfId="17688" xr:uid="{FE43700A-9040-4AD6-9B58-7D7C4086F112}"/>
    <cellStyle name="-_แผนรับกล้าตะวันออก_Revised MB2_QC_2006 (Q1&amp;Q2&amp;Q3) (1) 3 2" xfId="32882" xr:uid="{6F205455-077D-4E96-A16D-3982D3134A9D}"/>
    <cellStyle name="-_แผนรับกล้าตะวันออก_Revised MB2_QC_2006 (Q1&amp;Q2&amp;Q3) (1) 4" xfId="25178" xr:uid="{40D33A85-D497-483D-AAB4-76DA03976D1E}"/>
    <cellStyle name="-_แผนรับกล้าตะวันออก_Revised MB2_QC_2006 (Q1&amp;Q2&amp;Q3) (1)_Adjustment Q1-Q4 2007_K.Sukit_CEO_EPM" xfId="5386" xr:uid="{220AE1B0-0231-4A09-A403-7368B6CF401D}"/>
    <cellStyle name="-_แผนรับกล้าตะวันออก_Revised MB2_QC_2006 (Q1&amp;Q2)" xfId="5387" xr:uid="{5D0D5ECF-C8DD-418F-B286-DC8C7FC23C78}"/>
    <cellStyle name="-_แผนรับกล้าตะวันออก_Revised MB2_QC_2006 (Q1&amp;Q2) 2" xfId="5388" xr:uid="{84B4EA27-1651-44ED-8BAA-BF33F53616E6}"/>
    <cellStyle name="-_แผนรับกล้าตะวันออก_Revised MB2_QC_2006 (Q1&amp;Q2) 2 2" xfId="17691" xr:uid="{EFD1A134-6254-482E-857D-258E525B2603}"/>
    <cellStyle name="-_แผนรับกล้าตะวันออก_Revised MB2_QC_2006 (Q1&amp;Q2) 2 2 2" xfId="32885" xr:uid="{31A48485-7941-4215-B498-8C7BC2E13574}"/>
    <cellStyle name="-_แผนรับกล้าตะวันออก_Revised MB2_QC_2006 (Q1&amp;Q2) 2 3" xfId="25181" xr:uid="{34AABB7E-7BD5-49A3-9DDB-A498EF5C0ED6}"/>
    <cellStyle name="-_แผนรับกล้าตะวันออก_Revised MB2_QC_2006 (Q1&amp;Q2) 3" xfId="17690" xr:uid="{5E2C5FE6-4279-4490-8764-6DD69805EAE8}"/>
    <cellStyle name="-_แผนรับกล้าตะวันออก_Revised MB2_QC_2006 (Q1&amp;Q2) 3 2" xfId="32884" xr:uid="{481F83AD-D08A-4CA7-94E6-F0B5B44C17B5}"/>
    <cellStyle name="-_แผนรับกล้าตะวันออก_Revised MB2_QC_2006 (Q1&amp;Q2) 4" xfId="25180" xr:uid="{8806C1D2-ED30-4A8F-92FA-63BF578B804C}"/>
    <cellStyle name="-_แผนรับกล้าตะวันออก_Revised MB2_QC_2006 (Q1&amp;Q2)_Adjustment Q1-Q4 2007_K.Sukit_CEO_EPM" xfId="5389" xr:uid="{26E9D9C1-1ABC-4226-90E9-351F70BE986F}"/>
    <cellStyle name="-_แผนรับกล้าตะวันออก_เอกสารนำเสนอผลงานไตรมาส 2" xfId="5414" xr:uid="{CA1B8BB1-DB2D-4AFC-9EE4-F0FCDEA1E23B}"/>
    <cellStyle name="-_แผนรับกล้าตะวันออก_เอกสารนำเสนอผลงานไตรมาส 2 2" xfId="5415" xr:uid="{CDC2A985-8052-4619-81AE-D18E1AEA65E0}"/>
    <cellStyle name="-_แผนรับกล้าตะวันออก_เอกสารนำเสนอผลงานไตรมาส 2 2 2" xfId="17717" xr:uid="{FEA62CE7-5DDA-48FF-8C78-AD37B0214D3D}"/>
    <cellStyle name="-_แผนรับกล้าตะวันออก_เอกสารนำเสนอผลงานไตรมาส 2 2 2 2" xfId="32911" xr:uid="{D93197FF-BBF8-4BC8-AA99-C47C0F503485}"/>
    <cellStyle name="-_แผนรับกล้าตะวันออก_เอกสารนำเสนอผลงานไตรมาส 2 2 3" xfId="25207" xr:uid="{44DADE10-6E52-4A31-AB9C-3A2E7A8288AF}"/>
    <cellStyle name="-_แผนรับกล้าตะวันออก_เอกสารนำเสนอผลงานไตรมาส 2 3" xfId="17716" xr:uid="{C589B642-A761-45C9-A09D-1F314DFAD99E}"/>
    <cellStyle name="-_แผนรับกล้าตะวันออก_เอกสารนำเสนอผลงานไตรมาส 2 3 2" xfId="32910" xr:uid="{53D5BA5E-7B4D-4E89-8107-9419DEA1F1EE}"/>
    <cellStyle name="-_แผนรับกล้าตะวันออก_เอกสารนำเสนอผลงานไตรมาส 2 4" xfId="25206" xr:uid="{6A131DEF-A7EB-477A-A5D6-ED08981D7215}"/>
    <cellStyle name="-_แผนรับกล้าตะวันออก_เอกสารนำเสนอผลงานไตรมาส 2_Adjustment Q1-Q4 2007_K.Sukit_CEO_EPM" xfId="5416" xr:uid="{32D74B8E-2388-43DB-86D1-DB51B5417B1C}"/>
    <cellStyle name="-_แผนรับกล้าตะวันออก_เอกสารประชุม  NC Tree Tech No.8(นำเสนอผลงานไตรมาส2)" xfId="5417" xr:uid="{EC84C102-0B62-43AE-A262-B12BC65888F3}"/>
    <cellStyle name="-_แผนรับกล้าตะวันออก_เอกสารประชุม  NC Tree Tech No.8(นำเสนอผลงานไตรมาส2) 2" xfId="5418" xr:uid="{64303BF7-A84D-4471-A0E7-378882CFA133}"/>
    <cellStyle name="-_แผนรับกล้าตะวันออก_เอกสารประชุม  NC Tree Tech No.8(นำเสนอผลงานไตรมาส2) 2 2" xfId="17719" xr:uid="{EAC3AC78-D9F7-4BD0-8942-A5360B0BF1F2}"/>
    <cellStyle name="-_แผนรับกล้าตะวันออก_เอกสารประชุม  NC Tree Tech No.8(นำเสนอผลงานไตรมาส2) 2 2 2" xfId="32913" xr:uid="{B7AC2871-8CC7-4281-84CA-0633FDF1CD08}"/>
    <cellStyle name="-_แผนรับกล้าตะวันออก_เอกสารประชุม  NC Tree Tech No.8(นำเสนอผลงานไตรมาส2) 2 3" xfId="25209" xr:uid="{0FFC6539-57F9-45B3-98A5-A25980D41A20}"/>
    <cellStyle name="-_แผนรับกล้าตะวันออก_เอกสารประชุม  NC Tree Tech No.8(นำเสนอผลงานไตรมาส2) 3" xfId="17718" xr:uid="{A3325B05-A661-4065-AC36-4442B64F6AE5}"/>
    <cellStyle name="-_แผนรับกล้าตะวันออก_เอกสารประชุม  NC Tree Tech No.8(นำเสนอผลงานไตรมาส2) 3 2" xfId="32912" xr:uid="{E2016D6E-9B33-4387-A08E-BF38C10025B6}"/>
    <cellStyle name="-_แผนรับกล้าตะวันออก_เอกสารประชุม  NC Tree Tech No.8(นำเสนอผลงานไตรมาส2) 4" xfId="25208" xr:uid="{BEF145FC-E20A-4F60-9515-C5917494016A}"/>
    <cellStyle name="-_แผนรับกล้าตะวันออก_เอกสารประชุม  NC Tree Tech No.8(นำเสนอผลงานไตรมาส2)_Adjustment Q1-Q4 2007_K.Sukit_CEO_EPM" xfId="5419" xr:uid="{9073D218-4FBF-4E53-A685-C827B30E2592}"/>
    <cellStyle name="-_แผนรับกล้าตะวันออก_ไบโอทรานส์ (2)" xfId="5392" xr:uid="{B1E3CE5A-4AD8-4444-80B1-5BA93794A48B}"/>
    <cellStyle name="-_แผนรับกล้าตะวันออก_ไบโอทรานส์ (2) 2" xfId="5393" xr:uid="{6054E80A-5091-4514-A852-090DF9162C54}"/>
    <cellStyle name="-_แผนรับกล้าตะวันออก_ไบโอทรานส์ (2) 2 2" xfId="17695" xr:uid="{67E91E11-81A8-4FC2-886A-1CD4741886F1}"/>
    <cellStyle name="-_แผนรับกล้าตะวันออก_ไบโอทรานส์ (2) 2 2 2" xfId="32889" xr:uid="{3163CFBB-4061-4772-A741-CB4340791749}"/>
    <cellStyle name="-_แผนรับกล้าตะวันออก_ไบโอทรานส์ (2) 2 3" xfId="25185" xr:uid="{25B80C9D-7BA9-4BBD-9838-4812851650CE}"/>
    <cellStyle name="-_แผนรับกล้าตะวันออก_ไบโอทรานส์ (2) 3" xfId="17694" xr:uid="{DCD1100E-0B17-42E1-94D3-7C369E4172B6}"/>
    <cellStyle name="-_แผนรับกล้าตะวันออก_ไบโอทรานส์ (2) 3 2" xfId="32888" xr:uid="{4A0FD22C-E22C-4EC1-9039-538D76C67B94}"/>
    <cellStyle name="-_แผนรับกล้าตะวันออก_ไบโอทรานส์ (2) 4" xfId="25184" xr:uid="{06BCC42C-F11D-4AD2-8D3C-7782B2CCB9B4}"/>
    <cellStyle name="-_แผนรับกล้าตะวันออก_ก พ " xfId="5390" xr:uid="{BC47FA4D-0FE7-434D-9BD7-BE628EF2C427}"/>
    <cellStyle name="-_แผนรับกล้าตะวันออก_ก พ  2" xfId="5391" xr:uid="{4E2243C4-87BC-4C42-8482-EA00DEDA070B}"/>
    <cellStyle name="-_แผนรับกล้าตะวันออก_ก พ  2 2" xfId="17693" xr:uid="{69F4D3DF-5D16-42A1-85FD-C0F4E3855412}"/>
    <cellStyle name="-_แผนรับกล้าตะวันออก_ก พ  2 2 2" xfId="32887" xr:uid="{7BD68D8C-D905-439B-A82E-5C3C6F0C06DE}"/>
    <cellStyle name="-_แผนรับกล้าตะวันออก_ก พ  2 3" xfId="25183" xr:uid="{5EB00888-05C4-4CA3-930D-728D53C46F64}"/>
    <cellStyle name="-_แผนรับกล้าตะวันออก_ก พ  3" xfId="17692" xr:uid="{3F400063-E4EA-4782-B222-8305BC641650}"/>
    <cellStyle name="-_แผนรับกล้าตะวันออก_ก พ  3 2" xfId="32886" xr:uid="{001DD469-6553-4BBB-9B00-F68EC8EE91C7}"/>
    <cellStyle name="-_แผนรับกล้าตะวันออก_ก พ  4" xfId="25182" xr:uid="{0A492204-BF7D-41EE-AC00-1B3FDFF96FEA}"/>
    <cellStyle name="-_แผนรับกล้าตะวันออก_ประเมินผล  MB2 Q1" xfId="5394" xr:uid="{EEDFFBB9-139F-4191-A4C1-4E42C2C5477A}"/>
    <cellStyle name="-_แผนรับกล้าตะวันออก_ประเมินผล  MB2 Q1 2" xfId="5395" xr:uid="{27C17C8C-2227-4D5C-8EEE-938E840EFC2F}"/>
    <cellStyle name="-_แผนรับกล้าตะวันออก_ประเมินผล  MB2 Q1 2 2" xfId="17697" xr:uid="{F44A9F34-77BB-471B-87BD-C09DD6EC3F13}"/>
    <cellStyle name="-_แผนรับกล้าตะวันออก_ประเมินผล  MB2 Q1 2 2 2" xfId="32891" xr:uid="{22C1A956-AB47-427E-B348-E8CCECFB460A}"/>
    <cellStyle name="-_แผนรับกล้าตะวันออก_ประเมินผล  MB2 Q1 2 3" xfId="25187" xr:uid="{E412709C-9B2C-4042-9A76-719D7F900463}"/>
    <cellStyle name="-_แผนรับกล้าตะวันออก_ประเมินผล  MB2 Q1 3" xfId="17696" xr:uid="{9D7D69B2-E936-46A8-8E61-0006B08BF0FC}"/>
    <cellStyle name="-_แผนรับกล้าตะวันออก_ประเมินผล  MB2 Q1 3 2" xfId="32890" xr:uid="{99B37C13-3CC4-4ADA-8AEE-016897BE952D}"/>
    <cellStyle name="-_แผนรับกล้าตะวันออก_ประเมินผล  MB2 Q1 4" xfId="25186" xr:uid="{532A82D1-F648-493A-A77A-228B2B189ED3}"/>
    <cellStyle name="-_แผนรับกล้าตะวันออก_ผลประเมิน MB2 Jintana Q1(ส่ง HR 12.4.50)" xfId="5396" xr:uid="{88D394C5-884A-4298-8473-3D874AFD1423}"/>
    <cellStyle name="-_แผนรับกล้าตะวันออก_ผลประเมิน MB2 Jintana Q1(ส่ง HR 12.4.50) 2" xfId="5397" xr:uid="{12312606-7CFE-4E58-A071-534B24757872}"/>
    <cellStyle name="-_แผนรับกล้าตะวันออก_ผลประเมิน MB2 Jintana Q1(ส่ง HR 12.4.50) 2 2" xfId="17699" xr:uid="{1C6FDE88-0382-4DAE-BFB3-D56CB895A3FF}"/>
    <cellStyle name="-_แผนรับกล้าตะวันออก_ผลประเมิน MB2 Jintana Q1(ส่ง HR 12.4.50) 2 2 2" xfId="32893" xr:uid="{56FD34BC-AFD6-459D-837D-01B5A9209167}"/>
    <cellStyle name="-_แผนรับกล้าตะวันออก_ผลประเมิน MB2 Jintana Q1(ส่ง HR 12.4.50) 2 3" xfId="25189" xr:uid="{20EB45FA-0A3F-49FD-9475-6BF626D84DBB}"/>
    <cellStyle name="-_แผนรับกล้าตะวันออก_ผลประเมิน MB2 Jintana Q1(ส่ง HR 12.4.50) 3" xfId="17698" xr:uid="{094D4D30-2432-49F8-AF09-DBA869C3AA81}"/>
    <cellStyle name="-_แผนรับกล้าตะวันออก_ผลประเมิน MB2 Jintana Q1(ส่ง HR 12.4.50) 3 2" xfId="32892" xr:uid="{8F405AE3-F3B5-4BFF-BE92-F56EFE12C6BE}"/>
    <cellStyle name="-_แผนรับกล้าตะวันออก_ผลประเมิน MB2 Jintana Q1(ส่ง HR 12.4.50) 4" xfId="25188" xr:uid="{8842E299-3477-4A70-90C5-24740E5B97E9}"/>
    <cellStyle name="-_แผนรับกล้าตะวันออก_รายงานบอร์ด ม ค " xfId="5398" xr:uid="{451F1E27-A6B4-4CBC-8671-BF261A7DE1AE}"/>
    <cellStyle name="-_แผนรับกล้าตะวันออก_รายงานบอร์ด ม ค  2" xfId="5399" xr:uid="{C1A6D38C-184D-4800-ADDF-5C349BC911E3}"/>
    <cellStyle name="-_แผนรับกล้าตะวันออก_รายงานบอร์ด ม ค  2 2" xfId="17701" xr:uid="{F8BB6C8D-D285-4F81-BAD2-3E85C854AF67}"/>
    <cellStyle name="-_แผนรับกล้าตะวันออก_รายงานบอร์ด ม ค  2 2 2" xfId="32895" xr:uid="{5A69723D-E2B3-4A33-994A-A1B367FC5737}"/>
    <cellStyle name="-_แผนรับกล้าตะวันออก_รายงานบอร์ด ม ค  2 3" xfId="25191" xr:uid="{AC75A5F7-E192-4AD7-9CCD-9F958E46F23F}"/>
    <cellStyle name="-_แผนรับกล้าตะวันออก_รายงานบอร์ด ม ค  3" xfId="17700" xr:uid="{746AB193-7FC9-480A-8BFE-82EE6DB73D77}"/>
    <cellStyle name="-_แผนรับกล้าตะวันออก_รายงานบอร์ด ม ค  3 2" xfId="32894" xr:uid="{9BEDE663-B06F-46B6-8548-8E6E7782705C}"/>
    <cellStyle name="-_แผนรับกล้าตะวันออก_รายงานบอร์ด ม ค  4" xfId="25190" xr:uid="{F951B89A-68C3-4E7B-99E4-5F8B3BE93837}"/>
    <cellStyle name="-_แผนรับกล้าตะวันออก_รายงานผลการดำเนินงาน 3_2550 Final" xfId="5400" xr:uid="{87D9C698-8E71-4F2C-B600-D5BCA1D96F89}"/>
    <cellStyle name="-_แผนรับกล้าตะวันออก_รายงานผลการดำเนินงาน 3_2550 Final 2" xfId="5401" xr:uid="{3A55C36D-409F-42CF-8852-2C049462D4B7}"/>
    <cellStyle name="-_แผนรับกล้าตะวันออก_รายงานผลการดำเนินงาน 3_2550 Final 2 2" xfId="17703" xr:uid="{969DFE87-BE65-4B79-93E7-2CF87F50C2CE}"/>
    <cellStyle name="-_แผนรับกล้าตะวันออก_รายงานผลการดำเนินงาน 3_2550 Final 2 2 2" xfId="32897" xr:uid="{F1FBD4DA-8932-4D51-8CC1-6D487B3EA669}"/>
    <cellStyle name="-_แผนรับกล้าตะวันออก_รายงานผลการดำเนินงาน 3_2550 Final 2 3" xfId="25193" xr:uid="{E1D18DCA-B5C8-4AA2-A641-75FB25605A9C}"/>
    <cellStyle name="-_แผนรับกล้าตะวันออก_รายงานผลการดำเนินงาน 3_2550 Final 3" xfId="17702" xr:uid="{5B1C873C-6401-4A82-835D-82459A964C3B}"/>
    <cellStyle name="-_แผนรับกล้าตะวันออก_รายงานผลการดำเนินงาน 3_2550 Final 3 2" xfId="32896" xr:uid="{91498400-EFAA-42AB-B649-7395BE4F8797}"/>
    <cellStyle name="-_แผนรับกล้าตะวันออก_รายงานผลการดำเนินงาน 3_2550 Final 4" xfId="25192" xr:uid="{87EABF6E-88BD-47CD-89AC-DEB7B13E1A2A}"/>
    <cellStyle name="-_แผนรับกล้าตะวันออก_รายละเอียดบุคคล Q2_Department" xfId="5402" xr:uid="{93F4CAB9-53E0-41FA-A33F-BEB3AA7EB7D0}"/>
    <cellStyle name="-_แผนรับกล้าตะวันออก_รายละเอียดบุคคล Q2_Department 2" xfId="5403" xr:uid="{B970CF93-BD4A-4FF9-A77E-438DFCBC4AA4}"/>
    <cellStyle name="-_แผนรับกล้าตะวันออก_รายละเอียดบุคคล Q2_Department 2 2" xfId="17705" xr:uid="{0D95FA61-9B2B-43B1-86D1-2B40A1D68FE0}"/>
    <cellStyle name="-_แผนรับกล้าตะวันออก_รายละเอียดบุคคล Q2_Department 2 2 2" xfId="32899" xr:uid="{5B25413C-2427-4027-ADCC-01C19C53CDC3}"/>
    <cellStyle name="-_แผนรับกล้าตะวันออก_รายละเอียดบุคคล Q2_Department 2 3" xfId="25195" xr:uid="{BCC32407-E6A3-4F7E-A8A4-F95DA370964F}"/>
    <cellStyle name="-_แผนรับกล้าตะวันออก_รายละเอียดบุคคล Q2_Department 3" xfId="17704" xr:uid="{9B88CF56-8A4E-46A3-A6B6-47D97DFCC649}"/>
    <cellStyle name="-_แผนรับกล้าตะวันออก_รายละเอียดบุคคล Q2_Department 3 2" xfId="32898" xr:uid="{F53CC056-AD56-47DE-8EDD-BD93DC8CD8E7}"/>
    <cellStyle name="-_แผนรับกล้าตะวันออก_รายละเอียดบุคคล Q2_Department 4" xfId="25194" xr:uid="{B1CD4DD8-C062-4D1C-8446-A09EAA7CF8CA}"/>
    <cellStyle name="-_แผนรับกล้าตะวันออก_รายละเอียดบุคคล Q4" xfId="5404" xr:uid="{7C7C22B9-4489-4368-9FDB-D43A5C6191CF}"/>
    <cellStyle name="-_แผนรับกล้าตะวันออก_รายละเอียดบุคคล Q4 2" xfId="5405" xr:uid="{03825F77-4FA1-495C-88F3-3C4F8518103D}"/>
    <cellStyle name="-_แผนรับกล้าตะวันออก_รายละเอียดบุคคล Q4 2 2" xfId="17707" xr:uid="{C1FD3F1D-C055-4884-9DDC-66FFFBB5F600}"/>
    <cellStyle name="-_แผนรับกล้าตะวันออก_รายละเอียดบุคคล Q4 2 2 2" xfId="32901" xr:uid="{63E3BB56-BAB7-4A59-9B26-FD330A1D7F7B}"/>
    <cellStyle name="-_แผนรับกล้าตะวันออก_รายละเอียดบุคคล Q4 2 3" xfId="25197" xr:uid="{7132CBEB-7314-4893-960A-A547EAC438E3}"/>
    <cellStyle name="-_แผนรับกล้าตะวันออก_รายละเอียดบุคคล Q4 3" xfId="17706" xr:uid="{45490482-8833-4659-B8D1-DD40F938984D}"/>
    <cellStyle name="-_แผนรับกล้าตะวันออก_รายละเอียดบุคคล Q4 3 2" xfId="32900" xr:uid="{B80F9F7B-CF1D-419A-B074-56E134B9711F}"/>
    <cellStyle name="-_แผนรับกล้าตะวันออก_รายละเอียดบุคคล Q4 4" xfId="25196" xr:uid="{238F28FC-1D6C-4212-AB78-6AEDA8BEC245}"/>
    <cellStyle name="-_แผนรับกล้าตะวันออก_วาระการประชุม NC HRM&amp;HRD (100107)" xfId="5406" xr:uid="{80EC2BE7-106E-4FFE-B8F3-366EBD279A0A}"/>
    <cellStyle name="-_แผนรับกล้าตะวันออก_วาระการประชุม NC HRM&amp;HRD (100107) 2" xfId="5407" xr:uid="{2A44E37E-3920-4B2B-88C7-A3F43947F155}"/>
    <cellStyle name="-_แผนรับกล้าตะวันออก_วาระการประชุม NC HRM&amp;HRD (100107) 2 2" xfId="17709" xr:uid="{C64DF440-71B8-42A8-AAB8-E057A5302B29}"/>
    <cellStyle name="-_แผนรับกล้าตะวันออก_วาระการประชุม NC HRM&amp;HRD (100107) 2 2 2" xfId="32903" xr:uid="{C8779A00-4B2E-4B88-8700-13FD821767A3}"/>
    <cellStyle name="-_แผนรับกล้าตะวันออก_วาระการประชุม NC HRM&amp;HRD (100107) 2 3" xfId="25199" xr:uid="{5AC0B7F0-F05A-4C8D-AE74-818FB662D3CE}"/>
    <cellStyle name="-_แผนรับกล้าตะวันออก_วาระการประชุม NC HRM&amp;HRD (100107) 3" xfId="17708" xr:uid="{CBF9CE1C-84B8-4306-9D57-919C765A4009}"/>
    <cellStyle name="-_แผนรับกล้าตะวันออก_วาระการประชุม NC HRM&amp;HRD (100107) 3 2" xfId="32902" xr:uid="{0125E5FC-7C41-48B4-BBD0-9F8FDFC809FD}"/>
    <cellStyle name="-_แผนรับกล้าตะวันออก_วาระการประชุม NC HRM&amp;HRD (100107) 4" xfId="25198" xr:uid="{A7CBCBB0-B774-4E4C-8FB4-7EB1CE6C604C}"/>
    <cellStyle name="-_แผนรับกล้าตะวันออก_สรุป MB2 ไตรมาส 1_50" xfId="5408" xr:uid="{5DB0BD78-1DBF-4FA9-8129-541306BF5938}"/>
    <cellStyle name="-_แผนรับกล้าตะวันออก_สรุป MB2 ไตรมาส 1_50 2" xfId="5409" xr:uid="{DBE0890C-91AA-410D-B252-500D744C9671}"/>
    <cellStyle name="-_แผนรับกล้าตะวันออก_สรุป MB2 ไตรมาส 1_50 2 2" xfId="17711" xr:uid="{E7734659-933C-4CBF-A40E-A292A6A7081B}"/>
    <cellStyle name="-_แผนรับกล้าตะวันออก_สรุป MB2 ไตรมาส 1_50 2 2 2" xfId="32905" xr:uid="{AF3918E9-5490-4036-B86B-4EE80C2F66DB}"/>
    <cellStyle name="-_แผนรับกล้าตะวันออก_สรุป MB2 ไตรมาส 1_50 2 3" xfId="25201" xr:uid="{ED7F7F0C-2FF1-422E-867D-B8B8056D820C}"/>
    <cellStyle name="-_แผนรับกล้าตะวันออก_สรุป MB2 ไตรมาส 1_50 3" xfId="17710" xr:uid="{B6D322F1-913A-4504-9EF4-40831A109B9B}"/>
    <cellStyle name="-_แผนรับกล้าตะวันออก_สรุป MB2 ไตรมาส 1_50 3 2" xfId="32904" xr:uid="{F9126548-B5DA-4A83-859C-F09F66C7C003}"/>
    <cellStyle name="-_แผนรับกล้าตะวันออก_สรุป MB2 ไตรมาส 1_50 4" xfId="25200" xr:uid="{8F789DD4-8A07-4DBA-A8F5-BDCE65A1EAA7}"/>
    <cellStyle name="-_แผนรับกล้าตะวันออก_สรุปประเมิน  MB2 Q4" xfId="5410" xr:uid="{20567346-70DC-464E-9402-8E4229976D2D}"/>
    <cellStyle name="-_แผนรับกล้าตะวันออก_สรุปประเมิน  MB2 Q4 2" xfId="5411" xr:uid="{72B6ED8A-F2DB-4778-928D-7B8442450E11}"/>
    <cellStyle name="-_แผนรับกล้าตะวันออก_สรุปประเมิน  MB2 Q4 2 2" xfId="17713" xr:uid="{922A4EE9-A8F5-4A4E-9AA0-BFBA5A0A3425}"/>
    <cellStyle name="-_แผนรับกล้าตะวันออก_สรุปประเมิน  MB2 Q4 2 2 2" xfId="32907" xr:uid="{5F1CA247-8971-4CDD-B8C7-0D603290816D}"/>
    <cellStyle name="-_แผนรับกล้าตะวันออก_สรุปประเมิน  MB2 Q4 2 3" xfId="25203" xr:uid="{9FB1D53B-C5AC-4B63-BD9B-B2A3E5CBB073}"/>
    <cellStyle name="-_แผนรับกล้าตะวันออก_สรุปประเมิน  MB2 Q4 3" xfId="17712" xr:uid="{D9CB7E33-7984-4349-8964-45FCCF5AECCF}"/>
    <cellStyle name="-_แผนรับกล้าตะวันออก_สรุปประเมิน  MB2 Q4 3 2" xfId="32906" xr:uid="{6C140999-BE7A-4F10-A77A-13E6DB798679}"/>
    <cellStyle name="-_แผนรับกล้าตะวันออก_สรุปประเมิน  MB2 Q4 4" xfId="25202" xr:uid="{4AE7ADBC-20DD-4B67-9C84-ECD14EFEC9BC}"/>
    <cellStyle name="-_แผนรับกล้าตะวันออก_สรุปประเมิน  MB2 Q4_1" xfId="5412" xr:uid="{FDE66003-BBC2-408A-9EE0-1177E82836F7}"/>
    <cellStyle name="-_แผนรับกล้าตะวันออก_สรุปประเมิน  MB2 Q4_1 2" xfId="5413" xr:uid="{D9630F6E-79AC-424A-8BB4-8E962C84E9FD}"/>
    <cellStyle name="-_แผนรับกล้าตะวันออก_สรุปประเมิน  MB2 Q4_1 2 2" xfId="17715" xr:uid="{F2BAAF1B-A5F5-45AC-9A0C-637A10A70A47}"/>
    <cellStyle name="-_แผนรับกล้าตะวันออก_สรุปประเมิน  MB2 Q4_1 2 2 2" xfId="32909" xr:uid="{5DFCBEED-A4DE-45A6-99FB-1F60A134B78B}"/>
    <cellStyle name="-_แผนรับกล้าตะวันออก_สรุปประเมิน  MB2 Q4_1 2 3" xfId="25205" xr:uid="{F6D18A0D-5572-4AE8-9982-6D6E909EAD19}"/>
    <cellStyle name="-_แผนรับกล้าตะวันออก_สรุปประเมิน  MB2 Q4_1 3" xfId="17714" xr:uid="{A4128D09-E3E1-4F54-AECB-0E46054C4176}"/>
    <cellStyle name="-_แผนรับกล้าตะวันออก_สรุปประเมิน  MB2 Q4_1 3 2" xfId="32908" xr:uid="{3FF704DA-6025-4A13-BB36-84A088AD5A29}"/>
    <cellStyle name="-_แผนรับกล้าตะวันออก_สรุปประเมิน  MB2 Q4_1 4" xfId="25204" xr:uid="{E6A8A884-CB8F-4F03-9111-659818284A18}"/>
    <cellStyle name="_ไตรมาส 2 ปี 2549" xfId="5277" xr:uid="{5BA0173B-2D19-4A4B-B4F1-FE38A2127B3C}"/>
    <cellStyle name="_ก.ค. 49 (Draft)" xfId="4678" xr:uid="{D846A082-010D-4EEA-B6B4-C15E9EF028E6}"/>
    <cellStyle name="_ก.ค. 49 (Draft)_bsn6" xfId="4679" xr:uid="{CDB10BEE-B3BF-4CA7-A65B-5180840D2DEC}"/>
    <cellStyle name="_ก.ค. 49 (Draft)_bsn6_DBC บริษัท ดาวบูรพา เซอร์วิส จำกัด _10-2009" xfId="4680" xr:uid="{B917CD40-9115-4073-956E-55D06E59625A}"/>
    <cellStyle name="_ก.ค. 49 (Draft)_bsn6_DBC บริษัท ดาวบูรพา เซอร์วิส จำกัด _12-2009" xfId="4681" xr:uid="{178BD627-518C-4507-8828-6B6A29DCF47C}"/>
    <cellStyle name="_ก.ค. 49 (Draft)_EBITDA OTC LAND (17_OCT) (3)" xfId="4682" xr:uid="{9E9BB43C-4DDC-45DB-98A7-BD1431583B25}"/>
    <cellStyle name="_ก.ค. 49 (Draft)_เอกสารเข้า SRF BOD_304 IP_8112007" xfId="4686" xr:uid="{BAB72DA2-EA1A-4950-9071-43E6C129EBF6}"/>
    <cellStyle name="_ก.ค. 49 (Draft)_เอกสารเข้า SRF BOD_304 IP_8112007_DBC บริษัท ดาวบูรพา เซอร์วิส จำกัด _10-2009" xfId="4687" xr:uid="{5607D290-EB02-4616-B1A2-99BD43695A77}"/>
    <cellStyle name="_ก.ค. 49 (Draft)_เอกสารเข้า SRF BOD_304 IP_8112007_DBC บริษัท ดาวบูรพา เซอร์วิส จำกัด _12-2009" xfId="4688" xr:uid="{C4BAB6C2-8237-44F6-8740-8413F8D33FAF}"/>
    <cellStyle name="_ก.ค. 49 (Draft)_สรุปผลการดำเนินงานกลุ่ม Land" xfId="4683" xr:uid="{2666C75F-D68C-4565-82BF-1A9289601F90}"/>
    <cellStyle name="_ก.ค. 49 (Draft)_สรุปผลการดำเนินงานกลุ่ม Land_DBC บริษัท ดาวบูรพา เซอร์วิส จำกัด _10-2009" xfId="4684" xr:uid="{B257F1E2-C078-421B-8680-0FF93147BE9D}"/>
    <cellStyle name="_ก.ค. 49 (Draft)_สรุปผลการดำเนินงานกลุ่ม Land_DBC บริษัท ดาวบูรพา เซอร์วิส จำกัด _12-2009" xfId="4685" xr:uid="{C86A9596-1050-41A4-A9C2-F408741FB384}"/>
    <cellStyle name="_ก.ย. 49_AE" xfId="4689" xr:uid="{E714B75F-D52F-42D2-B954-2026704CC547}"/>
    <cellStyle name="_ก.ย. 49_AE_bsn6" xfId="4690" xr:uid="{5AE1D5CB-87D7-40B0-9893-977E1A7B1F08}"/>
    <cellStyle name="_ก.ย. 49_AE_bsn6_DBC บริษัท ดาวบูรพา เซอร์วิส จำกัด _10-2009" xfId="4691" xr:uid="{5633D5BE-9FA2-4982-8C0B-E82138F83924}"/>
    <cellStyle name="_ก.ย. 49_AE_bsn6_DBC บริษัท ดาวบูรพา เซอร์วิส จำกัด _12-2009" xfId="4692" xr:uid="{F01C1F81-99FD-4A37-BFA0-680B7C215485}"/>
    <cellStyle name="_ก.ย. 49_AE_EBITDA OTC LAND (17_OCT) (3)" xfId="4693" xr:uid="{B44CA5E5-F380-4BEA-AD16-CA7C2E740956}"/>
    <cellStyle name="_ก.ย. 49_AE_เอกสารเข้า SRF BOD_304 IP_8112007" xfId="4697" xr:uid="{6B383F67-0262-4226-9504-1C854C9A1FE5}"/>
    <cellStyle name="_ก.ย. 49_AE_เอกสารเข้า SRF BOD_304 IP_8112007_DBC บริษัท ดาวบูรพา เซอร์วิส จำกัด _10-2009" xfId="4698" xr:uid="{17B660D0-43A4-43E9-A93A-F1FBD09E70EE}"/>
    <cellStyle name="_ก.ย. 49_AE_เอกสารเข้า SRF BOD_304 IP_8112007_DBC บริษัท ดาวบูรพา เซอร์วิส จำกัด _12-2009" xfId="4699" xr:uid="{C78D564E-7CE1-4A6E-91EB-27D75583F0C3}"/>
    <cellStyle name="_ก.ย. 49_AE_สรุปผลการดำเนินงานกลุ่ม Land" xfId="4694" xr:uid="{640C8023-9535-4430-89E8-FF9CCA393AD9}"/>
    <cellStyle name="_ก.ย. 49_AE_สรุปผลการดำเนินงานกลุ่ม Land_DBC บริษัท ดาวบูรพา เซอร์วิส จำกัด _10-2009" xfId="4695" xr:uid="{419EEFE0-EE54-4F8F-8640-5D02C5CEA5C2}"/>
    <cellStyle name="_ก.ย. 49_AE_สรุปผลการดำเนินงานกลุ่ม Land_DBC บริษัท ดาวบูรพา เซอร์วิส จำกัด _12-2009" xfId="4696" xr:uid="{214D10B4-A93E-49E8-B68C-DA2B7B5D6D1E}"/>
    <cellStyle name="-_ก.ย.48" xfId="4700" xr:uid="{CCE6F107-9763-40AD-A547-8E7E7528E3CC}"/>
    <cellStyle name="-_ก.ย.48 2" xfId="4701" xr:uid="{70C38F72-4AFC-4880-9323-31CEE1C5B48E}"/>
    <cellStyle name="-_ก.ย.48 2 2" xfId="17162" xr:uid="{AC60850D-B6FD-4BD2-A2F1-2D2D3391A51A}"/>
    <cellStyle name="-_ก.ย.48 2 2 2" xfId="32356" xr:uid="{A34AC10C-0671-4373-8435-18F085E43E4D}"/>
    <cellStyle name="-_ก.ย.48 2 3" xfId="24652" xr:uid="{D3594A62-6839-41B1-9B90-675F3AA85C2B}"/>
    <cellStyle name="-_ก.ย.48 3" xfId="17161" xr:uid="{48E93C47-3111-40F2-BA89-7CF4358C3DDF}"/>
    <cellStyle name="-_ก.ย.48 3 2" xfId="32355" xr:uid="{2B406739-3FD1-46C9-A92D-6CBA362A97F8}"/>
    <cellStyle name="-_ก.ย.48 4" xfId="24651" xr:uid="{ADEE04DA-6E3C-41EE-A413-6A2BA7E8DA01}"/>
    <cellStyle name="-_ก.ย.48_4.1 เพื่อพิจารณาผลงานประจำไตรมาส 2 ของบริษัท ทรีเทค จำกัด" xfId="4702" xr:uid="{5ABCAB2D-CBA3-4AE8-A59E-FC7194A610E5}"/>
    <cellStyle name="-_ก.ย.48_4.1 เพื่อพิจารณาผลงานประจำไตรมาส 2 ของบริษัท ทรีเทค จำกัด 2" xfId="4703" xr:uid="{4AB98285-8E1F-426C-BCCA-0446D2543BCE}"/>
    <cellStyle name="-_ก.ย.48_4.1 เพื่อพิจารณาผลงานประจำไตรมาส 2 ของบริษัท ทรีเทค จำกัด 2 2" xfId="17164" xr:uid="{958F835C-95F1-45BB-A8A8-FDF4A11D556B}"/>
    <cellStyle name="-_ก.ย.48_4.1 เพื่อพิจารณาผลงานประจำไตรมาส 2 ของบริษัท ทรีเทค จำกัด 2 2 2" xfId="32358" xr:uid="{CB445F7F-2CA4-4A38-93BB-C4122E3C828C}"/>
    <cellStyle name="-_ก.ย.48_4.1 เพื่อพิจารณาผลงานประจำไตรมาส 2 ของบริษัท ทรีเทค จำกัด 2 3" xfId="24654" xr:uid="{3D1112DB-9BBE-48B0-9CED-1DABA1287BAF}"/>
    <cellStyle name="-_ก.ย.48_4.1 เพื่อพิจารณาผลงานประจำไตรมาส 2 ของบริษัท ทรีเทค จำกัด 3" xfId="17163" xr:uid="{690582DB-904E-486E-A549-DF36B3AADA8D}"/>
    <cellStyle name="-_ก.ย.48_4.1 เพื่อพิจารณาผลงานประจำไตรมาส 2 ของบริษัท ทรีเทค จำกัด 3 2" xfId="32357" xr:uid="{E051EBBB-B4D8-4A15-9C33-B6143DC2987F}"/>
    <cellStyle name="-_ก.ย.48_4.1 เพื่อพิจารณาผลงานประจำไตรมาส 2 ของบริษัท ทรีเทค จำกัด 4" xfId="24653" xr:uid="{9E112AF9-A206-43C0-88D3-87FD3ED60EF5}"/>
    <cellStyle name="-_ก.ย.48_5. Report HR for May 2006" xfId="4704" xr:uid="{E7AFB992-D0CB-48F4-B3B1-351756FFABB5}"/>
    <cellStyle name="-_ก.ย.48_5. Report HR for May 2006 2" xfId="4705" xr:uid="{8E207EC3-7502-408A-B32D-70E73C4B058E}"/>
    <cellStyle name="-_ก.ย.48_5. Report HR for May 2006 2 2" xfId="17166" xr:uid="{421707BF-66D2-46F0-B8F6-0B75BB4FBB5F}"/>
    <cellStyle name="-_ก.ย.48_5. Report HR for May 2006 2 2 2" xfId="32360" xr:uid="{541EE4D2-F33B-40CF-9976-8C904CFAF48E}"/>
    <cellStyle name="-_ก.ย.48_5. Report HR for May 2006 2 3" xfId="24656" xr:uid="{8AA7C93C-BD11-4205-9F9D-37FED879A1BF}"/>
    <cellStyle name="-_ก.ย.48_5. Report HR for May 2006 3" xfId="17165" xr:uid="{55AE62AD-BDAF-4478-BFE7-1FAD8ECDF55F}"/>
    <cellStyle name="-_ก.ย.48_5. Report HR for May 2006 3 2" xfId="32359" xr:uid="{083BF48D-8A5B-4C4F-9C1B-D6CF08B8D6CC}"/>
    <cellStyle name="-_ก.ย.48_5. Report HR for May 2006 4" xfId="24655" xr:uid="{FD0B85B7-0E77-438F-B256-7A53BFBE3475}"/>
    <cellStyle name="-_ก.ย.48_5. Report HR for May 2006_Adjustment Q1-Q4 2007_K.Sukit_CEO_EPM" xfId="4706" xr:uid="{018D9982-3AF4-4208-A5F5-822862B72C77}"/>
    <cellStyle name="-_ก.ย.48_8. Report HR for August 2006" xfId="4707" xr:uid="{12E4C541-0BF4-4AEE-B633-E42B528F4108}"/>
    <cellStyle name="-_ก.ย.48_8. Report HR for August 2006 2" xfId="4708" xr:uid="{09698F8C-103E-4CC2-B4A7-556BA0E38BB8}"/>
    <cellStyle name="-_ก.ย.48_8. Report HR for August 2006 2 2" xfId="17168" xr:uid="{D27EBD8F-5D28-41F1-9DEA-1711B8A8EA5B}"/>
    <cellStyle name="-_ก.ย.48_8. Report HR for August 2006 2 2 2" xfId="32362" xr:uid="{DAECB6BC-8D95-4878-849F-5F0F15F9E15A}"/>
    <cellStyle name="-_ก.ย.48_8. Report HR for August 2006 2 3" xfId="24658" xr:uid="{FD16DF49-5618-4BF5-BBDF-0EE732D6E4C1}"/>
    <cellStyle name="-_ก.ย.48_8. Report HR for August 2006 3" xfId="17167" xr:uid="{AA8A31CE-261F-428C-AC42-D690FEE42DE2}"/>
    <cellStyle name="-_ก.ย.48_8. Report HR for August 2006 3 2" xfId="32361" xr:uid="{D6BADA21-CC17-433A-9FA9-7BB81D89B1E9}"/>
    <cellStyle name="-_ก.ย.48_8. Report HR for August 2006 4" xfId="24657" xr:uid="{BD819643-3590-4D17-88F4-5A315F513A5C}"/>
    <cellStyle name="-_ก.ย.48_8. Report HR for August 2006_Adjustment Q1-Q4 2007_K.Sukit_CEO_EPM" xfId="4709" xr:uid="{74294BF8-6DF8-44C2-9B3F-AFE8BDD56D9D}"/>
    <cellStyle name="-_ก.ย.48_Appendix C - Organization Structure-Tree Tech" xfId="4710" xr:uid="{D0763D01-4305-4B89-9B69-BF5562C790A2}"/>
    <cellStyle name="-_ก.ย.48_Appendix C - Organization Structure-Tree Tech 2" xfId="4711" xr:uid="{765D1B6E-308A-4755-A850-836C4D4122AE}"/>
    <cellStyle name="-_ก.ย.48_Appendix C - Organization Structure-Tree Tech 2 2" xfId="17170" xr:uid="{1E4BEBBA-1071-41DE-9C64-C60CBF40353B}"/>
    <cellStyle name="-_ก.ย.48_Appendix C - Organization Structure-Tree Tech 2 2 2" xfId="32364" xr:uid="{0376BD82-A8FF-470E-AD97-18B3633A7A18}"/>
    <cellStyle name="-_ก.ย.48_Appendix C - Organization Structure-Tree Tech 2 3" xfId="24660" xr:uid="{8A67EED8-2665-4BA8-B27F-42B65B8B5618}"/>
    <cellStyle name="-_ก.ย.48_Appendix C - Organization Structure-Tree Tech 3" xfId="17169" xr:uid="{F096FE85-E256-487C-9636-F509EAD7A5FC}"/>
    <cellStyle name="-_ก.ย.48_Appendix C - Organization Structure-Tree Tech 3 2" xfId="32363" xr:uid="{255D08D5-121E-4737-9E4C-6F527B5234F6}"/>
    <cellStyle name="-_ก.ย.48_Appendix C - Organization Structure-Tree Tech 4" xfId="24659" xr:uid="{553E7516-7179-4421-907D-255B356E8D00}"/>
    <cellStyle name="-_ก.ย.48_GPS" xfId="4712" xr:uid="{988FFE64-3FCF-4573-9C44-1CD975D9197B}"/>
    <cellStyle name="-_ก.ย.48_GPS 2" xfId="4713" xr:uid="{D3F60051-53F1-432B-965D-6A02C25C1037}"/>
    <cellStyle name="-_ก.ย.48_GPS 2 2" xfId="17172" xr:uid="{58AD60B9-093D-4DB6-BA9F-6AE77FC31CD2}"/>
    <cellStyle name="-_ก.ย.48_GPS 2 2 2" xfId="32366" xr:uid="{A2766FAF-C1C9-4528-8010-23738CC4F7C1}"/>
    <cellStyle name="-_ก.ย.48_GPS 2 3" xfId="24662" xr:uid="{93CE0431-DAEE-4999-B74F-3AEFC1D24774}"/>
    <cellStyle name="-_ก.ย.48_GPS 3" xfId="17171" xr:uid="{1E8D82B2-5D59-480D-A3D7-F4CBB921091D}"/>
    <cellStyle name="-_ก.ย.48_GPS 3 2" xfId="32365" xr:uid="{B8441F81-A2C9-4F8C-9C3E-61596718B804}"/>
    <cellStyle name="-_ก.ย.48_GPS 4" xfId="24661" xr:uid="{13F7FA57-15FC-4A28-BD79-A01784E59845}"/>
    <cellStyle name="-_ก.ย.48_Hr report_ April " xfId="4714" xr:uid="{23C5DB7E-2169-4968-BA11-C027616424B3}"/>
    <cellStyle name="-_ก.ย.48_Hr report_ April  2" xfId="4715" xr:uid="{B23AA2C0-A6B4-4CBF-B8A9-B658CF8615A6}"/>
    <cellStyle name="-_ก.ย.48_Hr report_ April  2 2" xfId="17174" xr:uid="{1F87CE14-D89C-4AF0-82BE-269E2A696457}"/>
    <cellStyle name="-_ก.ย.48_Hr report_ April  2 2 2" xfId="32368" xr:uid="{60FA863D-F187-4E84-8DC8-DCC667E18479}"/>
    <cellStyle name="-_ก.ย.48_Hr report_ April  2 3" xfId="24664" xr:uid="{BCE3700B-9698-464C-9471-63E12C76548D}"/>
    <cellStyle name="-_ก.ย.48_Hr report_ April  3" xfId="17173" xr:uid="{45AD60A6-58FE-4149-986A-FC529E7B745E}"/>
    <cellStyle name="-_ก.ย.48_Hr report_ April  3 2" xfId="32367" xr:uid="{9A3886F3-A9B7-45B4-96A9-F43B882A570F}"/>
    <cellStyle name="-_ก.ย.48_Hr report_ April  4" xfId="24663" xr:uid="{1DF36C29-CFEF-427C-A2EC-6F428CA1E099}"/>
    <cellStyle name="-_ก.ย.48_IT Dec." xfId="4716" xr:uid="{855A5422-D08F-4693-AC37-97F0666278A0}"/>
    <cellStyle name="-_ก.ย.48_IT Dec. 2" xfId="4717" xr:uid="{1E14E909-806E-447C-AA78-F315AE9053D3}"/>
    <cellStyle name="-_ก.ย.48_IT Dec. 2 2" xfId="17176" xr:uid="{098A551B-818B-4AD8-BFEB-72EC1DEEC281}"/>
    <cellStyle name="-_ก.ย.48_IT Dec. 2 2 2" xfId="32370" xr:uid="{BA673694-4AAA-4197-B1E7-A33C36F32B7B}"/>
    <cellStyle name="-_ก.ย.48_IT Dec. 2 3" xfId="24666" xr:uid="{9E76DC51-1CA6-4118-B3A7-0E15FD9C994D}"/>
    <cellStyle name="-_ก.ย.48_IT Dec. 3" xfId="17175" xr:uid="{B7A4B30F-2D12-48EA-A553-CEC3E1B61EFA}"/>
    <cellStyle name="-_ก.ย.48_IT Dec. 3 2" xfId="32369" xr:uid="{12FF47FC-5ECC-4AB1-8609-383D44F06877}"/>
    <cellStyle name="-_ก.ย.48_IT Dec. 4" xfId="24665" xr:uid="{24424A62-B0A5-4B0C-B91E-A7E6452D4221}"/>
    <cellStyle name="-_ก.ย.48_ManPower TT Revise -Aug" xfId="4718" xr:uid="{683C4CA7-04AB-435A-804D-34B72CB465C7}"/>
    <cellStyle name="-_ก.ย.48_ManPower TT Revise -Aug 2" xfId="4719" xr:uid="{F9262103-529C-4898-82A4-6E03A8A3E010}"/>
    <cellStyle name="-_ก.ย.48_ManPower TT Revise -Aug 2 2" xfId="17178" xr:uid="{D80758A9-3F95-4FCA-80AC-C201E83C5369}"/>
    <cellStyle name="-_ก.ย.48_ManPower TT Revise -Aug 2 2 2" xfId="32372" xr:uid="{20463AFF-B056-4B73-9741-3B6D4A4CC797}"/>
    <cellStyle name="-_ก.ย.48_ManPower TT Revise -Aug 2 3" xfId="24668" xr:uid="{2F8A266A-3546-400A-8FF8-11666A5022AD}"/>
    <cellStyle name="-_ก.ย.48_ManPower TT Revise -Aug 3" xfId="17177" xr:uid="{F4B2B401-20C0-4A48-8E0D-256C0D689837}"/>
    <cellStyle name="-_ก.ย.48_ManPower TT Revise -Aug 3 2" xfId="32371" xr:uid="{5626176A-F39F-4CDA-9CF0-FEF476BDE10A}"/>
    <cellStyle name="-_ก.ย.48_ManPower TT Revise -Aug 4" xfId="24667" xr:uid="{C5645A56-4488-4A84-9F71-7FB731127B1B}"/>
    <cellStyle name="-_ก.ย.48_MB2 BHL 2007 Q1-2 (Revise)" xfId="4720" xr:uid="{9066AC12-4530-4B5B-867B-A40824E2E5A0}"/>
    <cellStyle name="-_ก.ย.48_MB2 BHL 2007 Q1-2 (Revise) (1)" xfId="4721" xr:uid="{3424D546-B184-4A96-A3B5-16F5977310C4}"/>
    <cellStyle name="-_ก.ย.48_MB2 BHL 2007 Q1-2 (Revise) (1) 2" xfId="4722" xr:uid="{7867F74C-BB73-4A26-9542-2860BF011396}"/>
    <cellStyle name="-_ก.ย.48_MB2 BHL 2007 Q1-2 (Revise) (1) 2 2" xfId="17181" xr:uid="{BF5D9094-CB0B-4773-8417-90215D450BD6}"/>
    <cellStyle name="-_ก.ย.48_MB2 BHL 2007 Q1-2 (Revise) (1) 2 2 2" xfId="32375" xr:uid="{437739C1-1C83-46A1-A5DE-62544999744C}"/>
    <cellStyle name="-_ก.ย.48_MB2 BHL 2007 Q1-2 (Revise) (1) 2 3" xfId="24671" xr:uid="{EB7B658E-54D5-4965-B333-558E26D6FEFB}"/>
    <cellStyle name="-_ก.ย.48_MB2 BHL 2007 Q1-2 (Revise) (1) 3" xfId="17180" xr:uid="{81159BC0-621C-4CEC-8F47-EC78D6C87F65}"/>
    <cellStyle name="-_ก.ย.48_MB2 BHL 2007 Q1-2 (Revise) (1) 3 2" xfId="32374" xr:uid="{931A9639-3DAB-4E9D-9E3C-D56D3D31B7FF}"/>
    <cellStyle name="-_ก.ย.48_MB2 BHL 2007 Q1-2 (Revise) (1) 4" xfId="24670" xr:uid="{A03709A7-946C-4546-9BBE-DC4AA056BE14}"/>
    <cellStyle name="-_ก.ย.48_MB2 BHL 2007 Q1-2 (Revise) 2" xfId="4723" xr:uid="{EB99042C-8A31-41A7-A503-89509BDD49D8}"/>
    <cellStyle name="-_ก.ย.48_MB2 BHL 2007 Q1-2 (Revise) 2 2" xfId="17182" xr:uid="{975347A3-66ED-42F7-9D41-58DA7A7997E9}"/>
    <cellStyle name="-_ก.ย.48_MB2 BHL 2007 Q1-2 (Revise) 2 2 2" xfId="32376" xr:uid="{0DE326B9-7A35-4D59-A54A-D956BB3238DE}"/>
    <cellStyle name="-_ก.ย.48_MB2 BHL 2007 Q1-2 (Revise) 2 3" xfId="24672" xr:uid="{1BFDA18E-CC89-4EE0-9E6D-02F1E063C1EA}"/>
    <cellStyle name="-_ก.ย.48_MB2 BHL 2007 Q1-2 (Revise) 3" xfId="4724" xr:uid="{C052B589-B001-4F9E-BAC3-46797B5235BF}"/>
    <cellStyle name="-_ก.ย.48_MB2 BHL 2007 Q1-2 (Revise) 3 2" xfId="17183" xr:uid="{FE2CEC9A-4C85-4255-B0A7-5F5AC50A2D80}"/>
    <cellStyle name="-_ก.ย.48_MB2 BHL 2007 Q1-2 (Revise) 3 2 2" xfId="32377" xr:uid="{7B55DDBD-D897-476E-998C-6A2F8DAB4416}"/>
    <cellStyle name="-_ก.ย.48_MB2 BHL 2007 Q1-2 (Revise) 3 3" xfId="24673" xr:uid="{359CD89D-F0F5-46D3-935A-5892494587B0}"/>
    <cellStyle name="-_ก.ย.48_MB2 BHL 2007 Q1-2 (Revise) 4" xfId="17179" xr:uid="{039BF1C8-3B4E-42C0-B8BE-9199A0B3D74C}"/>
    <cellStyle name="-_ก.ย.48_MB2 BHL 2007 Q1-2 (Revise) 4 2" xfId="32373" xr:uid="{DDD657A8-6E89-4A18-85E9-013B57B81742}"/>
    <cellStyle name="-_ก.ย.48_MB2 BHL 2007 Q1-2 (Revise) 5" xfId="24669" xr:uid="{62C3FDD8-41DE-46AB-8E16-CEE6FF532BEE}"/>
    <cellStyle name="-_ก.ย.48_MB2 Q1-4 50 (CEO Revise)" xfId="4725" xr:uid="{72101B4E-265D-4C2C-879C-1CFC453D6613}"/>
    <cellStyle name="-_ก.ย.48_MB2 Q1-4 50 (CEO Revise) 2" xfId="4726" xr:uid="{29514173-A292-427A-B274-0672E54B733E}"/>
    <cellStyle name="-_ก.ย.48_MB2 Q1-4 50 (CEO Revise) 2 2" xfId="17185" xr:uid="{3AC1A63A-38CB-42D2-A2ED-800379AEC810}"/>
    <cellStyle name="-_ก.ย.48_MB2 Q1-4 50 (CEO Revise) 2 2 2" xfId="32379" xr:uid="{DC376E32-A3A0-407D-97E7-1324C505CF60}"/>
    <cellStyle name="-_ก.ย.48_MB2 Q1-4 50 (CEO Revise) 2 3" xfId="24675" xr:uid="{19BA0ED5-5261-4675-94A6-7F7BEDBB040B}"/>
    <cellStyle name="-_ก.ย.48_MB2 Q1-4 50 (CEO Revise) 3" xfId="17184" xr:uid="{71D2413F-E06D-41A3-B5B4-19DA5410F036}"/>
    <cellStyle name="-_ก.ย.48_MB2 Q1-4 50 (CEO Revise) 3 2" xfId="32378" xr:uid="{6B7303FB-301B-41E9-9ED1-D3210AA4E8FD}"/>
    <cellStyle name="-_ก.ย.48_MB2 Q1-4 50 (CEO Revise) 4" xfId="24674" xr:uid="{4AD8534A-A518-4136-B789-AEA275DB8C5E}"/>
    <cellStyle name="-_ก.ย.48_MB2 Q1-4.50 (CEO.Revise)" xfId="4727" xr:uid="{CF255164-BA92-440F-B01E-EC2E99D4A246}"/>
    <cellStyle name="-_ก.ย.48_MB2 Q1-4.50 (CEO.Revise) 2" xfId="4728" xr:uid="{B41C8BD9-48D6-4C51-839E-6E241E25D196}"/>
    <cellStyle name="-_ก.ย.48_MB2 Q1-4.50 (CEO.Revise) 2 2" xfId="17187" xr:uid="{9F7451D8-1B81-4E6F-BDEE-CB7DA47584A8}"/>
    <cellStyle name="-_ก.ย.48_MB2 Q1-4.50 (CEO.Revise) 2 2 2" xfId="32381" xr:uid="{D67CA402-BD18-44F2-8BA4-95AE09A707D2}"/>
    <cellStyle name="-_ก.ย.48_MB2 Q1-4.50 (CEO.Revise) 2 3" xfId="24677" xr:uid="{15B3A5B5-779B-4C58-97D9-3E0176433F35}"/>
    <cellStyle name="-_ก.ย.48_MB2 Q1-4.50 (CEO.Revise) 3" xfId="17186" xr:uid="{42CC4017-F0F8-4271-8B9F-FE921C03BA91}"/>
    <cellStyle name="-_ก.ย.48_MB2 Q1-4.50 (CEO.Revise) 3 2" xfId="32380" xr:uid="{7F21DCAE-1258-4F03-8E7B-98FE3AEB41B7}"/>
    <cellStyle name="-_ก.ย.48_MB2 Q1-4.50 (CEO.Revise) 4" xfId="24676" xr:uid="{8382696D-682A-45AD-A1BB-91364DCA568A}"/>
    <cellStyle name="-_ก.ย.48_MB2 Q2" xfId="4729" xr:uid="{D2A7867B-114C-4387-A753-6A755384F4EC}"/>
    <cellStyle name="-_ก.ย.48_MB2 Q2 2" xfId="4730" xr:uid="{BB3C399F-6C71-4DC4-9862-72575BBA906D}"/>
    <cellStyle name="-_ก.ย.48_MB2 Q2 2 2" xfId="17189" xr:uid="{14C6B5A7-41CC-4E96-9A14-4B9DB11F6777}"/>
    <cellStyle name="-_ก.ย.48_MB2 Q2 2 2 2" xfId="32383" xr:uid="{ABA5460E-58A5-46FA-B6A7-D2013811838C}"/>
    <cellStyle name="-_ก.ย.48_MB2 Q2 2 3" xfId="24679" xr:uid="{4DDEA119-A497-403F-A5F9-589D82F24BDC}"/>
    <cellStyle name="-_ก.ย.48_MB2 Q2 3" xfId="17188" xr:uid="{39F78DD5-4E80-4DA3-8B47-DF1696F94858}"/>
    <cellStyle name="-_ก.ย.48_MB2 Q2 3 2" xfId="32382" xr:uid="{09E36985-B892-4AFC-B272-369D14E371F2}"/>
    <cellStyle name="-_ก.ย.48_MB2 Q2 4" xfId="24678" xr:uid="{55A3C171-95AE-49E3-9B6A-102AB7B64DB9}"/>
    <cellStyle name="-_ก.ย.48_MB2 Q2_Adjustment Q1-Q4 2007_K.Sukit_CEO_EPM" xfId="4731" xr:uid="{CC3F8C2D-94AD-446C-9EC3-FB2E7498DAE8}"/>
    <cellStyle name="-_ก.ย.48_MB2 Q3 (Tree Tech)" xfId="4732" xr:uid="{AC2294AE-B3A4-476D-BFBA-9C0F03C84E64}"/>
    <cellStyle name="-_ก.ย.48_MB2 Q3 (Tree Tech) 2" xfId="4733" xr:uid="{19C9AFFE-5290-4127-9DAE-9CCA02C6F78A}"/>
    <cellStyle name="-_ก.ย.48_MB2 Q3 (Tree Tech) 2 2" xfId="17191" xr:uid="{3B79680C-F4F6-46B8-B386-25B913786D02}"/>
    <cellStyle name="-_ก.ย.48_MB2 Q3 (Tree Tech) 2 2 2" xfId="32385" xr:uid="{D3FB20C0-7E1C-4F2C-B6E8-772B3A3CEEC6}"/>
    <cellStyle name="-_ก.ย.48_MB2 Q3 (Tree Tech) 2 3" xfId="24681" xr:uid="{1A0B4D6B-4F68-4499-855E-214156B5A17B}"/>
    <cellStyle name="-_ก.ย.48_MB2 Q3 (Tree Tech) 3" xfId="17190" xr:uid="{7D5BC8A7-00E7-466D-BC75-407B637BF403}"/>
    <cellStyle name="-_ก.ย.48_MB2 Q3 (Tree Tech) 3 2" xfId="32384" xr:uid="{BE1DA3DA-0890-4056-B780-C94C21857AD9}"/>
    <cellStyle name="-_ก.ย.48_MB2 Q3 (Tree Tech) 4" xfId="24680" xr:uid="{8100E968-F83F-4382-83BB-B87D3EED3E9B}"/>
    <cellStyle name="-_ก.ย.48_MB2 Q3 (Tree Tech)_Adjustment Q1-Q4 2007_K.Sukit_CEO_EPM" xfId="4734" xr:uid="{D5A04A17-9EC8-425F-A27F-AD3452E3D7AE}"/>
    <cellStyle name="-_ก.ย.48_MB2 QC 2006" xfId="4735" xr:uid="{9F7DD9F8-6ED9-4F29-A1CA-6ECDD2E288A2}"/>
    <cellStyle name="-_ก.ย.48_MB2 QC 2006 2" xfId="4736" xr:uid="{12449F2C-E4EA-456D-B48F-DAF4A36F0E22}"/>
    <cellStyle name="-_ก.ย.48_MB2 QC 2006 2 2" xfId="17193" xr:uid="{E5DEF873-8DE1-4C05-81C2-3CA94D27C058}"/>
    <cellStyle name="-_ก.ย.48_MB2 QC 2006 2 2 2" xfId="32387" xr:uid="{E5EA1811-AF56-4123-AE95-31CA2DC6659E}"/>
    <cellStyle name="-_ก.ย.48_MB2 QC 2006 2 3" xfId="24683" xr:uid="{FC2D2703-9A8F-4738-9544-BA6D6203D39B}"/>
    <cellStyle name="-_ก.ย.48_MB2 QC 2006 3" xfId="17192" xr:uid="{DA21C1AB-ED05-4A32-B4ED-664A80D968E9}"/>
    <cellStyle name="-_ก.ย.48_MB2 QC 2006 3 2" xfId="32386" xr:uid="{AEE0B814-2623-4AE3-B81B-66AF97FADB5E}"/>
    <cellStyle name="-_ก.ย.48_MB2 QC 2006 4" xfId="24682" xr:uid="{5D8CA82B-8924-4A02-95BB-E9907B2C1A4E}"/>
    <cellStyle name="-_ก.ย.48_MB2 QC 2006_Adjustment Q1-Q4 2007_K.Sukit_CEO_EPM" xfId="4737" xr:uid="{732F741D-94F9-4D8E-AA31-89CBF0462DF8}"/>
    <cellStyle name="-_ก.ย.48_MB2 Tree Tech 2006 (Update Q1)310506" xfId="4738" xr:uid="{8E3760AE-2A57-481B-A2CD-0718FFFC339F}"/>
    <cellStyle name="-_ก.ย.48_MB2 Tree Tech 2006 (Update Q1)310506 2" xfId="4739" xr:uid="{BE1A2E7E-9B10-4FEA-9A9F-A52B4069084A}"/>
    <cellStyle name="-_ก.ย.48_MB2 Tree Tech 2006 (Update Q1)310506 2 2" xfId="17195" xr:uid="{4CF84FC1-037B-4930-8A48-AEE1B9736B7D}"/>
    <cellStyle name="-_ก.ย.48_MB2 Tree Tech 2006 (Update Q1)310506 2 2 2" xfId="32389" xr:uid="{51EEBFF6-2374-4284-8F60-7E01DCEFE95F}"/>
    <cellStyle name="-_ก.ย.48_MB2 Tree Tech 2006 (Update Q1)310506 2 3" xfId="24685" xr:uid="{6EF55518-674D-4034-A017-C0C51EED64B1}"/>
    <cellStyle name="-_ก.ย.48_MB2 Tree Tech 2006 (Update Q1)310506 3" xfId="17194" xr:uid="{65D68602-5F74-40ED-BA71-0B4D9EAEE6BC}"/>
    <cellStyle name="-_ก.ย.48_MB2 Tree Tech 2006 (Update Q1)310506 3 2" xfId="32388" xr:uid="{3325C9AB-627C-4D50-8F35-18737D4B4366}"/>
    <cellStyle name="-_ก.ย.48_MB2 Tree Tech 2006 (Update Q1)310506 4" xfId="24684" xr:uid="{7AC3F789-FD4B-4874-B25A-00DE2FFF7841}"/>
    <cellStyle name="-_ก.ย.48_MBII_Asstcfo_Q4" xfId="4740" xr:uid="{C9250575-81E0-4932-8631-A1173F58FFF7}"/>
    <cellStyle name="-_ก.ย.48_MBII_Asstcfo_Q4 2" xfId="4741" xr:uid="{443798C1-2C8F-451A-9D81-8DA7B5BA45DA}"/>
    <cellStyle name="-_ก.ย.48_MBII_Asstcfo_Q4 2 2" xfId="17197" xr:uid="{825FA837-515C-486D-8778-EBBF7C2DA594}"/>
    <cellStyle name="-_ก.ย.48_MBII_Asstcfo_Q4 2 2 2" xfId="32391" xr:uid="{E3E10D29-6946-48EE-9186-6DAA1FEB5703}"/>
    <cellStyle name="-_ก.ย.48_MBII_Asstcfo_Q4 2 3" xfId="24687" xr:uid="{7CF70A31-0504-429A-ABC0-BE7D88C62B9D}"/>
    <cellStyle name="-_ก.ย.48_MBII_Asstcfo_Q4 3" xfId="17196" xr:uid="{46345BD9-B72E-4200-96B4-635096A20449}"/>
    <cellStyle name="-_ก.ย.48_MBII_Asstcfo_Q4 3 2" xfId="32390" xr:uid="{87D071BB-0CE1-4EA9-AFED-4DEAAE0349FA}"/>
    <cellStyle name="-_ก.ย.48_MBII_Asstcfo_Q4 4" xfId="24686" xr:uid="{4ABFB93D-8CEA-4630-AC77-0C428577F2E9}"/>
    <cellStyle name="-_ก.ย.48_NC Monthly Report" xfId="4742" xr:uid="{63A895A3-849A-4EA3-B267-358A81893FD1}"/>
    <cellStyle name="-_ก.ย.48_NC Monthly Report 2" xfId="4743" xr:uid="{64993013-E3D4-49D6-8403-7E7B65DECD35}"/>
    <cellStyle name="-_ก.ย.48_NC Monthly Report 2 2" xfId="17199" xr:uid="{CDF13985-ECFF-49B5-97AB-31AC19979E8A}"/>
    <cellStyle name="-_ก.ย.48_NC Monthly Report 2 2 2" xfId="32393" xr:uid="{D9993D9B-1DC6-46C1-A3F3-C39B9A2BFB20}"/>
    <cellStyle name="-_ก.ย.48_NC Monthly Report 2 3" xfId="24689" xr:uid="{EA525552-7567-4485-95C7-75334444BCFE}"/>
    <cellStyle name="-_ก.ย.48_NC Monthly Report 3" xfId="17198" xr:uid="{2F66176F-CCAE-4414-AAEE-BE87D17845AA}"/>
    <cellStyle name="-_ก.ย.48_NC Monthly Report 3 2" xfId="32392" xr:uid="{7C8F9D99-1947-4993-899F-53FF5173CF91}"/>
    <cellStyle name="-_ก.ย.48_NC Monthly Report 4" xfId="24688" xr:uid="{A45C7BC2-C482-4DE9-99F6-673C2EC520B0}"/>
    <cellStyle name="-_ก.ย.48_OC T Tech" xfId="4744" xr:uid="{0F0CC600-9894-455C-96F1-92EDCD62AD5E}"/>
    <cellStyle name="-_ก.ย.48_OC T Tech 2" xfId="4745" xr:uid="{FCAFF53C-5FD9-42BB-97EF-CD3DFA480ADC}"/>
    <cellStyle name="-_ก.ย.48_OC T Tech 2 2" xfId="17201" xr:uid="{8FC59D53-7366-4365-A80B-66956D2C4763}"/>
    <cellStyle name="-_ก.ย.48_OC T Tech 2 2 2" xfId="32395" xr:uid="{54405CF5-BD1C-4095-AEC9-36682D123CA7}"/>
    <cellStyle name="-_ก.ย.48_OC T Tech 2 3" xfId="24691" xr:uid="{603BC6D5-3AD0-4481-8F5B-ABF2B7B41748}"/>
    <cellStyle name="-_ก.ย.48_OC T Tech 3" xfId="17200" xr:uid="{48BCEF58-B8D3-4CFC-992D-8A2D83A273F1}"/>
    <cellStyle name="-_ก.ย.48_OC T Tech 3 2" xfId="32394" xr:uid="{0E387268-D849-429E-86CE-76E8A8A6EE3D}"/>
    <cellStyle name="-_ก.ย.48_OC T Tech 4" xfId="24690" xr:uid="{FB52A3E3-124E-4D84-87FD-27EC66B85862}"/>
    <cellStyle name="-_ก.ย.48_OC T Tech_Adjustment Q1-Q4 2007_K.Sukit_CEO_EPM" xfId="4746" xr:uid="{779F14E9-0B69-4CF1-8ED0-71A661FB2F1C}"/>
    <cellStyle name="-_ก.ย.48_P&amp;L 50_8 แตกหน่อ" xfId="4747" xr:uid="{13EB3466-34B1-40E5-BD8C-B246210F7FE9}"/>
    <cellStyle name="-_ก.ย.48_P&amp;L 50_8 แตกหน่อ 2" xfId="4748" xr:uid="{5267982A-1369-4CC9-8FBD-9FF4B7BC2AF3}"/>
    <cellStyle name="-_ก.ย.48_P&amp;L 50_8 แตกหน่อ 2 2" xfId="17203" xr:uid="{9B2B3F22-0DF1-488F-87F2-7054EA004E44}"/>
    <cellStyle name="-_ก.ย.48_P&amp;L 50_8 แตกหน่อ 2 2 2" xfId="32397" xr:uid="{A3D5648B-43E9-4C15-8ABA-FE2BD20350D4}"/>
    <cellStyle name="-_ก.ย.48_P&amp;L 50_8 แตกหน่อ 2 3" xfId="24693" xr:uid="{36B14704-7F15-4430-AD13-879FEF638027}"/>
    <cellStyle name="-_ก.ย.48_P&amp;L 50_8 แตกหน่อ 3" xfId="17202" xr:uid="{E1D5D98A-6610-4650-BECE-8E9D77FF79A0}"/>
    <cellStyle name="-_ก.ย.48_P&amp;L 50_8 แตกหน่อ 3 2" xfId="32396" xr:uid="{E9C1D62C-3DB6-4166-8E02-C3A118BBBAC4}"/>
    <cellStyle name="-_ก.ย.48_P&amp;L 50_8 แตกหน่อ 4" xfId="24692" xr:uid="{1E6C4A02-215D-4AF5-BAA2-E51B0DD2BB8F}"/>
    <cellStyle name="-_ก.ย.48_Plan MB2 HRM_2007" xfId="4749" xr:uid="{6781C806-F938-4195-AEE5-332F88B89FEE}"/>
    <cellStyle name="-_ก.ย.48_Plan MB2 HRM_2007 2" xfId="4750" xr:uid="{28A5A5E6-B49E-407E-BDDE-64B18192E305}"/>
    <cellStyle name="-_ก.ย.48_Plan MB2 HRM_2007 2 2" xfId="17205" xr:uid="{293E5D7D-1444-437B-8366-F6BFBFA9023A}"/>
    <cellStyle name="-_ก.ย.48_Plan MB2 HRM_2007 2 2 2" xfId="32399" xr:uid="{51EB8F31-EA69-4563-B99E-E313A5D356F3}"/>
    <cellStyle name="-_ก.ย.48_Plan MB2 HRM_2007 2 3" xfId="24695" xr:uid="{652297F2-520E-4746-ACDC-570FB5E63240}"/>
    <cellStyle name="-_ก.ย.48_Plan MB2 HRM_2007 3" xfId="17204" xr:uid="{673EB261-7112-40F0-A890-B89AD00B43CB}"/>
    <cellStyle name="-_ก.ย.48_Plan MB2 HRM_2007 3 2" xfId="32398" xr:uid="{667BB38A-C163-4BB4-BF42-B36616A62A90}"/>
    <cellStyle name="-_ก.ย.48_Plan MB2 HRM_2007 4" xfId="24694" xr:uid="{CEB6786A-BA24-4613-81F0-16BA700C315D}"/>
    <cellStyle name="-_ก.ย.48_Revised MB2_QC_2006 (Q1&amp;Q2&amp;Q3) (1)" xfId="4751" xr:uid="{E21CCB08-A825-4F6F-BEB4-EBD3861E3097}"/>
    <cellStyle name="-_ก.ย.48_Revised MB2_QC_2006 (Q1&amp;Q2&amp;Q3) (1) 2" xfId="4752" xr:uid="{A1E5999C-615D-491B-9862-DF1DCAFEC072}"/>
    <cellStyle name="-_ก.ย.48_Revised MB2_QC_2006 (Q1&amp;Q2&amp;Q3) (1) 2 2" xfId="17207" xr:uid="{AA446863-4621-4626-AAED-14D78BFC1EFE}"/>
    <cellStyle name="-_ก.ย.48_Revised MB2_QC_2006 (Q1&amp;Q2&amp;Q3) (1) 2 2 2" xfId="32401" xr:uid="{502BF7BA-2FC2-4E82-86B6-4F4E4763F765}"/>
    <cellStyle name="-_ก.ย.48_Revised MB2_QC_2006 (Q1&amp;Q2&amp;Q3) (1) 2 3" xfId="24697" xr:uid="{8E3F2F85-087A-4BD0-8D48-7A8690802BE2}"/>
    <cellStyle name="-_ก.ย.48_Revised MB2_QC_2006 (Q1&amp;Q2&amp;Q3) (1) 3" xfId="17206" xr:uid="{E19C2689-154C-4BF3-94F9-A4F991B34723}"/>
    <cellStyle name="-_ก.ย.48_Revised MB2_QC_2006 (Q1&amp;Q2&amp;Q3) (1) 3 2" xfId="32400" xr:uid="{7BC0F6E6-6C1C-45EB-B23F-5330E3673B14}"/>
    <cellStyle name="-_ก.ย.48_Revised MB2_QC_2006 (Q1&amp;Q2&amp;Q3) (1) 4" xfId="24696" xr:uid="{AC21B02E-9338-4D20-A6B2-331F492AF7E2}"/>
    <cellStyle name="-_ก.ย.48_Revised MB2_QC_2006 (Q1&amp;Q2&amp;Q3) (1)_Adjustment Q1-Q4 2007_K.Sukit_CEO_EPM" xfId="4753" xr:uid="{604C5171-8CC5-4664-9A10-8E86C1418825}"/>
    <cellStyle name="-_ก.ย.48_Revised MB2_QC_2006 (Q1&amp;Q2)" xfId="4754" xr:uid="{495F08E7-85A9-4713-9C4E-7047FEBE59DC}"/>
    <cellStyle name="-_ก.ย.48_Revised MB2_QC_2006 (Q1&amp;Q2) 2" xfId="4755" xr:uid="{BF55E35A-7EBD-44B4-9CB9-6345C988B5EF}"/>
    <cellStyle name="-_ก.ย.48_Revised MB2_QC_2006 (Q1&amp;Q2) 2 2" xfId="17209" xr:uid="{3872CE2C-7F72-4696-A212-3BB72DCEF9CA}"/>
    <cellStyle name="-_ก.ย.48_Revised MB2_QC_2006 (Q1&amp;Q2) 2 2 2" xfId="32403" xr:uid="{9B9A92DF-8378-47BF-859F-13A33EB785AA}"/>
    <cellStyle name="-_ก.ย.48_Revised MB2_QC_2006 (Q1&amp;Q2) 2 3" xfId="24699" xr:uid="{484B1A0F-D781-4D20-B490-88C54A4CC63E}"/>
    <cellStyle name="-_ก.ย.48_Revised MB2_QC_2006 (Q1&amp;Q2) 3" xfId="17208" xr:uid="{DEB6982C-BDCD-4EE4-A5A5-B344653A5DB5}"/>
    <cellStyle name="-_ก.ย.48_Revised MB2_QC_2006 (Q1&amp;Q2) 3 2" xfId="32402" xr:uid="{B542F244-35AD-437A-AD83-BF6B3D81E78B}"/>
    <cellStyle name="-_ก.ย.48_Revised MB2_QC_2006 (Q1&amp;Q2) 4" xfId="24698" xr:uid="{EE11F940-6E91-4376-93AE-9FC619C11B4C}"/>
    <cellStyle name="-_ก.ย.48_Revised MB2_QC_2006 (Q1&amp;Q2)_Adjustment Q1-Q4 2007_K.Sukit_CEO_EPM" xfId="4756" xr:uid="{2BB103C7-EC73-4CC8-8D29-A65D08CE9590}"/>
    <cellStyle name="-_ก.ย.48_เอกสารนำเสนอผลงานไตรมาส 2" xfId="4783" xr:uid="{F0F1B7BD-7DC0-4496-884A-056B880B0C93}"/>
    <cellStyle name="-_ก.ย.48_เอกสารนำเสนอผลงานไตรมาส 2 2" xfId="4784" xr:uid="{A96E633E-0F45-4CE0-A5CE-4FA6959D5143}"/>
    <cellStyle name="-_ก.ย.48_เอกสารนำเสนอผลงานไตรมาส 2 2 2" xfId="17237" xr:uid="{B93F7BA6-7861-4396-A510-695A896A5431}"/>
    <cellStyle name="-_ก.ย.48_เอกสารนำเสนอผลงานไตรมาส 2 2 2 2" xfId="32431" xr:uid="{EA4FABAB-7CDC-48C1-8C67-C0532DE00599}"/>
    <cellStyle name="-_ก.ย.48_เอกสารนำเสนอผลงานไตรมาส 2 2 3" xfId="24727" xr:uid="{B44FBB37-CFAF-4F93-B4B0-8B4C062E7B70}"/>
    <cellStyle name="-_ก.ย.48_เอกสารนำเสนอผลงานไตรมาส 2 3" xfId="17236" xr:uid="{6CE8143F-8486-4D46-AA09-28E792910F2D}"/>
    <cellStyle name="-_ก.ย.48_เอกสารนำเสนอผลงานไตรมาส 2 3 2" xfId="32430" xr:uid="{27B61CB4-62AC-4F12-BF3B-944139E914CD}"/>
    <cellStyle name="-_ก.ย.48_เอกสารนำเสนอผลงานไตรมาส 2 4" xfId="24726" xr:uid="{D49961D0-3877-4D50-985A-05C8D706CC56}"/>
    <cellStyle name="-_ก.ย.48_เอกสารนำเสนอผลงานไตรมาส 2_Adjustment Q1-Q4 2007_K.Sukit_CEO_EPM" xfId="4785" xr:uid="{EBB7A9C8-ABBB-49B3-8B28-D088373CB222}"/>
    <cellStyle name="-_ก.ย.48_เอกสารประชุม  NC Tree Tech No.8(นำเสนอผลงานไตรมาส2)" xfId="4786" xr:uid="{D480038D-A87E-4684-94C1-DA7EE14326F0}"/>
    <cellStyle name="-_ก.ย.48_เอกสารประชุม  NC Tree Tech No.8(นำเสนอผลงานไตรมาส2) 2" xfId="4787" xr:uid="{B03E25C6-96F3-47FC-A71F-D030134470C0}"/>
    <cellStyle name="-_ก.ย.48_เอกสารประชุม  NC Tree Tech No.8(นำเสนอผลงานไตรมาส2) 2 2" xfId="17239" xr:uid="{C84835A3-189E-4FB5-9AE5-5CA0AAE11E1C}"/>
    <cellStyle name="-_ก.ย.48_เอกสารประชุม  NC Tree Tech No.8(นำเสนอผลงานไตรมาส2) 2 2 2" xfId="32433" xr:uid="{61C49914-8C8F-4473-B6BC-56231C2AC0BA}"/>
    <cellStyle name="-_ก.ย.48_เอกสารประชุม  NC Tree Tech No.8(นำเสนอผลงานไตรมาส2) 2 3" xfId="24729" xr:uid="{AA814AC3-2F07-43F0-A8FB-12A27F07800E}"/>
    <cellStyle name="-_ก.ย.48_เอกสารประชุม  NC Tree Tech No.8(นำเสนอผลงานไตรมาส2) 3" xfId="17238" xr:uid="{AD9C07AE-DD5A-4B54-BB05-443794345487}"/>
    <cellStyle name="-_ก.ย.48_เอกสารประชุม  NC Tree Tech No.8(นำเสนอผลงานไตรมาส2) 3 2" xfId="32432" xr:uid="{0AA4B55C-665E-424D-BE89-B6C2090D7925}"/>
    <cellStyle name="-_ก.ย.48_เอกสารประชุม  NC Tree Tech No.8(นำเสนอผลงานไตรมาส2) 4" xfId="24728" xr:uid="{5BC9AAD9-B18B-418C-9DA4-EC511A604F7B}"/>
    <cellStyle name="-_ก.ย.48_เอกสารประชุม  NC Tree Tech No.8(นำเสนอผลงานไตรมาส2)_Adjustment Q1-Q4 2007_K.Sukit_CEO_EPM" xfId="4788" xr:uid="{DFBA0BF1-DB83-4DC4-918E-2C5D40B63BC5}"/>
    <cellStyle name="-_ก.ย.48_ไบโอทรานส์ (2)" xfId="4759" xr:uid="{5EC58E27-A053-4E4D-A1BE-1AD5E0A90D91}"/>
    <cellStyle name="-_ก.ย.48_ไบโอทรานส์ (2) 2" xfId="4760" xr:uid="{05B8B7B6-6E76-43B6-B457-B55BFE4A4E6C}"/>
    <cellStyle name="-_ก.ย.48_ไบโอทรานส์ (2) 2 2" xfId="17213" xr:uid="{D4CB530D-2E2C-4B4D-8DB5-6A6D29DAD86E}"/>
    <cellStyle name="-_ก.ย.48_ไบโอทรานส์ (2) 2 2 2" xfId="32407" xr:uid="{6334D3CF-581B-406C-B7DA-556726F8D152}"/>
    <cellStyle name="-_ก.ย.48_ไบโอทรานส์ (2) 2 3" xfId="24703" xr:uid="{F07271E4-E3C3-47F7-9C28-74292AD74A67}"/>
    <cellStyle name="-_ก.ย.48_ไบโอทรานส์ (2) 3" xfId="17212" xr:uid="{AC706B44-0ECB-4F79-A63A-7C27D230768E}"/>
    <cellStyle name="-_ก.ย.48_ไบโอทรานส์ (2) 3 2" xfId="32406" xr:uid="{0F00E1C9-5B64-46BF-8C16-41C9917A25D3}"/>
    <cellStyle name="-_ก.ย.48_ไบโอทรานส์ (2) 4" xfId="24702" xr:uid="{49DA8610-E83C-418A-BA20-085CB953DE39}"/>
    <cellStyle name="-_ก.ย.48_ก พ " xfId="4757" xr:uid="{7DA2EAD4-3852-40E1-B00A-A26C0EAB9FAD}"/>
    <cellStyle name="-_ก.ย.48_ก พ  2" xfId="4758" xr:uid="{0CC7D041-1965-4A73-B7E8-4DBFC747B08A}"/>
    <cellStyle name="-_ก.ย.48_ก พ  2 2" xfId="17211" xr:uid="{CF3F0F40-05B0-48BD-82B3-6B2CDE3891BF}"/>
    <cellStyle name="-_ก.ย.48_ก พ  2 2 2" xfId="32405" xr:uid="{76CB9A22-8AAF-47D2-AD81-27BDE8E132AC}"/>
    <cellStyle name="-_ก.ย.48_ก พ  2 3" xfId="24701" xr:uid="{D0EAB5AC-28AD-4D9B-9210-3FFB8E71B274}"/>
    <cellStyle name="-_ก.ย.48_ก พ  3" xfId="17210" xr:uid="{572EEECD-CD4A-40A7-86E3-81CFC00B1583}"/>
    <cellStyle name="-_ก.ย.48_ก พ  3 2" xfId="32404" xr:uid="{69871955-713B-433C-B619-72802FFFB2BC}"/>
    <cellStyle name="-_ก.ย.48_ก พ  4" xfId="24700" xr:uid="{C71E5120-EDD7-461C-844A-74935A9FF637}"/>
    <cellStyle name="-_ก.ย.48_ประเมินผล  MB2 Q1" xfId="4761" xr:uid="{C6760460-883F-4ABC-9BB0-147A324AB1B1}"/>
    <cellStyle name="-_ก.ย.48_ประเมินผล  MB2 Q1 2" xfId="4762" xr:uid="{756FA051-079D-41FE-9DAE-709DE4C6B613}"/>
    <cellStyle name="-_ก.ย.48_ประเมินผล  MB2 Q1 2 2" xfId="17215" xr:uid="{DBFFE998-7208-4C00-AB16-A25932D7D4E4}"/>
    <cellStyle name="-_ก.ย.48_ประเมินผล  MB2 Q1 2 2 2" xfId="32409" xr:uid="{DBAF25AF-9D1B-41DE-B4D4-5380427947D0}"/>
    <cellStyle name="-_ก.ย.48_ประเมินผล  MB2 Q1 2 3" xfId="24705" xr:uid="{77EBD085-6FDE-40D2-A908-CDDA2E243941}"/>
    <cellStyle name="-_ก.ย.48_ประเมินผล  MB2 Q1 3" xfId="17214" xr:uid="{1ABFF518-7AA2-4C75-BC5B-385D5D509656}"/>
    <cellStyle name="-_ก.ย.48_ประเมินผล  MB2 Q1 3 2" xfId="32408" xr:uid="{00339C58-FD16-4978-B061-D8422DB9E150}"/>
    <cellStyle name="-_ก.ย.48_ประเมินผล  MB2 Q1 4" xfId="24704" xr:uid="{100D342E-8E2F-4739-9495-83F13FF78C38}"/>
    <cellStyle name="-_ก.ย.48_ผลประเมิน MB2 Jintana Q1(ส่ง HR 12.4.50)" xfId="4763" xr:uid="{F9695715-4021-4CA9-9F57-8F8A5C6E72F6}"/>
    <cellStyle name="-_ก.ย.48_ผลประเมิน MB2 Jintana Q1(ส่ง HR 12.4.50) 2" xfId="4764" xr:uid="{B3FE030A-8169-4226-9DA5-F55892339AE5}"/>
    <cellStyle name="-_ก.ย.48_ผลประเมิน MB2 Jintana Q1(ส่ง HR 12.4.50) 2 2" xfId="17217" xr:uid="{E8959BC8-2717-4A9F-AE49-F331E17089A0}"/>
    <cellStyle name="-_ก.ย.48_ผลประเมิน MB2 Jintana Q1(ส่ง HR 12.4.50) 2 2 2" xfId="32411" xr:uid="{45813B2B-88EC-4DE7-B762-43B1EFB1C27B}"/>
    <cellStyle name="-_ก.ย.48_ผลประเมิน MB2 Jintana Q1(ส่ง HR 12.4.50) 2 3" xfId="24707" xr:uid="{17938DB3-0274-4F02-9B6B-1E3A960D359B}"/>
    <cellStyle name="-_ก.ย.48_ผลประเมิน MB2 Jintana Q1(ส่ง HR 12.4.50) 3" xfId="17216" xr:uid="{4D806806-33B9-42FB-91A8-80E8133BD24F}"/>
    <cellStyle name="-_ก.ย.48_ผลประเมิน MB2 Jintana Q1(ส่ง HR 12.4.50) 3 2" xfId="32410" xr:uid="{07B27428-791E-4447-BC85-92EEF7A570DE}"/>
    <cellStyle name="-_ก.ย.48_ผลประเมิน MB2 Jintana Q1(ส่ง HR 12.4.50) 4" xfId="24706" xr:uid="{4D1F7CD0-3F60-48BB-BAF3-38813DC3D4B6}"/>
    <cellStyle name="-_ก.ย.48_รายงานบอร์ด ม ค " xfId="4765" xr:uid="{600EC679-09D0-478D-94E1-C5A81FB24CDF}"/>
    <cellStyle name="-_ก.ย.48_รายงานบอร์ด ม ค  2" xfId="4766" xr:uid="{ABC3E7A4-782F-4AAD-B97F-51C68C609B2A}"/>
    <cellStyle name="-_ก.ย.48_รายงานบอร์ด ม ค  2 2" xfId="17219" xr:uid="{D0C4A214-069D-4B51-BFB9-EDDE34406546}"/>
    <cellStyle name="-_ก.ย.48_รายงานบอร์ด ม ค  2 2 2" xfId="32413" xr:uid="{85B4E980-C194-42CF-AEC8-B5AC77ECFE63}"/>
    <cellStyle name="-_ก.ย.48_รายงานบอร์ด ม ค  2 3" xfId="24709" xr:uid="{7BD6DA1D-CF04-4F41-B35B-8945F7610BBB}"/>
    <cellStyle name="-_ก.ย.48_รายงานบอร์ด ม ค  3" xfId="17218" xr:uid="{D153A2C5-8218-43C1-9F66-33D5F679ACDA}"/>
    <cellStyle name="-_ก.ย.48_รายงานบอร์ด ม ค  3 2" xfId="32412" xr:uid="{8E9BF1E7-CC13-4FC5-8168-451F6EB59482}"/>
    <cellStyle name="-_ก.ย.48_รายงานบอร์ด ม ค  4" xfId="24708" xr:uid="{560F0B53-D823-4260-B388-BD081E539DE5}"/>
    <cellStyle name="-_ก.ย.48_รายงานผลการดำเนินงาน 3_2550 Final" xfId="4767" xr:uid="{020454D2-186E-4209-83BF-650D7C4CAD18}"/>
    <cellStyle name="-_ก.ย.48_รายงานผลการดำเนินงาน 3_2550 Final 2" xfId="4768" xr:uid="{7B4AE9B3-82FA-42ED-A7A0-4CB300561BEF}"/>
    <cellStyle name="-_ก.ย.48_รายงานผลการดำเนินงาน 3_2550 Final 2 2" xfId="17221" xr:uid="{38139F39-988C-485D-A098-B705565DD9F5}"/>
    <cellStyle name="-_ก.ย.48_รายงานผลการดำเนินงาน 3_2550 Final 2 2 2" xfId="32415" xr:uid="{E601F702-10B3-45FB-982B-9CD836B459D3}"/>
    <cellStyle name="-_ก.ย.48_รายงานผลการดำเนินงาน 3_2550 Final 2 3" xfId="24711" xr:uid="{546D3E94-70EA-4C29-BE29-63AD4B12049A}"/>
    <cellStyle name="-_ก.ย.48_รายงานผลการดำเนินงาน 3_2550 Final 3" xfId="17220" xr:uid="{86177E1C-A4AC-41F4-9F73-90541DF9EABD}"/>
    <cellStyle name="-_ก.ย.48_รายงานผลการดำเนินงาน 3_2550 Final 3 2" xfId="32414" xr:uid="{70BFB9A6-B499-4A0F-8279-9DC491270434}"/>
    <cellStyle name="-_ก.ย.48_รายงานผลการดำเนินงาน 3_2550 Final 4" xfId="24710" xr:uid="{186AB132-C1EE-4360-BAAD-FF91EA854DF5}"/>
    <cellStyle name="-_ก.ย.48_รายละเอียดบุคคล Q2_Department" xfId="4769" xr:uid="{87A35D15-E1AA-4358-93AF-21BA0B31A9A6}"/>
    <cellStyle name="-_ก.ย.48_รายละเอียดบุคคล Q2_Department 2" xfId="4770" xr:uid="{76EA3AD1-D764-48CC-9E69-D11994E2F15C}"/>
    <cellStyle name="-_ก.ย.48_รายละเอียดบุคคล Q2_Department 2 2" xfId="17223" xr:uid="{6296A4AA-9F77-4CCD-A3E4-CB8206EE2FC4}"/>
    <cellStyle name="-_ก.ย.48_รายละเอียดบุคคล Q2_Department 2 2 2" xfId="32417" xr:uid="{E01C4E95-A9A7-4920-92DF-8CD07E748FD7}"/>
    <cellStyle name="-_ก.ย.48_รายละเอียดบุคคล Q2_Department 2 3" xfId="24713" xr:uid="{D3F8F894-B82C-4B2D-BCEE-8899A21730D8}"/>
    <cellStyle name="-_ก.ย.48_รายละเอียดบุคคล Q2_Department 3" xfId="17222" xr:uid="{132C595B-D339-4405-A40E-1CCFD732E9A8}"/>
    <cellStyle name="-_ก.ย.48_รายละเอียดบุคคล Q2_Department 3 2" xfId="32416" xr:uid="{AC49FB3B-6574-4C02-8157-82338660D643}"/>
    <cellStyle name="-_ก.ย.48_รายละเอียดบุคคล Q2_Department 4" xfId="24712" xr:uid="{21CA6DC7-C801-4C29-ADDA-40DDD26C1F18}"/>
    <cellStyle name="-_ก.ย.48_รายละเอียดบุคคล Q4" xfId="4771" xr:uid="{E80CC127-8581-4639-9BC9-89DEB672399B}"/>
    <cellStyle name="-_ก.ย.48_รายละเอียดบุคคล Q4 2" xfId="4772" xr:uid="{DF4671AC-4E3A-4B2B-9ACD-8C75371ADCAC}"/>
    <cellStyle name="-_ก.ย.48_รายละเอียดบุคคล Q4 2 2" xfId="17225" xr:uid="{BCA0ECD6-4399-40C5-99FB-BD26F262C3F5}"/>
    <cellStyle name="-_ก.ย.48_รายละเอียดบุคคล Q4 2 2 2" xfId="32419" xr:uid="{07A25659-38AD-4C7C-A1B8-31BE4FC9A5D7}"/>
    <cellStyle name="-_ก.ย.48_รายละเอียดบุคคล Q4 2 3" xfId="24715" xr:uid="{574A8C33-026F-45EC-BEB6-3F14F2EE3D39}"/>
    <cellStyle name="-_ก.ย.48_รายละเอียดบุคคล Q4 3" xfId="17224" xr:uid="{BFC715C1-313F-4323-A909-ED5265D8E2F5}"/>
    <cellStyle name="-_ก.ย.48_รายละเอียดบุคคล Q4 3 2" xfId="32418" xr:uid="{DD71CBBC-8681-4139-A3EF-88CB06E01FEF}"/>
    <cellStyle name="-_ก.ย.48_รายละเอียดบุคคล Q4 4" xfId="24714" xr:uid="{31A12E97-A2EF-467B-BAC7-45EF2C7CBB76}"/>
    <cellStyle name="-_ก.ย.48_วาระการประชุม NC HRM&amp;HRD (100107)" xfId="4773" xr:uid="{E342208B-FB74-43BD-844D-D2BAD8AA2084}"/>
    <cellStyle name="-_ก.ย.48_วาระการประชุม NC HRM&amp;HRD (100107) 2" xfId="4774" xr:uid="{B9E83FFE-0B1A-40DA-B76F-7B854F2B6C4B}"/>
    <cellStyle name="-_ก.ย.48_วาระการประชุม NC HRM&amp;HRD (100107) 2 2" xfId="17227" xr:uid="{88578E37-79F0-4113-8A01-F24DB3EA9E66}"/>
    <cellStyle name="-_ก.ย.48_วาระการประชุม NC HRM&amp;HRD (100107) 2 2 2" xfId="32421" xr:uid="{54060460-3B36-41CE-A61D-69E6BFC45C3A}"/>
    <cellStyle name="-_ก.ย.48_วาระการประชุม NC HRM&amp;HRD (100107) 2 3" xfId="24717" xr:uid="{43D88182-3AB2-4287-A4D7-19CCB156758D}"/>
    <cellStyle name="-_ก.ย.48_วาระการประชุม NC HRM&amp;HRD (100107) 3" xfId="17226" xr:uid="{6F362771-DAF4-48F5-8EC9-CD8A6538B6BB}"/>
    <cellStyle name="-_ก.ย.48_วาระการประชุม NC HRM&amp;HRD (100107) 3 2" xfId="32420" xr:uid="{B5F40F11-7076-41DC-BE59-47AA9C2B869D}"/>
    <cellStyle name="-_ก.ย.48_วาระการประชุม NC HRM&amp;HRD (100107) 4" xfId="24716" xr:uid="{4AE308A4-6F44-491D-9595-2BE1954D6CCE}"/>
    <cellStyle name="-_ก.ย.48_สรุป Leasing_ดาวบูรพา+บูรพก้าวไกล4-9-50" xfId="4775" xr:uid="{8492353E-C19C-4520-A380-C389C52ED1EC}"/>
    <cellStyle name="-_ก.ย.48_สรุป Leasing_ดาวบูรพา+บูรพก้าวไกล4-9-50 2" xfId="4776" xr:uid="{F87D7559-6002-4315-B39E-AE9328451E4D}"/>
    <cellStyle name="-_ก.ย.48_สรุป Leasing_ดาวบูรพา+บูรพก้าวไกล4-9-50 2 2" xfId="17229" xr:uid="{68F820EB-8054-4C69-8966-40F4488FBF1C}"/>
    <cellStyle name="-_ก.ย.48_สรุป Leasing_ดาวบูรพา+บูรพก้าวไกล4-9-50 2 2 2" xfId="32423" xr:uid="{EB8A6AAF-E224-48CD-97AE-C5D4F8B79A5F}"/>
    <cellStyle name="-_ก.ย.48_สรุป Leasing_ดาวบูรพา+บูรพก้าวไกล4-9-50 2 3" xfId="24719" xr:uid="{6915D64A-1E8B-4822-B750-4BA526984A7C}"/>
    <cellStyle name="-_ก.ย.48_สรุป Leasing_ดาวบูรพา+บูรพก้าวไกล4-9-50 3" xfId="17228" xr:uid="{DCBAF26D-AFA9-4FEA-AB66-D2118F4A7D00}"/>
    <cellStyle name="-_ก.ย.48_สรุป Leasing_ดาวบูรพา+บูรพก้าวไกล4-9-50 3 2" xfId="32422" xr:uid="{78C7B062-E764-4AE5-9792-02210B977E6F}"/>
    <cellStyle name="-_ก.ย.48_สรุป Leasing_ดาวบูรพา+บูรพก้าวไกล4-9-50 4" xfId="24718" xr:uid="{FA5F8FF9-7CC8-4C86-93C4-86D6C64A002F}"/>
    <cellStyle name="-_ก.ย.48_สรุป MB2 ไตรมาส 1_50" xfId="4777" xr:uid="{BAB3220B-1767-4ABA-A4BB-3E111E3476E0}"/>
    <cellStyle name="-_ก.ย.48_สรุป MB2 ไตรมาส 1_50 2" xfId="4778" xr:uid="{56D13048-521F-4D57-94D4-F034FC512071}"/>
    <cellStyle name="-_ก.ย.48_สรุป MB2 ไตรมาส 1_50 2 2" xfId="17231" xr:uid="{08EFCC61-EFAA-4927-98FE-830DF64DB507}"/>
    <cellStyle name="-_ก.ย.48_สรุป MB2 ไตรมาส 1_50 2 2 2" xfId="32425" xr:uid="{1270F2ED-8945-4F5B-B13F-120F236EF128}"/>
    <cellStyle name="-_ก.ย.48_สรุป MB2 ไตรมาส 1_50 2 3" xfId="24721" xr:uid="{7B133E8C-E7D3-431B-8562-85AAC2BA8A34}"/>
    <cellStyle name="-_ก.ย.48_สรุป MB2 ไตรมาส 1_50 3" xfId="17230" xr:uid="{47DAEC8A-290F-4CA4-9593-7A1D7626D9D8}"/>
    <cellStyle name="-_ก.ย.48_สรุป MB2 ไตรมาส 1_50 3 2" xfId="32424" xr:uid="{C4FCFB4A-B886-413F-8CAE-FEB828B1450D}"/>
    <cellStyle name="-_ก.ย.48_สรุป MB2 ไตรมาส 1_50 4" xfId="24720" xr:uid="{F0DCCE0C-4F11-4B14-8637-831C98AA17EB}"/>
    <cellStyle name="-_ก.ย.48_สรุปประเมิน  MB2 Q4" xfId="4779" xr:uid="{8BA746B7-E52F-4D80-B542-04C87200752A}"/>
    <cellStyle name="-_ก.ย.48_สรุปประเมิน  MB2 Q4 2" xfId="4780" xr:uid="{639FF319-AEEE-4D4A-8B7D-3D72DB29EA3D}"/>
    <cellStyle name="-_ก.ย.48_สรุปประเมิน  MB2 Q4 2 2" xfId="17233" xr:uid="{BA804B9D-75F2-4AF1-86F1-5AAB1CBA1892}"/>
    <cellStyle name="-_ก.ย.48_สรุปประเมิน  MB2 Q4 2 2 2" xfId="32427" xr:uid="{306EF8DD-2FAE-47C4-9DDE-AFDF68019EF1}"/>
    <cellStyle name="-_ก.ย.48_สรุปประเมิน  MB2 Q4 2 3" xfId="24723" xr:uid="{17FC3436-C071-4320-9E0C-4A325E707373}"/>
    <cellStyle name="-_ก.ย.48_สรุปประเมิน  MB2 Q4 3" xfId="17232" xr:uid="{6FC4FE36-1C8F-4A3F-85D7-8EDF59E13F32}"/>
    <cellStyle name="-_ก.ย.48_สรุปประเมิน  MB2 Q4 3 2" xfId="32426" xr:uid="{AB8AA00A-F53C-4029-BBEF-05CF5AD35522}"/>
    <cellStyle name="-_ก.ย.48_สรุปประเมิน  MB2 Q4 4" xfId="24722" xr:uid="{C98F5A72-1F0F-41BF-950F-9A8A34A44821}"/>
    <cellStyle name="-_ก.ย.48_สรุปประเมิน  MB2 Q4_1" xfId="4781" xr:uid="{99AE0E9C-8B59-47E5-B70A-89526A06C715}"/>
    <cellStyle name="-_ก.ย.48_สรุปประเมิน  MB2 Q4_1 2" xfId="4782" xr:uid="{96F864B4-A57D-4047-83F1-DBA3A39861EA}"/>
    <cellStyle name="-_ก.ย.48_สรุปประเมิน  MB2 Q4_1 2 2" xfId="17235" xr:uid="{2EECCA37-7F8F-4B4C-A109-9064FF9B9401}"/>
    <cellStyle name="-_ก.ย.48_สรุปประเมิน  MB2 Q4_1 2 2 2" xfId="32429" xr:uid="{81DCF8A4-EC32-4685-AF9B-73B4A4C39F4C}"/>
    <cellStyle name="-_ก.ย.48_สรุปประเมิน  MB2 Q4_1 2 3" xfId="24725" xr:uid="{A1F133F1-ECAE-4CC0-BDC9-E0E10DBFC464}"/>
    <cellStyle name="-_ก.ย.48_สรุปประเมิน  MB2 Q4_1 3" xfId="17234" xr:uid="{3EA2589D-77C7-4266-BD84-9CCEB2864093}"/>
    <cellStyle name="-_ก.ย.48_สรุปประเมิน  MB2 Q4_1 3 2" xfId="32428" xr:uid="{52BEEEA2-4174-40BC-8D44-EE667BE6868F}"/>
    <cellStyle name="-_ก.ย.48_สรุปประเมิน  MB2 Q4_1 4" xfId="24724" xr:uid="{40270BE6-6924-4388-8002-22949328C177}"/>
    <cellStyle name="-_กรอกข้อมูลกล้าพร้อมขายพ.ค." xfId="4789" xr:uid="{90D6BDFD-7C0F-4D9E-8B26-37381C21D6F4}"/>
    <cellStyle name="-_กรอกข้อมูลกล้าพร้อมขายพ.ค._Adjustment Q1-Q4 2007_K.Sukit_CEO_EPM" xfId="4790" xr:uid="{9DF6708D-DA92-4B0A-94D9-F41BCC1DC10A}"/>
    <cellStyle name="-_กรอกข้อมูลกล้าพร้อมขายพ.ค._Adjustment Q1-Q4 2007_K.Sukit_CEO_EPM 2" xfId="4791" xr:uid="{931B61D9-F11A-4DE7-8D77-FDEF859325DA}"/>
    <cellStyle name="-_กรอกข้อมูลกล้าพร้อมขายพ.ค._Adjustment Q1-Q4 2007_K.Sukit_CEO_EPM 2 2" xfId="17241" xr:uid="{90F65893-32DE-4EFF-B049-97C0B8D3380F}"/>
    <cellStyle name="-_กรอกข้อมูลกล้าพร้อมขายพ.ค._Adjustment Q1-Q4 2007_K.Sukit_CEO_EPM 2 2 2" xfId="32435" xr:uid="{D67E71BB-DB6C-4F83-B7F3-C48BF7ED1EFD}"/>
    <cellStyle name="-_กรอกข้อมูลกล้าพร้อมขายพ.ค._Adjustment Q1-Q4 2007_K.Sukit_CEO_EPM 2 3" xfId="24731" xr:uid="{D878CE2C-FA4B-4EC2-9692-7C73A434B7A5}"/>
    <cellStyle name="-_กรอกข้อมูลกล้าพร้อมขายพ.ค._Adjustment Q1-Q4 2007_K.Sukit_CEO_EPM 3" xfId="17240" xr:uid="{12AEEC9B-BC9B-4EB6-8106-A2D8D33D3369}"/>
    <cellStyle name="-_กรอกข้อมูลกล้าพร้อมขายพ.ค._Adjustment Q1-Q4 2007_K.Sukit_CEO_EPM 3 2" xfId="32434" xr:uid="{262B15AE-22DA-47C3-B772-2CC9CDC9E46E}"/>
    <cellStyle name="-_กรอกข้อมูลกล้าพร้อมขายพ.ค._Adjustment Q1-Q4 2007_K.Sukit_CEO_EPM 4" xfId="24730" xr:uid="{8C03F830-EF4D-4E6A-B74F-73A782EC7D8F}"/>
    <cellStyle name="_การคิดมูลค่าเพิ่ม" xfId="4792" xr:uid="{06D3885D-3D04-4ECB-8499-4EC2465CA851}"/>
    <cellStyle name="-_กำลังผลิตก.พ-พ.ค" xfId="4793" xr:uid="{474CCF2A-3069-4A28-A2E2-E3759DC07E35}"/>
    <cellStyle name="-_กำลังผลิตก.พ-พ.ค_Adjustment Q1-Q4 2007_K.Sukit_CEO_EPM" xfId="4794" xr:uid="{854A3846-2946-4954-9D0F-220C215A40F9}"/>
    <cellStyle name="_ขอเบิกเงินกู้โครงการ สุขุมวิท1 26-07-07(0.5B)" xfId="4799" xr:uid="{D761F358-6CCE-41D2-8BD1-3C7AD9CBC828}"/>
    <cellStyle name="-_ขออนุมัติปรับฯ CEO.พี่น้อย" xfId="4800" xr:uid="{9519CBDB-CD1C-4E3D-8186-9CFE12B8EA3D}"/>
    <cellStyle name="-_ขายกล้าสะสม 1 - 20 ม.ค.49" xfId="4801" xr:uid="{29759EAD-7AAF-453A-809D-B31ECDBB1F9E}"/>
    <cellStyle name="-_ขายกล้าสะสม 1 - 20 ม.ค.49_Adjustment Q1-Q4 2007_K.Sukit_CEO_EPM" xfId="4802" xr:uid="{54BD78E9-365E-4927-B341-3DD0195D5E47}"/>
    <cellStyle name="-_ขายกล้าสะสม เม.ย 49..." xfId="4805" xr:uid="{4DF83848-FA59-4B56-8919-12A34E85FDF9}"/>
    <cellStyle name="-_ขายกล้าสะสม มี.ค 49..." xfId="4803" xr:uid="{15BE89F6-80D2-4DA7-A174-EDDF77E5AFF6}"/>
    <cellStyle name="-_ขายกล้าสะสม มี.ค 49..._Adjustment Q1-Q4 2007_K.Sukit_CEO_EPM" xfId="4804" xr:uid="{DFA8783B-A2D5-4115-9DBE-59293DEE30B5}"/>
    <cellStyle name="_คัดเลือกผู้ออกแบบ SRR8" xfId="4806" xr:uid="{72C88EF7-A0CF-40D8-ADE0-D7B8C3184D2E}"/>
    <cellStyle name="_งบ บ้านสวยน้ำใส 6 12.50" xfId="4807" xr:uid="{3447B084-33C0-42E2-83B6-73834BEDC994}"/>
    <cellStyle name="_งบ บี เอส เอ็น เอส 6 12.50" xfId="4808" xr:uid="{D303BA84-0250-4D39-A925-A1E99D22A44D}"/>
    <cellStyle name="_งบเปรียบเทียบ งบ 5 ปี 304ไอพั 3" xfId="4815" xr:uid="{7F8D846B-D536-4344-9ADA-F8ADCDD9846F}"/>
    <cellStyle name="_งบการเงิน ม.ค.50 BSN 4" xfId="4809" xr:uid="{A84C06B9-508D-453A-9825-666194A79B73}"/>
    <cellStyle name="-_งบประมาณตะวันออกกค49-มีค50 (1)" xfId="4810" xr:uid="{1BF1E556-FC56-4ABA-81EE-95858F9E1E09}"/>
    <cellStyle name="-_งบประมาณตะวันออกกค49-มีค50 (1) 2" xfId="4811" xr:uid="{B571E834-2D8D-4FA0-8C0E-78DEDAFBF84F}"/>
    <cellStyle name="-_งบประมาณตะวันออกกค49-มีค50 (1) 2 2" xfId="17245" xr:uid="{49183818-7E85-4C48-9751-FDB9393CAD78}"/>
    <cellStyle name="-_งบประมาณตะวันออกกค49-มีค50 (1) 2 2 2" xfId="32439" xr:uid="{FF785950-7024-4D7C-8246-891027DEB390}"/>
    <cellStyle name="-_งบประมาณตะวันออกกค49-มีค50 (1) 2 3" xfId="24735" xr:uid="{44FB274A-77F0-49C1-9A68-22AB71B20C71}"/>
    <cellStyle name="-_งบประมาณตะวันออกกค49-มีค50 (1) 3" xfId="17244" xr:uid="{BCBA6AEE-C052-4788-B13E-AC3A6E555BEF}"/>
    <cellStyle name="-_งบประมาณตะวันออกกค49-มีค50 (1) 3 2" xfId="32438" xr:uid="{50E0B42A-79B7-4C13-9017-5431B28ABCE3}"/>
    <cellStyle name="-_งบประมาณตะวันออกกค49-มีค50 (1) 4" xfId="24734" xr:uid="{2626DBEE-9177-4E22-AA2F-10984C234A43}"/>
    <cellStyle name="_งบประมาณศรีกุมภวาปี" xfId="4812" xr:uid="{13E152C4-72E6-4BC1-B849-19AF9798DB57}"/>
    <cellStyle name="_งบประมาณศรีกุมภวาปี. 2549" xfId="4813" xr:uid="{654D601D-01CB-4351-B068-71A32B89A8F0}"/>
    <cellStyle name="_งบประมาณศรีกุมภวาปีปี 49" xfId="4814" xr:uid="{9F30AF96-2E31-4340-8363-187D8BEDB3DF}"/>
    <cellStyle name="_จัดให้" xfId="5263" xr:uid="{349226A1-1723-4DE9-B106-5437F89C1FAB}"/>
    <cellStyle name="-_จัดสรรกล้า มี ค 49พี่ต่าม" xfId="4816" xr:uid="{3B2F81B1-FB62-4417-8D12-3772D7D92E30}"/>
    <cellStyle name="-_จัดสรรกล้า มี ค 49พี่ต่าม 2" xfId="4817" xr:uid="{6EB919C1-EA67-46A4-85F4-B34980A7C7C7}"/>
    <cellStyle name="-_จัดสรรกล้า มี ค 49พี่ต่าม 2 2" xfId="17247" xr:uid="{F7412269-8192-49AA-9809-2F4A336E5E35}"/>
    <cellStyle name="-_จัดสรรกล้า มี ค 49พี่ต่าม 2 2 2" xfId="32441" xr:uid="{E3ACE3BE-664E-4298-A022-5B5ED9FE4F9E}"/>
    <cellStyle name="-_จัดสรรกล้า มี ค 49พี่ต่าม 2 3" xfId="24737" xr:uid="{DE0FB505-0029-4C8B-8AFB-0F1F0B0FDBA4}"/>
    <cellStyle name="-_จัดสรรกล้า มี ค 49พี่ต่าม 3" xfId="17246" xr:uid="{07158DF4-DB34-40B6-800E-10186BB95830}"/>
    <cellStyle name="-_จัดสรรกล้า มี ค 49พี่ต่าม 3 2" xfId="32440" xr:uid="{2D0140D6-2283-48C7-9CB5-99CA6B9DA898}"/>
    <cellStyle name="-_จัดสรรกล้า มี ค 49พี่ต่าม 4" xfId="24736" xr:uid="{CBECB12B-3F07-4CA5-94E8-214D5D2CE633}"/>
    <cellStyle name="-_จัดสรรกล้า มี ค 49พี่ต่าม_4.1 เพื่อพิจารณาผลงานประจำไตรมาส 2 ของบริษัท ทรีเทค จำกัด" xfId="4818" xr:uid="{FD9BE968-821A-4E92-827F-5D6D55ACB09C}"/>
    <cellStyle name="-_จัดสรรกล้า มี ค 49พี่ต่าม_4.1 เพื่อพิจารณาผลงานประจำไตรมาส 2 ของบริษัท ทรีเทค จำกัด 2" xfId="4819" xr:uid="{ADD89AF1-66B1-46EA-BF1A-A43223EEF9BE}"/>
    <cellStyle name="-_จัดสรรกล้า มี ค 49พี่ต่าม_4.1 เพื่อพิจารณาผลงานประจำไตรมาส 2 ของบริษัท ทรีเทค จำกัด 2 2" xfId="17249" xr:uid="{1EE99841-D176-4B19-BA0B-08250E9BDE5C}"/>
    <cellStyle name="-_จัดสรรกล้า มี ค 49พี่ต่าม_4.1 เพื่อพิจารณาผลงานประจำไตรมาส 2 ของบริษัท ทรีเทค จำกัด 2 2 2" xfId="32443" xr:uid="{65623E4A-E8D0-4CBA-8E32-E60D0B5EF735}"/>
    <cellStyle name="-_จัดสรรกล้า มี ค 49พี่ต่าม_4.1 เพื่อพิจารณาผลงานประจำไตรมาส 2 ของบริษัท ทรีเทค จำกัด 2 3" xfId="24739" xr:uid="{A1754346-066D-46B0-A18B-8BFCD7650C0B}"/>
    <cellStyle name="-_จัดสรรกล้า มี ค 49พี่ต่าม_4.1 เพื่อพิจารณาผลงานประจำไตรมาส 2 ของบริษัท ทรีเทค จำกัด 3" xfId="17248" xr:uid="{E6F4477B-C3C2-40CD-8957-F36BB8EBEB9E}"/>
    <cellStyle name="-_จัดสรรกล้า มี ค 49พี่ต่าม_4.1 เพื่อพิจารณาผลงานประจำไตรมาส 2 ของบริษัท ทรีเทค จำกัด 3 2" xfId="32442" xr:uid="{E8AC6601-1130-47FF-9CF1-8B8C41D0B419}"/>
    <cellStyle name="-_จัดสรรกล้า มี ค 49พี่ต่าม_4.1 เพื่อพิจารณาผลงานประจำไตรมาส 2 ของบริษัท ทรีเทค จำกัด 4" xfId="24738" xr:uid="{ED7DBC8E-01AE-4C6C-9DE8-D64F3D65EA00}"/>
    <cellStyle name="-_จัดสรรกล้า มี ค 49พี่ต่าม_5. Report HR for May 2006" xfId="4820" xr:uid="{EFBCC5BF-E66B-48FF-AD50-78C95766DA04}"/>
    <cellStyle name="-_จัดสรรกล้า มี ค 49พี่ต่าม_5. Report HR for May 2006 2" xfId="4821" xr:uid="{B79E3277-A50C-4F72-A97D-766B68928B87}"/>
    <cellStyle name="-_จัดสรรกล้า มี ค 49พี่ต่าม_5. Report HR for May 2006 2 2" xfId="17251" xr:uid="{CAC926FF-849E-4396-AF34-FA3EFD0429ED}"/>
    <cellStyle name="-_จัดสรรกล้า มี ค 49พี่ต่าม_5. Report HR for May 2006 2 2 2" xfId="32445" xr:uid="{DCB00E2B-DC2E-4076-B580-2894EB890978}"/>
    <cellStyle name="-_จัดสรรกล้า มี ค 49พี่ต่าม_5. Report HR for May 2006 2 3" xfId="24741" xr:uid="{E5803832-1F5F-4B16-863A-862D8769949E}"/>
    <cellStyle name="-_จัดสรรกล้า มี ค 49พี่ต่าม_5. Report HR for May 2006 3" xfId="17250" xr:uid="{E48BF3A7-CD37-47B3-871A-45A12853AD53}"/>
    <cellStyle name="-_จัดสรรกล้า มี ค 49พี่ต่าม_5. Report HR for May 2006 3 2" xfId="32444" xr:uid="{AC0C2541-E4C3-4F50-8D5E-9AD931C63B62}"/>
    <cellStyle name="-_จัดสรรกล้า มี ค 49พี่ต่าม_5. Report HR for May 2006 4" xfId="24740" xr:uid="{43F86FA5-CDD0-4C44-95F9-0ACD76569BDD}"/>
    <cellStyle name="-_จัดสรรกล้า มี ค 49พี่ต่าม_5. Report HR for May 2006_Adjustment Q1-Q4 2007_K.Sukit_CEO_EPM" xfId="4822" xr:uid="{10498FD6-E4E1-4506-A012-2D45EB72C80E}"/>
    <cellStyle name="-_จัดสรรกล้า มี ค 49พี่ต่าม_8. Report HR for August 2006" xfId="4823" xr:uid="{D7C5BCD1-78EE-4569-87ED-275709EE43DD}"/>
    <cellStyle name="-_จัดสรรกล้า มี ค 49พี่ต่าม_8. Report HR for August 2006 2" xfId="4824" xr:uid="{00131B1F-E195-4C2E-8631-DBD7EA2A2831}"/>
    <cellStyle name="-_จัดสรรกล้า มี ค 49พี่ต่าม_8. Report HR for August 2006 2 2" xfId="17253" xr:uid="{8C533BBB-A86D-4046-A7A0-9A84C8A82CFF}"/>
    <cellStyle name="-_จัดสรรกล้า มี ค 49พี่ต่าม_8. Report HR for August 2006 2 2 2" xfId="32447" xr:uid="{63B23548-C127-42C1-A839-F62D81039422}"/>
    <cellStyle name="-_จัดสรรกล้า มี ค 49พี่ต่าม_8. Report HR for August 2006 2 3" xfId="24743" xr:uid="{EFB4FC5D-51F1-40D7-8ED6-E6A0A06AD087}"/>
    <cellStyle name="-_จัดสรรกล้า มี ค 49พี่ต่าม_8. Report HR for August 2006 3" xfId="17252" xr:uid="{CE911CFE-F6D8-491B-B268-85C78A00BF79}"/>
    <cellStyle name="-_จัดสรรกล้า มี ค 49พี่ต่าม_8. Report HR for August 2006 3 2" xfId="32446" xr:uid="{DC41975C-F6D1-40CA-AAA9-FEF1DE843139}"/>
    <cellStyle name="-_จัดสรรกล้า มี ค 49พี่ต่าม_8. Report HR for August 2006 4" xfId="24742" xr:uid="{8F18B9EE-7489-4F9E-9F02-42013892CE8F}"/>
    <cellStyle name="-_จัดสรรกล้า มี ค 49พี่ต่าม_8. Report HR for August 2006_Adjustment Q1-Q4 2007_K.Sukit_CEO_EPM" xfId="4825" xr:uid="{91E6E9F1-2819-42C2-BB81-652C1C30B0AB}"/>
    <cellStyle name="-_จัดสรรกล้า มี ค 49พี่ต่าม_Appendix C - Organization Structure-Tree Tech" xfId="4826" xr:uid="{AE1B40DB-94BC-4D9E-B271-B1E9FE80AA99}"/>
    <cellStyle name="-_จัดสรรกล้า มี ค 49พี่ต่าม_Appendix C - Organization Structure-Tree Tech 2" xfId="4827" xr:uid="{8D06D2DC-28D8-4BF5-B719-73A17D942C37}"/>
    <cellStyle name="-_จัดสรรกล้า มี ค 49พี่ต่าม_Appendix C - Organization Structure-Tree Tech 2 2" xfId="17255" xr:uid="{D736404F-FE3A-4C4B-9142-840A0012D78F}"/>
    <cellStyle name="-_จัดสรรกล้า มี ค 49พี่ต่าม_Appendix C - Organization Structure-Tree Tech 2 2 2" xfId="32449" xr:uid="{E52CBB45-6D57-4D40-9E3D-62EFBEFCA09C}"/>
    <cellStyle name="-_จัดสรรกล้า มี ค 49พี่ต่าม_Appendix C - Organization Structure-Tree Tech 2 3" xfId="24745" xr:uid="{87EF6122-F4DA-41A8-81B4-11CF79742B5C}"/>
    <cellStyle name="-_จัดสรรกล้า มี ค 49พี่ต่าม_Appendix C - Organization Structure-Tree Tech 3" xfId="17254" xr:uid="{6E41D83A-29D5-42E3-98DC-F495851129AB}"/>
    <cellStyle name="-_จัดสรรกล้า มี ค 49พี่ต่าม_Appendix C - Organization Structure-Tree Tech 3 2" xfId="32448" xr:uid="{D2163EE8-9F39-40BB-92CA-D4462EAC2854}"/>
    <cellStyle name="-_จัดสรรกล้า มี ค 49พี่ต่าม_Appendix C - Organization Structure-Tree Tech 4" xfId="24744" xr:uid="{70F8E00E-8CD9-4BD7-A621-829B2466D9C8}"/>
    <cellStyle name="-_จัดสรรกล้า มี ค 49พี่ต่าม_GPS" xfId="4828" xr:uid="{C2BAD07F-0080-4ED1-AD3F-C79A2D2D693F}"/>
    <cellStyle name="-_จัดสรรกล้า มี ค 49พี่ต่าม_GPS 2" xfId="4829" xr:uid="{23C8E212-F7E5-46FE-88A8-4A76E306AE77}"/>
    <cellStyle name="-_จัดสรรกล้า มี ค 49พี่ต่าม_GPS 2 2" xfId="17257" xr:uid="{83D2895F-B839-459E-9D35-0B2BC1B71C3D}"/>
    <cellStyle name="-_จัดสรรกล้า มี ค 49พี่ต่าม_GPS 2 2 2" xfId="32451" xr:uid="{68D35D99-D945-4067-8FF3-D5941A2A25B2}"/>
    <cellStyle name="-_จัดสรรกล้า มี ค 49พี่ต่าม_GPS 2 3" xfId="24747" xr:uid="{B21C0BAE-E00D-46ED-B156-BD930683D01F}"/>
    <cellStyle name="-_จัดสรรกล้า มี ค 49พี่ต่าม_GPS 3" xfId="17256" xr:uid="{65F04B10-16F1-467A-907F-C8FFDE34E772}"/>
    <cellStyle name="-_จัดสรรกล้า มี ค 49พี่ต่าม_GPS 3 2" xfId="32450" xr:uid="{71FDDDFB-213F-4BB0-8111-C7DBB75685AB}"/>
    <cellStyle name="-_จัดสรรกล้า มี ค 49พี่ต่าม_GPS 4" xfId="24746" xr:uid="{3BD1848D-EDAF-402B-AF3E-5455609B830A}"/>
    <cellStyle name="-_จัดสรรกล้า มี ค 49พี่ต่าม_Hr report_ April " xfId="4830" xr:uid="{B8FDE32D-402A-4081-B76E-2C33BB412696}"/>
    <cellStyle name="-_จัดสรรกล้า มี ค 49พี่ต่าม_Hr report_ April  2" xfId="4831" xr:uid="{E1A1A919-5798-4184-9383-1AE3AB9DFEFE}"/>
    <cellStyle name="-_จัดสรรกล้า มี ค 49พี่ต่าม_Hr report_ April  2 2" xfId="17259" xr:uid="{81F93139-A2C1-41BB-91AB-2493C77B8A24}"/>
    <cellStyle name="-_จัดสรรกล้า มี ค 49พี่ต่าม_Hr report_ April  2 2 2" xfId="32453" xr:uid="{BE8373D5-ABA7-4553-81F5-9CAEA4451F7D}"/>
    <cellStyle name="-_จัดสรรกล้า มี ค 49พี่ต่าม_Hr report_ April  2 3" xfId="24749" xr:uid="{50DB87F1-0186-40B1-99C6-4C7111B06FE5}"/>
    <cellStyle name="-_จัดสรรกล้า มี ค 49พี่ต่าม_Hr report_ April  3" xfId="17258" xr:uid="{605B7AA3-85E0-4E44-9FC9-0B628CA9F535}"/>
    <cellStyle name="-_จัดสรรกล้า มี ค 49พี่ต่าม_Hr report_ April  3 2" xfId="32452" xr:uid="{7F30B435-1432-4615-9031-6983D3B31E9C}"/>
    <cellStyle name="-_จัดสรรกล้า มี ค 49พี่ต่าม_Hr report_ April  4" xfId="24748" xr:uid="{247577DA-0F21-451E-B878-1B239174844E}"/>
    <cellStyle name="-_จัดสรรกล้า มี ค 49พี่ต่าม_IT Dec." xfId="4832" xr:uid="{1D8815F9-EBC3-4DAD-821A-99A6C93D2E4F}"/>
    <cellStyle name="-_จัดสรรกล้า มี ค 49พี่ต่าม_IT Dec. 2" xfId="4833" xr:uid="{6C93031D-1136-42A0-B7E5-CCD172DDC7F1}"/>
    <cellStyle name="-_จัดสรรกล้า มี ค 49พี่ต่าม_IT Dec. 2 2" xfId="17261" xr:uid="{88D3A6A8-730A-427D-B3D3-8FC0741582E0}"/>
    <cellStyle name="-_จัดสรรกล้า มี ค 49พี่ต่าม_IT Dec. 2 2 2" xfId="32455" xr:uid="{3BB66745-7368-4702-8429-CCA35F087EC9}"/>
    <cellStyle name="-_จัดสรรกล้า มี ค 49พี่ต่าม_IT Dec. 2 3" xfId="24751" xr:uid="{3ED8BB27-267D-4B8C-A4AA-3EB47D8EB1F5}"/>
    <cellStyle name="-_จัดสรรกล้า มี ค 49พี่ต่าม_IT Dec. 3" xfId="17260" xr:uid="{6DEB0F7E-7D7A-4364-8703-D868B9524B73}"/>
    <cellStyle name="-_จัดสรรกล้า มี ค 49พี่ต่าม_IT Dec. 3 2" xfId="32454" xr:uid="{C62D838C-B28D-48F0-AEA7-AAF7E41D1C07}"/>
    <cellStyle name="-_จัดสรรกล้า มี ค 49พี่ต่าม_IT Dec. 4" xfId="24750" xr:uid="{A0DE6A1A-DFC7-4082-92BD-EE968AF76D0D}"/>
    <cellStyle name="-_จัดสรรกล้า มี ค 49พี่ต่าม_ManPower TT Revise -Aug" xfId="4834" xr:uid="{0CE5E5DF-1790-4D4B-A41D-BFC448FD755B}"/>
    <cellStyle name="-_จัดสรรกล้า มี ค 49พี่ต่าม_ManPower TT Revise -Aug 2" xfId="4835" xr:uid="{3CDEF65D-82BD-48ED-8496-29569908E25D}"/>
    <cellStyle name="-_จัดสรรกล้า มี ค 49พี่ต่าม_ManPower TT Revise -Aug 2 2" xfId="17263" xr:uid="{48B0563F-DD3B-4B69-9AA7-9D6A6D3AF929}"/>
    <cellStyle name="-_จัดสรรกล้า มี ค 49พี่ต่าม_ManPower TT Revise -Aug 2 2 2" xfId="32457" xr:uid="{8752ABEE-8EE1-4B1B-8D27-B25E6D7E9077}"/>
    <cellStyle name="-_จัดสรรกล้า มี ค 49พี่ต่าม_ManPower TT Revise -Aug 2 3" xfId="24753" xr:uid="{C39371AA-1C19-4D9C-992E-C52C7249A659}"/>
    <cellStyle name="-_จัดสรรกล้า มี ค 49พี่ต่าม_ManPower TT Revise -Aug 3" xfId="17262" xr:uid="{23CED901-6EA4-4897-A124-70FC0A808D84}"/>
    <cellStyle name="-_จัดสรรกล้า มี ค 49พี่ต่าม_ManPower TT Revise -Aug 3 2" xfId="32456" xr:uid="{5FB8BB1C-3173-43E2-A9B3-89595BD360EA}"/>
    <cellStyle name="-_จัดสรรกล้า มี ค 49พี่ต่าม_ManPower TT Revise -Aug 4" xfId="24752" xr:uid="{9EBD80CB-62A6-4F6C-A2C1-BEDD58CC0B99}"/>
    <cellStyle name="-_จัดสรรกล้า มี ค 49พี่ต่าม_MB2 BHL 2007 Q1-2 (Revise)" xfId="4836" xr:uid="{10C3077C-A658-47F0-B21E-792893283ADF}"/>
    <cellStyle name="-_จัดสรรกล้า มี ค 49พี่ต่าม_MB2 BHL 2007 Q1-2 (Revise) (1)" xfId="4837" xr:uid="{B3B0312F-E73E-4E7A-9CB7-EE043E010028}"/>
    <cellStyle name="-_จัดสรรกล้า มี ค 49พี่ต่าม_MB2 BHL 2007 Q1-2 (Revise) (1) 2" xfId="4838" xr:uid="{5AA89634-0FD8-48B4-A4FC-9375D1E76545}"/>
    <cellStyle name="-_จัดสรรกล้า มี ค 49พี่ต่าม_MB2 BHL 2007 Q1-2 (Revise) (1) 2 2" xfId="17266" xr:uid="{E6ED3E11-5D9D-4765-A1C5-0ABD868D5D7D}"/>
    <cellStyle name="-_จัดสรรกล้า มี ค 49พี่ต่าม_MB2 BHL 2007 Q1-2 (Revise) (1) 2 2 2" xfId="32460" xr:uid="{0D381F7D-9AB5-481A-971B-63F219802047}"/>
    <cellStyle name="-_จัดสรรกล้า มี ค 49พี่ต่าม_MB2 BHL 2007 Q1-2 (Revise) (1) 2 3" xfId="24756" xr:uid="{F2FE408D-11B0-43A9-B566-F979FBDC41C6}"/>
    <cellStyle name="-_จัดสรรกล้า มี ค 49พี่ต่าม_MB2 BHL 2007 Q1-2 (Revise) (1) 3" xfId="17265" xr:uid="{B9E4AB21-6E32-4EB3-A143-CE3E2CA576F2}"/>
    <cellStyle name="-_จัดสรรกล้า มี ค 49พี่ต่าม_MB2 BHL 2007 Q1-2 (Revise) (1) 3 2" xfId="32459" xr:uid="{59A881F6-92B5-4DB0-A549-D3FF751403AF}"/>
    <cellStyle name="-_จัดสรรกล้า มี ค 49พี่ต่าม_MB2 BHL 2007 Q1-2 (Revise) (1) 4" xfId="24755" xr:uid="{A1AFA804-CAEA-4313-9391-257E79D15210}"/>
    <cellStyle name="-_จัดสรรกล้า มี ค 49พี่ต่าม_MB2 BHL 2007 Q1-2 (Revise) 2" xfId="4839" xr:uid="{9B3FB8E2-D74B-421B-A1F5-C9BD544E577C}"/>
    <cellStyle name="-_จัดสรรกล้า มี ค 49พี่ต่าม_MB2 BHL 2007 Q1-2 (Revise) 2 2" xfId="17267" xr:uid="{40419BE3-6FCB-4E62-A3E1-32B9D86ED6BA}"/>
    <cellStyle name="-_จัดสรรกล้า มี ค 49พี่ต่าม_MB2 BHL 2007 Q1-2 (Revise) 2 2 2" xfId="32461" xr:uid="{B414DA6C-99A1-4914-ACCF-7FF2C928F41F}"/>
    <cellStyle name="-_จัดสรรกล้า มี ค 49พี่ต่าม_MB2 BHL 2007 Q1-2 (Revise) 2 3" xfId="24757" xr:uid="{61D4B1EE-73C4-4D50-9E05-FD5BE3C58EA0}"/>
    <cellStyle name="-_จัดสรรกล้า มี ค 49พี่ต่าม_MB2 BHL 2007 Q1-2 (Revise) 3" xfId="4840" xr:uid="{D18416F1-C68D-4050-96A3-D8F69F512217}"/>
    <cellStyle name="-_จัดสรรกล้า มี ค 49พี่ต่าม_MB2 BHL 2007 Q1-2 (Revise) 3 2" xfId="17268" xr:uid="{586F41A1-A6E5-479C-90A1-26F6B9FACEC7}"/>
    <cellStyle name="-_จัดสรรกล้า มี ค 49พี่ต่าม_MB2 BHL 2007 Q1-2 (Revise) 3 2 2" xfId="32462" xr:uid="{482A9FA5-9355-4143-A28F-0475E9E6E9FE}"/>
    <cellStyle name="-_จัดสรรกล้า มี ค 49พี่ต่าม_MB2 BHL 2007 Q1-2 (Revise) 3 3" xfId="24758" xr:uid="{67861B97-B319-4B24-A9AB-220FF8116795}"/>
    <cellStyle name="-_จัดสรรกล้า มี ค 49พี่ต่าม_MB2 BHL 2007 Q1-2 (Revise) 4" xfId="17264" xr:uid="{D82C4B12-F174-4213-955F-F26AF5B91F71}"/>
    <cellStyle name="-_จัดสรรกล้า มี ค 49พี่ต่าม_MB2 BHL 2007 Q1-2 (Revise) 4 2" xfId="32458" xr:uid="{F59B50B1-8374-429A-A8C7-07BC38888B4F}"/>
    <cellStyle name="-_จัดสรรกล้า มี ค 49พี่ต่าม_MB2 BHL 2007 Q1-2 (Revise) 5" xfId="24754" xr:uid="{A0D7AE01-741B-419F-808F-7F18E061A2BD}"/>
    <cellStyle name="-_จัดสรรกล้า มี ค 49พี่ต่าม_MB2 Q1-4 50 (CEO Revise)" xfId="4841" xr:uid="{A0A683C4-E484-4C4E-9952-DA3BC5927349}"/>
    <cellStyle name="-_จัดสรรกล้า มี ค 49พี่ต่าม_MB2 Q1-4 50 (CEO Revise) 2" xfId="4842" xr:uid="{EC5AF340-0F4B-4DF7-B5BD-94A74D1DA021}"/>
    <cellStyle name="-_จัดสรรกล้า มี ค 49พี่ต่าม_MB2 Q1-4 50 (CEO Revise) 2 2" xfId="17270" xr:uid="{5A3DDB5E-FB1F-4DE7-A0FC-1FCA9952A5C4}"/>
    <cellStyle name="-_จัดสรรกล้า มี ค 49พี่ต่าม_MB2 Q1-4 50 (CEO Revise) 2 2 2" xfId="32464" xr:uid="{8F19DA23-905F-48D7-BC5C-2C39ED61A055}"/>
    <cellStyle name="-_จัดสรรกล้า มี ค 49พี่ต่าม_MB2 Q1-4 50 (CEO Revise) 2 3" xfId="24760" xr:uid="{B71C853B-F30A-487A-BD1A-04360FB892BC}"/>
    <cellStyle name="-_จัดสรรกล้า มี ค 49พี่ต่าม_MB2 Q1-4 50 (CEO Revise) 3" xfId="17269" xr:uid="{C4AE684C-1C18-4E35-A960-60A2A1D55B21}"/>
    <cellStyle name="-_จัดสรรกล้า มี ค 49พี่ต่าม_MB2 Q1-4 50 (CEO Revise) 3 2" xfId="32463" xr:uid="{8712D963-D169-405B-8BAF-DD3219FB356D}"/>
    <cellStyle name="-_จัดสรรกล้า มี ค 49พี่ต่าม_MB2 Q1-4 50 (CEO Revise) 4" xfId="24759" xr:uid="{F943845F-FA06-47A8-B4C2-3C28C43F9A74}"/>
    <cellStyle name="-_จัดสรรกล้า มี ค 49พี่ต่าม_MB2 Q1-4.50 (CEO.Revise)" xfId="4843" xr:uid="{3BDB7A9F-F2EB-468C-8B22-41A0DA55F4D4}"/>
    <cellStyle name="-_จัดสรรกล้า มี ค 49พี่ต่าม_MB2 Q1-4.50 (CEO.Revise) 2" xfId="4844" xr:uid="{4841D95E-63CB-414E-9AFF-965B71C5C180}"/>
    <cellStyle name="-_จัดสรรกล้า มี ค 49พี่ต่าม_MB2 Q1-4.50 (CEO.Revise) 2 2" xfId="17272" xr:uid="{C3EDBD66-F8BC-4954-BDF7-C08631B73F6F}"/>
    <cellStyle name="-_จัดสรรกล้า มี ค 49พี่ต่าม_MB2 Q1-4.50 (CEO.Revise) 2 2 2" xfId="32466" xr:uid="{2E4F542C-6EE8-4FC6-B407-FC727ABB10F7}"/>
    <cellStyle name="-_จัดสรรกล้า มี ค 49พี่ต่าม_MB2 Q1-4.50 (CEO.Revise) 2 3" xfId="24762" xr:uid="{958A5FD2-E508-4E8A-9022-8E73E3F60F7F}"/>
    <cellStyle name="-_จัดสรรกล้า มี ค 49พี่ต่าม_MB2 Q1-4.50 (CEO.Revise) 3" xfId="17271" xr:uid="{4D3F5567-AE0C-4D7A-8A28-C43D874ECE03}"/>
    <cellStyle name="-_จัดสรรกล้า มี ค 49พี่ต่าม_MB2 Q1-4.50 (CEO.Revise) 3 2" xfId="32465" xr:uid="{6E27F0D1-3E50-4881-AB4D-3E0620BF902A}"/>
    <cellStyle name="-_จัดสรรกล้า มี ค 49พี่ต่าม_MB2 Q1-4.50 (CEO.Revise) 4" xfId="24761" xr:uid="{D40A6D3D-EFE8-441D-9E3E-3FCDBC7644E2}"/>
    <cellStyle name="-_จัดสรรกล้า มี ค 49พี่ต่าม_MB2 Q2" xfId="4845" xr:uid="{C52AF308-7F2B-42A5-B0CF-034F58767B25}"/>
    <cellStyle name="-_จัดสรรกล้า มี ค 49พี่ต่าม_MB2 Q2 2" xfId="4846" xr:uid="{9A1DA31D-B0EB-44F5-9199-BF68858E07AA}"/>
    <cellStyle name="-_จัดสรรกล้า มี ค 49พี่ต่าม_MB2 Q2 2 2" xfId="17274" xr:uid="{C80D1E5E-146A-48BA-B9F1-17BC6485D2F4}"/>
    <cellStyle name="-_จัดสรรกล้า มี ค 49พี่ต่าม_MB2 Q2 2 2 2" xfId="32468" xr:uid="{C3298253-CF94-4815-8738-022BB2DD81F7}"/>
    <cellStyle name="-_จัดสรรกล้า มี ค 49พี่ต่าม_MB2 Q2 2 3" xfId="24764" xr:uid="{47FBDD49-493E-414F-B8FA-1032F0DD40AF}"/>
    <cellStyle name="-_จัดสรรกล้า มี ค 49พี่ต่าม_MB2 Q2 3" xfId="17273" xr:uid="{3B68EB80-0BE3-4209-9B30-1DFC26DA0E58}"/>
    <cellStyle name="-_จัดสรรกล้า มี ค 49พี่ต่าม_MB2 Q2 3 2" xfId="32467" xr:uid="{1604EB86-DC1C-4832-8A0D-F37C99132D1C}"/>
    <cellStyle name="-_จัดสรรกล้า มี ค 49พี่ต่าม_MB2 Q2 4" xfId="24763" xr:uid="{163FAAB2-E266-42CD-986E-7D86A2570A70}"/>
    <cellStyle name="-_จัดสรรกล้า มี ค 49พี่ต่าม_MB2 Q2_Adjustment Q1-Q4 2007_K.Sukit_CEO_EPM" xfId="4847" xr:uid="{6DB568D9-8107-48A6-BB2E-EA4F9B2AE540}"/>
    <cellStyle name="-_จัดสรรกล้า มี ค 49พี่ต่าม_MB2 Q3 (Tree Tech)" xfId="4848" xr:uid="{84A78776-8B70-406B-A207-758D112760EB}"/>
    <cellStyle name="-_จัดสรรกล้า มี ค 49พี่ต่าม_MB2 Q3 (Tree Tech) 2" xfId="4849" xr:uid="{1A1D6AAB-E55C-4BD0-AFEC-EF38747B3E79}"/>
    <cellStyle name="-_จัดสรรกล้า มี ค 49พี่ต่าม_MB2 Q3 (Tree Tech) 2 2" xfId="17276" xr:uid="{437561EC-0B9C-4256-A6C0-2C462CF7F3EB}"/>
    <cellStyle name="-_จัดสรรกล้า มี ค 49พี่ต่าม_MB2 Q3 (Tree Tech) 2 2 2" xfId="32470" xr:uid="{F4FFFF48-EF51-403B-9673-A09D2699CE17}"/>
    <cellStyle name="-_จัดสรรกล้า มี ค 49พี่ต่าม_MB2 Q3 (Tree Tech) 2 3" xfId="24766" xr:uid="{4B2281CB-928B-4B6E-81BE-15915A1CDDD0}"/>
    <cellStyle name="-_จัดสรรกล้า มี ค 49พี่ต่าม_MB2 Q3 (Tree Tech) 3" xfId="17275" xr:uid="{B7C3A589-2EC7-4660-86FA-ACA6D4E958C3}"/>
    <cellStyle name="-_จัดสรรกล้า มี ค 49พี่ต่าม_MB2 Q3 (Tree Tech) 3 2" xfId="32469" xr:uid="{9B703447-1EA1-4D84-80E2-E6CDF5C49A5B}"/>
    <cellStyle name="-_จัดสรรกล้า มี ค 49พี่ต่าม_MB2 Q3 (Tree Tech) 4" xfId="24765" xr:uid="{DD49E436-B0BA-4393-A157-CC6B79DA1172}"/>
    <cellStyle name="-_จัดสรรกล้า มี ค 49พี่ต่าม_MB2 Q3 (Tree Tech)_Adjustment Q1-Q4 2007_K.Sukit_CEO_EPM" xfId="4850" xr:uid="{827A5320-F6D4-4B29-B82F-B247B5296F99}"/>
    <cellStyle name="-_จัดสรรกล้า มี ค 49พี่ต่าม_MB2 QC 2006" xfId="4851" xr:uid="{B049D2A7-ACBD-496D-B00C-02862E5F171B}"/>
    <cellStyle name="-_จัดสรรกล้า มี ค 49พี่ต่าม_MB2 QC 2006 2" xfId="4852" xr:uid="{7D76BB4C-3CB1-4067-B559-9DAF8CB2D847}"/>
    <cellStyle name="-_จัดสรรกล้า มี ค 49พี่ต่าม_MB2 QC 2006 2 2" xfId="17278" xr:uid="{576D1B33-347C-422D-8442-F1A3A6AD7E71}"/>
    <cellStyle name="-_จัดสรรกล้า มี ค 49พี่ต่าม_MB2 QC 2006 2 2 2" xfId="32472" xr:uid="{96770BDB-632B-43CE-B3A8-AC74123564CD}"/>
    <cellStyle name="-_จัดสรรกล้า มี ค 49พี่ต่าม_MB2 QC 2006 2 3" xfId="24768" xr:uid="{5B94C441-2DD7-4D15-9A62-9694DD16BFDA}"/>
    <cellStyle name="-_จัดสรรกล้า มี ค 49พี่ต่าม_MB2 QC 2006 3" xfId="17277" xr:uid="{5FFE2570-5D56-45C8-8494-A314442CCC02}"/>
    <cellStyle name="-_จัดสรรกล้า มี ค 49พี่ต่าม_MB2 QC 2006 3 2" xfId="32471" xr:uid="{B8CDB425-C473-4EC0-9265-1396D5370BCE}"/>
    <cellStyle name="-_จัดสรรกล้า มี ค 49พี่ต่าม_MB2 QC 2006 4" xfId="24767" xr:uid="{692D3A5E-D957-45DA-8094-2425B6E01C7C}"/>
    <cellStyle name="-_จัดสรรกล้า มี ค 49พี่ต่าม_MB2 QC 2006_Adjustment Q1-Q4 2007_K.Sukit_CEO_EPM" xfId="4853" xr:uid="{386E58DB-75A7-4E0D-8CE5-AFE7F118E244}"/>
    <cellStyle name="-_จัดสรรกล้า มี ค 49พี่ต่าม_MB2 Tree Tech 2006 (Update Q1)310506" xfId="4854" xr:uid="{647C63C3-E1DA-4083-85B5-0AEE47E00957}"/>
    <cellStyle name="-_จัดสรรกล้า มี ค 49พี่ต่าม_MB2 Tree Tech 2006 (Update Q1)310506 2" xfId="4855" xr:uid="{675ACF03-5D63-423A-A361-529FE7EEFC15}"/>
    <cellStyle name="-_จัดสรรกล้า มี ค 49พี่ต่าม_MB2 Tree Tech 2006 (Update Q1)310506 2 2" xfId="17280" xr:uid="{E355A50E-4C37-41F1-9C2F-7E1FA404C03F}"/>
    <cellStyle name="-_จัดสรรกล้า มี ค 49พี่ต่าม_MB2 Tree Tech 2006 (Update Q1)310506 2 2 2" xfId="32474" xr:uid="{EE7AEAEC-AA7B-4CDC-8B03-32E613733896}"/>
    <cellStyle name="-_จัดสรรกล้า มี ค 49พี่ต่าม_MB2 Tree Tech 2006 (Update Q1)310506 2 3" xfId="24770" xr:uid="{5F12A536-9109-4262-8C54-C58F54246912}"/>
    <cellStyle name="-_จัดสรรกล้า มี ค 49พี่ต่าม_MB2 Tree Tech 2006 (Update Q1)310506 3" xfId="17279" xr:uid="{CBFBDE78-20C9-46E2-8063-3B2082D8B8BA}"/>
    <cellStyle name="-_จัดสรรกล้า มี ค 49พี่ต่าม_MB2 Tree Tech 2006 (Update Q1)310506 3 2" xfId="32473" xr:uid="{05230E4E-AE90-4B7D-BD31-CEF496EC4221}"/>
    <cellStyle name="-_จัดสรรกล้า มี ค 49พี่ต่าม_MB2 Tree Tech 2006 (Update Q1)310506 4" xfId="24769" xr:uid="{640D6A28-F023-4093-B249-C79921F942F0}"/>
    <cellStyle name="-_จัดสรรกล้า มี ค 49พี่ต่าม_MBII_Asstcfo_Q4" xfId="4856" xr:uid="{C0AC945B-8AB1-4751-B56C-ED6186A6373B}"/>
    <cellStyle name="-_จัดสรรกล้า มี ค 49พี่ต่าม_MBII_Asstcfo_Q4 2" xfId="4857" xr:uid="{11A8EAF3-167B-4B82-8FAC-BBE3DA81479B}"/>
    <cellStyle name="-_จัดสรรกล้า มี ค 49พี่ต่าม_MBII_Asstcfo_Q4 2 2" xfId="17282" xr:uid="{D1D3E696-7874-4280-85CE-625F498506BA}"/>
    <cellStyle name="-_จัดสรรกล้า มี ค 49พี่ต่าม_MBII_Asstcfo_Q4 2 2 2" xfId="32476" xr:uid="{70536E4F-6ED3-470E-9D99-DE922C15AFDC}"/>
    <cellStyle name="-_จัดสรรกล้า มี ค 49พี่ต่าม_MBII_Asstcfo_Q4 2 3" xfId="24772" xr:uid="{50000E67-71AC-4B5A-A846-C3CC28384689}"/>
    <cellStyle name="-_จัดสรรกล้า มี ค 49พี่ต่าม_MBII_Asstcfo_Q4 3" xfId="17281" xr:uid="{4278FED0-FA16-4D04-BE58-F14DB7BC8997}"/>
    <cellStyle name="-_จัดสรรกล้า มี ค 49พี่ต่าม_MBII_Asstcfo_Q4 3 2" xfId="32475" xr:uid="{9B4426F9-A37B-442A-84B3-3791D7D62B78}"/>
    <cellStyle name="-_จัดสรรกล้า มี ค 49พี่ต่าม_MBII_Asstcfo_Q4 4" xfId="24771" xr:uid="{0849CC43-8864-4288-ABB7-03DF86754399}"/>
    <cellStyle name="-_จัดสรรกล้า มี ค 49พี่ต่าม_NC Monthly Report" xfId="4858" xr:uid="{77D4C041-8D80-4D4E-A21A-0CC8EAF8CF24}"/>
    <cellStyle name="-_จัดสรรกล้า มี ค 49พี่ต่าม_NC Monthly Report 2" xfId="4859" xr:uid="{639EA683-C5E1-4978-907C-E2EE8EF0D723}"/>
    <cellStyle name="-_จัดสรรกล้า มี ค 49พี่ต่าม_NC Monthly Report 2 2" xfId="17284" xr:uid="{3CB674FE-44E9-4C39-B776-BCA4222A208F}"/>
    <cellStyle name="-_จัดสรรกล้า มี ค 49พี่ต่าม_NC Monthly Report 2 2 2" xfId="32478" xr:uid="{B5B1471B-A203-4B01-92A4-7A12802674D7}"/>
    <cellStyle name="-_จัดสรรกล้า มี ค 49พี่ต่าม_NC Monthly Report 2 3" xfId="24774" xr:uid="{D30BE57B-A380-4476-94B7-BA3E012161F4}"/>
    <cellStyle name="-_จัดสรรกล้า มี ค 49พี่ต่าม_NC Monthly Report 3" xfId="17283" xr:uid="{F2064016-2A4B-4DDF-B3E4-FD40A58B7AFF}"/>
    <cellStyle name="-_จัดสรรกล้า มี ค 49พี่ต่าม_NC Monthly Report 3 2" xfId="32477" xr:uid="{1CE114D5-03EB-45EC-AF5A-B628BBE141FA}"/>
    <cellStyle name="-_จัดสรรกล้า มี ค 49พี่ต่าม_NC Monthly Report 4" xfId="24773" xr:uid="{EC952B84-A000-4BFA-BC7E-6571AA76EF88}"/>
    <cellStyle name="-_จัดสรรกล้า มี ค 49พี่ต่าม_OC T Tech" xfId="4860" xr:uid="{382F6563-DB6F-4615-8B06-99C4A76007FE}"/>
    <cellStyle name="-_จัดสรรกล้า มี ค 49พี่ต่าม_OC T Tech 2" xfId="4861" xr:uid="{AC48C1BA-785E-4B4D-A25A-141E751608F9}"/>
    <cellStyle name="-_จัดสรรกล้า มี ค 49พี่ต่าม_OC T Tech 2 2" xfId="17286" xr:uid="{6B3E693A-6132-43B0-B557-E484C50EF5A4}"/>
    <cellStyle name="-_จัดสรรกล้า มี ค 49พี่ต่าม_OC T Tech 2 2 2" xfId="32480" xr:uid="{1CF8626D-D18A-4B97-8F46-416C53A5CCD0}"/>
    <cellStyle name="-_จัดสรรกล้า มี ค 49พี่ต่าม_OC T Tech 2 3" xfId="24776" xr:uid="{14937006-D177-431C-81B7-BBCB4957BF1D}"/>
    <cellStyle name="-_จัดสรรกล้า มี ค 49พี่ต่าม_OC T Tech 3" xfId="17285" xr:uid="{0235BA93-3F4C-4B3F-8021-02FD0300218C}"/>
    <cellStyle name="-_จัดสรรกล้า มี ค 49พี่ต่าม_OC T Tech 3 2" xfId="32479" xr:uid="{9CA78E50-85D6-4744-91C8-506972D1F097}"/>
    <cellStyle name="-_จัดสรรกล้า มี ค 49พี่ต่าม_OC T Tech 4" xfId="24775" xr:uid="{FCAF5E16-6215-42CB-BE2A-BD01356AB70D}"/>
    <cellStyle name="-_จัดสรรกล้า มี ค 49พี่ต่าม_OC T Tech_Adjustment Q1-Q4 2007_K.Sukit_CEO_EPM" xfId="4862" xr:uid="{3865C625-8505-4C32-9C6C-159379DD5330}"/>
    <cellStyle name="-_จัดสรรกล้า มี ค 49พี่ต่าม_P&amp;L 50_8 แตกหน่อ" xfId="4863" xr:uid="{320B5118-B731-405F-9F53-9BBB0E10F651}"/>
    <cellStyle name="-_จัดสรรกล้า มี ค 49พี่ต่าม_P&amp;L 50_8 แตกหน่อ 2" xfId="4864" xr:uid="{1FA4BFB5-C864-4E85-A74D-0DBC57D83891}"/>
    <cellStyle name="-_จัดสรรกล้า มี ค 49พี่ต่าม_P&amp;L 50_8 แตกหน่อ 2 2" xfId="17288" xr:uid="{57EF260C-2654-4300-BE58-FB7645252A9E}"/>
    <cellStyle name="-_จัดสรรกล้า มี ค 49พี่ต่าม_P&amp;L 50_8 แตกหน่อ 2 2 2" xfId="32482" xr:uid="{3FC707D9-5F19-47D3-B26A-2ED069D671A1}"/>
    <cellStyle name="-_จัดสรรกล้า มี ค 49พี่ต่าม_P&amp;L 50_8 แตกหน่อ 2 3" xfId="24778" xr:uid="{2964C7A3-863C-4B71-811D-3849CD3CEDF7}"/>
    <cellStyle name="-_จัดสรรกล้า มี ค 49พี่ต่าม_P&amp;L 50_8 แตกหน่อ 3" xfId="17287" xr:uid="{4DEAFE1A-B331-4759-A18D-9BC42B1D715C}"/>
    <cellStyle name="-_จัดสรรกล้า มี ค 49พี่ต่าม_P&amp;L 50_8 แตกหน่อ 3 2" xfId="32481" xr:uid="{71A96BFB-A59D-49E4-8A30-7B635B05DC59}"/>
    <cellStyle name="-_จัดสรรกล้า มี ค 49พี่ต่าม_P&amp;L 50_8 แตกหน่อ 4" xfId="24777" xr:uid="{89608EEC-9099-4CA4-ABC2-CC9A174A23D9}"/>
    <cellStyle name="-_จัดสรรกล้า มี ค 49พี่ต่าม_Plan MB2 HRM_2007" xfId="4865" xr:uid="{F9151A6E-2198-4F8B-AB64-1B56BB6645D5}"/>
    <cellStyle name="-_จัดสรรกล้า มี ค 49พี่ต่าม_Plan MB2 HRM_2007 2" xfId="4866" xr:uid="{84ADE725-80D4-4BA9-BC7C-65A38E486AC3}"/>
    <cellStyle name="-_จัดสรรกล้า มี ค 49พี่ต่าม_Plan MB2 HRM_2007 2 2" xfId="17290" xr:uid="{B53DB840-FB68-45DC-8BCD-10030E5FAFFC}"/>
    <cellStyle name="-_จัดสรรกล้า มี ค 49พี่ต่าม_Plan MB2 HRM_2007 2 2 2" xfId="32484" xr:uid="{56AB5CC3-B427-4F07-8DD3-A84BB92AFE72}"/>
    <cellStyle name="-_จัดสรรกล้า มี ค 49พี่ต่าม_Plan MB2 HRM_2007 2 3" xfId="24780" xr:uid="{78A91518-E92C-4CE2-89E3-B64EAE3873AF}"/>
    <cellStyle name="-_จัดสรรกล้า มี ค 49พี่ต่าม_Plan MB2 HRM_2007 3" xfId="17289" xr:uid="{5278A9AB-60E8-4726-86D4-E5C90FEC4E3B}"/>
    <cellStyle name="-_จัดสรรกล้า มี ค 49พี่ต่าม_Plan MB2 HRM_2007 3 2" xfId="32483" xr:uid="{6C932C69-F3E7-42F1-BA8E-C28DF9C99BC8}"/>
    <cellStyle name="-_จัดสรรกล้า มี ค 49พี่ต่าม_Plan MB2 HRM_2007 4" xfId="24779" xr:uid="{F1E53B21-B32D-4AC7-AE5A-3614A57D7BE4}"/>
    <cellStyle name="-_จัดสรรกล้า มี ค 49พี่ต่าม_Revised MB2_QC_2006 (Q1&amp;Q2&amp;Q3) (1)" xfId="4867" xr:uid="{D6207B09-4E15-42E7-B8BB-BAE94FA6F59C}"/>
    <cellStyle name="-_จัดสรรกล้า มี ค 49พี่ต่าม_Revised MB2_QC_2006 (Q1&amp;Q2&amp;Q3) (1) 2" xfId="4868" xr:uid="{F154EA62-39B5-4BF5-AF77-60958805676F}"/>
    <cellStyle name="-_จัดสรรกล้า มี ค 49พี่ต่าม_Revised MB2_QC_2006 (Q1&amp;Q2&amp;Q3) (1) 2 2" xfId="17292" xr:uid="{6482ABAB-291F-4128-9D43-A5B83C8695D3}"/>
    <cellStyle name="-_จัดสรรกล้า มี ค 49พี่ต่าม_Revised MB2_QC_2006 (Q1&amp;Q2&amp;Q3) (1) 2 2 2" xfId="32486" xr:uid="{9C2BE677-E0D5-4006-B4B6-EB8A0D702A06}"/>
    <cellStyle name="-_จัดสรรกล้า มี ค 49พี่ต่าม_Revised MB2_QC_2006 (Q1&amp;Q2&amp;Q3) (1) 2 3" xfId="24782" xr:uid="{B793F79A-0E64-41DA-A732-64A5CE3731C0}"/>
    <cellStyle name="-_จัดสรรกล้า มี ค 49พี่ต่าม_Revised MB2_QC_2006 (Q1&amp;Q2&amp;Q3) (1) 3" xfId="17291" xr:uid="{FBC66EE2-94B9-4BE8-81E0-7F593DC0A689}"/>
    <cellStyle name="-_จัดสรรกล้า มี ค 49พี่ต่าม_Revised MB2_QC_2006 (Q1&amp;Q2&amp;Q3) (1) 3 2" xfId="32485" xr:uid="{B5A0F541-3455-4110-8807-9FE0066CD448}"/>
    <cellStyle name="-_จัดสรรกล้า มี ค 49พี่ต่าม_Revised MB2_QC_2006 (Q1&amp;Q2&amp;Q3) (1) 4" xfId="24781" xr:uid="{C544D57F-CC84-4656-9D19-CB71C8654F49}"/>
    <cellStyle name="-_จัดสรรกล้า มี ค 49พี่ต่าม_Revised MB2_QC_2006 (Q1&amp;Q2&amp;Q3) (1)_Adjustment Q1-Q4 2007_K.Sukit_CEO_EPM" xfId="4869" xr:uid="{A6932598-1A7A-4606-BCCC-6C54176896EC}"/>
    <cellStyle name="-_จัดสรรกล้า มี ค 49พี่ต่าม_Revised MB2_QC_2006 (Q1&amp;Q2)" xfId="4870" xr:uid="{B270155F-CA19-4F58-8208-47AF404644D3}"/>
    <cellStyle name="-_จัดสรรกล้า มี ค 49พี่ต่าม_Revised MB2_QC_2006 (Q1&amp;Q2) 2" xfId="4871" xr:uid="{54A25F98-C427-4B65-855E-1BACB50EED29}"/>
    <cellStyle name="-_จัดสรรกล้า มี ค 49พี่ต่าม_Revised MB2_QC_2006 (Q1&amp;Q2) 2 2" xfId="17294" xr:uid="{9F2D4762-BD3D-4B0D-81BA-0B62F1CA6241}"/>
    <cellStyle name="-_จัดสรรกล้า มี ค 49พี่ต่าม_Revised MB2_QC_2006 (Q1&amp;Q2) 2 2 2" xfId="32488" xr:uid="{EBF263EF-DC9C-4AC4-9D6D-F7622BDB2C33}"/>
    <cellStyle name="-_จัดสรรกล้า มี ค 49พี่ต่าม_Revised MB2_QC_2006 (Q1&amp;Q2) 2 3" xfId="24784" xr:uid="{A2089F41-4373-4896-9B47-03C8F427CCC1}"/>
    <cellStyle name="-_จัดสรรกล้า มี ค 49พี่ต่าม_Revised MB2_QC_2006 (Q1&amp;Q2) 3" xfId="17293" xr:uid="{0516AF59-D089-4DD1-B6EA-DA0C188DC68A}"/>
    <cellStyle name="-_จัดสรรกล้า มี ค 49พี่ต่าม_Revised MB2_QC_2006 (Q1&amp;Q2) 3 2" xfId="32487" xr:uid="{62C578D8-8251-45A1-9FC3-77BF445EFDEE}"/>
    <cellStyle name="-_จัดสรรกล้า มี ค 49พี่ต่าม_Revised MB2_QC_2006 (Q1&amp;Q2) 4" xfId="24783" xr:uid="{49746CA8-E434-466D-B1D6-5E0039EC8D40}"/>
    <cellStyle name="-_จัดสรรกล้า มี ค 49พี่ต่าม_Revised MB2_QC_2006 (Q1&amp;Q2)_Adjustment Q1-Q4 2007_K.Sukit_CEO_EPM" xfId="4872" xr:uid="{56516C5D-E477-431D-B762-D1917D36AFF5}"/>
    <cellStyle name="-_จัดสรรกล้า มี ค 49พี่ต่าม_เอกสารนำเสนอผลงานไตรมาส 2" xfId="4899" xr:uid="{DC57CE7F-1054-47A3-8CD2-2345D542D61A}"/>
    <cellStyle name="-_จัดสรรกล้า มี ค 49พี่ต่าม_เอกสารนำเสนอผลงานไตรมาส 2 2" xfId="4900" xr:uid="{BCF2C4D1-CB39-44F2-A7E3-D4BA42632BA6}"/>
    <cellStyle name="-_จัดสรรกล้า มี ค 49พี่ต่าม_เอกสารนำเสนอผลงานไตรมาส 2 2 2" xfId="17322" xr:uid="{F6322A7C-445C-4F40-9361-864349A016E0}"/>
    <cellStyle name="-_จัดสรรกล้า มี ค 49พี่ต่าม_เอกสารนำเสนอผลงานไตรมาส 2 2 2 2" xfId="32516" xr:uid="{E077DD0C-B9DB-4F42-AB6C-A3DD3C1B749F}"/>
    <cellStyle name="-_จัดสรรกล้า มี ค 49พี่ต่าม_เอกสารนำเสนอผลงานไตรมาส 2 2 3" xfId="24812" xr:uid="{DCF4EBBE-7967-48E5-8697-7EA00D890545}"/>
    <cellStyle name="-_จัดสรรกล้า มี ค 49พี่ต่าม_เอกสารนำเสนอผลงานไตรมาส 2 3" xfId="17321" xr:uid="{C8B33FDB-7C1D-4DCE-A76C-130A13254AA8}"/>
    <cellStyle name="-_จัดสรรกล้า มี ค 49พี่ต่าม_เอกสารนำเสนอผลงานไตรมาส 2 3 2" xfId="32515" xr:uid="{8FB13231-102F-42DC-9828-77A45294162E}"/>
    <cellStyle name="-_จัดสรรกล้า มี ค 49พี่ต่าม_เอกสารนำเสนอผลงานไตรมาส 2 4" xfId="24811" xr:uid="{FECFD8C0-3FE4-42D7-BAF3-9E4C3561B239}"/>
    <cellStyle name="-_จัดสรรกล้า มี ค 49พี่ต่าม_เอกสารนำเสนอผลงานไตรมาส 2_Adjustment Q1-Q4 2007_K.Sukit_CEO_EPM" xfId="4901" xr:uid="{0C995CAB-CA62-4517-B462-4935AA7967FA}"/>
    <cellStyle name="-_จัดสรรกล้า มี ค 49พี่ต่าม_เอกสารประชุม  NC Tree Tech No.8(นำเสนอผลงานไตรมาส2)" xfId="4902" xr:uid="{BB26D798-6B7A-4A2F-93F8-50A6F7646515}"/>
    <cellStyle name="-_จัดสรรกล้า มี ค 49พี่ต่าม_เอกสารประชุม  NC Tree Tech No.8(นำเสนอผลงานไตรมาส2) 2" xfId="4903" xr:uid="{1D600C66-BB28-4BE1-BD3B-A1EECCFEE992}"/>
    <cellStyle name="-_จัดสรรกล้า มี ค 49พี่ต่าม_เอกสารประชุม  NC Tree Tech No.8(นำเสนอผลงานไตรมาส2) 2 2" xfId="17324" xr:uid="{8FD524D5-66C7-4325-ACCF-77265B095824}"/>
    <cellStyle name="-_จัดสรรกล้า มี ค 49พี่ต่าม_เอกสารประชุม  NC Tree Tech No.8(นำเสนอผลงานไตรมาส2) 2 2 2" xfId="32518" xr:uid="{CD4D4F77-C188-4F31-877B-476FA773DA2B}"/>
    <cellStyle name="-_จัดสรรกล้า มี ค 49พี่ต่าม_เอกสารประชุม  NC Tree Tech No.8(นำเสนอผลงานไตรมาส2) 2 3" xfId="24814" xr:uid="{2375FF95-A4BE-456B-9BD6-A78CD6F842F8}"/>
    <cellStyle name="-_จัดสรรกล้า มี ค 49พี่ต่าม_เอกสารประชุม  NC Tree Tech No.8(นำเสนอผลงานไตรมาส2) 3" xfId="17323" xr:uid="{C99C6EB6-F651-41C8-BF2E-9FDB7571F427}"/>
    <cellStyle name="-_จัดสรรกล้า มี ค 49พี่ต่าม_เอกสารประชุม  NC Tree Tech No.8(นำเสนอผลงานไตรมาส2) 3 2" xfId="32517" xr:uid="{6C908731-30DD-4B8F-9E8F-B2B17F8F27CD}"/>
    <cellStyle name="-_จัดสรรกล้า มี ค 49พี่ต่าม_เอกสารประชุม  NC Tree Tech No.8(นำเสนอผลงานไตรมาส2) 4" xfId="24813" xr:uid="{2A1BE347-E421-4630-BD9E-9BBD5D8C89C7}"/>
    <cellStyle name="-_จัดสรรกล้า มี ค 49พี่ต่าม_เอกสารประชุม  NC Tree Tech No.8(นำเสนอผลงานไตรมาส2)_Adjustment Q1-Q4 2007_K.Sukit_CEO_EPM" xfId="4904" xr:uid="{C4CBCDD2-56B4-4DE6-B42C-51FE787B0197}"/>
    <cellStyle name="-_จัดสรรกล้า มี ค 49พี่ต่าม_ไบโอทรานส์ (2)" xfId="4875" xr:uid="{EEB8AA04-0172-44A8-A026-C4DE6871E26E}"/>
    <cellStyle name="-_จัดสรรกล้า มี ค 49พี่ต่าม_ไบโอทรานส์ (2) 2" xfId="4876" xr:uid="{13FE3DAA-FA70-42B9-99ED-706FCA0BC705}"/>
    <cellStyle name="-_จัดสรรกล้า มี ค 49พี่ต่าม_ไบโอทรานส์ (2) 2 2" xfId="17298" xr:uid="{164157C2-D2E2-4F54-B078-0319A954FD1F}"/>
    <cellStyle name="-_จัดสรรกล้า มี ค 49พี่ต่าม_ไบโอทรานส์ (2) 2 2 2" xfId="32492" xr:uid="{A1D46195-C0DC-42A5-AFE2-345B67F7676F}"/>
    <cellStyle name="-_จัดสรรกล้า มี ค 49พี่ต่าม_ไบโอทรานส์ (2) 2 3" xfId="24788" xr:uid="{AD84F647-924A-442C-9E94-4EF7B00E57AF}"/>
    <cellStyle name="-_จัดสรรกล้า มี ค 49พี่ต่าม_ไบโอทรานส์ (2) 3" xfId="17297" xr:uid="{1AAB1605-B579-46F0-BA14-CEE8E70166F4}"/>
    <cellStyle name="-_จัดสรรกล้า มี ค 49พี่ต่าม_ไบโอทรานส์ (2) 3 2" xfId="32491" xr:uid="{CD9C4E45-DADA-4A3A-BCC4-1611A026559D}"/>
    <cellStyle name="-_จัดสรรกล้า มี ค 49พี่ต่าม_ไบโอทรานส์ (2) 4" xfId="24787" xr:uid="{9BC0A1A7-1C10-4D83-8DEB-43ECB85DE747}"/>
    <cellStyle name="-_จัดสรรกล้า มี ค 49พี่ต่าม_ก พ " xfId="4873" xr:uid="{227793BE-7A16-4ABB-BB3E-EE918256D95F}"/>
    <cellStyle name="-_จัดสรรกล้า มี ค 49พี่ต่าม_ก พ  2" xfId="4874" xr:uid="{37A51248-455E-4289-AC81-52AE842A7FDE}"/>
    <cellStyle name="-_จัดสรรกล้า มี ค 49พี่ต่าม_ก พ  2 2" xfId="17296" xr:uid="{BC68805B-0E33-4466-9AD2-E630726932D4}"/>
    <cellStyle name="-_จัดสรรกล้า มี ค 49พี่ต่าม_ก พ  2 2 2" xfId="32490" xr:uid="{719CECED-69C0-4BB3-8772-0FA8C0368CEE}"/>
    <cellStyle name="-_จัดสรรกล้า มี ค 49พี่ต่าม_ก พ  2 3" xfId="24786" xr:uid="{2FBB7EF3-F24D-4A13-9DFF-D1EE2AD63AF4}"/>
    <cellStyle name="-_จัดสรรกล้า มี ค 49พี่ต่าม_ก พ  3" xfId="17295" xr:uid="{4BECB2FA-0C27-4D75-91CB-9F656AF06189}"/>
    <cellStyle name="-_จัดสรรกล้า มี ค 49พี่ต่าม_ก พ  3 2" xfId="32489" xr:uid="{8FAA2A6C-3423-4AFF-82A8-95D4E2CF6321}"/>
    <cellStyle name="-_จัดสรรกล้า มี ค 49พี่ต่าม_ก พ  4" xfId="24785" xr:uid="{9D0C2850-0FB0-42AD-B67D-08018EBF1000}"/>
    <cellStyle name="-_จัดสรรกล้า มี ค 49พี่ต่าม_ประเมินผล  MB2 Q1" xfId="4877" xr:uid="{F5357183-180A-423B-8F9F-690F5221C599}"/>
    <cellStyle name="-_จัดสรรกล้า มี ค 49พี่ต่าม_ประเมินผล  MB2 Q1 2" xfId="4878" xr:uid="{7AC8F328-1407-433A-86E5-742EFB9B703F}"/>
    <cellStyle name="-_จัดสรรกล้า มี ค 49พี่ต่าม_ประเมินผล  MB2 Q1 2 2" xfId="17300" xr:uid="{AD4FCDD5-3EEB-4358-B852-C664B0705C47}"/>
    <cellStyle name="-_จัดสรรกล้า มี ค 49พี่ต่าม_ประเมินผล  MB2 Q1 2 2 2" xfId="32494" xr:uid="{FCC97C83-91BA-4FF5-8F22-E4307142C0C1}"/>
    <cellStyle name="-_จัดสรรกล้า มี ค 49พี่ต่าม_ประเมินผล  MB2 Q1 2 3" xfId="24790" xr:uid="{69260FCE-48BE-44D1-92A4-75785D846DB0}"/>
    <cellStyle name="-_จัดสรรกล้า มี ค 49พี่ต่าม_ประเมินผล  MB2 Q1 3" xfId="17299" xr:uid="{B0D84B2B-C527-4846-9102-F035389685AD}"/>
    <cellStyle name="-_จัดสรรกล้า มี ค 49พี่ต่าม_ประเมินผล  MB2 Q1 3 2" xfId="32493" xr:uid="{EDCD2F50-25E9-4582-8712-27C30816A29D}"/>
    <cellStyle name="-_จัดสรรกล้า มี ค 49พี่ต่าม_ประเมินผล  MB2 Q1 4" xfId="24789" xr:uid="{A55231EA-CDD1-4DB5-AC10-5F1C7B23C4F3}"/>
    <cellStyle name="-_จัดสรรกล้า มี ค 49พี่ต่าม_ผลประเมิน MB2 Jintana Q1(ส่ง HR 12.4.50)" xfId="4879" xr:uid="{FAA2B94B-8BD2-417E-A28A-F0603A9CCC22}"/>
    <cellStyle name="-_จัดสรรกล้า มี ค 49พี่ต่าม_ผลประเมิน MB2 Jintana Q1(ส่ง HR 12.4.50) 2" xfId="4880" xr:uid="{989E650E-4717-4E2D-9FE0-C82535D83E23}"/>
    <cellStyle name="-_จัดสรรกล้า มี ค 49พี่ต่าม_ผลประเมิน MB2 Jintana Q1(ส่ง HR 12.4.50) 2 2" xfId="17302" xr:uid="{91ADD42E-820E-46F4-814D-FC967BB75A64}"/>
    <cellStyle name="-_จัดสรรกล้า มี ค 49พี่ต่าม_ผลประเมิน MB2 Jintana Q1(ส่ง HR 12.4.50) 2 2 2" xfId="32496" xr:uid="{B0128FBE-F852-4062-8718-4ACF28718A0F}"/>
    <cellStyle name="-_จัดสรรกล้า มี ค 49พี่ต่าม_ผลประเมิน MB2 Jintana Q1(ส่ง HR 12.4.50) 2 3" xfId="24792" xr:uid="{98532954-6AB7-4472-AC20-3A4AED402F1A}"/>
    <cellStyle name="-_จัดสรรกล้า มี ค 49พี่ต่าม_ผลประเมิน MB2 Jintana Q1(ส่ง HR 12.4.50) 3" xfId="17301" xr:uid="{D0562256-17D5-4C40-AA1D-92FAB8F3CAC0}"/>
    <cellStyle name="-_จัดสรรกล้า มี ค 49พี่ต่าม_ผลประเมิน MB2 Jintana Q1(ส่ง HR 12.4.50) 3 2" xfId="32495" xr:uid="{16548F2E-CFC0-46E3-8328-A9AA083E17C8}"/>
    <cellStyle name="-_จัดสรรกล้า มี ค 49พี่ต่าม_ผลประเมิน MB2 Jintana Q1(ส่ง HR 12.4.50) 4" xfId="24791" xr:uid="{5B75C11C-D669-4CA7-A6B7-CFF50EDAEBFC}"/>
    <cellStyle name="-_จัดสรรกล้า มี ค 49พี่ต่าม_รายงานบอร์ด ม ค " xfId="4881" xr:uid="{18B6C232-F6BE-45A8-BC68-E9B6F2FA6BBF}"/>
    <cellStyle name="-_จัดสรรกล้า มี ค 49พี่ต่าม_รายงานบอร์ด ม ค  2" xfId="4882" xr:uid="{05DE5B01-BF78-4EFF-9BA3-88A9039D0A62}"/>
    <cellStyle name="-_จัดสรรกล้า มี ค 49พี่ต่าม_รายงานบอร์ด ม ค  2 2" xfId="17304" xr:uid="{490C08CF-EA1F-4D92-BA63-366A3F79E106}"/>
    <cellStyle name="-_จัดสรรกล้า มี ค 49พี่ต่าม_รายงานบอร์ด ม ค  2 2 2" xfId="32498" xr:uid="{B293637F-333F-43C0-829C-3081C670BFB8}"/>
    <cellStyle name="-_จัดสรรกล้า มี ค 49พี่ต่าม_รายงานบอร์ด ม ค  2 3" xfId="24794" xr:uid="{D5D55631-9635-4156-A692-86DCA66A6FB3}"/>
    <cellStyle name="-_จัดสรรกล้า มี ค 49พี่ต่าม_รายงานบอร์ด ม ค  3" xfId="17303" xr:uid="{9FBB37F6-EB3A-46CF-9E40-34A24C213384}"/>
    <cellStyle name="-_จัดสรรกล้า มี ค 49พี่ต่าม_รายงานบอร์ด ม ค  3 2" xfId="32497" xr:uid="{CEE31748-79DB-4262-9EF3-A521C62BE55A}"/>
    <cellStyle name="-_จัดสรรกล้า มี ค 49พี่ต่าม_รายงานบอร์ด ม ค  4" xfId="24793" xr:uid="{FB7135B8-37AB-4E4E-8EE0-86B7BA1818B4}"/>
    <cellStyle name="-_จัดสรรกล้า มี ค 49พี่ต่าม_รายงานผลการดำเนินงาน 3_2550 Final" xfId="4883" xr:uid="{B4A6FC8B-6140-4CFE-ADC8-A6CF5AC1EAA1}"/>
    <cellStyle name="-_จัดสรรกล้า มี ค 49พี่ต่าม_รายงานผลการดำเนินงาน 3_2550 Final 2" xfId="4884" xr:uid="{8E068DAE-4A30-4D0E-A5CF-106FC8BEAEEF}"/>
    <cellStyle name="-_จัดสรรกล้า มี ค 49พี่ต่าม_รายงานผลการดำเนินงาน 3_2550 Final 2 2" xfId="17306" xr:uid="{0B748560-CA86-4061-A308-48F4E976EC9D}"/>
    <cellStyle name="-_จัดสรรกล้า มี ค 49พี่ต่าม_รายงานผลการดำเนินงาน 3_2550 Final 2 2 2" xfId="32500" xr:uid="{8B46BC23-A548-4576-8BC5-030203B5F8AD}"/>
    <cellStyle name="-_จัดสรรกล้า มี ค 49พี่ต่าม_รายงานผลการดำเนินงาน 3_2550 Final 2 3" xfId="24796" xr:uid="{2DE765D2-1F9A-4E5D-BFB0-282D2AAC8404}"/>
    <cellStyle name="-_จัดสรรกล้า มี ค 49พี่ต่าม_รายงานผลการดำเนินงาน 3_2550 Final 3" xfId="17305" xr:uid="{5349C8BC-1E1A-4FB2-AC5B-1D7C1AB69B1D}"/>
    <cellStyle name="-_จัดสรรกล้า มี ค 49พี่ต่าม_รายงานผลการดำเนินงาน 3_2550 Final 3 2" xfId="32499" xr:uid="{1DF04910-AD25-42AC-8233-8288A85504D2}"/>
    <cellStyle name="-_จัดสรรกล้า มี ค 49พี่ต่าม_รายงานผลการดำเนินงาน 3_2550 Final 4" xfId="24795" xr:uid="{2EAF5DF6-3A01-47E4-943E-22E819B6F669}"/>
    <cellStyle name="-_จัดสรรกล้า มี ค 49พี่ต่าม_รายละเอียดบุคคล Q2_Department" xfId="4885" xr:uid="{9541805F-19C1-46F0-90A1-BA004E5728AD}"/>
    <cellStyle name="-_จัดสรรกล้า มี ค 49พี่ต่าม_รายละเอียดบุคคล Q2_Department 2" xfId="4886" xr:uid="{19CDFD0D-5393-487A-8C05-F4041FDFBDA4}"/>
    <cellStyle name="-_จัดสรรกล้า มี ค 49พี่ต่าม_รายละเอียดบุคคล Q2_Department 2 2" xfId="17308" xr:uid="{124387E7-D205-4398-A70F-53C14B5F7912}"/>
    <cellStyle name="-_จัดสรรกล้า มี ค 49พี่ต่าม_รายละเอียดบุคคล Q2_Department 2 2 2" xfId="32502" xr:uid="{D2404AC5-79AF-4D6E-AD39-F68075E80443}"/>
    <cellStyle name="-_จัดสรรกล้า มี ค 49พี่ต่าม_รายละเอียดบุคคล Q2_Department 2 3" xfId="24798" xr:uid="{DF7B0245-013E-44A8-BF74-5CFE7CF0D4EE}"/>
    <cellStyle name="-_จัดสรรกล้า มี ค 49พี่ต่าม_รายละเอียดบุคคล Q2_Department 3" xfId="17307" xr:uid="{FF07340C-C3BE-4A89-B24B-3D10994D43A6}"/>
    <cellStyle name="-_จัดสรรกล้า มี ค 49พี่ต่าม_รายละเอียดบุคคล Q2_Department 3 2" xfId="32501" xr:uid="{D687F409-BA01-45E8-9952-45672A271F59}"/>
    <cellStyle name="-_จัดสรรกล้า มี ค 49พี่ต่าม_รายละเอียดบุคคล Q2_Department 4" xfId="24797" xr:uid="{D47A7A35-DD1E-4DCD-A9E4-4A72C8BDF217}"/>
    <cellStyle name="-_จัดสรรกล้า มี ค 49พี่ต่าม_รายละเอียดบุคคล Q4" xfId="4887" xr:uid="{158E3CF3-45D0-44BC-8496-C16A51123D8E}"/>
    <cellStyle name="-_จัดสรรกล้า มี ค 49พี่ต่าม_รายละเอียดบุคคล Q4 2" xfId="4888" xr:uid="{1E541F68-EC75-4E2E-9465-F658BE15F51C}"/>
    <cellStyle name="-_จัดสรรกล้า มี ค 49พี่ต่าม_รายละเอียดบุคคล Q4 2 2" xfId="17310" xr:uid="{FB72699C-BD7E-4A8E-B460-548D60AD6703}"/>
    <cellStyle name="-_จัดสรรกล้า มี ค 49พี่ต่าม_รายละเอียดบุคคล Q4 2 2 2" xfId="32504" xr:uid="{1EAB2933-0631-4923-96F2-0F6B3B960089}"/>
    <cellStyle name="-_จัดสรรกล้า มี ค 49พี่ต่าม_รายละเอียดบุคคล Q4 2 3" xfId="24800" xr:uid="{E10CD282-613C-49A3-AF34-2B40FFE614B6}"/>
    <cellStyle name="-_จัดสรรกล้า มี ค 49พี่ต่าม_รายละเอียดบุคคล Q4 3" xfId="17309" xr:uid="{A6C8DD26-F55F-474B-BE25-2B9854F91397}"/>
    <cellStyle name="-_จัดสรรกล้า มี ค 49พี่ต่าม_รายละเอียดบุคคล Q4 3 2" xfId="32503" xr:uid="{DEDB74A6-08EA-48E0-870D-1FEEB05B8771}"/>
    <cellStyle name="-_จัดสรรกล้า มี ค 49พี่ต่าม_รายละเอียดบุคคล Q4 4" xfId="24799" xr:uid="{73B4BF24-EE11-436C-9FD9-F83419D4D256}"/>
    <cellStyle name="-_จัดสรรกล้า มี ค 49พี่ต่าม_วาระการประชุม NC HRM&amp;HRD (100107)" xfId="4889" xr:uid="{7A203E94-FE81-4195-937A-668B7B048E07}"/>
    <cellStyle name="-_จัดสรรกล้า มี ค 49พี่ต่าม_วาระการประชุม NC HRM&amp;HRD (100107) 2" xfId="4890" xr:uid="{E37FC3FD-E78A-489C-A864-526061C3051A}"/>
    <cellStyle name="-_จัดสรรกล้า มี ค 49พี่ต่าม_วาระการประชุม NC HRM&amp;HRD (100107) 2 2" xfId="17312" xr:uid="{219CBFF5-8E8D-4C58-9108-2DDE9BB88628}"/>
    <cellStyle name="-_จัดสรรกล้า มี ค 49พี่ต่าม_วาระการประชุม NC HRM&amp;HRD (100107) 2 2 2" xfId="32506" xr:uid="{37334BD4-41B8-4DCA-9633-89D8DBDE9FC2}"/>
    <cellStyle name="-_จัดสรรกล้า มี ค 49พี่ต่าม_วาระการประชุม NC HRM&amp;HRD (100107) 2 3" xfId="24802" xr:uid="{4C7FB158-6973-4BE2-87B9-4181FB38C48F}"/>
    <cellStyle name="-_จัดสรรกล้า มี ค 49พี่ต่าม_วาระการประชุม NC HRM&amp;HRD (100107) 3" xfId="17311" xr:uid="{C7210E8D-7D32-44F3-9C24-9A95D1731FBB}"/>
    <cellStyle name="-_จัดสรรกล้า มี ค 49พี่ต่าม_วาระการประชุม NC HRM&amp;HRD (100107) 3 2" xfId="32505" xr:uid="{68E1AD94-7BEE-4BFE-8B57-F6A63DD9279F}"/>
    <cellStyle name="-_จัดสรรกล้า มี ค 49พี่ต่าม_วาระการประชุม NC HRM&amp;HRD (100107) 4" xfId="24801" xr:uid="{28DE4BFB-FB5D-4012-9EE3-29F0AB9FD49D}"/>
    <cellStyle name="-_จัดสรรกล้า มี ค 49พี่ต่าม_สรุป Leasing_ดาวบูรพา+บูรพก้าวไกล4-9-50" xfId="4891" xr:uid="{BBBEE24C-0C13-4099-9E0C-E4CE60A57806}"/>
    <cellStyle name="-_จัดสรรกล้า มี ค 49พี่ต่าม_สรุป Leasing_ดาวบูรพา+บูรพก้าวไกล4-9-50 2" xfId="4892" xr:uid="{01D4DAA7-9655-4CCD-95F7-88593FEE8BB3}"/>
    <cellStyle name="-_จัดสรรกล้า มี ค 49พี่ต่าม_สรุป Leasing_ดาวบูรพา+บูรพก้าวไกล4-9-50 2 2" xfId="17314" xr:uid="{EE0FAE70-F2CD-4B4E-BDC8-72DB0164CB98}"/>
    <cellStyle name="-_จัดสรรกล้า มี ค 49พี่ต่าม_สรุป Leasing_ดาวบูรพา+บูรพก้าวไกล4-9-50 2 2 2" xfId="32508" xr:uid="{FB527DE2-578B-4100-8E0B-B8DE59BCBBEA}"/>
    <cellStyle name="-_จัดสรรกล้า มี ค 49พี่ต่าม_สรุป Leasing_ดาวบูรพา+บูรพก้าวไกล4-9-50 2 3" xfId="24804" xr:uid="{43B9B6C7-561C-481C-AD6E-2B114888DD80}"/>
    <cellStyle name="-_จัดสรรกล้า มี ค 49พี่ต่าม_สรุป Leasing_ดาวบูรพา+บูรพก้าวไกล4-9-50 3" xfId="17313" xr:uid="{662EAB9F-E4FC-4CD3-97F0-6C5B752C4A3F}"/>
    <cellStyle name="-_จัดสรรกล้า มี ค 49พี่ต่าม_สรุป Leasing_ดาวบูรพา+บูรพก้าวไกล4-9-50 3 2" xfId="32507" xr:uid="{060013AC-13B2-4672-96E7-E0668638C070}"/>
    <cellStyle name="-_จัดสรรกล้า มี ค 49พี่ต่าม_สรุป Leasing_ดาวบูรพา+บูรพก้าวไกล4-9-50 4" xfId="24803" xr:uid="{BCDC2C58-C566-46C3-871D-58B0D765128B}"/>
    <cellStyle name="-_จัดสรรกล้า มี ค 49พี่ต่าม_สรุป MB2 ไตรมาส 1_50" xfId="4893" xr:uid="{C824EE21-D226-4C02-977C-EB1A50B3CFC8}"/>
    <cellStyle name="-_จัดสรรกล้า มี ค 49พี่ต่าม_สรุป MB2 ไตรมาส 1_50 2" xfId="4894" xr:uid="{08E98A92-ADD1-4CBA-B5EB-136B6C9B887F}"/>
    <cellStyle name="-_จัดสรรกล้า มี ค 49พี่ต่าม_สรุป MB2 ไตรมาส 1_50 2 2" xfId="17316" xr:uid="{20736E2D-41B8-46CF-B7EA-B88E08D5E4A9}"/>
    <cellStyle name="-_จัดสรรกล้า มี ค 49พี่ต่าม_สรุป MB2 ไตรมาส 1_50 2 2 2" xfId="32510" xr:uid="{07A7D20D-5C38-47C4-9657-75B0B3922278}"/>
    <cellStyle name="-_จัดสรรกล้า มี ค 49พี่ต่าม_สรุป MB2 ไตรมาส 1_50 2 3" xfId="24806" xr:uid="{553C994C-5435-4F30-BDB7-9682427C2286}"/>
    <cellStyle name="-_จัดสรรกล้า มี ค 49พี่ต่าม_สรุป MB2 ไตรมาส 1_50 3" xfId="17315" xr:uid="{203E8329-18B3-4C13-B8EB-7149DFF1B653}"/>
    <cellStyle name="-_จัดสรรกล้า มี ค 49พี่ต่าม_สรุป MB2 ไตรมาส 1_50 3 2" xfId="32509" xr:uid="{926A2FB6-8E16-45F4-AE38-E91A8531B03C}"/>
    <cellStyle name="-_จัดสรรกล้า มี ค 49พี่ต่าม_สรุป MB2 ไตรมาส 1_50 4" xfId="24805" xr:uid="{9BA6CEED-AE2F-42DC-B999-2292B7498BED}"/>
    <cellStyle name="-_จัดสรรกล้า มี ค 49พี่ต่าม_สรุปประเมิน  MB2 Q4" xfId="4895" xr:uid="{523ABBE9-716C-4654-BC12-1C18486C0985}"/>
    <cellStyle name="-_จัดสรรกล้า มี ค 49พี่ต่าม_สรุปประเมิน  MB2 Q4 2" xfId="4896" xr:uid="{008A502B-39A3-476A-A835-97DE4F0BA88B}"/>
    <cellStyle name="-_จัดสรรกล้า มี ค 49พี่ต่าม_สรุปประเมิน  MB2 Q4 2 2" xfId="17318" xr:uid="{6D7221F1-737A-4776-8930-C6AAC641F732}"/>
    <cellStyle name="-_จัดสรรกล้า มี ค 49พี่ต่าม_สรุปประเมิน  MB2 Q4 2 2 2" xfId="32512" xr:uid="{CCF17533-861B-4CE6-9E28-B79AFC3A710B}"/>
    <cellStyle name="-_จัดสรรกล้า มี ค 49พี่ต่าม_สรุปประเมิน  MB2 Q4 2 3" xfId="24808" xr:uid="{D7BD21B9-ACC9-49AF-BB7D-097CE0D94E3B}"/>
    <cellStyle name="-_จัดสรรกล้า มี ค 49พี่ต่าม_สรุปประเมิน  MB2 Q4 3" xfId="17317" xr:uid="{9255B216-C6F5-4614-87A0-8ABDDCABEC71}"/>
    <cellStyle name="-_จัดสรรกล้า มี ค 49พี่ต่าม_สรุปประเมิน  MB2 Q4 3 2" xfId="32511" xr:uid="{3FDD9FAD-E5FC-42C8-BB11-B1AE5A6A434D}"/>
    <cellStyle name="-_จัดสรรกล้า มี ค 49พี่ต่าม_สรุปประเมิน  MB2 Q4 4" xfId="24807" xr:uid="{FECBE2EC-F82E-4CBE-B841-A27F6A79D2BD}"/>
    <cellStyle name="-_จัดสรรกล้า มี ค 49พี่ต่าม_สรุปประเมิน  MB2 Q4_1" xfId="4897" xr:uid="{96DC9015-0F4F-4A75-BD5B-DC9F38801C54}"/>
    <cellStyle name="-_จัดสรรกล้า มี ค 49พี่ต่าม_สรุปประเมิน  MB2 Q4_1 2" xfId="4898" xr:uid="{476BE79B-B50C-4151-BD46-43A0ED938A74}"/>
    <cellStyle name="-_จัดสรรกล้า มี ค 49พี่ต่าม_สรุปประเมิน  MB2 Q4_1 2 2" xfId="17320" xr:uid="{B1875896-83C4-4605-B405-3A2B7588E772}"/>
    <cellStyle name="-_จัดสรรกล้า มี ค 49พี่ต่าม_สรุปประเมิน  MB2 Q4_1 2 2 2" xfId="32514" xr:uid="{FFBBBE9F-D486-4B47-ADDE-B3E5D98AF32D}"/>
    <cellStyle name="-_จัดสรรกล้า มี ค 49พี่ต่าม_สรุปประเมิน  MB2 Q4_1 2 3" xfId="24810" xr:uid="{415C8FCA-1FBB-4F8F-B570-F820765D7D6B}"/>
    <cellStyle name="-_จัดสรรกล้า มี ค 49พี่ต่าม_สรุปประเมิน  MB2 Q4_1 3" xfId="17319" xr:uid="{264FB51E-402A-4268-971C-4FAE0D39D4CE}"/>
    <cellStyle name="-_จัดสรรกล้า มี ค 49พี่ต่าม_สรุปประเมิน  MB2 Q4_1 3 2" xfId="32513" xr:uid="{626A68B9-15B2-4635-AD0E-20CD908AA1CD}"/>
    <cellStyle name="-_จัดสรรกล้า มี ค 49พี่ต่าม_สรุปประเมิน  MB2 Q4_1 4" xfId="24809" xr:uid="{E4509ECD-33BF-4E51-9352-B73A62C20CE7}"/>
    <cellStyle name="-_จัดสรรกล้า มี.ค.49" xfId="4905" xr:uid="{413CFD08-1792-4C30-A1C4-F327D7D7103B}"/>
    <cellStyle name="-_จัดสรรกล้า มี.ค.49 2" xfId="4906" xr:uid="{56DF0FC9-7D07-4A15-9F41-AB9E13530E6A}"/>
    <cellStyle name="-_จัดสรรกล้า มี.ค.49 2 2" xfId="17326" xr:uid="{D102EC2F-6A2F-4536-862B-18A968FD08C1}"/>
    <cellStyle name="-_จัดสรรกล้า มี.ค.49 2 2 2" xfId="32520" xr:uid="{59DC46A1-CE84-499E-8710-810E93CA5DB1}"/>
    <cellStyle name="-_จัดสรรกล้า มี.ค.49 2 3" xfId="24816" xr:uid="{4DF98A42-CF1E-4843-82D9-5A42D7CFDADD}"/>
    <cellStyle name="-_จัดสรรกล้า มี.ค.49 3" xfId="17325" xr:uid="{7130B75B-F372-47AC-9A63-FABB2610A482}"/>
    <cellStyle name="-_จัดสรรกล้า มี.ค.49 3 2" xfId="32519" xr:uid="{87F6DE89-742C-4945-AD88-B042F60CABB6}"/>
    <cellStyle name="-_จัดสรรกล้า มี.ค.49 4" xfId="24815" xr:uid="{30F0AF06-E12D-48E6-8192-5EBB1A189C74}"/>
    <cellStyle name="-_จัดสรรกล้า มี.ค.49_4.1 เพื่อพิจารณาผลงานประจำไตรมาส 2 ของบริษัท ทรีเทค จำกัด" xfId="4907" xr:uid="{17592AD4-CB75-488B-83CF-CAC15C5E98AE}"/>
    <cellStyle name="-_จัดสรรกล้า มี.ค.49_4.1 เพื่อพิจารณาผลงานประจำไตรมาส 2 ของบริษัท ทรีเทค จำกัด 2" xfId="4908" xr:uid="{A3A4AF4E-336F-4053-96BC-3B5B00661A22}"/>
    <cellStyle name="-_จัดสรรกล้า มี.ค.49_4.1 เพื่อพิจารณาผลงานประจำไตรมาส 2 ของบริษัท ทรีเทค จำกัด 2 2" xfId="17328" xr:uid="{73C47997-6D8B-46D9-9C47-D03C285A7EC2}"/>
    <cellStyle name="-_จัดสรรกล้า มี.ค.49_4.1 เพื่อพิจารณาผลงานประจำไตรมาส 2 ของบริษัท ทรีเทค จำกัด 2 2 2" xfId="32522" xr:uid="{F689C02A-4952-409F-B309-663A5D145F98}"/>
    <cellStyle name="-_จัดสรรกล้า มี.ค.49_4.1 เพื่อพิจารณาผลงานประจำไตรมาส 2 ของบริษัท ทรีเทค จำกัด 2 3" xfId="24818" xr:uid="{B2B07254-4313-4C38-BE14-D541490D1D18}"/>
    <cellStyle name="-_จัดสรรกล้า มี.ค.49_4.1 เพื่อพิจารณาผลงานประจำไตรมาส 2 ของบริษัท ทรีเทค จำกัด 3" xfId="17327" xr:uid="{EDDDAAA0-5530-4258-9B82-72C8CB0E3FA4}"/>
    <cellStyle name="-_จัดสรรกล้า มี.ค.49_4.1 เพื่อพิจารณาผลงานประจำไตรมาส 2 ของบริษัท ทรีเทค จำกัด 3 2" xfId="32521" xr:uid="{AAE216BE-DAF7-49AB-A2A4-F0EE2B126CF6}"/>
    <cellStyle name="-_จัดสรรกล้า มี.ค.49_4.1 เพื่อพิจารณาผลงานประจำไตรมาส 2 ของบริษัท ทรีเทค จำกัด 4" xfId="24817" xr:uid="{81F3914F-97B6-4420-9E35-9BF51A05A108}"/>
    <cellStyle name="-_จัดสรรกล้า มี.ค.49_5. Report HR for May 2006" xfId="4909" xr:uid="{5C2154C5-B5E0-4B72-ACB6-BE4F0534544B}"/>
    <cellStyle name="-_จัดสรรกล้า มี.ค.49_5. Report HR for May 2006 2" xfId="4910" xr:uid="{2C2F3733-EDAE-42CC-8BB1-2E50A9C09EB9}"/>
    <cellStyle name="-_จัดสรรกล้า มี.ค.49_5. Report HR for May 2006 2 2" xfId="17330" xr:uid="{1621C5D2-EB26-48D0-8EF4-7936E72C0B32}"/>
    <cellStyle name="-_จัดสรรกล้า มี.ค.49_5. Report HR for May 2006 2 2 2" xfId="32524" xr:uid="{578D4BE9-0FEC-47F8-B357-EBA66A208EAA}"/>
    <cellStyle name="-_จัดสรรกล้า มี.ค.49_5. Report HR for May 2006 2 3" xfId="24820" xr:uid="{0F783AF7-EDF4-40E1-8DEE-277FA35DCCCE}"/>
    <cellStyle name="-_จัดสรรกล้า มี.ค.49_5. Report HR for May 2006 3" xfId="17329" xr:uid="{FAFEB0C0-4409-48D8-8640-17BC2F898AC4}"/>
    <cellStyle name="-_จัดสรรกล้า มี.ค.49_5. Report HR for May 2006 3 2" xfId="32523" xr:uid="{5F203F28-EBE2-4B9A-9345-AAFAFCAF73D0}"/>
    <cellStyle name="-_จัดสรรกล้า มี.ค.49_5. Report HR for May 2006 4" xfId="24819" xr:uid="{3B28EB63-F612-499C-A918-09C9322E7209}"/>
    <cellStyle name="-_จัดสรรกล้า มี.ค.49_5. Report HR for May 2006_Adjustment Q1-Q4 2007_K.Sukit_CEO_EPM" xfId="4911" xr:uid="{AE46B17F-4088-49C8-A8D7-CDDA595D871B}"/>
    <cellStyle name="-_จัดสรรกล้า มี.ค.49_8. Report HR for August 2006" xfId="4912" xr:uid="{5BEDE6D7-8A8D-440C-B7DE-8DE1B0F33336}"/>
    <cellStyle name="-_จัดสรรกล้า มี.ค.49_8. Report HR for August 2006 2" xfId="4913" xr:uid="{E0195C91-BE4E-4FA0-B179-4C30EEF3AC90}"/>
    <cellStyle name="-_จัดสรรกล้า มี.ค.49_8. Report HR for August 2006 2 2" xfId="17332" xr:uid="{BF10577D-4621-468C-9B42-4B43D4129E81}"/>
    <cellStyle name="-_จัดสรรกล้า มี.ค.49_8. Report HR for August 2006 2 2 2" xfId="32526" xr:uid="{3D769D05-68E5-4FAD-A670-B78582EDB106}"/>
    <cellStyle name="-_จัดสรรกล้า มี.ค.49_8. Report HR for August 2006 2 3" xfId="24822" xr:uid="{4147261D-0720-4B92-9095-347B3F8B4EA9}"/>
    <cellStyle name="-_จัดสรรกล้า มี.ค.49_8. Report HR for August 2006 3" xfId="17331" xr:uid="{AD59CC09-F417-4036-A9F2-B604B5C10E14}"/>
    <cellStyle name="-_จัดสรรกล้า มี.ค.49_8. Report HR for August 2006 3 2" xfId="32525" xr:uid="{B0DF6D69-D5A1-4C6E-90DE-6D91C879B603}"/>
    <cellStyle name="-_จัดสรรกล้า มี.ค.49_8. Report HR for August 2006 4" xfId="24821" xr:uid="{0F727FE0-A350-413A-BF84-88F76E91A6ED}"/>
    <cellStyle name="-_จัดสรรกล้า มี.ค.49_8. Report HR for August 2006_Adjustment Q1-Q4 2007_K.Sukit_CEO_EPM" xfId="4914" xr:uid="{72EEBE84-E80A-47D3-A0FF-9C0BA7185791}"/>
    <cellStyle name="-_จัดสรรกล้า มี.ค.49_Appendix C - Organization Structure-Tree Tech" xfId="4915" xr:uid="{1146AE9D-9B19-4A51-B265-5553884D48A4}"/>
    <cellStyle name="-_จัดสรรกล้า มี.ค.49_Appendix C - Organization Structure-Tree Tech 2" xfId="4916" xr:uid="{2B9B3531-66A0-43BF-8511-3CE81C142699}"/>
    <cellStyle name="-_จัดสรรกล้า มี.ค.49_Appendix C - Organization Structure-Tree Tech 2 2" xfId="17334" xr:uid="{3E63A1EF-DEF4-4E14-BEB5-27EEB0CA49D2}"/>
    <cellStyle name="-_จัดสรรกล้า มี.ค.49_Appendix C - Organization Structure-Tree Tech 2 2 2" xfId="32528" xr:uid="{B2E3E98A-8FF3-49F6-8979-AF429AB85269}"/>
    <cellStyle name="-_จัดสรรกล้า มี.ค.49_Appendix C - Organization Structure-Tree Tech 2 3" xfId="24824" xr:uid="{B2D54821-AA78-481B-8706-9066D7EEEAAE}"/>
    <cellStyle name="-_จัดสรรกล้า มี.ค.49_Appendix C - Organization Structure-Tree Tech 3" xfId="17333" xr:uid="{A8771073-C15E-434B-88A2-BA349B1D2C60}"/>
    <cellStyle name="-_จัดสรรกล้า มี.ค.49_Appendix C - Organization Structure-Tree Tech 3 2" xfId="32527" xr:uid="{3E32E8E7-44D4-45E0-A177-77167A95154A}"/>
    <cellStyle name="-_จัดสรรกล้า มี.ค.49_Appendix C - Organization Structure-Tree Tech 4" xfId="24823" xr:uid="{1B5F2219-35FE-4349-BFEC-B8FD5329FD77}"/>
    <cellStyle name="-_จัดสรรกล้า มี.ค.49_GPS" xfId="4917" xr:uid="{AE085D70-76E9-4C02-95DE-30ED44824C32}"/>
    <cellStyle name="-_จัดสรรกล้า มี.ค.49_GPS 2" xfId="4918" xr:uid="{B80BAA4D-C2A2-4EC1-8460-5C1CDA1FB9F5}"/>
    <cellStyle name="-_จัดสรรกล้า มี.ค.49_GPS 2 2" xfId="17336" xr:uid="{13908C2D-9213-4477-970A-D23D7D51F3DA}"/>
    <cellStyle name="-_จัดสรรกล้า มี.ค.49_GPS 2 2 2" xfId="32530" xr:uid="{50275871-D944-45A6-976F-CF47BB55C8D2}"/>
    <cellStyle name="-_จัดสรรกล้า มี.ค.49_GPS 2 3" xfId="24826" xr:uid="{7ABF6074-07F1-45F3-9FF4-5DB7D33F89C3}"/>
    <cellStyle name="-_จัดสรรกล้า มี.ค.49_GPS 3" xfId="17335" xr:uid="{4FBBD40F-B4DD-4B7B-B549-47AEBAD93290}"/>
    <cellStyle name="-_จัดสรรกล้า มี.ค.49_GPS 3 2" xfId="32529" xr:uid="{A03C5A75-088F-4DDD-A449-072E08356751}"/>
    <cellStyle name="-_จัดสรรกล้า มี.ค.49_GPS 4" xfId="24825" xr:uid="{F1484836-DB60-41BF-AC83-594816865C6C}"/>
    <cellStyle name="-_จัดสรรกล้า มี.ค.49_Hr report_ April " xfId="4919" xr:uid="{8EF71CFD-3B5C-4217-9377-C3A992596370}"/>
    <cellStyle name="-_จัดสรรกล้า มี.ค.49_Hr report_ April  2" xfId="4920" xr:uid="{74DD72B7-97A5-4244-851A-D3FF55F5AFC4}"/>
    <cellStyle name="-_จัดสรรกล้า มี.ค.49_Hr report_ April  2 2" xfId="17338" xr:uid="{420E7E27-365C-4AB9-9F14-42FBA736E30F}"/>
    <cellStyle name="-_จัดสรรกล้า มี.ค.49_Hr report_ April  2 2 2" xfId="32532" xr:uid="{2E8B5210-09BA-4F78-86D2-172E8DF3E38B}"/>
    <cellStyle name="-_จัดสรรกล้า มี.ค.49_Hr report_ April  2 3" xfId="24828" xr:uid="{9BA88B80-967A-4795-BE7C-A2CE3D1CB749}"/>
    <cellStyle name="-_จัดสรรกล้า มี.ค.49_Hr report_ April  3" xfId="17337" xr:uid="{401086EB-309F-483D-A9B2-FC71864C36CD}"/>
    <cellStyle name="-_จัดสรรกล้า มี.ค.49_Hr report_ April  3 2" xfId="32531" xr:uid="{53D6AFEC-1920-46D7-BC6F-37A9C236FDF7}"/>
    <cellStyle name="-_จัดสรรกล้า มี.ค.49_Hr report_ April  4" xfId="24827" xr:uid="{948220A3-6987-49A5-BE2B-292927CFE74E}"/>
    <cellStyle name="-_จัดสรรกล้า มี.ค.49_IT Dec." xfId="4921" xr:uid="{BF5FD9EF-4CC7-4176-9FCB-37C7E46841DD}"/>
    <cellStyle name="-_จัดสรรกล้า มี.ค.49_IT Dec. 2" xfId="4922" xr:uid="{0E526918-133A-43D4-AA39-D72A90B3B57F}"/>
    <cellStyle name="-_จัดสรรกล้า มี.ค.49_IT Dec. 2 2" xfId="17340" xr:uid="{107B68DF-E870-4CC4-8F48-52BD17259EE8}"/>
    <cellStyle name="-_จัดสรรกล้า มี.ค.49_IT Dec. 2 2 2" xfId="32534" xr:uid="{33182C14-DB14-4FB3-B01D-A851AE8AC8B2}"/>
    <cellStyle name="-_จัดสรรกล้า มี.ค.49_IT Dec. 2 3" xfId="24830" xr:uid="{8C616B62-3934-4585-BE3B-920DC0A23730}"/>
    <cellStyle name="-_จัดสรรกล้า มี.ค.49_IT Dec. 3" xfId="17339" xr:uid="{51B9A250-BE2E-4231-B7B5-CB13267CDC2B}"/>
    <cellStyle name="-_จัดสรรกล้า มี.ค.49_IT Dec. 3 2" xfId="32533" xr:uid="{A0B5ADA9-F3BB-400B-8022-5AEB25394BE0}"/>
    <cellStyle name="-_จัดสรรกล้า มี.ค.49_IT Dec. 4" xfId="24829" xr:uid="{F27B3907-2F6B-427A-BF2D-602CCD7D7C98}"/>
    <cellStyle name="-_จัดสรรกล้า มี.ค.49_ManPower TT Revise -Aug" xfId="4923" xr:uid="{06127A30-3DED-45C6-9EA7-825F4FD0957B}"/>
    <cellStyle name="-_จัดสรรกล้า มี.ค.49_ManPower TT Revise -Aug 2" xfId="4924" xr:uid="{D1E935FF-E288-48BF-8059-587B39BD848A}"/>
    <cellStyle name="-_จัดสรรกล้า มี.ค.49_ManPower TT Revise -Aug 2 2" xfId="17342" xr:uid="{96746395-1FBA-465B-B35F-B0A852610086}"/>
    <cellStyle name="-_จัดสรรกล้า มี.ค.49_ManPower TT Revise -Aug 2 2 2" xfId="32536" xr:uid="{FA2696C0-E856-490C-8871-A06096832C24}"/>
    <cellStyle name="-_จัดสรรกล้า มี.ค.49_ManPower TT Revise -Aug 2 3" xfId="24832" xr:uid="{8EFC441B-49DB-48FB-9312-F00848299ABC}"/>
    <cellStyle name="-_จัดสรรกล้า มี.ค.49_ManPower TT Revise -Aug 3" xfId="17341" xr:uid="{454BD800-0533-4EC6-85EC-95A57A0D3ECD}"/>
    <cellStyle name="-_จัดสรรกล้า มี.ค.49_ManPower TT Revise -Aug 3 2" xfId="32535" xr:uid="{1ED5CFCB-3C7E-4954-BB23-2E8297840C61}"/>
    <cellStyle name="-_จัดสรรกล้า มี.ค.49_ManPower TT Revise -Aug 4" xfId="24831" xr:uid="{BA578F8A-797F-44D0-9F83-A98F0E855B0B}"/>
    <cellStyle name="-_จัดสรรกล้า มี.ค.49_MB2 BHL 2007 Q1-2 (Revise)" xfId="4925" xr:uid="{0FC36ACA-950B-47A8-88CA-7A3ED28F5EF7}"/>
    <cellStyle name="-_จัดสรรกล้า มี.ค.49_MB2 BHL 2007 Q1-2 (Revise) (1)" xfId="4926" xr:uid="{3FFA9B62-8367-445F-A769-B55A7E19059D}"/>
    <cellStyle name="-_จัดสรรกล้า มี.ค.49_MB2 BHL 2007 Q1-2 (Revise) (1) 2" xfId="4927" xr:uid="{FF2B11FF-241D-439B-88F4-76363C2ABFFB}"/>
    <cellStyle name="-_จัดสรรกล้า มี.ค.49_MB2 BHL 2007 Q1-2 (Revise) (1) 2 2" xfId="17345" xr:uid="{E0EECDE4-EF2E-455A-84B2-91EFD713D92C}"/>
    <cellStyle name="-_จัดสรรกล้า มี.ค.49_MB2 BHL 2007 Q1-2 (Revise) (1) 2 2 2" xfId="32539" xr:uid="{29065F7B-5605-478C-A5ED-B570990D66BF}"/>
    <cellStyle name="-_จัดสรรกล้า มี.ค.49_MB2 BHL 2007 Q1-2 (Revise) (1) 2 3" xfId="24835" xr:uid="{2AE43E57-5937-4477-A1BC-EA817153AAB9}"/>
    <cellStyle name="-_จัดสรรกล้า มี.ค.49_MB2 BHL 2007 Q1-2 (Revise) (1) 3" xfId="17344" xr:uid="{7260DDC1-8694-41F4-9D63-C09BFBFD70DB}"/>
    <cellStyle name="-_จัดสรรกล้า มี.ค.49_MB2 BHL 2007 Q1-2 (Revise) (1) 3 2" xfId="32538" xr:uid="{CD6B21B5-5C52-444A-893B-9744D3809F8E}"/>
    <cellStyle name="-_จัดสรรกล้า มี.ค.49_MB2 BHL 2007 Q1-2 (Revise) (1) 4" xfId="24834" xr:uid="{B2009D6D-B231-4806-BC7E-BE004D4B2C1C}"/>
    <cellStyle name="-_จัดสรรกล้า มี.ค.49_MB2 BHL 2007 Q1-2 (Revise) 2" xfId="4928" xr:uid="{7ADFF981-61F9-414E-A4EE-F298D31618AB}"/>
    <cellStyle name="-_จัดสรรกล้า มี.ค.49_MB2 BHL 2007 Q1-2 (Revise) 2 2" xfId="17346" xr:uid="{78296546-6FC8-4B6D-9643-BC3900F6F543}"/>
    <cellStyle name="-_จัดสรรกล้า มี.ค.49_MB2 BHL 2007 Q1-2 (Revise) 2 2 2" xfId="32540" xr:uid="{07B0A03F-0FF2-4E67-9755-78521FD1639E}"/>
    <cellStyle name="-_จัดสรรกล้า มี.ค.49_MB2 BHL 2007 Q1-2 (Revise) 2 3" xfId="24836" xr:uid="{9508465E-5496-4475-BAA7-F9BAD8077D3A}"/>
    <cellStyle name="-_จัดสรรกล้า มี.ค.49_MB2 BHL 2007 Q1-2 (Revise) 3" xfId="4929" xr:uid="{A73D76C6-4A65-4EFA-8663-E91D83AD7CC9}"/>
    <cellStyle name="-_จัดสรรกล้า มี.ค.49_MB2 BHL 2007 Q1-2 (Revise) 3 2" xfId="17347" xr:uid="{74AC7475-22E2-4999-9B2F-166315F0F305}"/>
    <cellStyle name="-_จัดสรรกล้า มี.ค.49_MB2 BHL 2007 Q1-2 (Revise) 3 2 2" xfId="32541" xr:uid="{BDF7168E-558E-4557-A2F3-A28C9167E4C4}"/>
    <cellStyle name="-_จัดสรรกล้า มี.ค.49_MB2 BHL 2007 Q1-2 (Revise) 3 3" xfId="24837" xr:uid="{10FE8EEE-79D5-429D-9BDC-A17480A477D8}"/>
    <cellStyle name="-_จัดสรรกล้า มี.ค.49_MB2 BHL 2007 Q1-2 (Revise) 4" xfId="17343" xr:uid="{47E7A4AF-2F68-43F9-8B3E-318164DDD05C}"/>
    <cellStyle name="-_จัดสรรกล้า มี.ค.49_MB2 BHL 2007 Q1-2 (Revise) 4 2" xfId="32537" xr:uid="{0B4949AC-2E80-4F9E-ADAF-A81A91E0F3D7}"/>
    <cellStyle name="-_จัดสรรกล้า มี.ค.49_MB2 BHL 2007 Q1-2 (Revise) 5" xfId="24833" xr:uid="{CA6AF3B2-5C83-4185-BB8B-BE9E8CF9EAE5}"/>
    <cellStyle name="-_จัดสรรกล้า มี.ค.49_MB2 Q1-4 50 (CEO Revise)" xfId="4930" xr:uid="{AB27DC80-F124-4B6D-9BE8-75045AB8A575}"/>
    <cellStyle name="-_จัดสรรกล้า มี.ค.49_MB2 Q1-4 50 (CEO Revise) 2" xfId="4931" xr:uid="{0022FE3F-E475-49E2-B342-85B7F3B90931}"/>
    <cellStyle name="-_จัดสรรกล้า มี.ค.49_MB2 Q1-4 50 (CEO Revise) 2 2" xfId="17349" xr:uid="{0CCFEC54-942F-48F0-9B9E-0B8432E619FD}"/>
    <cellStyle name="-_จัดสรรกล้า มี.ค.49_MB2 Q1-4 50 (CEO Revise) 2 2 2" xfId="32543" xr:uid="{E0200AF6-3C6F-4469-A5D9-428523EEC805}"/>
    <cellStyle name="-_จัดสรรกล้า มี.ค.49_MB2 Q1-4 50 (CEO Revise) 2 3" xfId="24839" xr:uid="{FA79A70F-C893-4780-BC5A-D3BC23D92717}"/>
    <cellStyle name="-_จัดสรรกล้า มี.ค.49_MB2 Q1-4 50 (CEO Revise) 3" xfId="17348" xr:uid="{76D0CA13-4E7B-41C9-B378-844343FB1341}"/>
    <cellStyle name="-_จัดสรรกล้า มี.ค.49_MB2 Q1-4 50 (CEO Revise) 3 2" xfId="32542" xr:uid="{5769C124-F7BB-4716-BD04-582D6AA109D3}"/>
    <cellStyle name="-_จัดสรรกล้า มี.ค.49_MB2 Q1-4 50 (CEO Revise) 4" xfId="24838" xr:uid="{DFF21847-5776-4808-8165-8B465A74DEB0}"/>
    <cellStyle name="-_จัดสรรกล้า มี.ค.49_MB2 Q1-4.50 (CEO.Revise)" xfId="4932" xr:uid="{56479825-5BC9-4593-978A-EDFCC555494F}"/>
    <cellStyle name="-_จัดสรรกล้า มี.ค.49_MB2 Q1-4.50 (CEO.Revise) 2" xfId="4933" xr:uid="{AB94FED0-E4C6-48E2-BDD4-F4E1682B6F66}"/>
    <cellStyle name="-_จัดสรรกล้า มี.ค.49_MB2 Q1-4.50 (CEO.Revise) 2 2" xfId="17351" xr:uid="{C2A9E85B-0FBB-4A08-B933-1CF6B2EF0722}"/>
    <cellStyle name="-_จัดสรรกล้า มี.ค.49_MB2 Q1-4.50 (CEO.Revise) 2 2 2" xfId="32545" xr:uid="{2999200B-6C69-4949-983C-F6779EDD75D3}"/>
    <cellStyle name="-_จัดสรรกล้า มี.ค.49_MB2 Q1-4.50 (CEO.Revise) 2 3" xfId="24841" xr:uid="{8ECB75A4-C1EF-4ADB-8BBD-11989066AE91}"/>
    <cellStyle name="-_จัดสรรกล้า มี.ค.49_MB2 Q1-4.50 (CEO.Revise) 3" xfId="17350" xr:uid="{9180F5F8-211E-43B8-956B-6EF2DF1E4443}"/>
    <cellStyle name="-_จัดสรรกล้า มี.ค.49_MB2 Q1-4.50 (CEO.Revise) 3 2" xfId="32544" xr:uid="{B1896578-0466-4DBF-AE59-3B88F66BC56D}"/>
    <cellStyle name="-_จัดสรรกล้า มี.ค.49_MB2 Q1-4.50 (CEO.Revise) 4" xfId="24840" xr:uid="{953E55A1-A984-48F6-93E6-D92A1557E1A4}"/>
    <cellStyle name="-_จัดสรรกล้า มี.ค.49_MB2 Q2" xfId="4934" xr:uid="{7B50592D-B625-490F-871A-4905AA3AA81E}"/>
    <cellStyle name="-_จัดสรรกล้า มี.ค.49_MB2 Q2 2" xfId="4935" xr:uid="{A78D7658-6ED1-44CB-9E2C-7B12A32058D0}"/>
    <cellStyle name="-_จัดสรรกล้า มี.ค.49_MB2 Q2 2 2" xfId="17353" xr:uid="{8DDFD2BB-22C6-49B2-8F9B-B3C714B54A58}"/>
    <cellStyle name="-_จัดสรรกล้า มี.ค.49_MB2 Q2 2 2 2" xfId="32547" xr:uid="{4CA49E01-991A-4AE8-B098-5DF4E3F2DB48}"/>
    <cellStyle name="-_จัดสรรกล้า มี.ค.49_MB2 Q2 2 3" xfId="24843" xr:uid="{B36F7733-3192-4B9F-A072-32515FB07BD2}"/>
    <cellStyle name="-_จัดสรรกล้า มี.ค.49_MB2 Q2 3" xfId="17352" xr:uid="{6F8C14FA-A7B6-4177-B1B4-870EAE36406F}"/>
    <cellStyle name="-_จัดสรรกล้า มี.ค.49_MB2 Q2 3 2" xfId="32546" xr:uid="{C6262776-89A0-48D0-A6B8-2AC4DFFC6FF8}"/>
    <cellStyle name="-_จัดสรรกล้า มี.ค.49_MB2 Q2 4" xfId="24842" xr:uid="{396EF282-EFE0-40A1-B50A-3ACA2BE34421}"/>
    <cellStyle name="-_จัดสรรกล้า มี.ค.49_MB2 Q2_Adjustment Q1-Q4 2007_K.Sukit_CEO_EPM" xfId="4936" xr:uid="{17ABC04D-5246-4DA1-B10D-CE1F18D0D731}"/>
    <cellStyle name="-_จัดสรรกล้า มี.ค.49_MB2 Q3 (Tree Tech)" xfId="4937" xr:uid="{50C06F8C-7CA4-4E1B-BA31-7EA6ECACDE45}"/>
    <cellStyle name="-_จัดสรรกล้า มี.ค.49_MB2 Q3 (Tree Tech) 2" xfId="4938" xr:uid="{892CB730-A9BB-49FD-9777-BDD457BFD8CD}"/>
    <cellStyle name="-_จัดสรรกล้า มี.ค.49_MB2 Q3 (Tree Tech) 2 2" xfId="17355" xr:uid="{ED9219CC-4F5B-43B8-A592-10D7DEA52B3E}"/>
    <cellStyle name="-_จัดสรรกล้า มี.ค.49_MB2 Q3 (Tree Tech) 2 2 2" xfId="32549" xr:uid="{E1B4DA04-7337-4E83-8C67-372CCF5C283D}"/>
    <cellStyle name="-_จัดสรรกล้า มี.ค.49_MB2 Q3 (Tree Tech) 2 3" xfId="24845" xr:uid="{1F50B98F-5AD6-4D10-BAD3-A5D4E56FA3E1}"/>
    <cellStyle name="-_จัดสรรกล้า มี.ค.49_MB2 Q3 (Tree Tech) 3" xfId="17354" xr:uid="{0AD5D317-7C60-43EC-936A-B932B0276F0D}"/>
    <cellStyle name="-_จัดสรรกล้า มี.ค.49_MB2 Q3 (Tree Tech) 3 2" xfId="32548" xr:uid="{5C24ECE8-759A-49DD-BED4-70E094025E89}"/>
    <cellStyle name="-_จัดสรรกล้า มี.ค.49_MB2 Q3 (Tree Tech) 4" xfId="24844" xr:uid="{0CC696A2-3474-43A5-8FBF-B5471F90F0CF}"/>
    <cellStyle name="-_จัดสรรกล้า มี.ค.49_MB2 Q3 (Tree Tech)_Adjustment Q1-Q4 2007_K.Sukit_CEO_EPM" xfId="4939" xr:uid="{9BDDCA2B-E1C7-4F66-8090-50CB4606BF76}"/>
    <cellStyle name="-_จัดสรรกล้า มี.ค.49_MB2 QC 2006" xfId="4940" xr:uid="{1877DC81-EB2B-4214-9229-C81E2E741DA3}"/>
    <cellStyle name="-_จัดสรรกล้า มี.ค.49_MB2 QC 2006 2" xfId="4941" xr:uid="{2BAFAA02-BD71-4B41-9DD2-53B6A9EAA6A5}"/>
    <cellStyle name="-_จัดสรรกล้า มี.ค.49_MB2 QC 2006 2 2" xfId="17357" xr:uid="{533C4128-7FB1-45BC-8A4B-6B54391C3414}"/>
    <cellStyle name="-_จัดสรรกล้า มี.ค.49_MB2 QC 2006 2 2 2" xfId="32551" xr:uid="{7966FB4A-BEEF-4ED9-9735-6F91786A7321}"/>
    <cellStyle name="-_จัดสรรกล้า มี.ค.49_MB2 QC 2006 2 3" xfId="24847" xr:uid="{7FC5A0B6-0E14-4D37-A583-B9FF3E9B3ABF}"/>
    <cellStyle name="-_จัดสรรกล้า มี.ค.49_MB2 QC 2006 3" xfId="17356" xr:uid="{DAE9799A-CB5D-4090-9379-77C3E75C475E}"/>
    <cellStyle name="-_จัดสรรกล้า มี.ค.49_MB2 QC 2006 3 2" xfId="32550" xr:uid="{F2E53E18-148F-4E11-8330-AF89AD551CE9}"/>
    <cellStyle name="-_จัดสรรกล้า มี.ค.49_MB2 QC 2006 4" xfId="24846" xr:uid="{EFAE48B9-BDA7-4C95-8EE0-045BD0FCF2BE}"/>
    <cellStyle name="-_จัดสรรกล้า มี.ค.49_MB2 QC 2006_Adjustment Q1-Q4 2007_K.Sukit_CEO_EPM" xfId="4942" xr:uid="{98BA1C06-AC13-4D2C-8CD3-392AAE32A093}"/>
    <cellStyle name="-_จัดสรรกล้า มี.ค.49_MB2 Tree Tech 2006 (Update Q1)310506" xfId="4943" xr:uid="{7480A07E-19EE-483C-B401-780597352EE6}"/>
    <cellStyle name="-_จัดสรรกล้า มี.ค.49_MB2 Tree Tech 2006 (Update Q1)310506 2" xfId="4944" xr:uid="{D54CC5CF-4820-43BC-83E5-701330DA68CE}"/>
    <cellStyle name="-_จัดสรรกล้า มี.ค.49_MB2 Tree Tech 2006 (Update Q1)310506 2 2" xfId="17359" xr:uid="{A6D1E1B0-DFBF-4EF2-9B06-CE50AA358B1B}"/>
    <cellStyle name="-_จัดสรรกล้า มี.ค.49_MB2 Tree Tech 2006 (Update Q1)310506 2 2 2" xfId="32553" xr:uid="{4B624B89-CE03-44F5-BF13-37A2C1AF02E6}"/>
    <cellStyle name="-_จัดสรรกล้า มี.ค.49_MB2 Tree Tech 2006 (Update Q1)310506 2 3" xfId="24849" xr:uid="{2C98E682-97AA-4E24-A35A-080E720F961F}"/>
    <cellStyle name="-_จัดสรรกล้า มี.ค.49_MB2 Tree Tech 2006 (Update Q1)310506 3" xfId="17358" xr:uid="{6A9AF53C-2A76-4362-8578-2734E2AAE873}"/>
    <cellStyle name="-_จัดสรรกล้า มี.ค.49_MB2 Tree Tech 2006 (Update Q1)310506 3 2" xfId="32552" xr:uid="{93CFE6CD-7F91-412A-BC14-09A8C06B5701}"/>
    <cellStyle name="-_จัดสรรกล้า มี.ค.49_MB2 Tree Tech 2006 (Update Q1)310506 4" xfId="24848" xr:uid="{64D06AC4-6ED6-4E6E-84CB-70E55B1C5BCF}"/>
    <cellStyle name="-_จัดสรรกล้า มี.ค.49_MBII_Asstcfo_Q4" xfId="4945" xr:uid="{B643D04C-2CE6-4C9E-B198-57EB78644D77}"/>
    <cellStyle name="-_จัดสรรกล้า มี.ค.49_MBII_Asstcfo_Q4 2" xfId="4946" xr:uid="{ECDF154A-C2B7-4E9F-B28A-49AF2CF7437B}"/>
    <cellStyle name="-_จัดสรรกล้า มี.ค.49_MBII_Asstcfo_Q4 2 2" xfId="17361" xr:uid="{315D2D1A-2F53-49FE-AF8A-515D50383C13}"/>
    <cellStyle name="-_จัดสรรกล้า มี.ค.49_MBII_Asstcfo_Q4 2 2 2" xfId="32555" xr:uid="{C16A5FC2-5879-4CA8-B8CB-A86FAE19624A}"/>
    <cellStyle name="-_จัดสรรกล้า มี.ค.49_MBII_Asstcfo_Q4 2 3" xfId="24851" xr:uid="{0AD40912-AA5D-44D0-9B74-C78F1A459140}"/>
    <cellStyle name="-_จัดสรรกล้า มี.ค.49_MBII_Asstcfo_Q4 3" xfId="17360" xr:uid="{382C3953-8F67-4DD8-85B8-03D79D65BF07}"/>
    <cellStyle name="-_จัดสรรกล้า มี.ค.49_MBII_Asstcfo_Q4 3 2" xfId="32554" xr:uid="{6C43BABF-CA2D-49D6-80E3-6E6081040948}"/>
    <cellStyle name="-_จัดสรรกล้า มี.ค.49_MBII_Asstcfo_Q4 4" xfId="24850" xr:uid="{7EF04715-93DC-4ED1-B263-09B545568FEC}"/>
    <cellStyle name="-_จัดสรรกล้า มี.ค.49_NC Monthly Report" xfId="4947" xr:uid="{011D29BC-54C6-498D-8EEA-A9753D0AD982}"/>
    <cellStyle name="-_จัดสรรกล้า มี.ค.49_NC Monthly Report 2" xfId="4948" xr:uid="{9A7760D9-B85C-4C72-A6C3-44DBAA4797C2}"/>
    <cellStyle name="-_จัดสรรกล้า มี.ค.49_NC Monthly Report 2 2" xfId="17363" xr:uid="{B14F2ABC-A153-434C-9733-47D3A53FAA3A}"/>
    <cellStyle name="-_จัดสรรกล้า มี.ค.49_NC Monthly Report 2 2 2" xfId="32557" xr:uid="{170DD1A8-F865-45A3-B769-6D4A041ECB7E}"/>
    <cellStyle name="-_จัดสรรกล้า มี.ค.49_NC Monthly Report 2 3" xfId="24853" xr:uid="{7F70BC26-69D4-4EE5-BF51-026ECFD52654}"/>
    <cellStyle name="-_จัดสรรกล้า มี.ค.49_NC Monthly Report 3" xfId="17362" xr:uid="{DA98C4B7-EF11-4341-AD9E-206BD941CD8B}"/>
    <cellStyle name="-_จัดสรรกล้า มี.ค.49_NC Monthly Report 3 2" xfId="32556" xr:uid="{108F6A5B-C3F5-461B-8CC9-6003E0F19C63}"/>
    <cellStyle name="-_จัดสรรกล้า มี.ค.49_NC Monthly Report 4" xfId="24852" xr:uid="{1FDE6CA3-FDA1-4A14-B426-AE36EE9089AD}"/>
    <cellStyle name="-_จัดสรรกล้า มี.ค.49_OC T Tech" xfId="4949" xr:uid="{3E1A33E1-65FD-4431-A29F-0C11C755C92C}"/>
    <cellStyle name="-_จัดสรรกล้า มี.ค.49_OC T Tech 2" xfId="4950" xr:uid="{7B3C2C76-7A83-41AE-B20A-81DB4849DA09}"/>
    <cellStyle name="-_จัดสรรกล้า มี.ค.49_OC T Tech 2 2" xfId="17365" xr:uid="{6C918DFA-7A26-46EB-821C-06E969BB60B6}"/>
    <cellStyle name="-_จัดสรรกล้า มี.ค.49_OC T Tech 2 2 2" xfId="32559" xr:uid="{3ED55C9D-A7CA-42A1-BB3B-0EABB5B6832A}"/>
    <cellStyle name="-_จัดสรรกล้า มี.ค.49_OC T Tech 2 3" xfId="24855" xr:uid="{F9BF0187-5754-47F0-A204-A5C35C88E62D}"/>
    <cellStyle name="-_จัดสรรกล้า มี.ค.49_OC T Tech 3" xfId="17364" xr:uid="{FD14CA80-86B8-437F-858E-CE2C54F66516}"/>
    <cellStyle name="-_จัดสรรกล้า มี.ค.49_OC T Tech 3 2" xfId="32558" xr:uid="{7D7ECD73-1EC8-49DA-A550-2073B3324C4C}"/>
    <cellStyle name="-_จัดสรรกล้า มี.ค.49_OC T Tech 4" xfId="24854" xr:uid="{386251B2-7138-4B3F-B4CA-A77D9A6EA37D}"/>
    <cellStyle name="-_จัดสรรกล้า มี.ค.49_OC T Tech_Adjustment Q1-Q4 2007_K.Sukit_CEO_EPM" xfId="4951" xr:uid="{87A6EF1C-CBB1-4B43-9F08-2AF4D9EFCE88}"/>
    <cellStyle name="-_จัดสรรกล้า มี.ค.49_P&amp;L 50_8 แตกหน่อ" xfId="4952" xr:uid="{5FF6E3EA-3494-4263-8AFC-0A97F5F9A18F}"/>
    <cellStyle name="-_จัดสรรกล้า มี.ค.49_P&amp;L 50_8 แตกหน่อ 2" xfId="4953" xr:uid="{95BB10DF-0C13-405E-B554-EC40BE2DB300}"/>
    <cellStyle name="-_จัดสรรกล้า มี.ค.49_P&amp;L 50_8 แตกหน่อ 2 2" xfId="17367" xr:uid="{134E2098-DEAB-40C1-A7D3-7C405557CA7B}"/>
    <cellStyle name="-_จัดสรรกล้า มี.ค.49_P&amp;L 50_8 แตกหน่อ 2 2 2" xfId="32561" xr:uid="{21E9E10A-9CD8-4637-BF82-64EC2BE64B16}"/>
    <cellStyle name="-_จัดสรรกล้า มี.ค.49_P&amp;L 50_8 แตกหน่อ 2 3" xfId="24857" xr:uid="{0E7A2CAF-AFCD-4D47-B90A-F095DF3D11D5}"/>
    <cellStyle name="-_จัดสรรกล้า มี.ค.49_P&amp;L 50_8 แตกหน่อ 3" xfId="17366" xr:uid="{757AE54B-F66C-457F-84EA-9E59C5635E92}"/>
    <cellStyle name="-_จัดสรรกล้า มี.ค.49_P&amp;L 50_8 แตกหน่อ 3 2" xfId="32560" xr:uid="{1A1DA86F-88F1-4DAE-9468-49A207823191}"/>
    <cellStyle name="-_จัดสรรกล้า มี.ค.49_P&amp;L 50_8 แตกหน่อ 4" xfId="24856" xr:uid="{68AAAACF-F131-4508-8BC5-0EADD4D8B35F}"/>
    <cellStyle name="-_จัดสรรกล้า มี.ค.49_Plan MB2 HRM_2007" xfId="4954" xr:uid="{5A218139-49FD-4A1A-82C9-C0D522EDAD24}"/>
    <cellStyle name="-_จัดสรรกล้า มี.ค.49_Plan MB2 HRM_2007 2" xfId="4955" xr:uid="{87C19D2B-BC9D-4A97-9706-58A497E28E88}"/>
    <cellStyle name="-_จัดสรรกล้า มี.ค.49_Plan MB2 HRM_2007 2 2" xfId="17369" xr:uid="{6F8C0DF1-0B18-4E0F-8365-0B5270BDD798}"/>
    <cellStyle name="-_จัดสรรกล้า มี.ค.49_Plan MB2 HRM_2007 2 2 2" xfId="32563" xr:uid="{C9E2B772-4EA1-4261-98E5-2FA1FBDDE2DB}"/>
    <cellStyle name="-_จัดสรรกล้า มี.ค.49_Plan MB2 HRM_2007 2 3" xfId="24859" xr:uid="{08FDC76A-A8A4-496E-A81F-39935C571462}"/>
    <cellStyle name="-_จัดสรรกล้า มี.ค.49_Plan MB2 HRM_2007 3" xfId="17368" xr:uid="{381AEA12-E7C7-4731-AC3B-89863C50897B}"/>
    <cellStyle name="-_จัดสรรกล้า มี.ค.49_Plan MB2 HRM_2007 3 2" xfId="32562" xr:uid="{D74510D9-B018-4382-BCDB-24CB7D6C0357}"/>
    <cellStyle name="-_จัดสรรกล้า มี.ค.49_Plan MB2 HRM_2007 4" xfId="24858" xr:uid="{CF91FF5E-E3B2-4787-BAA4-EF9C8F2D3DBD}"/>
    <cellStyle name="-_จัดสรรกล้า มี.ค.49_Revised MB2_QC_2006 (Q1&amp;Q2&amp;Q3) (1)" xfId="4956" xr:uid="{9A48993D-CC75-4969-B6C6-6EAE6C3546E8}"/>
    <cellStyle name="-_จัดสรรกล้า มี.ค.49_Revised MB2_QC_2006 (Q1&amp;Q2&amp;Q3) (1) 2" xfId="4957" xr:uid="{B203DF8E-F438-4E0B-9AD9-366588201A1F}"/>
    <cellStyle name="-_จัดสรรกล้า มี.ค.49_Revised MB2_QC_2006 (Q1&amp;Q2&amp;Q3) (1) 2 2" xfId="17371" xr:uid="{7B4E9FDD-E223-4397-831D-488A1E739923}"/>
    <cellStyle name="-_จัดสรรกล้า มี.ค.49_Revised MB2_QC_2006 (Q1&amp;Q2&amp;Q3) (1) 2 2 2" xfId="32565" xr:uid="{55274595-7AD0-4133-BCA7-CBFD144D3ED8}"/>
    <cellStyle name="-_จัดสรรกล้า มี.ค.49_Revised MB2_QC_2006 (Q1&amp;Q2&amp;Q3) (1) 2 3" xfId="24861" xr:uid="{E5D7942F-85A4-4DF3-AE5F-FEAFAF70445C}"/>
    <cellStyle name="-_จัดสรรกล้า มี.ค.49_Revised MB2_QC_2006 (Q1&amp;Q2&amp;Q3) (1) 3" xfId="17370" xr:uid="{4718B8CC-7FBA-4058-91FB-17005354CF63}"/>
    <cellStyle name="-_จัดสรรกล้า มี.ค.49_Revised MB2_QC_2006 (Q1&amp;Q2&amp;Q3) (1) 3 2" xfId="32564" xr:uid="{8C03B0C8-29C3-4BA7-9717-C7F3132B2C70}"/>
    <cellStyle name="-_จัดสรรกล้า มี.ค.49_Revised MB2_QC_2006 (Q1&amp;Q2&amp;Q3) (1) 4" xfId="24860" xr:uid="{0E5E66B5-D22F-4A03-A57E-8E7DCFD31276}"/>
    <cellStyle name="-_จัดสรรกล้า มี.ค.49_Revised MB2_QC_2006 (Q1&amp;Q2&amp;Q3) (1)_Adjustment Q1-Q4 2007_K.Sukit_CEO_EPM" xfId="4958" xr:uid="{427CF7A5-61E9-49DB-A2CA-99A9CBC5F142}"/>
    <cellStyle name="-_จัดสรรกล้า มี.ค.49_Revised MB2_QC_2006 (Q1&amp;Q2)" xfId="4959" xr:uid="{F1247432-19DA-4C15-A76B-30FE6DA2B911}"/>
    <cellStyle name="-_จัดสรรกล้า มี.ค.49_Revised MB2_QC_2006 (Q1&amp;Q2) 2" xfId="4960" xr:uid="{F34C6C4A-8A9B-4C36-A4FC-A5B3813902CD}"/>
    <cellStyle name="-_จัดสรรกล้า มี.ค.49_Revised MB2_QC_2006 (Q1&amp;Q2) 2 2" xfId="17373" xr:uid="{9FC56555-AE75-4292-B2F0-9CA9FE85596A}"/>
    <cellStyle name="-_จัดสรรกล้า มี.ค.49_Revised MB2_QC_2006 (Q1&amp;Q2) 2 2 2" xfId="32567" xr:uid="{EF12866B-77ED-436F-B47D-8CD1D177B777}"/>
    <cellStyle name="-_จัดสรรกล้า มี.ค.49_Revised MB2_QC_2006 (Q1&amp;Q2) 2 3" xfId="24863" xr:uid="{CADCF249-ABB3-4E0F-B760-236909ACCA8C}"/>
    <cellStyle name="-_จัดสรรกล้า มี.ค.49_Revised MB2_QC_2006 (Q1&amp;Q2) 3" xfId="17372" xr:uid="{DD34834A-1827-4929-B012-BECAE1A2A03D}"/>
    <cellStyle name="-_จัดสรรกล้า มี.ค.49_Revised MB2_QC_2006 (Q1&amp;Q2) 3 2" xfId="32566" xr:uid="{F5191C29-ADB9-46CD-B171-00550C828D7F}"/>
    <cellStyle name="-_จัดสรรกล้า มี.ค.49_Revised MB2_QC_2006 (Q1&amp;Q2) 4" xfId="24862" xr:uid="{B58D77DC-0A67-4EB8-9156-FDC165213B8D}"/>
    <cellStyle name="-_จัดสรรกล้า มี.ค.49_Revised MB2_QC_2006 (Q1&amp;Q2)_Adjustment Q1-Q4 2007_K.Sukit_CEO_EPM" xfId="4961" xr:uid="{825B88B9-3946-455C-946B-953A15294301}"/>
    <cellStyle name="-_จัดสรรกล้า มี.ค.49_เอกสารนำเสนอผลงานไตรมาส 2" xfId="4988" xr:uid="{A62FDCF5-F83F-409D-8B76-9A9380F8A892}"/>
    <cellStyle name="-_จัดสรรกล้า มี.ค.49_เอกสารนำเสนอผลงานไตรมาส 2 2" xfId="4989" xr:uid="{33E5C8D7-44D7-411F-8545-86E72DFDF0FA}"/>
    <cellStyle name="-_จัดสรรกล้า มี.ค.49_เอกสารนำเสนอผลงานไตรมาส 2 2 2" xfId="17401" xr:uid="{1CA2B5F9-2437-41ED-BA8C-F3381918CED3}"/>
    <cellStyle name="-_จัดสรรกล้า มี.ค.49_เอกสารนำเสนอผลงานไตรมาส 2 2 2 2" xfId="32595" xr:uid="{0DB02B85-5BA4-41D3-B611-A167B6256BF7}"/>
    <cellStyle name="-_จัดสรรกล้า มี.ค.49_เอกสารนำเสนอผลงานไตรมาส 2 2 3" xfId="24891" xr:uid="{DCD6BE84-EAB4-4948-AB48-3F0164C70B28}"/>
    <cellStyle name="-_จัดสรรกล้า มี.ค.49_เอกสารนำเสนอผลงานไตรมาส 2 3" xfId="17400" xr:uid="{9F24B87A-B78F-4E82-A361-5DC911054AE3}"/>
    <cellStyle name="-_จัดสรรกล้า มี.ค.49_เอกสารนำเสนอผลงานไตรมาส 2 3 2" xfId="32594" xr:uid="{63CEA6C9-579F-45A3-B32C-7D0836081D14}"/>
    <cellStyle name="-_จัดสรรกล้า มี.ค.49_เอกสารนำเสนอผลงานไตรมาส 2 4" xfId="24890" xr:uid="{9D515AE0-358C-4759-A3F8-B4447504E27B}"/>
    <cellStyle name="-_จัดสรรกล้า มี.ค.49_เอกสารนำเสนอผลงานไตรมาส 2_Adjustment Q1-Q4 2007_K.Sukit_CEO_EPM" xfId="4990" xr:uid="{B6AC546D-FB05-4414-B66B-581E33BD2CEE}"/>
    <cellStyle name="-_จัดสรรกล้า มี.ค.49_เอกสารประชุม  NC Tree Tech No.8(นำเสนอผลงานไตรมาส2)" xfId="4991" xr:uid="{1C62A7FF-BF69-44D0-B190-B22EDF8726D5}"/>
    <cellStyle name="-_จัดสรรกล้า มี.ค.49_เอกสารประชุม  NC Tree Tech No.8(นำเสนอผลงานไตรมาส2) 2" xfId="4992" xr:uid="{C2A228C6-6BAB-4D96-A333-A13E1DC97FF5}"/>
    <cellStyle name="-_จัดสรรกล้า มี.ค.49_เอกสารประชุม  NC Tree Tech No.8(นำเสนอผลงานไตรมาส2) 2 2" xfId="17403" xr:uid="{96E4A2E2-78FE-4351-B6F5-1203385337B2}"/>
    <cellStyle name="-_จัดสรรกล้า มี.ค.49_เอกสารประชุม  NC Tree Tech No.8(นำเสนอผลงานไตรมาส2) 2 2 2" xfId="32597" xr:uid="{45C58876-6E74-4F9E-B260-731F275B6663}"/>
    <cellStyle name="-_จัดสรรกล้า มี.ค.49_เอกสารประชุม  NC Tree Tech No.8(นำเสนอผลงานไตรมาส2) 2 3" xfId="24893" xr:uid="{31EDB3CB-7049-4F54-808B-C6C63006EC31}"/>
    <cellStyle name="-_จัดสรรกล้า มี.ค.49_เอกสารประชุม  NC Tree Tech No.8(นำเสนอผลงานไตรมาส2) 3" xfId="17402" xr:uid="{3212A4FD-43D1-4FDB-9860-5EB83E4F19AC}"/>
    <cellStyle name="-_จัดสรรกล้า มี.ค.49_เอกสารประชุม  NC Tree Tech No.8(นำเสนอผลงานไตรมาส2) 3 2" xfId="32596" xr:uid="{91B0A412-D273-4CC6-85A0-4C884ECDBC7D}"/>
    <cellStyle name="-_จัดสรรกล้า มี.ค.49_เอกสารประชุม  NC Tree Tech No.8(นำเสนอผลงานไตรมาส2) 4" xfId="24892" xr:uid="{FE6D539B-3626-445C-AD1A-164B723A1D72}"/>
    <cellStyle name="-_จัดสรรกล้า มี.ค.49_เอกสารประชุม  NC Tree Tech No.8(นำเสนอผลงานไตรมาส2)_Adjustment Q1-Q4 2007_K.Sukit_CEO_EPM" xfId="4993" xr:uid="{63B3F23A-20CD-4B3B-B5A7-A5C660D418DC}"/>
    <cellStyle name="-_จัดสรรกล้า มี.ค.49_ไบโอทรานส์ (2)" xfId="4964" xr:uid="{DEA18C68-82EE-4599-AA12-98316E26F880}"/>
    <cellStyle name="-_จัดสรรกล้า มี.ค.49_ไบโอทรานส์ (2) 2" xfId="4965" xr:uid="{D8518F1B-BEE6-435A-82C1-7A11C367619B}"/>
    <cellStyle name="-_จัดสรรกล้า มี.ค.49_ไบโอทรานส์ (2) 2 2" xfId="17377" xr:uid="{56071B6B-FDE6-44A0-8B66-49C6320DBDBD}"/>
    <cellStyle name="-_จัดสรรกล้า มี.ค.49_ไบโอทรานส์ (2) 2 2 2" xfId="32571" xr:uid="{72300B8E-8EEF-4D6C-8191-7B05193D9DDE}"/>
    <cellStyle name="-_จัดสรรกล้า มี.ค.49_ไบโอทรานส์ (2) 2 3" xfId="24867" xr:uid="{E01D4A97-E6B0-4C6E-975E-500D86076B83}"/>
    <cellStyle name="-_จัดสรรกล้า มี.ค.49_ไบโอทรานส์ (2) 3" xfId="17376" xr:uid="{BB0BD848-03DD-412E-B6B2-0A8B4658A7C5}"/>
    <cellStyle name="-_จัดสรรกล้า มี.ค.49_ไบโอทรานส์ (2) 3 2" xfId="32570" xr:uid="{6FC8FBF1-60CD-4917-8545-9905A270EBA0}"/>
    <cellStyle name="-_จัดสรรกล้า มี.ค.49_ไบโอทรานส์ (2) 4" xfId="24866" xr:uid="{2D311351-7A01-47B1-BA64-83DE3D57D419}"/>
    <cellStyle name="-_จัดสรรกล้า มี.ค.49_ก พ " xfId="4962" xr:uid="{C5A31D00-C9BD-4D05-951F-76553BD0C37F}"/>
    <cellStyle name="-_จัดสรรกล้า มี.ค.49_ก พ  2" xfId="4963" xr:uid="{0D014F62-3F8D-4596-B98A-9E329E86F3B5}"/>
    <cellStyle name="-_จัดสรรกล้า มี.ค.49_ก พ  2 2" xfId="17375" xr:uid="{3B70133F-9FFE-41B3-8BB3-1077CCEE71E7}"/>
    <cellStyle name="-_จัดสรรกล้า มี.ค.49_ก พ  2 2 2" xfId="32569" xr:uid="{322D1A94-7899-49CE-B7A8-6113BABEFC6F}"/>
    <cellStyle name="-_จัดสรรกล้า มี.ค.49_ก พ  2 3" xfId="24865" xr:uid="{885BECC7-840D-4836-AA9C-1D4CA5B06645}"/>
    <cellStyle name="-_จัดสรรกล้า มี.ค.49_ก พ  3" xfId="17374" xr:uid="{11C86C6D-41CA-4AD0-8170-99AC2C1C84FC}"/>
    <cellStyle name="-_จัดสรรกล้า มี.ค.49_ก พ  3 2" xfId="32568" xr:uid="{2AAC94D4-2C15-4770-AB00-D35E40F145F0}"/>
    <cellStyle name="-_จัดสรรกล้า มี.ค.49_ก พ  4" xfId="24864" xr:uid="{3E11B989-CEC5-4A54-A135-D44833D248CE}"/>
    <cellStyle name="-_จัดสรรกล้า มี.ค.49_ประเมินผล  MB2 Q1" xfId="4966" xr:uid="{F7D9C920-20D4-46A6-93F3-0EC3BACADCEC}"/>
    <cellStyle name="-_จัดสรรกล้า มี.ค.49_ประเมินผล  MB2 Q1 2" xfId="4967" xr:uid="{36C45DE4-E949-4DBC-B56A-AE4C0A5B4E4D}"/>
    <cellStyle name="-_จัดสรรกล้า มี.ค.49_ประเมินผล  MB2 Q1 2 2" xfId="17379" xr:uid="{A80B8D8B-BCD9-4862-8A88-74504E93161F}"/>
    <cellStyle name="-_จัดสรรกล้า มี.ค.49_ประเมินผล  MB2 Q1 2 2 2" xfId="32573" xr:uid="{A67B98DB-1296-4973-B38E-ADED60AB80AF}"/>
    <cellStyle name="-_จัดสรรกล้า มี.ค.49_ประเมินผล  MB2 Q1 2 3" xfId="24869" xr:uid="{8DB1C4D3-B824-4EFF-B6D2-47E484148D0E}"/>
    <cellStyle name="-_จัดสรรกล้า มี.ค.49_ประเมินผล  MB2 Q1 3" xfId="17378" xr:uid="{EF2A1D13-D8C5-4718-9C0A-3D45074C104D}"/>
    <cellStyle name="-_จัดสรรกล้า มี.ค.49_ประเมินผล  MB2 Q1 3 2" xfId="32572" xr:uid="{37320F45-EF69-4756-8183-1A229BAF5B65}"/>
    <cellStyle name="-_จัดสรรกล้า มี.ค.49_ประเมินผล  MB2 Q1 4" xfId="24868" xr:uid="{CFE9D6E5-CBED-4E7E-A67F-2AE61288BC55}"/>
    <cellStyle name="-_จัดสรรกล้า มี.ค.49_ผลประเมิน MB2 Jintana Q1(ส่ง HR 12.4.50)" xfId="4968" xr:uid="{6AF51728-7991-4CC2-9E81-30242E7F38BD}"/>
    <cellStyle name="-_จัดสรรกล้า มี.ค.49_ผลประเมิน MB2 Jintana Q1(ส่ง HR 12.4.50) 2" xfId="4969" xr:uid="{07C46101-8784-4C31-B9A6-EFE6E1C8F59B}"/>
    <cellStyle name="-_จัดสรรกล้า มี.ค.49_ผลประเมิน MB2 Jintana Q1(ส่ง HR 12.4.50) 2 2" xfId="17381" xr:uid="{DD7EB9EE-730F-45DE-BF5F-C05F93708FEC}"/>
    <cellStyle name="-_จัดสรรกล้า มี.ค.49_ผลประเมิน MB2 Jintana Q1(ส่ง HR 12.4.50) 2 2 2" xfId="32575" xr:uid="{34317D8D-E83A-4895-8F1D-119044BAA82A}"/>
    <cellStyle name="-_จัดสรรกล้า มี.ค.49_ผลประเมิน MB2 Jintana Q1(ส่ง HR 12.4.50) 2 3" xfId="24871" xr:uid="{67B475A9-94C2-49DE-B23A-DD06A6389618}"/>
    <cellStyle name="-_จัดสรรกล้า มี.ค.49_ผลประเมิน MB2 Jintana Q1(ส่ง HR 12.4.50) 3" xfId="17380" xr:uid="{E77BC4D5-B786-449B-8E3F-9D54954D853C}"/>
    <cellStyle name="-_จัดสรรกล้า มี.ค.49_ผลประเมิน MB2 Jintana Q1(ส่ง HR 12.4.50) 3 2" xfId="32574" xr:uid="{49EF392D-67C0-41D4-A9D6-09C83E06B4DD}"/>
    <cellStyle name="-_จัดสรรกล้า มี.ค.49_ผลประเมิน MB2 Jintana Q1(ส่ง HR 12.4.50) 4" xfId="24870" xr:uid="{3BD9CEC3-3EFF-4F24-A93E-3E17F74B581E}"/>
    <cellStyle name="-_จัดสรรกล้า มี.ค.49_รายงานบอร์ด ม ค " xfId="4970" xr:uid="{2875D300-A465-4BB5-A97C-5E9DE2BBE226}"/>
    <cellStyle name="-_จัดสรรกล้า มี.ค.49_รายงานบอร์ด ม ค  2" xfId="4971" xr:uid="{051A74F5-18A8-4F8D-869A-4C30CB8AC405}"/>
    <cellStyle name="-_จัดสรรกล้า มี.ค.49_รายงานบอร์ด ม ค  2 2" xfId="17383" xr:uid="{1BBA4480-140F-491A-B929-F9B8E02C7CAE}"/>
    <cellStyle name="-_จัดสรรกล้า มี.ค.49_รายงานบอร์ด ม ค  2 2 2" xfId="32577" xr:uid="{C075B489-964C-4276-A500-676A9ACAE8B5}"/>
    <cellStyle name="-_จัดสรรกล้า มี.ค.49_รายงานบอร์ด ม ค  2 3" xfId="24873" xr:uid="{649F197B-1B51-4499-8D53-CC976C0107FD}"/>
    <cellStyle name="-_จัดสรรกล้า มี.ค.49_รายงานบอร์ด ม ค  3" xfId="17382" xr:uid="{241A8CF9-3749-4B30-956E-D142E6E695E5}"/>
    <cellStyle name="-_จัดสรรกล้า มี.ค.49_รายงานบอร์ด ม ค  3 2" xfId="32576" xr:uid="{B3D95CE8-A73C-4BB3-901A-54E172D9AE39}"/>
    <cellStyle name="-_จัดสรรกล้า มี.ค.49_รายงานบอร์ด ม ค  4" xfId="24872" xr:uid="{7769B4AD-605C-46D4-BB8F-08F8E8AB53FD}"/>
    <cellStyle name="-_จัดสรรกล้า มี.ค.49_รายงานผลการดำเนินงาน 3_2550 Final" xfId="4972" xr:uid="{C5DDB4D7-8284-4594-AE0B-DCC9DC07AA15}"/>
    <cellStyle name="-_จัดสรรกล้า มี.ค.49_รายงานผลการดำเนินงาน 3_2550 Final 2" xfId="4973" xr:uid="{77F22201-448D-420F-A078-64020F4C94E4}"/>
    <cellStyle name="-_จัดสรรกล้า มี.ค.49_รายงานผลการดำเนินงาน 3_2550 Final 2 2" xfId="17385" xr:uid="{4C201833-865F-47D2-ABDF-FBA7B4DF102C}"/>
    <cellStyle name="-_จัดสรรกล้า มี.ค.49_รายงานผลการดำเนินงาน 3_2550 Final 2 2 2" xfId="32579" xr:uid="{63FF0E3A-0F28-4AF6-9825-3EB17FD47744}"/>
    <cellStyle name="-_จัดสรรกล้า มี.ค.49_รายงานผลการดำเนินงาน 3_2550 Final 2 3" xfId="24875" xr:uid="{0E56B074-3B35-4F0F-AEF4-78CF01B43D3D}"/>
    <cellStyle name="-_จัดสรรกล้า มี.ค.49_รายงานผลการดำเนินงาน 3_2550 Final 3" xfId="17384" xr:uid="{99B8C933-FE12-48D7-9BA8-3E076FF457B8}"/>
    <cellStyle name="-_จัดสรรกล้า มี.ค.49_รายงานผลการดำเนินงาน 3_2550 Final 3 2" xfId="32578" xr:uid="{CFA214CB-B240-469C-81B7-74D8ECB31B3F}"/>
    <cellStyle name="-_จัดสรรกล้า มี.ค.49_รายงานผลการดำเนินงาน 3_2550 Final 4" xfId="24874" xr:uid="{96AC5A13-6327-4F74-B123-8E513CC76B2B}"/>
    <cellStyle name="-_จัดสรรกล้า มี.ค.49_รายละเอียดบุคคล Q2_Department" xfId="4974" xr:uid="{0744CF5D-2982-4F5D-9612-BAF6E46C3F2F}"/>
    <cellStyle name="-_จัดสรรกล้า มี.ค.49_รายละเอียดบุคคล Q2_Department 2" xfId="4975" xr:uid="{C8CA3FFA-882C-4BC0-BDFF-2B6C3D202B2F}"/>
    <cellStyle name="-_จัดสรรกล้า มี.ค.49_รายละเอียดบุคคล Q2_Department 2 2" xfId="17387" xr:uid="{30FE0ABA-8646-40C1-ACC3-05E557493D26}"/>
    <cellStyle name="-_จัดสรรกล้า มี.ค.49_รายละเอียดบุคคล Q2_Department 2 2 2" xfId="32581" xr:uid="{BAC601CA-823C-4C44-ABE5-4770E7786CF9}"/>
    <cellStyle name="-_จัดสรรกล้า มี.ค.49_รายละเอียดบุคคล Q2_Department 2 3" xfId="24877" xr:uid="{76DD9AF8-926C-472F-8426-320C141716FF}"/>
    <cellStyle name="-_จัดสรรกล้า มี.ค.49_รายละเอียดบุคคล Q2_Department 3" xfId="17386" xr:uid="{2DFCAFCF-6C4F-4B17-B0D8-BBC1B604C871}"/>
    <cellStyle name="-_จัดสรรกล้า มี.ค.49_รายละเอียดบุคคล Q2_Department 3 2" xfId="32580" xr:uid="{5D36C8A7-929E-4F90-AF9A-44C6DBBD53BF}"/>
    <cellStyle name="-_จัดสรรกล้า มี.ค.49_รายละเอียดบุคคล Q2_Department 4" xfId="24876" xr:uid="{EF1998E7-6CC4-4E51-ACB0-8A8F95ED18AD}"/>
    <cellStyle name="-_จัดสรรกล้า มี.ค.49_รายละเอียดบุคคล Q4" xfId="4976" xr:uid="{972AED2F-8933-4CC9-B3B4-C6F0D3C25F3D}"/>
    <cellStyle name="-_จัดสรรกล้า มี.ค.49_รายละเอียดบุคคล Q4 2" xfId="4977" xr:uid="{532F750B-0216-47D0-B347-9514550C6E46}"/>
    <cellStyle name="-_จัดสรรกล้า มี.ค.49_รายละเอียดบุคคล Q4 2 2" xfId="17389" xr:uid="{1101FF9B-5825-4053-B20D-ADDB970FBC58}"/>
    <cellStyle name="-_จัดสรรกล้า มี.ค.49_รายละเอียดบุคคล Q4 2 2 2" xfId="32583" xr:uid="{DCBA4BB5-3C90-4616-B0E2-8215B4B7D6F2}"/>
    <cellStyle name="-_จัดสรรกล้า มี.ค.49_รายละเอียดบุคคล Q4 2 3" xfId="24879" xr:uid="{D5917B22-1087-424F-BE02-5F148E50780E}"/>
    <cellStyle name="-_จัดสรรกล้า มี.ค.49_รายละเอียดบุคคล Q4 3" xfId="17388" xr:uid="{51B61958-D939-45DC-89DD-573B0867FD66}"/>
    <cellStyle name="-_จัดสรรกล้า มี.ค.49_รายละเอียดบุคคล Q4 3 2" xfId="32582" xr:uid="{1843DFA4-3993-4193-A6F9-7D19F41057B1}"/>
    <cellStyle name="-_จัดสรรกล้า มี.ค.49_รายละเอียดบุคคล Q4 4" xfId="24878" xr:uid="{30676788-2B69-4F74-A71B-E6F706AE5571}"/>
    <cellStyle name="-_จัดสรรกล้า มี.ค.49_วาระการประชุม NC HRM&amp;HRD (100107)" xfId="4978" xr:uid="{AF7D1856-9E7B-4068-8465-DC1F35FD1449}"/>
    <cellStyle name="-_จัดสรรกล้า มี.ค.49_วาระการประชุม NC HRM&amp;HRD (100107) 2" xfId="4979" xr:uid="{EB4846D2-DAC6-4936-A942-1485152D2FC5}"/>
    <cellStyle name="-_จัดสรรกล้า มี.ค.49_วาระการประชุม NC HRM&amp;HRD (100107) 2 2" xfId="17391" xr:uid="{2A6DB3C7-AF60-40B7-A6CD-6271D625447C}"/>
    <cellStyle name="-_จัดสรรกล้า มี.ค.49_วาระการประชุม NC HRM&amp;HRD (100107) 2 2 2" xfId="32585" xr:uid="{6DEA7B6D-0AA2-4EDC-95CF-18A475D808FE}"/>
    <cellStyle name="-_จัดสรรกล้า มี.ค.49_วาระการประชุม NC HRM&amp;HRD (100107) 2 3" xfId="24881" xr:uid="{7CB975C2-6B7A-457A-A1E2-6C4961820EB3}"/>
    <cellStyle name="-_จัดสรรกล้า มี.ค.49_วาระการประชุม NC HRM&amp;HRD (100107) 3" xfId="17390" xr:uid="{A362AADB-F80C-49CF-B839-EBD561EC42E0}"/>
    <cellStyle name="-_จัดสรรกล้า มี.ค.49_วาระการประชุม NC HRM&amp;HRD (100107) 3 2" xfId="32584" xr:uid="{D3A60932-DE41-4A2D-8DFE-002AB38C1250}"/>
    <cellStyle name="-_จัดสรรกล้า มี.ค.49_วาระการประชุม NC HRM&amp;HRD (100107) 4" xfId="24880" xr:uid="{2FE4F8DC-6AD9-43B5-BDFA-EB65E3A9AE65}"/>
    <cellStyle name="-_จัดสรรกล้า มี.ค.49_สรุป Leasing_ดาวบูรพา+บูรพก้าวไกล4-9-50" xfId="4980" xr:uid="{A7D73EF0-CADA-45E6-A3A9-05C9B3A34D62}"/>
    <cellStyle name="-_จัดสรรกล้า มี.ค.49_สรุป Leasing_ดาวบูรพา+บูรพก้าวไกล4-9-50 2" xfId="4981" xr:uid="{83D7377A-6DBE-49FA-88BF-1ECEA4129720}"/>
    <cellStyle name="-_จัดสรรกล้า มี.ค.49_สรุป Leasing_ดาวบูรพา+บูรพก้าวไกล4-9-50 2 2" xfId="17393" xr:uid="{70380844-44A7-4E6C-BE50-49929CA36018}"/>
    <cellStyle name="-_จัดสรรกล้า มี.ค.49_สรุป Leasing_ดาวบูรพา+บูรพก้าวไกล4-9-50 2 2 2" xfId="32587" xr:uid="{2E2B54C9-3B13-4E5E-82E4-4F5CE714D0D8}"/>
    <cellStyle name="-_จัดสรรกล้า มี.ค.49_สรุป Leasing_ดาวบูรพา+บูรพก้าวไกล4-9-50 2 3" xfId="24883" xr:uid="{EDAE2BCC-27C3-4C8E-8B72-47747B4A3611}"/>
    <cellStyle name="-_จัดสรรกล้า มี.ค.49_สรุป Leasing_ดาวบูรพา+บูรพก้าวไกล4-9-50 3" xfId="17392" xr:uid="{275C5F85-D268-4950-9D8A-87A3C2573D70}"/>
    <cellStyle name="-_จัดสรรกล้า มี.ค.49_สรุป Leasing_ดาวบูรพา+บูรพก้าวไกล4-9-50 3 2" xfId="32586" xr:uid="{3352DBF8-CAA2-4C9B-AD52-902A55A89D55}"/>
    <cellStyle name="-_จัดสรรกล้า มี.ค.49_สรุป Leasing_ดาวบูรพา+บูรพก้าวไกล4-9-50 4" xfId="24882" xr:uid="{975C1649-F8A1-48A7-A415-D396F40CD4EB}"/>
    <cellStyle name="-_จัดสรรกล้า มี.ค.49_สรุป MB2 ไตรมาส 1_50" xfId="4982" xr:uid="{B3DCEA75-EBD3-40DF-A5EB-0F1033E68389}"/>
    <cellStyle name="-_จัดสรรกล้า มี.ค.49_สรุป MB2 ไตรมาส 1_50 2" xfId="4983" xr:uid="{552AD8BF-9C81-4409-9101-8450FB386AEE}"/>
    <cellStyle name="-_จัดสรรกล้า มี.ค.49_สรุป MB2 ไตรมาส 1_50 2 2" xfId="17395" xr:uid="{B181E6F7-B5E0-4D39-A4BA-90AEF42C53D8}"/>
    <cellStyle name="-_จัดสรรกล้า มี.ค.49_สรุป MB2 ไตรมาส 1_50 2 2 2" xfId="32589" xr:uid="{0FE7F7AB-45E1-4096-87B2-D53B624D16D6}"/>
    <cellStyle name="-_จัดสรรกล้า มี.ค.49_สรุป MB2 ไตรมาส 1_50 2 3" xfId="24885" xr:uid="{F474A510-12F1-4241-8131-D3586DC7E97F}"/>
    <cellStyle name="-_จัดสรรกล้า มี.ค.49_สรุป MB2 ไตรมาส 1_50 3" xfId="17394" xr:uid="{C8A15C9F-EA1B-4C88-9A32-E9A07A26FDF5}"/>
    <cellStyle name="-_จัดสรรกล้า มี.ค.49_สรุป MB2 ไตรมาส 1_50 3 2" xfId="32588" xr:uid="{4650070C-0EAC-451B-BA70-B6E830B8CAB4}"/>
    <cellStyle name="-_จัดสรรกล้า มี.ค.49_สรุป MB2 ไตรมาส 1_50 4" xfId="24884" xr:uid="{969C26BF-1577-4625-811A-BE895A9E843E}"/>
    <cellStyle name="-_จัดสรรกล้า มี.ค.49_สรุปประเมิน  MB2 Q4" xfId="4984" xr:uid="{171AADBD-417A-4FC1-AD31-A52A52CA239D}"/>
    <cellStyle name="-_จัดสรรกล้า มี.ค.49_สรุปประเมิน  MB2 Q4 2" xfId="4985" xr:uid="{5E68D0C2-83B6-4DC1-A9A2-41BCF7ADC1C1}"/>
    <cellStyle name="-_จัดสรรกล้า มี.ค.49_สรุปประเมิน  MB2 Q4 2 2" xfId="17397" xr:uid="{FEC99A70-B164-42BA-951E-A2D56C070D80}"/>
    <cellStyle name="-_จัดสรรกล้า มี.ค.49_สรุปประเมิน  MB2 Q4 2 2 2" xfId="32591" xr:uid="{F905BF6D-AB25-4284-9006-E84C70028B21}"/>
    <cellStyle name="-_จัดสรรกล้า มี.ค.49_สรุปประเมิน  MB2 Q4 2 3" xfId="24887" xr:uid="{6D2ABD71-8BEB-4E9F-8216-6277876FE6BF}"/>
    <cellStyle name="-_จัดสรรกล้า มี.ค.49_สรุปประเมิน  MB2 Q4 3" xfId="17396" xr:uid="{BE021CCA-6CA9-49EB-87A0-57CE2BA47555}"/>
    <cellStyle name="-_จัดสรรกล้า มี.ค.49_สรุปประเมิน  MB2 Q4 3 2" xfId="32590" xr:uid="{C43EFDC9-75E6-406B-94F5-381AA58AC748}"/>
    <cellStyle name="-_จัดสรรกล้า มี.ค.49_สรุปประเมิน  MB2 Q4 4" xfId="24886" xr:uid="{2E42B72B-8C45-4498-B9D0-5D27DF55E6E2}"/>
    <cellStyle name="-_จัดสรรกล้า มี.ค.49_สรุปประเมิน  MB2 Q4_1" xfId="4986" xr:uid="{83B0CFA9-57E6-4A22-B3F8-597376D3BF8B}"/>
    <cellStyle name="-_จัดสรรกล้า มี.ค.49_สรุปประเมิน  MB2 Q4_1 2" xfId="4987" xr:uid="{DAE657E9-13E8-426B-9805-DF0381ACB0F5}"/>
    <cellStyle name="-_จัดสรรกล้า มี.ค.49_สรุปประเมิน  MB2 Q4_1 2 2" xfId="17399" xr:uid="{CE48868C-02BC-4659-8FDE-0902ABEF5D9E}"/>
    <cellStyle name="-_จัดสรรกล้า มี.ค.49_สรุปประเมิน  MB2 Q4_1 2 2 2" xfId="32593" xr:uid="{B81EA5C4-11C1-4340-80E0-060D1D319742}"/>
    <cellStyle name="-_จัดสรรกล้า มี.ค.49_สรุปประเมิน  MB2 Q4_1 2 3" xfId="24889" xr:uid="{BF137DB4-1E8D-4011-8F4B-3E21EE2109BC}"/>
    <cellStyle name="-_จัดสรรกล้า มี.ค.49_สรุปประเมิน  MB2 Q4_1 3" xfId="17398" xr:uid="{33CFA449-1A27-4239-BE9A-16F16B870DCA}"/>
    <cellStyle name="-_จัดสรรกล้า มี.ค.49_สรุปประเมิน  MB2 Q4_1 3 2" xfId="32592" xr:uid="{1CBB7DD8-47BB-4CAB-BD48-7A1DEE109A6B}"/>
    <cellStyle name="-_จัดสรรกล้า มี.ค.49_สรุปประเมิน  MB2 Q4_1 4" xfId="24888" xr:uid="{F9ECD444-6926-40D5-A233-AA86E820D684}"/>
    <cellStyle name="-_จัดสรรกล้าเม.ย,มิ.ย.49 และจัดสรรรายวัน" xfId="5083" xr:uid="{A2AD3EB4-B6BD-4035-95FB-022E652DCFA6}"/>
    <cellStyle name="-_จัดสรรกล้าเม.ย,มิ.ย.49 และจัดสรรรายวัน_Adjustment Q1-Q4 2007_K.Sukit_CEO_EPM" xfId="5084" xr:uid="{D0900242-3EDA-4E93-A010-02F0EF838EEB}"/>
    <cellStyle name="-_จัดสรรกล้าเม.ย. 49" xfId="5085" xr:uid="{34205B3C-3366-4C3D-8A8E-F04CD8E52F05}"/>
    <cellStyle name="-_จัดสรรกล้าเม.ย. 49_Adjustment Q1-Q4 2007_K.Sukit_CEO_EPM" xfId="5086" xr:uid="{E424A9C1-F1AA-4398-A9D1-3DA1AB38129F}"/>
    <cellStyle name="-_จัดสรรกล้าเม.ย.49และ มิ.ย.49" xfId="5087" xr:uid="{4C0EBD93-AE9D-45F1-AE13-1DCA475FB004}"/>
    <cellStyle name="-_จัดสรรกล้าเม.ย.49และ มิ.ย.49 2" xfId="5088" xr:uid="{2FAD01CB-4CB3-4AC9-94AC-F89162D7C885}"/>
    <cellStyle name="-_จัดสรรกล้าเม.ย.49และ มิ.ย.49 2 2" xfId="17484" xr:uid="{2FCF00EE-D35A-436D-A5C6-04BC29700F7E}"/>
    <cellStyle name="-_จัดสรรกล้าเม.ย.49และ มิ.ย.49 2 2 2" xfId="32678" xr:uid="{5456F926-26E4-44F5-A9A3-E7253B7B0E54}"/>
    <cellStyle name="-_จัดสรรกล้าเม.ย.49และ มิ.ย.49 2 3" xfId="24974" xr:uid="{B5AC385C-EC28-464A-9DF7-80747D2D967B}"/>
    <cellStyle name="-_จัดสรรกล้าเม.ย.49และ มิ.ย.49 3" xfId="17483" xr:uid="{C8DD5373-B490-4B6D-BB99-7987AFA18102}"/>
    <cellStyle name="-_จัดสรรกล้าเม.ย.49และ มิ.ย.49 3 2" xfId="32677" xr:uid="{F298A089-13F0-4388-8DC8-7035D52E7CD8}"/>
    <cellStyle name="-_จัดสรรกล้าเม.ย.49และ มิ.ย.49 4" xfId="24973" xr:uid="{DA890F03-0E85-4FD9-B750-5530613C6AB5}"/>
    <cellStyle name="-_จัดสรรกล้าเม.ย.49และ มิ.ย.49_4.1 เพื่อพิจารณาผลงานประจำไตรมาส 2 ของบริษัท ทรีเทค จำกัด" xfId="5089" xr:uid="{B2F47EAE-EB5E-4916-9A02-DA8A8EF467CA}"/>
    <cellStyle name="-_จัดสรรกล้าเม.ย.49และ มิ.ย.49_4.1 เพื่อพิจารณาผลงานประจำไตรมาส 2 ของบริษัท ทรีเทค จำกัด 2" xfId="5090" xr:uid="{F9924E5A-585A-43AB-A76D-CD470FC2475F}"/>
    <cellStyle name="-_จัดสรรกล้าเม.ย.49และ มิ.ย.49_4.1 เพื่อพิจารณาผลงานประจำไตรมาส 2 ของบริษัท ทรีเทค จำกัด 2 2" xfId="17486" xr:uid="{34992BAD-2472-4C69-8AA3-5FE25BDC4A96}"/>
    <cellStyle name="-_จัดสรรกล้าเม.ย.49และ มิ.ย.49_4.1 เพื่อพิจารณาผลงานประจำไตรมาส 2 ของบริษัท ทรีเทค จำกัด 2 2 2" xfId="32680" xr:uid="{A031CF0D-3E75-48CD-BC35-6F5B5EAF0220}"/>
    <cellStyle name="-_จัดสรรกล้าเม.ย.49และ มิ.ย.49_4.1 เพื่อพิจารณาผลงานประจำไตรมาส 2 ของบริษัท ทรีเทค จำกัด 2 3" xfId="24976" xr:uid="{6F605434-A924-4F19-BE23-EA198203EAD1}"/>
    <cellStyle name="-_จัดสรรกล้าเม.ย.49และ มิ.ย.49_4.1 เพื่อพิจารณาผลงานประจำไตรมาส 2 ของบริษัท ทรีเทค จำกัด 3" xfId="17485" xr:uid="{55AA84C0-9FF7-4BAC-8F69-60C4B37EF1F8}"/>
    <cellStyle name="-_จัดสรรกล้าเม.ย.49และ มิ.ย.49_4.1 เพื่อพิจารณาผลงานประจำไตรมาส 2 ของบริษัท ทรีเทค จำกัด 3 2" xfId="32679" xr:uid="{599DCBCC-EB76-434E-84E5-1A61F4830229}"/>
    <cellStyle name="-_จัดสรรกล้าเม.ย.49และ มิ.ย.49_4.1 เพื่อพิจารณาผลงานประจำไตรมาส 2 ของบริษัท ทรีเทค จำกัด 4" xfId="24975" xr:uid="{348F985E-3AF9-4EAA-AB85-897491979EA1}"/>
    <cellStyle name="-_จัดสรรกล้าเม.ย.49และ มิ.ย.49_5. Report HR for May 2006" xfId="5091" xr:uid="{43B451F4-3002-4541-B91B-09ABF5677C5E}"/>
    <cellStyle name="-_จัดสรรกล้าเม.ย.49และ มิ.ย.49_5. Report HR for May 2006 2" xfId="5092" xr:uid="{8B044CC0-CC3A-4343-922E-DC3408248834}"/>
    <cellStyle name="-_จัดสรรกล้าเม.ย.49และ มิ.ย.49_5. Report HR for May 2006 2 2" xfId="17488" xr:uid="{314E5DC4-5CB8-42D3-B415-2770CE65598D}"/>
    <cellStyle name="-_จัดสรรกล้าเม.ย.49และ มิ.ย.49_5. Report HR for May 2006 2 2 2" xfId="32682" xr:uid="{AC76C5B4-E851-41EC-B336-15A3B710DA4E}"/>
    <cellStyle name="-_จัดสรรกล้าเม.ย.49และ มิ.ย.49_5. Report HR for May 2006 2 3" xfId="24978" xr:uid="{C2045511-2340-490B-8F71-F6DBD4FF3132}"/>
    <cellStyle name="-_จัดสรรกล้าเม.ย.49และ มิ.ย.49_5. Report HR for May 2006 3" xfId="17487" xr:uid="{3266EAA4-13A0-4AA4-9765-E28AA6EB0A11}"/>
    <cellStyle name="-_จัดสรรกล้าเม.ย.49และ มิ.ย.49_5. Report HR for May 2006 3 2" xfId="32681" xr:uid="{B1BC172B-F819-4A76-BF0F-71F4EE4FF5E3}"/>
    <cellStyle name="-_จัดสรรกล้าเม.ย.49และ มิ.ย.49_5. Report HR for May 2006 4" xfId="24977" xr:uid="{3C2A8580-44EE-495D-8277-A9A1EBE0E63D}"/>
    <cellStyle name="-_จัดสรรกล้าเม.ย.49และ มิ.ย.49_5. Report HR for May 2006_Adjustment Q1-Q4 2007_K.Sukit_CEO_EPM" xfId="5093" xr:uid="{D7BC179F-16D6-401E-A346-0B171CE7E7E8}"/>
    <cellStyle name="-_จัดสรรกล้าเม.ย.49และ มิ.ย.49_8. Report HR for August 2006" xfId="5094" xr:uid="{58F4F8DC-478D-43F8-8619-B4A512AFC399}"/>
    <cellStyle name="-_จัดสรรกล้าเม.ย.49และ มิ.ย.49_8. Report HR for August 2006 2" xfId="5095" xr:uid="{F82CA582-FE97-4E45-9A0F-72D2FAC667BC}"/>
    <cellStyle name="-_จัดสรรกล้าเม.ย.49และ มิ.ย.49_8. Report HR for August 2006 2 2" xfId="17490" xr:uid="{4BED7511-37E9-42AC-8A0B-8D46CDC0C562}"/>
    <cellStyle name="-_จัดสรรกล้าเม.ย.49และ มิ.ย.49_8. Report HR for August 2006 2 2 2" xfId="32684" xr:uid="{D1ACE8D5-3843-402E-ADF7-958B04DFC76A}"/>
    <cellStyle name="-_จัดสรรกล้าเม.ย.49และ มิ.ย.49_8. Report HR for August 2006 2 3" xfId="24980" xr:uid="{49F4B139-7B13-4134-AC00-B36F54C52CDD}"/>
    <cellStyle name="-_จัดสรรกล้าเม.ย.49และ มิ.ย.49_8. Report HR for August 2006 3" xfId="17489" xr:uid="{C86E65B9-C56D-4017-8A5D-DA02B3C6BBA6}"/>
    <cellStyle name="-_จัดสรรกล้าเม.ย.49และ มิ.ย.49_8. Report HR for August 2006 3 2" xfId="32683" xr:uid="{16C786A2-EDF7-4F2A-B704-0D4205F21501}"/>
    <cellStyle name="-_จัดสรรกล้าเม.ย.49และ มิ.ย.49_8. Report HR for August 2006 4" xfId="24979" xr:uid="{78110165-CB8D-419A-8E8A-BB2E679DBB99}"/>
    <cellStyle name="-_จัดสรรกล้าเม.ย.49และ มิ.ย.49_8. Report HR for August 2006_Adjustment Q1-Q4 2007_K.Sukit_CEO_EPM" xfId="5096" xr:uid="{3446F14E-8D40-434E-A4BF-0BD718EBBB7C}"/>
    <cellStyle name="-_จัดสรรกล้าเม.ย.49และ มิ.ย.49_Appendix C - Organization Structure-Tree Tech" xfId="5097" xr:uid="{9258CB48-737A-415B-ACD2-63BF70C89994}"/>
    <cellStyle name="-_จัดสรรกล้าเม.ย.49และ มิ.ย.49_Appendix C - Organization Structure-Tree Tech 2" xfId="5098" xr:uid="{5F3E9481-1264-4601-884E-A0C3E04FD865}"/>
    <cellStyle name="-_จัดสรรกล้าเม.ย.49และ มิ.ย.49_Appendix C - Organization Structure-Tree Tech 2 2" xfId="17492" xr:uid="{4796143B-109E-4A1A-8E06-73334FA3431A}"/>
    <cellStyle name="-_จัดสรรกล้าเม.ย.49และ มิ.ย.49_Appendix C - Organization Structure-Tree Tech 2 2 2" xfId="32686" xr:uid="{1B78CD11-9602-41FA-9816-E1F4FB131D0A}"/>
    <cellStyle name="-_จัดสรรกล้าเม.ย.49และ มิ.ย.49_Appendix C - Organization Structure-Tree Tech 2 3" xfId="24982" xr:uid="{7E2D1A21-7FFD-45AC-90AD-6576F493C0AF}"/>
    <cellStyle name="-_จัดสรรกล้าเม.ย.49และ มิ.ย.49_Appendix C - Organization Structure-Tree Tech 3" xfId="17491" xr:uid="{AC6946CF-C8ED-4241-93A6-ED14A6BD50DF}"/>
    <cellStyle name="-_จัดสรรกล้าเม.ย.49และ มิ.ย.49_Appendix C - Organization Structure-Tree Tech 3 2" xfId="32685" xr:uid="{E48812B5-7E64-4C9B-8997-F014C8E87369}"/>
    <cellStyle name="-_จัดสรรกล้าเม.ย.49และ มิ.ย.49_Appendix C - Organization Structure-Tree Tech 4" xfId="24981" xr:uid="{8516E77E-CDAE-4E8B-932C-B2A97329A8A7}"/>
    <cellStyle name="-_จัดสรรกล้าเม.ย.49และ มิ.ย.49_GPS" xfId="5099" xr:uid="{DF3FE930-130B-4428-A565-ACD761A0B767}"/>
    <cellStyle name="-_จัดสรรกล้าเม.ย.49และ มิ.ย.49_GPS 2" xfId="5100" xr:uid="{8FC497CC-FFFA-43E9-99D4-4ED7B8FCD0DC}"/>
    <cellStyle name="-_จัดสรรกล้าเม.ย.49และ มิ.ย.49_GPS 2 2" xfId="17494" xr:uid="{5CE562D5-C479-41B3-B6EB-25E55137EE86}"/>
    <cellStyle name="-_จัดสรรกล้าเม.ย.49และ มิ.ย.49_GPS 2 2 2" xfId="32688" xr:uid="{BCDD57B0-A98A-48A7-86D6-28404FF21307}"/>
    <cellStyle name="-_จัดสรรกล้าเม.ย.49และ มิ.ย.49_GPS 2 3" xfId="24984" xr:uid="{21013D13-9E31-4459-ADB7-EC726DBC2B19}"/>
    <cellStyle name="-_จัดสรรกล้าเม.ย.49และ มิ.ย.49_GPS 3" xfId="17493" xr:uid="{AEE091E4-FA31-4E8F-B913-B5068C979973}"/>
    <cellStyle name="-_จัดสรรกล้าเม.ย.49และ มิ.ย.49_GPS 3 2" xfId="32687" xr:uid="{A4D8D066-D0D3-4C31-9703-4EE47A20452D}"/>
    <cellStyle name="-_จัดสรรกล้าเม.ย.49และ มิ.ย.49_GPS 4" xfId="24983" xr:uid="{E90A8302-2EC6-4627-92D1-33F47EE8D595}"/>
    <cellStyle name="-_จัดสรรกล้าเม.ย.49และ มิ.ย.49_Hr report_ April " xfId="5101" xr:uid="{C89DE932-A76A-4424-B96F-3D78A4F2799F}"/>
    <cellStyle name="-_จัดสรรกล้าเม.ย.49และ มิ.ย.49_Hr report_ April  2" xfId="5102" xr:uid="{D878463C-400D-415B-9066-15E15754E655}"/>
    <cellStyle name="-_จัดสรรกล้าเม.ย.49และ มิ.ย.49_Hr report_ April  2 2" xfId="17496" xr:uid="{D5BF0C8D-08E7-4A31-8DB6-5EAB748C027C}"/>
    <cellStyle name="-_จัดสรรกล้าเม.ย.49และ มิ.ย.49_Hr report_ April  2 2 2" xfId="32690" xr:uid="{75BF7719-5768-4213-ABAE-3D8DB7C65087}"/>
    <cellStyle name="-_จัดสรรกล้าเม.ย.49และ มิ.ย.49_Hr report_ April  2 3" xfId="24986" xr:uid="{08E848F5-5882-498F-A67D-3B55EDA6F5A2}"/>
    <cellStyle name="-_จัดสรรกล้าเม.ย.49และ มิ.ย.49_Hr report_ April  3" xfId="17495" xr:uid="{86FA753F-441E-42CA-85ED-B47CC712F484}"/>
    <cellStyle name="-_จัดสรรกล้าเม.ย.49และ มิ.ย.49_Hr report_ April  3 2" xfId="32689" xr:uid="{D2C97F86-E30B-4BFE-8AB3-90BBB2A7A7F4}"/>
    <cellStyle name="-_จัดสรรกล้าเม.ย.49และ มิ.ย.49_Hr report_ April  4" xfId="24985" xr:uid="{C69D38EC-A57D-44D2-83FE-A068090CD782}"/>
    <cellStyle name="-_จัดสรรกล้าเม.ย.49และ มิ.ย.49_IT Dec." xfId="5103" xr:uid="{E0530D8F-E086-47AE-93C6-CB7BB868938F}"/>
    <cellStyle name="-_จัดสรรกล้าเม.ย.49และ มิ.ย.49_IT Dec. 2" xfId="5104" xr:uid="{7A3E0DFD-8F2A-4E43-A4A1-57D7EE9C079E}"/>
    <cellStyle name="-_จัดสรรกล้าเม.ย.49และ มิ.ย.49_IT Dec. 2 2" xfId="17498" xr:uid="{5DE97C71-8E19-4184-B644-09D94FA555B6}"/>
    <cellStyle name="-_จัดสรรกล้าเม.ย.49และ มิ.ย.49_IT Dec. 2 2 2" xfId="32692" xr:uid="{E8CC9CCE-022F-458B-80EB-48A97A1C601D}"/>
    <cellStyle name="-_จัดสรรกล้าเม.ย.49และ มิ.ย.49_IT Dec. 2 3" xfId="24988" xr:uid="{E246308D-5F80-4641-9541-6CB6F00CCB08}"/>
    <cellStyle name="-_จัดสรรกล้าเม.ย.49และ มิ.ย.49_IT Dec. 3" xfId="17497" xr:uid="{40E62DDC-C18C-4660-8651-227A4A6B4DC5}"/>
    <cellStyle name="-_จัดสรรกล้าเม.ย.49และ มิ.ย.49_IT Dec. 3 2" xfId="32691" xr:uid="{369D160C-6A31-4834-B745-DDB5742C4DD9}"/>
    <cellStyle name="-_จัดสรรกล้าเม.ย.49และ มิ.ย.49_IT Dec. 4" xfId="24987" xr:uid="{79D69D19-24AA-48C5-A4E0-234769183A33}"/>
    <cellStyle name="-_จัดสรรกล้าเม.ย.49และ มิ.ย.49_ManPower TT Revise -Aug" xfId="5105" xr:uid="{53AF8442-9B05-44A6-B273-9365EE00D08B}"/>
    <cellStyle name="-_จัดสรรกล้าเม.ย.49และ มิ.ย.49_ManPower TT Revise -Aug 2" xfId="5106" xr:uid="{FE9EFD0B-8AC7-407C-85B5-09A610C64439}"/>
    <cellStyle name="-_จัดสรรกล้าเม.ย.49และ มิ.ย.49_ManPower TT Revise -Aug 2 2" xfId="17500" xr:uid="{BD9CF2A4-8F25-4D28-9979-C4545C3A29F0}"/>
    <cellStyle name="-_จัดสรรกล้าเม.ย.49และ มิ.ย.49_ManPower TT Revise -Aug 2 2 2" xfId="32694" xr:uid="{2669F7B6-60C2-455C-A042-9E4521EDA33A}"/>
    <cellStyle name="-_จัดสรรกล้าเม.ย.49และ มิ.ย.49_ManPower TT Revise -Aug 2 3" xfId="24990" xr:uid="{9A993234-0BEE-41DD-82F2-8D959E1B4D03}"/>
    <cellStyle name="-_จัดสรรกล้าเม.ย.49และ มิ.ย.49_ManPower TT Revise -Aug 3" xfId="17499" xr:uid="{6C930E8A-8499-4900-9526-1D66D7C94952}"/>
    <cellStyle name="-_จัดสรรกล้าเม.ย.49และ มิ.ย.49_ManPower TT Revise -Aug 3 2" xfId="32693" xr:uid="{8F203FF4-809F-401F-BAE1-7886F47A6998}"/>
    <cellStyle name="-_จัดสรรกล้าเม.ย.49และ มิ.ย.49_ManPower TT Revise -Aug 4" xfId="24989" xr:uid="{374892F4-7ECC-4A5E-82DF-E5844FEA2C2D}"/>
    <cellStyle name="-_จัดสรรกล้าเม.ย.49และ มิ.ย.49_MB2 BHL 2007 Q1-2 (Revise)" xfId="5107" xr:uid="{2C340D0D-2B65-4221-B16B-C4354BA1DB9B}"/>
    <cellStyle name="-_จัดสรรกล้าเม.ย.49และ มิ.ย.49_MB2 BHL 2007 Q1-2 (Revise) (1)" xfId="5108" xr:uid="{93AFB985-C5A6-4441-86B9-66C35B341910}"/>
    <cellStyle name="-_จัดสรรกล้าเม.ย.49และ มิ.ย.49_MB2 BHL 2007 Q1-2 (Revise) (1) 2" xfId="5109" xr:uid="{F33C3725-776E-43BC-A67A-357B1DD8C60A}"/>
    <cellStyle name="-_จัดสรรกล้าเม.ย.49และ มิ.ย.49_MB2 BHL 2007 Q1-2 (Revise) (1) 2 2" xfId="17503" xr:uid="{52E3D3B6-8296-4FE1-AB4D-DE30810C6B9D}"/>
    <cellStyle name="-_จัดสรรกล้าเม.ย.49และ มิ.ย.49_MB2 BHL 2007 Q1-2 (Revise) (1) 2 2 2" xfId="32697" xr:uid="{368A2E7B-EF1B-4C77-B008-6DA5452A9414}"/>
    <cellStyle name="-_จัดสรรกล้าเม.ย.49และ มิ.ย.49_MB2 BHL 2007 Q1-2 (Revise) (1) 2 3" xfId="24993" xr:uid="{2B1A450D-4287-4EB0-970C-AA568DFEC97B}"/>
    <cellStyle name="-_จัดสรรกล้าเม.ย.49และ มิ.ย.49_MB2 BHL 2007 Q1-2 (Revise) (1) 3" xfId="17502" xr:uid="{0673BFD3-12E7-45C2-8D89-536F8B5A4AD3}"/>
    <cellStyle name="-_จัดสรรกล้าเม.ย.49และ มิ.ย.49_MB2 BHL 2007 Q1-2 (Revise) (1) 3 2" xfId="32696" xr:uid="{4C044401-0813-41E0-BAAD-A5F9EB609215}"/>
    <cellStyle name="-_จัดสรรกล้าเม.ย.49และ มิ.ย.49_MB2 BHL 2007 Q1-2 (Revise) (1) 4" xfId="24992" xr:uid="{F751F620-590A-476B-9AA9-556EE7EB6A88}"/>
    <cellStyle name="-_จัดสรรกล้าเม.ย.49และ มิ.ย.49_MB2 BHL 2007 Q1-2 (Revise) 2" xfId="5110" xr:uid="{9BCE7F2E-9171-4DA9-9A98-43C69E56FCCF}"/>
    <cellStyle name="-_จัดสรรกล้าเม.ย.49และ มิ.ย.49_MB2 BHL 2007 Q1-2 (Revise) 2 2" xfId="17504" xr:uid="{5B4E709D-6507-4A9D-9233-CBB4E4097FAB}"/>
    <cellStyle name="-_จัดสรรกล้าเม.ย.49และ มิ.ย.49_MB2 BHL 2007 Q1-2 (Revise) 2 2 2" xfId="32698" xr:uid="{B2AF478E-808F-4733-9D3F-F4CF6BABBF05}"/>
    <cellStyle name="-_จัดสรรกล้าเม.ย.49และ มิ.ย.49_MB2 BHL 2007 Q1-2 (Revise) 2 3" xfId="24994" xr:uid="{A394B51C-F27E-45D6-B6B3-C6ED2B631DFB}"/>
    <cellStyle name="-_จัดสรรกล้าเม.ย.49และ มิ.ย.49_MB2 BHL 2007 Q1-2 (Revise) 3" xfId="5111" xr:uid="{053CC1EE-A94A-4EBF-9398-82D364AE94A1}"/>
    <cellStyle name="-_จัดสรรกล้าเม.ย.49และ มิ.ย.49_MB2 BHL 2007 Q1-2 (Revise) 3 2" xfId="17505" xr:uid="{3DECAB8A-F5EF-47BB-847F-73A5198DB609}"/>
    <cellStyle name="-_จัดสรรกล้าเม.ย.49และ มิ.ย.49_MB2 BHL 2007 Q1-2 (Revise) 3 2 2" xfId="32699" xr:uid="{DEDFCF39-B314-4F84-8BD3-C44F86D0009F}"/>
    <cellStyle name="-_จัดสรรกล้าเม.ย.49และ มิ.ย.49_MB2 BHL 2007 Q1-2 (Revise) 3 3" xfId="24995" xr:uid="{4BD6174A-44E0-4117-9967-75B682234281}"/>
    <cellStyle name="-_จัดสรรกล้าเม.ย.49และ มิ.ย.49_MB2 BHL 2007 Q1-2 (Revise) 4" xfId="17501" xr:uid="{A64F71D5-A947-4BFE-B4A4-A1835B22E85F}"/>
    <cellStyle name="-_จัดสรรกล้าเม.ย.49และ มิ.ย.49_MB2 BHL 2007 Q1-2 (Revise) 4 2" xfId="32695" xr:uid="{9BA52B24-0843-433C-9137-770C8F8A1104}"/>
    <cellStyle name="-_จัดสรรกล้าเม.ย.49และ มิ.ย.49_MB2 BHL 2007 Q1-2 (Revise) 5" xfId="24991" xr:uid="{B94FCF22-E2B3-4F3A-806A-3FECB4EAF900}"/>
    <cellStyle name="-_จัดสรรกล้าเม.ย.49และ มิ.ย.49_MB2 Q1-4 50 (CEO Revise)" xfId="5112" xr:uid="{FA62C9C9-0246-4D47-AA57-1D0E7EFF9056}"/>
    <cellStyle name="-_จัดสรรกล้าเม.ย.49และ มิ.ย.49_MB2 Q1-4 50 (CEO Revise) 2" xfId="5113" xr:uid="{ED8C5FB9-1830-412E-87C8-43245237DD9A}"/>
    <cellStyle name="-_จัดสรรกล้าเม.ย.49และ มิ.ย.49_MB2 Q1-4 50 (CEO Revise) 2 2" xfId="17507" xr:uid="{5818F2C7-5041-4C29-991B-7DF67566C7BA}"/>
    <cellStyle name="-_จัดสรรกล้าเม.ย.49และ มิ.ย.49_MB2 Q1-4 50 (CEO Revise) 2 2 2" xfId="32701" xr:uid="{EF4A3F43-D7A3-40E0-8090-9CDF0DBE36A0}"/>
    <cellStyle name="-_จัดสรรกล้าเม.ย.49และ มิ.ย.49_MB2 Q1-4 50 (CEO Revise) 2 3" xfId="24997" xr:uid="{2410A370-4371-4C74-AB12-18588083D5F3}"/>
    <cellStyle name="-_จัดสรรกล้าเม.ย.49และ มิ.ย.49_MB2 Q1-4 50 (CEO Revise) 3" xfId="17506" xr:uid="{21E1CE48-1B80-424B-B7EC-E0882F130BF9}"/>
    <cellStyle name="-_จัดสรรกล้าเม.ย.49และ มิ.ย.49_MB2 Q1-4 50 (CEO Revise) 3 2" xfId="32700" xr:uid="{8B41CC82-18D3-4E64-888B-DCB7E1B08238}"/>
    <cellStyle name="-_จัดสรรกล้าเม.ย.49และ มิ.ย.49_MB2 Q1-4 50 (CEO Revise) 4" xfId="24996" xr:uid="{E9C24037-02BF-47BD-A0C0-684C16A638E7}"/>
    <cellStyle name="-_จัดสรรกล้าเม.ย.49และ มิ.ย.49_MB2 Q1-4.50 (CEO.Revise)" xfId="5114" xr:uid="{401F1946-C6F9-49FD-ABDC-69C81F49E899}"/>
    <cellStyle name="-_จัดสรรกล้าเม.ย.49และ มิ.ย.49_MB2 Q1-4.50 (CEO.Revise) 2" xfId="5115" xr:uid="{3AF4E418-51F5-44B8-BE1C-844220D7CD5E}"/>
    <cellStyle name="-_จัดสรรกล้าเม.ย.49และ มิ.ย.49_MB2 Q1-4.50 (CEO.Revise) 2 2" xfId="17509" xr:uid="{681F1812-C8F6-4D10-952A-8B67C67C3028}"/>
    <cellStyle name="-_จัดสรรกล้าเม.ย.49และ มิ.ย.49_MB2 Q1-4.50 (CEO.Revise) 2 2 2" xfId="32703" xr:uid="{AFCE1A16-B6F2-490D-8EAA-91A36A9F4CFD}"/>
    <cellStyle name="-_จัดสรรกล้าเม.ย.49และ มิ.ย.49_MB2 Q1-4.50 (CEO.Revise) 2 3" xfId="24999" xr:uid="{89F4A730-3C8A-4FE7-A453-9769E0D429A5}"/>
    <cellStyle name="-_จัดสรรกล้าเม.ย.49และ มิ.ย.49_MB2 Q1-4.50 (CEO.Revise) 3" xfId="17508" xr:uid="{390E5E76-AB97-4835-858B-B18CADEA5827}"/>
    <cellStyle name="-_จัดสรรกล้าเม.ย.49และ มิ.ย.49_MB2 Q1-4.50 (CEO.Revise) 3 2" xfId="32702" xr:uid="{7C87683B-B8CE-466F-B45D-137537A593C4}"/>
    <cellStyle name="-_จัดสรรกล้าเม.ย.49และ มิ.ย.49_MB2 Q1-4.50 (CEO.Revise) 4" xfId="24998" xr:uid="{BE394D52-A68D-46D0-AF6E-A9C0559118EA}"/>
    <cellStyle name="-_จัดสรรกล้าเม.ย.49และ มิ.ย.49_MB2 Q2" xfId="5116" xr:uid="{600EAA52-DC8F-4A67-8787-C4201B7497AB}"/>
    <cellStyle name="-_จัดสรรกล้าเม.ย.49และ มิ.ย.49_MB2 Q2 2" xfId="5117" xr:uid="{5BFA702B-346C-408B-AF3C-4C12A318EE12}"/>
    <cellStyle name="-_จัดสรรกล้าเม.ย.49และ มิ.ย.49_MB2 Q2 2 2" xfId="17511" xr:uid="{28339517-84B4-4712-A2A3-044FD138FEB9}"/>
    <cellStyle name="-_จัดสรรกล้าเม.ย.49และ มิ.ย.49_MB2 Q2 2 2 2" xfId="32705" xr:uid="{98467669-C53E-4481-A8AF-61D71E555DC7}"/>
    <cellStyle name="-_จัดสรรกล้าเม.ย.49และ มิ.ย.49_MB2 Q2 2 3" xfId="25001" xr:uid="{3A2E0737-BB36-47F3-8566-838A307951FC}"/>
    <cellStyle name="-_จัดสรรกล้าเม.ย.49และ มิ.ย.49_MB2 Q2 3" xfId="17510" xr:uid="{2B714A48-C5F2-4816-AF88-2512770FC05E}"/>
    <cellStyle name="-_จัดสรรกล้าเม.ย.49และ มิ.ย.49_MB2 Q2 3 2" xfId="32704" xr:uid="{936426FF-0181-4824-A85F-EDB1168089A4}"/>
    <cellStyle name="-_จัดสรรกล้าเม.ย.49และ มิ.ย.49_MB2 Q2 4" xfId="25000" xr:uid="{781D9D96-6054-4D65-BB74-49089E8B368B}"/>
    <cellStyle name="-_จัดสรรกล้าเม.ย.49และ มิ.ย.49_MB2 Q2_Adjustment Q1-Q4 2007_K.Sukit_CEO_EPM" xfId="5118" xr:uid="{14B3C0F4-8C26-49E7-8F5F-9A17D50346C5}"/>
    <cellStyle name="-_จัดสรรกล้าเม.ย.49และ มิ.ย.49_MB2 Q3 (Tree Tech)" xfId="5119" xr:uid="{FAD24847-F253-46DA-8B17-058109B43A5C}"/>
    <cellStyle name="-_จัดสรรกล้าเม.ย.49และ มิ.ย.49_MB2 Q3 (Tree Tech) 2" xfId="5120" xr:uid="{D56164B1-3253-40F5-B588-D610B4E91FD7}"/>
    <cellStyle name="-_จัดสรรกล้าเม.ย.49และ มิ.ย.49_MB2 Q3 (Tree Tech) 2 2" xfId="17513" xr:uid="{32ABA5A2-CF41-41F8-936C-ECED1FA5DE6B}"/>
    <cellStyle name="-_จัดสรรกล้าเม.ย.49และ มิ.ย.49_MB2 Q3 (Tree Tech) 2 2 2" xfId="32707" xr:uid="{45BC8EBD-5C86-47C6-BAD6-07E3E314E72A}"/>
    <cellStyle name="-_จัดสรรกล้าเม.ย.49และ มิ.ย.49_MB2 Q3 (Tree Tech) 2 3" xfId="25003" xr:uid="{E9DC9CE5-DC44-4912-8887-342F5038158B}"/>
    <cellStyle name="-_จัดสรรกล้าเม.ย.49และ มิ.ย.49_MB2 Q3 (Tree Tech) 3" xfId="17512" xr:uid="{EDD58CEB-DDDE-4834-9C23-7BC0AFE06485}"/>
    <cellStyle name="-_จัดสรรกล้าเม.ย.49และ มิ.ย.49_MB2 Q3 (Tree Tech) 3 2" xfId="32706" xr:uid="{9CD66D13-80B2-4490-9A04-4F32F20FA80F}"/>
    <cellStyle name="-_จัดสรรกล้าเม.ย.49และ มิ.ย.49_MB2 Q3 (Tree Tech) 4" xfId="25002" xr:uid="{96814326-13D1-461D-BF29-ECE53E0562AE}"/>
    <cellStyle name="-_จัดสรรกล้าเม.ย.49และ มิ.ย.49_MB2 Q3 (Tree Tech)_Adjustment Q1-Q4 2007_K.Sukit_CEO_EPM" xfId="5121" xr:uid="{91DE0E97-A2E1-41DA-A482-3580B34A4871}"/>
    <cellStyle name="-_จัดสรรกล้าเม.ย.49และ มิ.ย.49_MB2 QC 2006" xfId="5122" xr:uid="{23865A75-B519-4C4C-BCA2-2720EDE296E7}"/>
    <cellStyle name="-_จัดสรรกล้าเม.ย.49และ มิ.ย.49_MB2 QC 2006 2" xfId="5123" xr:uid="{F93B296C-71F4-4540-920B-A98B570A81FA}"/>
    <cellStyle name="-_จัดสรรกล้าเม.ย.49และ มิ.ย.49_MB2 QC 2006 2 2" xfId="17515" xr:uid="{06B0F690-186A-4A3E-BD6B-01BE13EA71C5}"/>
    <cellStyle name="-_จัดสรรกล้าเม.ย.49และ มิ.ย.49_MB2 QC 2006 2 2 2" xfId="32709" xr:uid="{49D86FA1-5971-4AC2-960F-3C53999702BB}"/>
    <cellStyle name="-_จัดสรรกล้าเม.ย.49และ มิ.ย.49_MB2 QC 2006 2 3" xfId="25005" xr:uid="{18E45B85-8A75-433D-9D51-A29CCC907159}"/>
    <cellStyle name="-_จัดสรรกล้าเม.ย.49และ มิ.ย.49_MB2 QC 2006 3" xfId="17514" xr:uid="{1109DA9F-3EAE-47BC-8F67-89049324D50C}"/>
    <cellStyle name="-_จัดสรรกล้าเม.ย.49และ มิ.ย.49_MB2 QC 2006 3 2" xfId="32708" xr:uid="{32B9A313-3BF4-44BA-9E9C-1ED4BD4907B8}"/>
    <cellStyle name="-_จัดสรรกล้าเม.ย.49และ มิ.ย.49_MB2 QC 2006 4" xfId="25004" xr:uid="{584C3F46-DDBA-487D-889D-E5E4B7353821}"/>
    <cellStyle name="-_จัดสรรกล้าเม.ย.49และ มิ.ย.49_MB2 QC 2006_Adjustment Q1-Q4 2007_K.Sukit_CEO_EPM" xfId="5124" xr:uid="{3F8074E4-95FC-4B24-8F50-CF5D12674E24}"/>
    <cellStyle name="-_จัดสรรกล้าเม.ย.49และ มิ.ย.49_MB2 Tree Tech 2006 (Update Q1)310506" xfId="5125" xr:uid="{CFCCF5E0-0737-4494-8D9D-1843BF812AA1}"/>
    <cellStyle name="-_จัดสรรกล้าเม.ย.49และ มิ.ย.49_MB2 Tree Tech 2006 (Update Q1)310506 2" xfId="5126" xr:uid="{EE9E7C35-2192-47E2-B9AF-084CE5B372E7}"/>
    <cellStyle name="-_จัดสรรกล้าเม.ย.49และ มิ.ย.49_MB2 Tree Tech 2006 (Update Q1)310506 2 2" xfId="17517" xr:uid="{33579D90-1DA8-4674-BFB7-B4AD224F75E9}"/>
    <cellStyle name="-_จัดสรรกล้าเม.ย.49และ มิ.ย.49_MB2 Tree Tech 2006 (Update Q1)310506 2 2 2" xfId="32711" xr:uid="{31F5318E-541F-49DE-BD0D-E0F7BDAD64E8}"/>
    <cellStyle name="-_จัดสรรกล้าเม.ย.49และ มิ.ย.49_MB2 Tree Tech 2006 (Update Q1)310506 2 3" xfId="25007" xr:uid="{2E5C6997-47B2-495D-B1D0-A1D3FEE8F378}"/>
    <cellStyle name="-_จัดสรรกล้าเม.ย.49และ มิ.ย.49_MB2 Tree Tech 2006 (Update Q1)310506 3" xfId="17516" xr:uid="{84EAE86A-DC47-4C2A-8F1B-21431203899D}"/>
    <cellStyle name="-_จัดสรรกล้าเม.ย.49และ มิ.ย.49_MB2 Tree Tech 2006 (Update Q1)310506 3 2" xfId="32710" xr:uid="{BB3747CD-263D-45CD-8E43-A584C02983EC}"/>
    <cellStyle name="-_จัดสรรกล้าเม.ย.49และ มิ.ย.49_MB2 Tree Tech 2006 (Update Q1)310506 4" xfId="25006" xr:uid="{3540C1FA-F77B-416C-966F-231686B7B9E8}"/>
    <cellStyle name="-_จัดสรรกล้าเม.ย.49และ มิ.ย.49_MBII_Asstcfo_Q4" xfId="5127" xr:uid="{1D38640D-78EE-4F5D-8C2A-7BEED9336185}"/>
    <cellStyle name="-_จัดสรรกล้าเม.ย.49และ มิ.ย.49_MBII_Asstcfo_Q4 2" xfId="5128" xr:uid="{716F7305-B169-45EA-B5F1-36A5A47AACC0}"/>
    <cellStyle name="-_จัดสรรกล้าเม.ย.49และ มิ.ย.49_MBII_Asstcfo_Q4 2 2" xfId="17519" xr:uid="{542AA07E-F3E7-4DE4-A1D0-ACEB4EFACC38}"/>
    <cellStyle name="-_จัดสรรกล้าเม.ย.49และ มิ.ย.49_MBII_Asstcfo_Q4 2 2 2" xfId="32713" xr:uid="{85F4D10C-F719-4A9C-A07E-8388EB503ED0}"/>
    <cellStyle name="-_จัดสรรกล้าเม.ย.49และ มิ.ย.49_MBII_Asstcfo_Q4 2 3" xfId="25009" xr:uid="{826D1B08-F319-4C02-8D68-4D8E4E58694B}"/>
    <cellStyle name="-_จัดสรรกล้าเม.ย.49และ มิ.ย.49_MBII_Asstcfo_Q4 3" xfId="17518" xr:uid="{7208DBD1-4A62-4622-836C-2561DA617382}"/>
    <cellStyle name="-_จัดสรรกล้าเม.ย.49และ มิ.ย.49_MBII_Asstcfo_Q4 3 2" xfId="32712" xr:uid="{34B7E47C-FEAE-4EDA-990F-6FDEF6DC86BA}"/>
    <cellStyle name="-_จัดสรรกล้าเม.ย.49และ มิ.ย.49_MBII_Asstcfo_Q4 4" xfId="25008" xr:uid="{D6EB82CA-91B9-443B-8AA5-4183F697A38E}"/>
    <cellStyle name="-_จัดสรรกล้าเม.ย.49และ มิ.ย.49_NC Monthly Report" xfId="5129" xr:uid="{958DF488-41D6-4B39-BAA0-BF3374AE3080}"/>
    <cellStyle name="-_จัดสรรกล้าเม.ย.49และ มิ.ย.49_NC Monthly Report 2" xfId="5130" xr:uid="{52477881-D4EA-43CD-8D96-26E2ED76144C}"/>
    <cellStyle name="-_จัดสรรกล้าเม.ย.49และ มิ.ย.49_NC Monthly Report 2 2" xfId="17521" xr:uid="{E1521676-4E70-4ABF-ADA5-1609885BA35B}"/>
    <cellStyle name="-_จัดสรรกล้าเม.ย.49และ มิ.ย.49_NC Monthly Report 2 2 2" xfId="32715" xr:uid="{45FB4C8B-67E4-459A-B4E2-F80C2E77EF36}"/>
    <cellStyle name="-_จัดสรรกล้าเม.ย.49และ มิ.ย.49_NC Monthly Report 2 3" xfId="25011" xr:uid="{13954EFF-B5E6-48B1-A78F-4FF803766432}"/>
    <cellStyle name="-_จัดสรรกล้าเม.ย.49และ มิ.ย.49_NC Monthly Report 3" xfId="17520" xr:uid="{C2AF0B00-1690-47C5-A871-1C341B2EBE4D}"/>
    <cellStyle name="-_จัดสรรกล้าเม.ย.49และ มิ.ย.49_NC Monthly Report 3 2" xfId="32714" xr:uid="{770EE7B0-EBE9-41C3-BA6F-14BCE2CFA2F0}"/>
    <cellStyle name="-_จัดสรรกล้าเม.ย.49และ มิ.ย.49_NC Monthly Report 4" xfId="25010" xr:uid="{D7B4AF91-9775-4EC5-B8CF-0B6007F2C23D}"/>
    <cellStyle name="-_จัดสรรกล้าเม.ย.49และ มิ.ย.49_OC T Tech" xfId="5131" xr:uid="{4B4CE439-3F15-4956-8A9E-DE2C7F0955BB}"/>
    <cellStyle name="-_จัดสรรกล้าเม.ย.49และ มิ.ย.49_OC T Tech 2" xfId="5132" xr:uid="{39C3975D-72FF-49E1-AFF8-470C52F4E717}"/>
    <cellStyle name="-_จัดสรรกล้าเม.ย.49และ มิ.ย.49_OC T Tech 2 2" xfId="17523" xr:uid="{5EA73DAF-F88F-4CE7-8A18-9DFF8F5487A9}"/>
    <cellStyle name="-_จัดสรรกล้าเม.ย.49และ มิ.ย.49_OC T Tech 2 2 2" xfId="32717" xr:uid="{B14255BA-2D04-4F69-9213-B59D5FC26938}"/>
    <cellStyle name="-_จัดสรรกล้าเม.ย.49และ มิ.ย.49_OC T Tech 2 3" xfId="25013" xr:uid="{7D67051E-CAFC-4C97-8E34-ED3A6F936B8E}"/>
    <cellStyle name="-_จัดสรรกล้าเม.ย.49และ มิ.ย.49_OC T Tech 3" xfId="17522" xr:uid="{2B18CE19-7039-44D7-98C5-328495305AD5}"/>
    <cellStyle name="-_จัดสรรกล้าเม.ย.49และ มิ.ย.49_OC T Tech 3 2" xfId="32716" xr:uid="{18D9D761-B40B-41AF-A1A2-0A415DB7ED83}"/>
    <cellStyle name="-_จัดสรรกล้าเม.ย.49และ มิ.ย.49_OC T Tech 4" xfId="25012" xr:uid="{9596394A-1757-4824-98C4-4998C296A0DB}"/>
    <cellStyle name="-_จัดสรรกล้าเม.ย.49และ มิ.ย.49_OC T Tech_Adjustment Q1-Q4 2007_K.Sukit_CEO_EPM" xfId="5133" xr:uid="{51DDF87B-4991-46A6-A78D-D89B2BB7556C}"/>
    <cellStyle name="-_จัดสรรกล้าเม.ย.49และ มิ.ย.49_Plan MB2 HRM_2007" xfId="5134" xr:uid="{DB6B1C70-3E2E-4117-A45B-37F4ACA69F07}"/>
    <cellStyle name="-_จัดสรรกล้าเม.ย.49และ มิ.ย.49_Plan MB2 HRM_2007 2" xfId="5135" xr:uid="{C29266E1-3CF7-4C4F-880D-865A4FD408B7}"/>
    <cellStyle name="-_จัดสรรกล้าเม.ย.49และ มิ.ย.49_Plan MB2 HRM_2007 2 2" xfId="17525" xr:uid="{612E6E80-2E9F-48BB-86D8-31DA5FD92257}"/>
    <cellStyle name="-_จัดสรรกล้าเม.ย.49และ มิ.ย.49_Plan MB2 HRM_2007 2 2 2" xfId="32719" xr:uid="{D9B13BE0-25ED-4F76-9EE9-AE498BEFB5DD}"/>
    <cellStyle name="-_จัดสรรกล้าเม.ย.49และ มิ.ย.49_Plan MB2 HRM_2007 2 3" xfId="25015" xr:uid="{1758300C-33AC-4169-ACA2-7447CD4A2A4E}"/>
    <cellStyle name="-_จัดสรรกล้าเม.ย.49และ มิ.ย.49_Plan MB2 HRM_2007 3" xfId="17524" xr:uid="{27A46256-CD40-4E8E-9BE4-2F06C80D08A7}"/>
    <cellStyle name="-_จัดสรรกล้าเม.ย.49และ มิ.ย.49_Plan MB2 HRM_2007 3 2" xfId="32718" xr:uid="{D7040326-9CFD-4DEE-8736-1D38CA9519CC}"/>
    <cellStyle name="-_จัดสรรกล้าเม.ย.49และ มิ.ย.49_Plan MB2 HRM_2007 4" xfId="25014" xr:uid="{0E01F68E-7150-4963-822C-2D4F41480D3F}"/>
    <cellStyle name="-_จัดสรรกล้าเม.ย.49และ มิ.ย.49_Revised MB2_QC_2006 (Q1&amp;Q2&amp;Q3) (1)" xfId="5136" xr:uid="{16575AA1-2C9E-466E-95B5-3EEBE8AFE1A8}"/>
    <cellStyle name="-_จัดสรรกล้าเม.ย.49และ มิ.ย.49_Revised MB2_QC_2006 (Q1&amp;Q2&amp;Q3) (1) 2" xfId="5137" xr:uid="{A6700668-DAE2-4227-BDB3-268C1C76B2C9}"/>
    <cellStyle name="-_จัดสรรกล้าเม.ย.49และ มิ.ย.49_Revised MB2_QC_2006 (Q1&amp;Q2&amp;Q3) (1) 2 2" xfId="17527" xr:uid="{EC9BAF7D-049A-4938-8300-D489E932E5BF}"/>
    <cellStyle name="-_จัดสรรกล้าเม.ย.49และ มิ.ย.49_Revised MB2_QC_2006 (Q1&amp;Q2&amp;Q3) (1) 2 2 2" xfId="32721" xr:uid="{7F9F8F73-F1B0-45AA-8C98-BACC6C8F2A2C}"/>
    <cellStyle name="-_จัดสรรกล้าเม.ย.49และ มิ.ย.49_Revised MB2_QC_2006 (Q1&amp;Q2&amp;Q3) (1) 2 3" xfId="25017" xr:uid="{93F953FB-DABF-42AE-B5AD-8AE91B1B65D5}"/>
    <cellStyle name="-_จัดสรรกล้าเม.ย.49และ มิ.ย.49_Revised MB2_QC_2006 (Q1&amp;Q2&amp;Q3) (1) 3" xfId="17526" xr:uid="{B015C4A8-1A58-425A-B542-09A787FE203D}"/>
    <cellStyle name="-_จัดสรรกล้าเม.ย.49และ มิ.ย.49_Revised MB2_QC_2006 (Q1&amp;Q2&amp;Q3) (1) 3 2" xfId="32720" xr:uid="{EC7321ED-4B97-4F97-B59A-A0DAB2CCEC09}"/>
    <cellStyle name="-_จัดสรรกล้าเม.ย.49และ มิ.ย.49_Revised MB2_QC_2006 (Q1&amp;Q2&amp;Q3) (1) 4" xfId="25016" xr:uid="{14AFAA9B-F0EA-4304-BDB4-073EB1B9E89B}"/>
    <cellStyle name="-_จัดสรรกล้าเม.ย.49และ มิ.ย.49_Revised MB2_QC_2006 (Q1&amp;Q2&amp;Q3) (1)_Adjustment Q1-Q4 2007_K.Sukit_CEO_EPM" xfId="5138" xr:uid="{4533959D-74C1-4C95-A620-C2273AD13069}"/>
    <cellStyle name="-_จัดสรรกล้าเม.ย.49และ มิ.ย.49_Revised MB2_QC_2006 (Q1&amp;Q2)" xfId="5139" xr:uid="{DB903637-CBDA-44CD-A2F2-B6617BE9D2DF}"/>
    <cellStyle name="-_จัดสรรกล้าเม.ย.49และ มิ.ย.49_Revised MB2_QC_2006 (Q1&amp;Q2) 2" xfId="5140" xr:uid="{EABB0A77-30B5-4343-8445-2339E48ED2D7}"/>
    <cellStyle name="-_จัดสรรกล้าเม.ย.49และ มิ.ย.49_Revised MB2_QC_2006 (Q1&amp;Q2) 2 2" xfId="17529" xr:uid="{4B68E8D2-4637-4FCE-802A-7AF319466FE0}"/>
    <cellStyle name="-_จัดสรรกล้าเม.ย.49และ มิ.ย.49_Revised MB2_QC_2006 (Q1&amp;Q2) 2 2 2" xfId="32723" xr:uid="{7DDC08F5-34C2-4D1D-8310-A2D10DF55CEC}"/>
    <cellStyle name="-_จัดสรรกล้าเม.ย.49และ มิ.ย.49_Revised MB2_QC_2006 (Q1&amp;Q2) 2 3" xfId="25019" xr:uid="{F520BB55-CC67-487A-AEAC-56AD265899B4}"/>
    <cellStyle name="-_จัดสรรกล้าเม.ย.49และ มิ.ย.49_Revised MB2_QC_2006 (Q1&amp;Q2) 3" xfId="17528" xr:uid="{3A20FC73-4BDC-4E0C-9AFF-6518899F5B6D}"/>
    <cellStyle name="-_จัดสรรกล้าเม.ย.49และ มิ.ย.49_Revised MB2_QC_2006 (Q1&amp;Q2) 3 2" xfId="32722" xr:uid="{6AE46882-8E47-4122-B367-F27E23A52AB6}"/>
    <cellStyle name="-_จัดสรรกล้าเม.ย.49และ มิ.ย.49_Revised MB2_QC_2006 (Q1&amp;Q2) 4" xfId="25018" xr:uid="{26725E27-D7B8-4AC5-B49A-F70CC905F7F6}"/>
    <cellStyle name="-_จัดสรรกล้าเม.ย.49และ มิ.ย.49_Revised MB2_QC_2006 (Q1&amp;Q2)_Adjustment Q1-Q4 2007_K.Sukit_CEO_EPM" xfId="5141" xr:uid="{F2A48AA9-6261-4029-95E6-9CF9C0F41295}"/>
    <cellStyle name="-_จัดสรรกล้าเม.ย.49และ มิ.ย.49_เอกสารนำเสนอผลงานไตรมาส 2" xfId="5166" xr:uid="{22912ECE-3885-4BC3-8930-31DE1AD30C8C}"/>
    <cellStyle name="-_จัดสรรกล้าเม.ย.49และ มิ.ย.49_เอกสารนำเสนอผลงานไตรมาส 2 2" xfId="5167" xr:uid="{46911CFA-8F52-4766-B143-60CF64214125}"/>
    <cellStyle name="-_จัดสรรกล้าเม.ย.49และ มิ.ย.49_เอกสารนำเสนอผลงานไตรมาส 2 2 2" xfId="17555" xr:uid="{72B1020E-6281-4A38-B08E-AD19A0D41BDA}"/>
    <cellStyle name="-_จัดสรรกล้าเม.ย.49และ มิ.ย.49_เอกสารนำเสนอผลงานไตรมาส 2 2 2 2" xfId="32749" xr:uid="{203185C8-E5A7-4D67-AC15-56B93E51E073}"/>
    <cellStyle name="-_จัดสรรกล้าเม.ย.49และ มิ.ย.49_เอกสารนำเสนอผลงานไตรมาส 2 2 3" xfId="25045" xr:uid="{DE8468A8-F651-443F-95E3-19D549DC4835}"/>
    <cellStyle name="-_จัดสรรกล้าเม.ย.49และ มิ.ย.49_เอกสารนำเสนอผลงานไตรมาส 2 3" xfId="17554" xr:uid="{06AED0C1-6F70-4376-AA2B-DF1A03D98F0B}"/>
    <cellStyle name="-_จัดสรรกล้าเม.ย.49และ มิ.ย.49_เอกสารนำเสนอผลงานไตรมาส 2 3 2" xfId="32748" xr:uid="{5F8C86F4-7FA6-4DD8-8640-B85B1042A5A9}"/>
    <cellStyle name="-_จัดสรรกล้าเม.ย.49และ มิ.ย.49_เอกสารนำเสนอผลงานไตรมาส 2 4" xfId="25044" xr:uid="{45758278-D8B2-4CF2-8607-0C1851F6E4FF}"/>
    <cellStyle name="-_จัดสรรกล้าเม.ย.49และ มิ.ย.49_เอกสารนำเสนอผลงานไตรมาส 2_Adjustment Q1-Q4 2007_K.Sukit_CEO_EPM" xfId="5168" xr:uid="{89F783CF-2384-4DE2-909A-14999C59FEE8}"/>
    <cellStyle name="-_จัดสรรกล้าเม.ย.49และ มิ.ย.49_เอกสารประชุม  NC Tree Tech No.8(นำเสนอผลงานไตรมาส2)" xfId="5169" xr:uid="{055BF53C-8830-448C-A94C-AFDF1584844B}"/>
    <cellStyle name="-_จัดสรรกล้าเม.ย.49และ มิ.ย.49_เอกสารประชุม  NC Tree Tech No.8(นำเสนอผลงานไตรมาส2) 2" xfId="5170" xr:uid="{941E9DD4-7975-4507-86A2-1930AE449C46}"/>
    <cellStyle name="-_จัดสรรกล้าเม.ย.49และ มิ.ย.49_เอกสารประชุม  NC Tree Tech No.8(นำเสนอผลงานไตรมาส2) 2 2" xfId="17557" xr:uid="{4FB0258C-C2C8-48D6-AD4B-24A349DC2A2D}"/>
    <cellStyle name="-_จัดสรรกล้าเม.ย.49และ มิ.ย.49_เอกสารประชุม  NC Tree Tech No.8(นำเสนอผลงานไตรมาส2) 2 2 2" xfId="32751" xr:uid="{8A7C86D2-AF0C-4A0C-B649-9C0819ADADC5}"/>
    <cellStyle name="-_จัดสรรกล้าเม.ย.49และ มิ.ย.49_เอกสารประชุม  NC Tree Tech No.8(นำเสนอผลงานไตรมาส2) 2 3" xfId="25047" xr:uid="{ECC403B0-E8E5-4721-91CE-1C7765086069}"/>
    <cellStyle name="-_จัดสรรกล้าเม.ย.49และ มิ.ย.49_เอกสารประชุม  NC Tree Tech No.8(นำเสนอผลงานไตรมาส2) 3" xfId="17556" xr:uid="{39D3EEF9-2D8A-4EED-9293-CDE4A7A02C25}"/>
    <cellStyle name="-_จัดสรรกล้าเม.ย.49และ มิ.ย.49_เอกสารประชุม  NC Tree Tech No.8(นำเสนอผลงานไตรมาส2) 3 2" xfId="32750" xr:uid="{97DC556E-D056-4255-8E08-9EAE6D7B2891}"/>
    <cellStyle name="-_จัดสรรกล้าเม.ย.49และ มิ.ย.49_เอกสารประชุม  NC Tree Tech No.8(นำเสนอผลงานไตรมาส2) 4" xfId="25046" xr:uid="{04E94FAD-01F3-457A-A985-C3ECE5FAAEA1}"/>
    <cellStyle name="-_จัดสรรกล้าเม.ย.49และ มิ.ย.49_เอกสารประชุม  NC Tree Tech No.8(นำเสนอผลงานไตรมาส2)_Adjustment Q1-Q4 2007_K.Sukit_CEO_EPM" xfId="5171" xr:uid="{2DC74BF9-BBFA-454F-8F93-0DF4F57DD576}"/>
    <cellStyle name="-_จัดสรรกล้าเม.ย.49และ มิ.ย.49_ไบโอทรานส์ (2)" xfId="5144" xr:uid="{C611A651-0A57-4ECE-8050-49447E23A5BE}"/>
    <cellStyle name="-_จัดสรรกล้าเม.ย.49และ มิ.ย.49_ไบโอทรานส์ (2) 2" xfId="5145" xr:uid="{5711D407-0220-409F-84FF-6DAFA7A7E4DC}"/>
    <cellStyle name="-_จัดสรรกล้าเม.ย.49และ มิ.ย.49_ไบโอทรานส์ (2) 2 2" xfId="17533" xr:uid="{319EC174-18A4-4D61-B32E-DA03FDCFCD11}"/>
    <cellStyle name="-_จัดสรรกล้าเม.ย.49และ มิ.ย.49_ไบโอทรานส์ (2) 2 2 2" xfId="32727" xr:uid="{72FC928E-7DDB-47DB-9DDB-1F4D7425556D}"/>
    <cellStyle name="-_จัดสรรกล้าเม.ย.49และ มิ.ย.49_ไบโอทรานส์ (2) 2 3" xfId="25023" xr:uid="{3C5DB06A-3BDA-4577-9F57-19A0B1F501FF}"/>
    <cellStyle name="-_จัดสรรกล้าเม.ย.49และ มิ.ย.49_ไบโอทรานส์ (2) 3" xfId="17532" xr:uid="{42A04FA0-C758-45C5-BF8C-F701D6D33710}"/>
    <cellStyle name="-_จัดสรรกล้าเม.ย.49และ มิ.ย.49_ไบโอทรานส์ (2) 3 2" xfId="32726" xr:uid="{D74BDCFD-1176-4933-BD53-F921497793CA}"/>
    <cellStyle name="-_จัดสรรกล้าเม.ย.49และ มิ.ย.49_ไบโอทรานส์ (2) 4" xfId="25022" xr:uid="{4B806156-2EE1-4AF3-AE43-04AEB93128BC}"/>
    <cellStyle name="-_จัดสรรกล้าเม.ย.49และ มิ.ย.49_ก พ " xfId="5142" xr:uid="{04A7E9B7-3847-46C9-A03D-4CB94F3B9002}"/>
    <cellStyle name="-_จัดสรรกล้าเม.ย.49และ มิ.ย.49_ก พ  2" xfId="5143" xr:uid="{1EF5F80C-7010-49AD-ADD1-CAD7D65B7002}"/>
    <cellStyle name="-_จัดสรรกล้าเม.ย.49และ มิ.ย.49_ก พ  2 2" xfId="17531" xr:uid="{6FB4A9AB-87A1-4A6D-B434-CC34F257027A}"/>
    <cellStyle name="-_จัดสรรกล้าเม.ย.49และ มิ.ย.49_ก พ  2 2 2" xfId="32725" xr:uid="{215DB19A-82F9-4338-BA70-289F13DC5B23}"/>
    <cellStyle name="-_จัดสรรกล้าเม.ย.49และ มิ.ย.49_ก พ  2 3" xfId="25021" xr:uid="{4B35FF54-D98E-41D2-867D-8F9B5D928C98}"/>
    <cellStyle name="-_จัดสรรกล้าเม.ย.49และ มิ.ย.49_ก พ  3" xfId="17530" xr:uid="{E3837D86-6613-4E4D-932D-D05BC2C78140}"/>
    <cellStyle name="-_จัดสรรกล้าเม.ย.49และ มิ.ย.49_ก พ  3 2" xfId="32724" xr:uid="{99DE8ED3-23CD-473F-9E16-979A3C33D371}"/>
    <cellStyle name="-_จัดสรรกล้าเม.ย.49และ มิ.ย.49_ก พ  4" xfId="25020" xr:uid="{936E231D-5A92-461D-B453-7B9D12378A28}"/>
    <cellStyle name="-_จัดสรรกล้าเม.ย.49และ มิ.ย.49_ประเมินผล  MB2 Q1" xfId="5146" xr:uid="{E3C5E2A7-D514-424C-AAD1-7829391CC393}"/>
    <cellStyle name="-_จัดสรรกล้าเม.ย.49และ มิ.ย.49_ประเมินผล  MB2 Q1 2" xfId="5147" xr:uid="{FC622015-387E-4BEC-BA53-DDF9D68DF862}"/>
    <cellStyle name="-_จัดสรรกล้าเม.ย.49และ มิ.ย.49_ประเมินผล  MB2 Q1 2 2" xfId="17535" xr:uid="{00CDCAF4-9151-4990-B3A0-B5687EB28CE4}"/>
    <cellStyle name="-_จัดสรรกล้าเม.ย.49และ มิ.ย.49_ประเมินผล  MB2 Q1 2 2 2" xfId="32729" xr:uid="{EF57F879-9659-4C75-BD80-D619563048DE}"/>
    <cellStyle name="-_จัดสรรกล้าเม.ย.49และ มิ.ย.49_ประเมินผล  MB2 Q1 2 3" xfId="25025" xr:uid="{2F4023BA-1601-4D75-8200-7FFAC15190B7}"/>
    <cellStyle name="-_จัดสรรกล้าเม.ย.49และ มิ.ย.49_ประเมินผล  MB2 Q1 3" xfId="17534" xr:uid="{01DF2082-D7ED-4686-B06C-CABF3059C700}"/>
    <cellStyle name="-_จัดสรรกล้าเม.ย.49และ มิ.ย.49_ประเมินผล  MB2 Q1 3 2" xfId="32728" xr:uid="{7A8325A7-99D8-4E83-AD75-0A9D83100E47}"/>
    <cellStyle name="-_จัดสรรกล้าเม.ย.49และ มิ.ย.49_ประเมินผล  MB2 Q1 4" xfId="25024" xr:uid="{5AC5DCD4-6E54-4060-AB77-C556925C7B7E}"/>
    <cellStyle name="-_จัดสรรกล้าเม.ย.49และ มิ.ย.49_ผลประเมิน MB2 Jintana Q1(ส่ง HR 12.4.50)" xfId="5148" xr:uid="{C6425517-717B-4B52-BFB1-60806639C1C3}"/>
    <cellStyle name="-_จัดสรรกล้าเม.ย.49และ มิ.ย.49_ผลประเมิน MB2 Jintana Q1(ส่ง HR 12.4.50) 2" xfId="5149" xr:uid="{CA6E5011-C650-4434-8D5E-703E48EAFD7E}"/>
    <cellStyle name="-_จัดสรรกล้าเม.ย.49และ มิ.ย.49_ผลประเมิน MB2 Jintana Q1(ส่ง HR 12.4.50) 2 2" xfId="17537" xr:uid="{FC27CA60-9DD2-4A41-ACE5-ED51570EA22E}"/>
    <cellStyle name="-_จัดสรรกล้าเม.ย.49และ มิ.ย.49_ผลประเมิน MB2 Jintana Q1(ส่ง HR 12.4.50) 2 2 2" xfId="32731" xr:uid="{BD1F6936-31F6-41B7-97F8-7F52C9B6954C}"/>
    <cellStyle name="-_จัดสรรกล้าเม.ย.49และ มิ.ย.49_ผลประเมิน MB2 Jintana Q1(ส่ง HR 12.4.50) 2 3" xfId="25027" xr:uid="{207E9950-CBA7-4B3A-8284-C77FD4714B8C}"/>
    <cellStyle name="-_จัดสรรกล้าเม.ย.49และ มิ.ย.49_ผลประเมิน MB2 Jintana Q1(ส่ง HR 12.4.50) 3" xfId="17536" xr:uid="{804A533F-1316-458B-951B-8074167264DC}"/>
    <cellStyle name="-_จัดสรรกล้าเม.ย.49และ มิ.ย.49_ผลประเมิน MB2 Jintana Q1(ส่ง HR 12.4.50) 3 2" xfId="32730" xr:uid="{FE9CBBB1-D175-42F5-8EC0-E6A5D40F6F01}"/>
    <cellStyle name="-_จัดสรรกล้าเม.ย.49และ มิ.ย.49_ผลประเมิน MB2 Jintana Q1(ส่ง HR 12.4.50) 4" xfId="25026" xr:uid="{E52C36EB-C05C-4A47-98C1-331320A93D7E}"/>
    <cellStyle name="-_จัดสรรกล้าเม.ย.49และ มิ.ย.49_รายงานบอร์ด ม ค " xfId="5150" xr:uid="{AA526F9A-EAC9-483E-9AF0-7AECAD5E2B41}"/>
    <cellStyle name="-_จัดสรรกล้าเม.ย.49และ มิ.ย.49_รายงานบอร์ด ม ค  2" xfId="5151" xr:uid="{ECE16299-38DB-40CC-BE8E-CE0F161D507E}"/>
    <cellStyle name="-_จัดสรรกล้าเม.ย.49และ มิ.ย.49_รายงานบอร์ด ม ค  2 2" xfId="17539" xr:uid="{5C306307-E659-4A58-AFB1-161B4384FCBC}"/>
    <cellStyle name="-_จัดสรรกล้าเม.ย.49และ มิ.ย.49_รายงานบอร์ด ม ค  2 2 2" xfId="32733" xr:uid="{0BA1963A-84A9-4B31-9C2C-AECAD40AB196}"/>
    <cellStyle name="-_จัดสรรกล้าเม.ย.49และ มิ.ย.49_รายงานบอร์ด ม ค  2 3" xfId="25029" xr:uid="{18780DCC-E596-4334-8124-0D7A91D56E5E}"/>
    <cellStyle name="-_จัดสรรกล้าเม.ย.49และ มิ.ย.49_รายงานบอร์ด ม ค  3" xfId="17538" xr:uid="{B7BD6135-E0EC-4B19-B392-386CA8EC49C2}"/>
    <cellStyle name="-_จัดสรรกล้าเม.ย.49และ มิ.ย.49_รายงานบอร์ด ม ค  3 2" xfId="32732" xr:uid="{34DEEDF3-187C-4F53-9072-F7A1A1CE6F0C}"/>
    <cellStyle name="-_จัดสรรกล้าเม.ย.49และ มิ.ย.49_รายงานบอร์ด ม ค  4" xfId="25028" xr:uid="{94141674-96A3-4BDD-8CDC-E131C4464606}"/>
    <cellStyle name="-_จัดสรรกล้าเม.ย.49และ มิ.ย.49_รายงานผลการดำเนินงาน 3_2550 Final" xfId="5152" xr:uid="{E87D6F6B-7B16-4BE7-AD73-D631EB67F429}"/>
    <cellStyle name="-_จัดสรรกล้าเม.ย.49และ มิ.ย.49_รายงานผลการดำเนินงาน 3_2550 Final 2" xfId="5153" xr:uid="{D36622D9-F338-4695-9630-D95A2AE6B32A}"/>
    <cellStyle name="-_จัดสรรกล้าเม.ย.49และ มิ.ย.49_รายงานผลการดำเนินงาน 3_2550 Final 2 2" xfId="17541" xr:uid="{89F8055D-54FE-45A8-BA90-0D825222A3B6}"/>
    <cellStyle name="-_จัดสรรกล้าเม.ย.49และ มิ.ย.49_รายงานผลการดำเนินงาน 3_2550 Final 2 2 2" xfId="32735" xr:uid="{69117055-3AE8-4177-9B1A-EF7B299641F2}"/>
    <cellStyle name="-_จัดสรรกล้าเม.ย.49และ มิ.ย.49_รายงานผลการดำเนินงาน 3_2550 Final 2 3" xfId="25031" xr:uid="{D5BFF194-688B-4B51-ABCC-4ED0565392DF}"/>
    <cellStyle name="-_จัดสรรกล้าเม.ย.49และ มิ.ย.49_รายงานผลการดำเนินงาน 3_2550 Final 3" xfId="17540" xr:uid="{6F8E6571-DC20-4D5A-953B-A1C604F9E719}"/>
    <cellStyle name="-_จัดสรรกล้าเม.ย.49และ มิ.ย.49_รายงานผลการดำเนินงาน 3_2550 Final 3 2" xfId="32734" xr:uid="{336F6EC8-B0DD-4DEE-8717-E62D447B3566}"/>
    <cellStyle name="-_จัดสรรกล้าเม.ย.49และ มิ.ย.49_รายงานผลการดำเนินงาน 3_2550 Final 4" xfId="25030" xr:uid="{6F1C2B95-754F-49F9-BB6B-080C5EAD1E66}"/>
    <cellStyle name="-_จัดสรรกล้าเม.ย.49และ มิ.ย.49_รายละเอียดบุคคล Q2_Department" xfId="5154" xr:uid="{59F5C51A-486E-41D7-9176-407D24A6EAD1}"/>
    <cellStyle name="-_จัดสรรกล้าเม.ย.49และ มิ.ย.49_รายละเอียดบุคคล Q2_Department 2" xfId="5155" xr:uid="{8E4A8B76-C42D-4E3F-A6BC-2AB1A85A427A}"/>
    <cellStyle name="-_จัดสรรกล้าเม.ย.49และ มิ.ย.49_รายละเอียดบุคคล Q2_Department 2 2" xfId="17543" xr:uid="{5A2372C8-DE90-4DE1-89F3-D842422EBB02}"/>
    <cellStyle name="-_จัดสรรกล้าเม.ย.49และ มิ.ย.49_รายละเอียดบุคคล Q2_Department 2 2 2" xfId="32737" xr:uid="{3C91CD73-A288-4F16-9EBD-48AA2152D61B}"/>
    <cellStyle name="-_จัดสรรกล้าเม.ย.49และ มิ.ย.49_รายละเอียดบุคคล Q2_Department 2 3" xfId="25033" xr:uid="{40EEDA09-7BF4-4483-971E-807879BEC1F0}"/>
    <cellStyle name="-_จัดสรรกล้าเม.ย.49และ มิ.ย.49_รายละเอียดบุคคล Q2_Department 3" xfId="17542" xr:uid="{0C132557-E263-4D7A-B61A-7447E4C77A17}"/>
    <cellStyle name="-_จัดสรรกล้าเม.ย.49และ มิ.ย.49_รายละเอียดบุคคล Q2_Department 3 2" xfId="32736" xr:uid="{067DC1AF-F607-4EBE-9A3B-1F9F8A7D6C94}"/>
    <cellStyle name="-_จัดสรรกล้าเม.ย.49และ มิ.ย.49_รายละเอียดบุคคล Q2_Department 4" xfId="25032" xr:uid="{83905130-DD78-4974-801A-256D8C5E2BDB}"/>
    <cellStyle name="-_จัดสรรกล้าเม.ย.49และ มิ.ย.49_รายละเอียดบุคคล Q4" xfId="5156" xr:uid="{3538CB8B-B9D1-4A12-AC8A-2C9943A10E01}"/>
    <cellStyle name="-_จัดสรรกล้าเม.ย.49และ มิ.ย.49_รายละเอียดบุคคล Q4 2" xfId="5157" xr:uid="{221A270F-49A1-40E3-916F-8D3312756E97}"/>
    <cellStyle name="-_จัดสรรกล้าเม.ย.49และ มิ.ย.49_รายละเอียดบุคคล Q4 2 2" xfId="17545" xr:uid="{93A60708-F635-4FFB-B2A9-EB90CF7FBAB2}"/>
    <cellStyle name="-_จัดสรรกล้าเม.ย.49และ มิ.ย.49_รายละเอียดบุคคล Q4 2 2 2" xfId="32739" xr:uid="{ABD0CA68-C802-405C-A3CF-7530E494DBFD}"/>
    <cellStyle name="-_จัดสรรกล้าเม.ย.49และ มิ.ย.49_รายละเอียดบุคคล Q4 2 3" xfId="25035" xr:uid="{19DE16CD-13D9-4840-80F8-53F53CCB7C88}"/>
    <cellStyle name="-_จัดสรรกล้าเม.ย.49และ มิ.ย.49_รายละเอียดบุคคล Q4 3" xfId="17544" xr:uid="{E9CD2929-33DD-4173-A3E8-32740273694A}"/>
    <cellStyle name="-_จัดสรรกล้าเม.ย.49และ มิ.ย.49_รายละเอียดบุคคล Q4 3 2" xfId="32738" xr:uid="{266DB080-3773-4032-81DA-75F99C5C3194}"/>
    <cellStyle name="-_จัดสรรกล้าเม.ย.49และ มิ.ย.49_รายละเอียดบุคคล Q4 4" xfId="25034" xr:uid="{AF8C4476-F9EC-41CD-AA04-D34F6C325DA5}"/>
    <cellStyle name="-_จัดสรรกล้าเม.ย.49และ มิ.ย.49_วาระการประชุม NC HRM&amp;HRD (100107)" xfId="5158" xr:uid="{4A4CADB8-679A-4512-9D9D-BCC4664BBD14}"/>
    <cellStyle name="-_จัดสรรกล้าเม.ย.49และ มิ.ย.49_วาระการประชุม NC HRM&amp;HRD (100107) 2" xfId="5159" xr:uid="{B2788D46-E7AB-48C9-936A-8C439810AC89}"/>
    <cellStyle name="-_จัดสรรกล้าเม.ย.49และ มิ.ย.49_วาระการประชุม NC HRM&amp;HRD (100107) 2 2" xfId="17547" xr:uid="{F168CCBC-7A07-4B11-8EC5-93408D94ABF9}"/>
    <cellStyle name="-_จัดสรรกล้าเม.ย.49และ มิ.ย.49_วาระการประชุม NC HRM&amp;HRD (100107) 2 2 2" xfId="32741" xr:uid="{26C95E56-A6AF-46EE-BF17-9B3A4E1E1AE1}"/>
    <cellStyle name="-_จัดสรรกล้าเม.ย.49และ มิ.ย.49_วาระการประชุม NC HRM&amp;HRD (100107) 2 3" xfId="25037" xr:uid="{7E063CD0-D6C4-4B33-876C-A8AD28478954}"/>
    <cellStyle name="-_จัดสรรกล้าเม.ย.49และ มิ.ย.49_วาระการประชุม NC HRM&amp;HRD (100107) 3" xfId="17546" xr:uid="{75E2336C-0993-4D19-A006-1D434FF46D29}"/>
    <cellStyle name="-_จัดสรรกล้าเม.ย.49และ มิ.ย.49_วาระการประชุม NC HRM&amp;HRD (100107) 3 2" xfId="32740" xr:uid="{9D8E3496-FBFF-4DDA-BE90-0A26FF075FD4}"/>
    <cellStyle name="-_จัดสรรกล้าเม.ย.49และ มิ.ย.49_วาระการประชุม NC HRM&amp;HRD (100107) 4" xfId="25036" xr:uid="{87CE1F14-D446-47CE-A39B-7962AE1022A2}"/>
    <cellStyle name="-_จัดสรรกล้าเม.ย.49และ มิ.ย.49_สรุป MB2 ไตรมาส 1_50" xfId="5160" xr:uid="{328A5C82-69A0-4A24-A890-F095C91AD9D6}"/>
    <cellStyle name="-_จัดสรรกล้าเม.ย.49และ มิ.ย.49_สรุป MB2 ไตรมาส 1_50 2" xfId="5161" xr:uid="{D9CA1176-B030-4D40-B83F-54B0C0EFEDEB}"/>
    <cellStyle name="-_จัดสรรกล้าเม.ย.49และ มิ.ย.49_สรุป MB2 ไตรมาส 1_50 2 2" xfId="17549" xr:uid="{72B27665-96A4-4EBB-964E-627D77448D80}"/>
    <cellStyle name="-_จัดสรรกล้าเม.ย.49และ มิ.ย.49_สรุป MB2 ไตรมาส 1_50 2 2 2" xfId="32743" xr:uid="{499F80BF-4E63-4752-8B55-EA501DF94AC4}"/>
    <cellStyle name="-_จัดสรรกล้าเม.ย.49และ มิ.ย.49_สรุป MB2 ไตรมาส 1_50 2 3" xfId="25039" xr:uid="{023B853A-7C37-4A18-8736-7AA41AAACC29}"/>
    <cellStyle name="-_จัดสรรกล้าเม.ย.49และ มิ.ย.49_สรุป MB2 ไตรมาส 1_50 3" xfId="17548" xr:uid="{2E95ECBE-ECCC-4667-95BF-DFF4B32FF617}"/>
    <cellStyle name="-_จัดสรรกล้าเม.ย.49และ มิ.ย.49_สรุป MB2 ไตรมาส 1_50 3 2" xfId="32742" xr:uid="{76E5A6D5-96D3-4B7E-B00A-6A0F4C927CC4}"/>
    <cellStyle name="-_จัดสรรกล้าเม.ย.49และ มิ.ย.49_สรุป MB2 ไตรมาส 1_50 4" xfId="25038" xr:uid="{042C31A3-0FB1-43B8-B5F2-C27D2661FFC6}"/>
    <cellStyle name="-_จัดสรรกล้าเม.ย.49และ มิ.ย.49_สรุปประเมิน  MB2 Q4" xfId="5162" xr:uid="{6DEC4C78-5114-40CB-A25B-8B780DE7C55E}"/>
    <cellStyle name="-_จัดสรรกล้าเม.ย.49และ มิ.ย.49_สรุปประเมิน  MB2 Q4 2" xfId="5163" xr:uid="{3F5CF071-EEB5-4B21-A179-4C84165FBF20}"/>
    <cellStyle name="-_จัดสรรกล้าเม.ย.49และ มิ.ย.49_สรุปประเมิน  MB2 Q4 2 2" xfId="17551" xr:uid="{E9B1BA1F-D90A-4C5E-A32E-56C9F109D7D7}"/>
    <cellStyle name="-_จัดสรรกล้าเม.ย.49และ มิ.ย.49_สรุปประเมิน  MB2 Q4 2 2 2" xfId="32745" xr:uid="{AD636BE1-4C48-49CB-8AB9-0AC2C5EE543C}"/>
    <cellStyle name="-_จัดสรรกล้าเม.ย.49และ มิ.ย.49_สรุปประเมิน  MB2 Q4 2 3" xfId="25041" xr:uid="{BC303D6A-C86B-47C3-8B70-0744F813FE62}"/>
    <cellStyle name="-_จัดสรรกล้าเม.ย.49และ มิ.ย.49_สรุปประเมิน  MB2 Q4 3" xfId="17550" xr:uid="{6EBE6BAA-A9EB-452F-8AEF-C0460870CB2B}"/>
    <cellStyle name="-_จัดสรรกล้าเม.ย.49และ มิ.ย.49_สรุปประเมิน  MB2 Q4 3 2" xfId="32744" xr:uid="{43EE0AB4-D9DB-4050-8E6D-355EDE96C960}"/>
    <cellStyle name="-_จัดสรรกล้าเม.ย.49และ มิ.ย.49_สรุปประเมิน  MB2 Q4 4" xfId="25040" xr:uid="{7C0CBFE3-6126-44B6-B5A2-96080BDF8232}"/>
    <cellStyle name="-_จัดสรรกล้าเม.ย.49และ มิ.ย.49_สรุปประเมิน  MB2 Q4_1" xfId="5164" xr:uid="{9850F3F2-9002-487A-8ECF-A0E888C60DF6}"/>
    <cellStyle name="-_จัดสรรกล้าเม.ย.49และ มิ.ย.49_สรุปประเมิน  MB2 Q4_1 2" xfId="5165" xr:uid="{726556A9-B05B-4FC1-971F-15C9BA534112}"/>
    <cellStyle name="-_จัดสรรกล้าเม.ย.49และ มิ.ย.49_สรุปประเมิน  MB2 Q4_1 2 2" xfId="17553" xr:uid="{D54896D6-1EA9-41AF-B2C5-ACA1D61DF078}"/>
    <cellStyle name="-_จัดสรรกล้าเม.ย.49และ มิ.ย.49_สรุปประเมิน  MB2 Q4_1 2 2 2" xfId="32747" xr:uid="{F6263783-2EE1-4C3D-945E-D17EAA7B66F9}"/>
    <cellStyle name="-_จัดสรรกล้าเม.ย.49และ มิ.ย.49_สรุปประเมิน  MB2 Q4_1 2 3" xfId="25043" xr:uid="{6029664D-2757-47FC-A401-A0F2334F3B0C}"/>
    <cellStyle name="-_จัดสรรกล้าเม.ย.49และ มิ.ย.49_สรุปประเมิน  MB2 Q4_1 3" xfId="17552" xr:uid="{9ADF3D7F-EC65-4EDF-B415-729825E739A1}"/>
    <cellStyle name="-_จัดสรรกล้าเม.ย.49และ มิ.ย.49_สรุปประเมิน  MB2 Q4_1 3 2" xfId="32746" xr:uid="{BC8D5135-B32F-4DCD-BD13-DA752EB7B418}"/>
    <cellStyle name="-_จัดสรรกล้าเม.ย.49และ มิ.ย.49_สรุปประเมิน  MB2 Q4_1 4" xfId="25042" xr:uid="{1ABC165F-9E1E-4CCE-8A62-F524F4036CD8}"/>
    <cellStyle name="-_จัดสรรกล้าไม้" xfId="5172" xr:uid="{9363E2D0-6807-4B8C-AA36-23FCD6E9F729}"/>
    <cellStyle name="-_จัดสรรกล้าไม้ 2" xfId="5173" xr:uid="{130E70CC-FEFD-45C2-ACBF-3A9CBB9B8510}"/>
    <cellStyle name="-_จัดสรรกล้าไม้ 2 2" xfId="17559" xr:uid="{6C11A27B-6B8A-4B89-9CEE-8863FBD24A25}"/>
    <cellStyle name="-_จัดสรรกล้าไม้ 2 2 2" xfId="32753" xr:uid="{DD26AD20-DA67-42C6-B57F-A4E63AB458B0}"/>
    <cellStyle name="-_จัดสรรกล้าไม้ 2 3" xfId="25049" xr:uid="{4086418B-3096-46BA-909F-084192072B7C}"/>
    <cellStyle name="-_จัดสรรกล้าไม้ 3" xfId="17558" xr:uid="{265ECCAF-683E-4DBB-8D5B-8B5F2AEF3536}"/>
    <cellStyle name="-_จัดสรรกล้าไม้ 3 2" xfId="32752" xr:uid="{11699469-E73A-4740-AAF1-4AEBE1BFD53D}"/>
    <cellStyle name="-_จัดสรรกล้าไม้ 4" xfId="25048" xr:uid="{B827D7AE-CFA3-4C2B-B5D3-FD0AE7A476F7}"/>
    <cellStyle name="-_จัดสรรกล้าไม้(เพิ่มเติม)" xfId="5174" xr:uid="{EA86F612-81F2-4494-BC17-ACA6EF052A13}"/>
    <cellStyle name="-_จัดสรรกล้าไม้(เพิ่มเติม)_Adjustment Q1-Q4 2007_K.Sukit_CEO_EPM" xfId="5175" xr:uid="{1444AA45-442E-488F-986F-F52E3C97F7D0}"/>
    <cellStyle name="-_จัดสรรกล้าไม้_4.1 เพื่อพิจารณาผลงานประจำไตรมาส 2 ของบริษัท ทรีเทค จำกัด" xfId="5176" xr:uid="{A673D32C-65CA-4C9C-8E8E-904836E445E0}"/>
    <cellStyle name="-_จัดสรรกล้าไม้_4.1 เพื่อพิจารณาผลงานประจำไตรมาส 2 ของบริษัท ทรีเทค จำกัด 2" xfId="5177" xr:uid="{58C71115-CFA6-4741-83EC-ED0B870317C4}"/>
    <cellStyle name="-_จัดสรรกล้าไม้_4.1 เพื่อพิจารณาผลงานประจำไตรมาส 2 ของบริษัท ทรีเทค จำกัด 2 2" xfId="17561" xr:uid="{D9E2587D-A44C-4D2B-92B5-F4F14C6D7A61}"/>
    <cellStyle name="-_จัดสรรกล้าไม้_4.1 เพื่อพิจารณาผลงานประจำไตรมาส 2 ของบริษัท ทรีเทค จำกัด 2 2 2" xfId="32755" xr:uid="{E62EBD66-2DB4-4767-8DD2-5D15E1566936}"/>
    <cellStyle name="-_จัดสรรกล้าไม้_4.1 เพื่อพิจารณาผลงานประจำไตรมาส 2 ของบริษัท ทรีเทค จำกัด 2 3" xfId="25051" xr:uid="{F6183071-3D92-40E0-B6D7-AD3EADE45BE2}"/>
    <cellStyle name="-_จัดสรรกล้าไม้_4.1 เพื่อพิจารณาผลงานประจำไตรมาส 2 ของบริษัท ทรีเทค จำกัด 3" xfId="17560" xr:uid="{2992ED91-2569-442C-9785-292D0DCED58E}"/>
    <cellStyle name="-_จัดสรรกล้าไม้_4.1 เพื่อพิจารณาผลงานประจำไตรมาส 2 ของบริษัท ทรีเทค จำกัด 3 2" xfId="32754" xr:uid="{B0AB8BCE-7E34-48C3-8E38-73E95028838E}"/>
    <cellStyle name="-_จัดสรรกล้าไม้_4.1 เพื่อพิจารณาผลงานประจำไตรมาส 2 ของบริษัท ทรีเทค จำกัด 4" xfId="25050" xr:uid="{2DD63442-CA5F-427D-9E18-70764BD082AE}"/>
    <cellStyle name="-_จัดสรรกล้าไม้_5. Report HR for May 2006" xfId="5178" xr:uid="{7A20E5F6-2531-418D-A423-F4D52420DC4F}"/>
    <cellStyle name="-_จัดสรรกล้าไม้_5. Report HR for May 2006 2" xfId="5179" xr:uid="{45D47088-900F-4E64-BA27-430D3B11819C}"/>
    <cellStyle name="-_จัดสรรกล้าไม้_5. Report HR for May 2006 2 2" xfId="17563" xr:uid="{0DC45F95-C80F-4B3B-A78A-B8DCE5ECC793}"/>
    <cellStyle name="-_จัดสรรกล้าไม้_5. Report HR for May 2006 2 2 2" xfId="32757" xr:uid="{2CB72F6F-A4CE-4035-9C0D-FB3ABE1D86FE}"/>
    <cellStyle name="-_จัดสรรกล้าไม้_5. Report HR for May 2006 2 3" xfId="25053" xr:uid="{B254AC6E-F709-41E5-BC0A-983464680635}"/>
    <cellStyle name="-_จัดสรรกล้าไม้_5. Report HR for May 2006 3" xfId="17562" xr:uid="{ED62A1BB-4A0A-49A0-9274-69C5E2D5597B}"/>
    <cellStyle name="-_จัดสรรกล้าไม้_5. Report HR for May 2006 3 2" xfId="32756" xr:uid="{88E8A362-914B-4C6F-9F23-3C5A115E2EAB}"/>
    <cellStyle name="-_จัดสรรกล้าไม้_5. Report HR for May 2006 4" xfId="25052" xr:uid="{1CE217F2-6EE1-4C72-BEBD-D15BAC436CC4}"/>
    <cellStyle name="-_จัดสรรกล้าไม้_5. Report HR for May 2006_Adjustment Q1-Q4 2007_K.Sukit_CEO_EPM" xfId="5180" xr:uid="{D086AF21-6D44-4AE8-AAE4-63D16C30EAFC}"/>
    <cellStyle name="-_จัดสรรกล้าไม้_8. Report HR for August 2006" xfId="5181" xr:uid="{AEEF234F-F3B7-4885-AECA-331FC11B1484}"/>
    <cellStyle name="-_จัดสรรกล้าไม้_8. Report HR for August 2006 2" xfId="5182" xr:uid="{7B057B17-9A12-4E2C-BE50-F35575F583FE}"/>
    <cellStyle name="-_จัดสรรกล้าไม้_8. Report HR for August 2006 2 2" xfId="17565" xr:uid="{4C6261C7-E6E8-4F30-B204-1A64BC1F5532}"/>
    <cellStyle name="-_จัดสรรกล้าไม้_8. Report HR for August 2006 2 2 2" xfId="32759" xr:uid="{D5A8EFCB-BAD5-4742-93F5-A005B5B4B73E}"/>
    <cellStyle name="-_จัดสรรกล้าไม้_8. Report HR for August 2006 2 3" xfId="25055" xr:uid="{9E68027A-4857-487A-977F-42AF72D3FA93}"/>
    <cellStyle name="-_จัดสรรกล้าไม้_8. Report HR for August 2006 3" xfId="17564" xr:uid="{29BBEE58-413D-4E82-84C9-3E7E136FCBE3}"/>
    <cellStyle name="-_จัดสรรกล้าไม้_8. Report HR for August 2006 3 2" xfId="32758" xr:uid="{DAFFBEF2-7204-43AA-8775-CE5401BF4AF5}"/>
    <cellStyle name="-_จัดสรรกล้าไม้_8. Report HR for August 2006 4" xfId="25054" xr:uid="{39EAD14C-7101-4F9F-84D5-28380B9A8166}"/>
    <cellStyle name="-_จัดสรรกล้าไม้_8. Report HR for August 2006_Adjustment Q1-Q4 2007_K.Sukit_CEO_EPM" xfId="5183" xr:uid="{4274C0D8-5149-438B-82B5-007B0A2B2F76}"/>
    <cellStyle name="-_จัดสรรกล้าไม้_Appendix C - Organization Structure-Tree Tech" xfId="5184" xr:uid="{4EF2B6E2-C8EF-42D0-8B9C-5BFEBC2D2130}"/>
    <cellStyle name="-_จัดสรรกล้าไม้_Appendix C - Organization Structure-Tree Tech 2" xfId="5185" xr:uid="{E44C64F5-E6A4-40E3-9DDB-840863723A92}"/>
    <cellStyle name="-_จัดสรรกล้าไม้_Appendix C - Organization Structure-Tree Tech 2 2" xfId="17567" xr:uid="{1A8EF096-C9F8-49AC-A7BC-FEFB84E73B2A}"/>
    <cellStyle name="-_จัดสรรกล้าไม้_Appendix C - Organization Structure-Tree Tech 2 2 2" xfId="32761" xr:uid="{20E47EF7-3045-46F9-A7BA-06D79BD7E0EC}"/>
    <cellStyle name="-_จัดสรรกล้าไม้_Appendix C - Organization Structure-Tree Tech 2 3" xfId="25057" xr:uid="{228A486B-399A-4D2C-BC79-4020E970A0CD}"/>
    <cellStyle name="-_จัดสรรกล้าไม้_Appendix C - Organization Structure-Tree Tech 3" xfId="17566" xr:uid="{018FCB24-3B42-48E5-81E1-B0C8214ABA0B}"/>
    <cellStyle name="-_จัดสรรกล้าไม้_Appendix C - Organization Structure-Tree Tech 3 2" xfId="32760" xr:uid="{2A7D5C81-9CD4-4BEE-B6F0-525A593855BD}"/>
    <cellStyle name="-_จัดสรรกล้าไม้_Appendix C - Organization Structure-Tree Tech 4" xfId="25056" xr:uid="{E7B555E4-E3CC-463D-B3B4-AD213E112FBC}"/>
    <cellStyle name="-_จัดสรรกล้าไม้_GPS" xfId="5186" xr:uid="{1F7DE4EB-43BA-45E2-9620-01161AACEB43}"/>
    <cellStyle name="-_จัดสรรกล้าไม้_GPS 2" xfId="5187" xr:uid="{97D92C05-6BCD-47C1-A15D-B91702819ED8}"/>
    <cellStyle name="-_จัดสรรกล้าไม้_GPS 2 2" xfId="17569" xr:uid="{1AD05631-E3CF-455B-A0DF-6412BD775214}"/>
    <cellStyle name="-_จัดสรรกล้าไม้_GPS 2 2 2" xfId="32763" xr:uid="{1FEDA76B-2A25-4199-A137-2BF1D43BB58F}"/>
    <cellStyle name="-_จัดสรรกล้าไม้_GPS 2 3" xfId="25059" xr:uid="{B8B0A993-E771-4EBA-8D7F-BE660D50697E}"/>
    <cellStyle name="-_จัดสรรกล้าไม้_GPS 3" xfId="17568" xr:uid="{A6946FC9-99E0-4488-AC9E-D9D4F3FC2A71}"/>
    <cellStyle name="-_จัดสรรกล้าไม้_GPS 3 2" xfId="32762" xr:uid="{FC0D8978-4112-4DB8-8533-27027DF46D41}"/>
    <cellStyle name="-_จัดสรรกล้าไม้_GPS 4" xfId="25058" xr:uid="{EB6D0573-C7FE-420C-B0FD-4D3604325EE4}"/>
    <cellStyle name="-_จัดสรรกล้าไม้_Hr report_ April " xfId="5188" xr:uid="{AEC3CE08-BF26-4149-BFC2-9F87A358AA44}"/>
    <cellStyle name="-_จัดสรรกล้าไม้_Hr report_ April  2" xfId="5189" xr:uid="{4A6C6FD6-A0C6-4AC3-B9A4-AC6B93E4BB95}"/>
    <cellStyle name="-_จัดสรรกล้าไม้_Hr report_ April  2 2" xfId="17571" xr:uid="{03316AFA-BA10-430B-9A0E-4B2037683B00}"/>
    <cellStyle name="-_จัดสรรกล้าไม้_Hr report_ April  2 2 2" xfId="32765" xr:uid="{22A348C1-FC76-4060-919F-0F884957372D}"/>
    <cellStyle name="-_จัดสรรกล้าไม้_Hr report_ April  2 3" xfId="25061" xr:uid="{FD9E2B11-F604-4F77-9CC0-62009E12B41E}"/>
    <cellStyle name="-_จัดสรรกล้าไม้_Hr report_ April  3" xfId="17570" xr:uid="{E6EA0366-7157-419A-AAE1-802B415D9A8C}"/>
    <cellStyle name="-_จัดสรรกล้าไม้_Hr report_ April  3 2" xfId="32764" xr:uid="{5C42B0FF-53B9-47F8-8C12-2EA6A741E0C8}"/>
    <cellStyle name="-_จัดสรรกล้าไม้_Hr report_ April  4" xfId="25060" xr:uid="{D1528074-7734-45A3-AB02-E4E3ABD6E0EE}"/>
    <cellStyle name="-_จัดสรรกล้าไม้_IT Dec." xfId="5190" xr:uid="{6B0DE6E5-FEBF-4D9A-B03B-66BF79E3B4C6}"/>
    <cellStyle name="-_จัดสรรกล้าไม้_IT Dec. 2" xfId="5191" xr:uid="{4791F13D-E578-4A85-90FF-5E454F349BA3}"/>
    <cellStyle name="-_จัดสรรกล้าไม้_IT Dec. 2 2" xfId="17573" xr:uid="{0F574791-2B50-4CDA-9194-856FF5A09E63}"/>
    <cellStyle name="-_จัดสรรกล้าไม้_IT Dec. 2 2 2" xfId="32767" xr:uid="{DBF314B0-3E7D-4399-9CE5-64CEDEB90DFF}"/>
    <cellStyle name="-_จัดสรรกล้าไม้_IT Dec. 2 3" xfId="25063" xr:uid="{482150B1-5D34-4792-A06F-857382E4CD60}"/>
    <cellStyle name="-_จัดสรรกล้าไม้_IT Dec. 3" xfId="17572" xr:uid="{82602F6D-D627-4172-A439-46EB485D8066}"/>
    <cellStyle name="-_จัดสรรกล้าไม้_IT Dec. 3 2" xfId="32766" xr:uid="{ADF73980-9E4B-4123-9E60-42986B243E45}"/>
    <cellStyle name="-_จัดสรรกล้าไม้_IT Dec. 4" xfId="25062" xr:uid="{F7369DA0-03ED-4798-A436-5CF5E4187EF7}"/>
    <cellStyle name="-_จัดสรรกล้าไม้_ManPower TT Revise -Aug" xfId="5192" xr:uid="{034E4136-5A27-4572-A379-893DF61EFCD3}"/>
    <cellStyle name="-_จัดสรรกล้าไม้_ManPower TT Revise -Aug 2" xfId="5193" xr:uid="{F74D0019-61E4-4B7E-B732-A9186D666E22}"/>
    <cellStyle name="-_จัดสรรกล้าไม้_ManPower TT Revise -Aug 2 2" xfId="17575" xr:uid="{BDBCC806-3E10-498E-A3FD-03EA241A7174}"/>
    <cellStyle name="-_จัดสรรกล้าไม้_ManPower TT Revise -Aug 2 2 2" xfId="32769" xr:uid="{693F88C1-33BE-4C5B-A880-E06A5D9EC0EA}"/>
    <cellStyle name="-_จัดสรรกล้าไม้_ManPower TT Revise -Aug 2 3" xfId="25065" xr:uid="{03FF5780-80EC-4012-9E3B-754EE080CEA3}"/>
    <cellStyle name="-_จัดสรรกล้าไม้_ManPower TT Revise -Aug 3" xfId="17574" xr:uid="{0E941A9F-EDC4-42FE-BDA7-B33A8FCAD8B3}"/>
    <cellStyle name="-_จัดสรรกล้าไม้_ManPower TT Revise -Aug 3 2" xfId="32768" xr:uid="{A0F986AB-CE98-4105-9309-5643D0176C16}"/>
    <cellStyle name="-_จัดสรรกล้าไม้_ManPower TT Revise -Aug 4" xfId="25064" xr:uid="{7C800FD8-2C56-4FA9-B139-3C2C8D25C0E4}"/>
    <cellStyle name="-_จัดสรรกล้าไม้_MB2 BHL 2007 Q1-2 (Revise)" xfId="5194" xr:uid="{C9A71200-852E-42C0-B087-5FC9FDB417CB}"/>
    <cellStyle name="-_จัดสรรกล้าไม้_MB2 BHL 2007 Q1-2 (Revise) (1)" xfId="5195" xr:uid="{EBE295DE-CB79-4F80-8F26-3FF11C3CA07A}"/>
    <cellStyle name="-_จัดสรรกล้าไม้_MB2 BHL 2007 Q1-2 (Revise) (1) 2" xfId="5196" xr:uid="{423F2248-5BB1-4157-A361-3BBE69900FB5}"/>
    <cellStyle name="-_จัดสรรกล้าไม้_MB2 BHL 2007 Q1-2 (Revise) (1) 2 2" xfId="17578" xr:uid="{79FC7D94-3608-425B-8894-6BF3140D7640}"/>
    <cellStyle name="-_จัดสรรกล้าไม้_MB2 BHL 2007 Q1-2 (Revise) (1) 2 2 2" xfId="32772" xr:uid="{950BC4A4-1FF5-4B40-8776-D5B961C72373}"/>
    <cellStyle name="-_จัดสรรกล้าไม้_MB2 BHL 2007 Q1-2 (Revise) (1) 2 3" xfId="25068" xr:uid="{1D469C71-BAE1-4DEC-A488-60852165D10D}"/>
    <cellStyle name="-_จัดสรรกล้าไม้_MB2 BHL 2007 Q1-2 (Revise) (1) 3" xfId="17577" xr:uid="{96CD3E2E-2462-4025-8C61-5738EEE424DB}"/>
    <cellStyle name="-_จัดสรรกล้าไม้_MB2 BHL 2007 Q1-2 (Revise) (1) 3 2" xfId="32771" xr:uid="{5F6A96C6-1B65-4C17-B38D-76B5B96C7C95}"/>
    <cellStyle name="-_จัดสรรกล้าไม้_MB2 BHL 2007 Q1-2 (Revise) (1) 4" xfId="25067" xr:uid="{5A44AB2C-7696-4661-AB03-87735E1409BE}"/>
    <cellStyle name="-_จัดสรรกล้าไม้_MB2 BHL 2007 Q1-2 (Revise) 2" xfId="5197" xr:uid="{763B2367-CDA2-4831-9FC4-3917817B0295}"/>
    <cellStyle name="-_จัดสรรกล้าไม้_MB2 BHL 2007 Q1-2 (Revise) 2 2" xfId="17579" xr:uid="{650740AD-0399-4234-B82B-9AAE977AEA16}"/>
    <cellStyle name="-_จัดสรรกล้าไม้_MB2 BHL 2007 Q1-2 (Revise) 2 2 2" xfId="32773" xr:uid="{3E16A63E-EA78-40E4-942D-12EBC1E65558}"/>
    <cellStyle name="-_จัดสรรกล้าไม้_MB2 BHL 2007 Q1-2 (Revise) 2 3" xfId="25069" xr:uid="{847387DA-D398-409C-B7FB-768D1E43A2F3}"/>
    <cellStyle name="-_จัดสรรกล้าไม้_MB2 BHL 2007 Q1-2 (Revise) 3" xfId="5198" xr:uid="{9D408287-691B-4600-A8F4-518F4F663522}"/>
    <cellStyle name="-_จัดสรรกล้าไม้_MB2 BHL 2007 Q1-2 (Revise) 3 2" xfId="17580" xr:uid="{B46BF7BF-D329-4346-9730-CEC9C825A408}"/>
    <cellStyle name="-_จัดสรรกล้าไม้_MB2 BHL 2007 Q1-2 (Revise) 3 2 2" xfId="32774" xr:uid="{FC68FAEC-9AD9-4C36-9FEC-9529E12D3F7A}"/>
    <cellStyle name="-_จัดสรรกล้าไม้_MB2 BHL 2007 Q1-2 (Revise) 3 3" xfId="25070" xr:uid="{B1C066D7-7220-4D2F-B320-C72C41A8600C}"/>
    <cellStyle name="-_จัดสรรกล้าไม้_MB2 BHL 2007 Q1-2 (Revise) 4" xfId="17576" xr:uid="{D31672C6-6C06-49F9-B923-978912217479}"/>
    <cellStyle name="-_จัดสรรกล้าไม้_MB2 BHL 2007 Q1-2 (Revise) 4 2" xfId="32770" xr:uid="{D2DB5968-8DB7-4AB4-B527-D892D0C397BE}"/>
    <cellStyle name="-_จัดสรรกล้าไม้_MB2 BHL 2007 Q1-2 (Revise) 5" xfId="25066" xr:uid="{CBC21FE9-243C-4AD6-A9FC-6FD3FCC8A439}"/>
    <cellStyle name="-_จัดสรรกล้าไม้_MB2 Q1-4 50 (CEO Revise)" xfId="5199" xr:uid="{D3E1C66C-F4BB-41E1-9FAB-A96E00D0F3DC}"/>
    <cellStyle name="-_จัดสรรกล้าไม้_MB2 Q1-4 50 (CEO Revise) 2" xfId="5200" xr:uid="{BA33F893-F5F5-4226-BEAB-4E5D805C5393}"/>
    <cellStyle name="-_จัดสรรกล้าไม้_MB2 Q1-4 50 (CEO Revise) 2 2" xfId="17582" xr:uid="{5166CD2C-1667-4F6E-A051-9F1628F767D2}"/>
    <cellStyle name="-_จัดสรรกล้าไม้_MB2 Q1-4 50 (CEO Revise) 2 2 2" xfId="32776" xr:uid="{C5B1BC23-F960-4635-98C0-BCAC3D843C33}"/>
    <cellStyle name="-_จัดสรรกล้าไม้_MB2 Q1-4 50 (CEO Revise) 2 3" xfId="25072" xr:uid="{EEA787A2-C9D2-41CB-AA6D-4F70603ED119}"/>
    <cellStyle name="-_จัดสรรกล้าไม้_MB2 Q1-4 50 (CEO Revise) 3" xfId="17581" xr:uid="{64DB96ED-F4DF-4316-BB55-A965371CCC10}"/>
    <cellStyle name="-_จัดสรรกล้าไม้_MB2 Q1-4 50 (CEO Revise) 3 2" xfId="32775" xr:uid="{C48E36AF-AC89-4FAA-89A7-387741FFE646}"/>
    <cellStyle name="-_จัดสรรกล้าไม้_MB2 Q1-4 50 (CEO Revise) 4" xfId="25071" xr:uid="{6D37FE3F-CE24-4830-A212-99C6FF968F78}"/>
    <cellStyle name="-_จัดสรรกล้าไม้_MB2 Q1-4.50 (CEO.Revise)" xfId="5201" xr:uid="{B4D59FAD-D6F8-4C51-84A3-8BF723C6B03E}"/>
    <cellStyle name="-_จัดสรรกล้าไม้_MB2 Q1-4.50 (CEO.Revise) 2" xfId="5202" xr:uid="{6F5C8623-CE9B-4326-A763-73D1E9A4EDE8}"/>
    <cellStyle name="-_จัดสรรกล้าไม้_MB2 Q1-4.50 (CEO.Revise) 2 2" xfId="17584" xr:uid="{B4F72449-E901-48DB-B76F-76C00D881BCC}"/>
    <cellStyle name="-_จัดสรรกล้าไม้_MB2 Q1-4.50 (CEO.Revise) 2 2 2" xfId="32778" xr:uid="{E5360B4D-4449-4677-8A88-2A226F553FCD}"/>
    <cellStyle name="-_จัดสรรกล้าไม้_MB2 Q1-4.50 (CEO.Revise) 2 3" xfId="25074" xr:uid="{F7B89C67-6039-4A98-89C4-A4060E5F6810}"/>
    <cellStyle name="-_จัดสรรกล้าไม้_MB2 Q1-4.50 (CEO.Revise) 3" xfId="17583" xr:uid="{B48C02D3-400C-4EDE-9D53-30D7CE5D93AA}"/>
    <cellStyle name="-_จัดสรรกล้าไม้_MB2 Q1-4.50 (CEO.Revise) 3 2" xfId="32777" xr:uid="{CDF5487A-2669-4E84-87DA-185B8097B5AB}"/>
    <cellStyle name="-_จัดสรรกล้าไม้_MB2 Q1-4.50 (CEO.Revise) 4" xfId="25073" xr:uid="{16BA257F-1EF7-4D15-8CB2-5EA8C051ECA9}"/>
    <cellStyle name="-_จัดสรรกล้าไม้_MB2 Q2" xfId="5203" xr:uid="{EF70497F-29DC-4ED4-A0A9-EA3A589A89B6}"/>
    <cellStyle name="-_จัดสรรกล้าไม้_MB2 Q2 2" xfId="5204" xr:uid="{54A0ECAF-99AD-40F8-AF23-0AF3E9801C58}"/>
    <cellStyle name="-_จัดสรรกล้าไม้_MB2 Q2 2 2" xfId="17586" xr:uid="{B9CA17D3-694A-466A-A759-00699711DA6C}"/>
    <cellStyle name="-_จัดสรรกล้าไม้_MB2 Q2 2 2 2" xfId="32780" xr:uid="{03FBBED9-E1BC-425E-B80E-B81C71821464}"/>
    <cellStyle name="-_จัดสรรกล้าไม้_MB2 Q2 2 3" xfId="25076" xr:uid="{F979F057-006D-4B5A-8887-A6BFB2DA11DD}"/>
    <cellStyle name="-_จัดสรรกล้าไม้_MB2 Q2 3" xfId="17585" xr:uid="{CFABCAFD-B004-4D9A-82F8-CCD95026F3F4}"/>
    <cellStyle name="-_จัดสรรกล้าไม้_MB2 Q2 3 2" xfId="32779" xr:uid="{E013DEDB-24C2-4C91-BFFE-81A61DD0F73A}"/>
    <cellStyle name="-_จัดสรรกล้าไม้_MB2 Q2 4" xfId="25075" xr:uid="{B89EF1EF-DA81-41FC-92F9-963E15512D30}"/>
    <cellStyle name="-_จัดสรรกล้าไม้_MB2 Q2_Adjustment Q1-Q4 2007_K.Sukit_CEO_EPM" xfId="5205" xr:uid="{AF544282-C81F-4F18-B273-860AC29EABE3}"/>
    <cellStyle name="-_จัดสรรกล้าไม้_MB2 Q3 (Tree Tech)" xfId="5206" xr:uid="{11D0A824-A9E1-4FEA-9E5A-FCA52E2DB650}"/>
    <cellStyle name="-_จัดสรรกล้าไม้_MB2 Q3 (Tree Tech) 2" xfId="5207" xr:uid="{5BCE4A25-CF7B-45AD-ABCB-71BDA4495EC7}"/>
    <cellStyle name="-_จัดสรรกล้าไม้_MB2 Q3 (Tree Tech) 2 2" xfId="17588" xr:uid="{E4F6692D-BBC9-478B-99D7-954771C7A55C}"/>
    <cellStyle name="-_จัดสรรกล้าไม้_MB2 Q3 (Tree Tech) 2 2 2" xfId="32782" xr:uid="{D98E9189-3ED9-4E09-AE5A-693F20690573}"/>
    <cellStyle name="-_จัดสรรกล้าไม้_MB2 Q3 (Tree Tech) 2 3" xfId="25078" xr:uid="{92A5BCC5-AC8A-4E9B-8278-DBBBCD602FF4}"/>
    <cellStyle name="-_จัดสรรกล้าไม้_MB2 Q3 (Tree Tech) 3" xfId="17587" xr:uid="{F518524B-2577-492D-BC98-1D6AFC384095}"/>
    <cellStyle name="-_จัดสรรกล้าไม้_MB2 Q3 (Tree Tech) 3 2" xfId="32781" xr:uid="{409B0087-64E1-4974-835D-F9B2CF0A0F18}"/>
    <cellStyle name="-_จัดสรรกล้าไม้_MB2 Q3 (Tree Tech) 4" xfId="25077" xr:uid="{C8C9C350-F481-440C-A2B1-592742FB9D60}"/>
    <cellStyle name="-_จัดสรรกล้าไม้_MB2 Q3 (Tree Tech)_Adjustment Q1-Q4 2007_K.Sukit_CEO_EPM" xfId="5208" xr:uid="{24F04431-4272-49A2-BC88-79C7704E8FC3}"/>
    <cellStyle name="-_จัดสรรกล้าไม้_MB2 QC 2006" xfId="5209" xr:uid="{1D641DA5-1166-4281-887D-791D599CF4B9}"/>
    <cellStyle name="-_จัดสรรกล้าไม้_MB2 QC 2006 2" xfId="5210" xr:uid="{B6984FCF-AB9D-4902-A4F5-36A68734E32D}"/>
    <cellStyle name="-_จัดสรรกล้าไม้_MB2 QC 2006 2 2" xfId="17590" xr:uid="{759700C7-7C45-4EEF-A2E9-614C47CB4A9D}"/>
    <cellStyle name="-_จัดสรรกล้าไม้_MB2 QC 2006 2 2 2" xfId="32784" xr:uid="{F072C696-780C-4812-8F96-80FDEDF61693}"/>
    <cellStyle name="-_จัดสรรกล้าไม้_MB2 QC 2006 2 3" xfId="25080" xr:uid="{47810DDA-38BC-4F6B-BBB8-DD595AB2287F}"/>
    <cellStyle name="-_จัดสรรกล้าไม้_MB2 QC 2006 3" xfId="17589" xr:uid="{F838D7B3-2CBB-499B-9196-54968213C27F}"/>
    <cellStyle name="-_จัดสรรกล้าไม้_MB2 QC 2006 3 2" xfId="32783" xr:uid="{9B8B75CB-DB0A-4E58-B5B1-CC854F2BFF36}"/>
    <cellStyle name="-_จัดสรรกล้าไม้_MB2 QC 2006 4" xfId="25079" xr:uid="{AEFF76FE-B178-4959-8582-5BA9F2AAD310}"/>
    <cellStyle name="-_จัดสรรกล้าไม้_MB2 QC 2006_Adjustment Q1-Q4 2007_K.Sukit_CEO_EPM" xfId="5211" xr:uid="{DFB9C728-FEEA-4DA4-B40D-D191D23B6262}"/>
    <cellStyle name="-_จัดสรรกล้าไม้_MB2 Tree Tech 2006 (Update Q1)310506" xfId="5212" xr:uid="{0C155677-A79A-45BA-BF50-C7C3A5140A65}"/>
    <cellStyle name="-_จัดสรรกล้าไม้_MB2 Tree Tech 2006 (Update Q1)310506 2" xfId="5213" xr:uid="{DE44F362-D713-422F-9659-2A37F36CE074}"/>
    <cellStyle name="-_จัดสรรกล้าไม้_MB2 Tree Tech 2006 (Update Q1)310506 2 2" xfId="17592" xr:uid="{FFC39B5A-215B-4F3B-BB40-145EBAF0BCF4}"/>
    <cellStyle name="-_จัดสรรกล้าไม้_MB2 Tree Tech 2006 (Update Q1)310506 2 2 2" xfId="32786" xr:uid="{25D89688-FCCB-483D-8A7F-99284FCF4DCD}"/>
    <cellStyle name="-_จัดสรรกล้าไม้_MB2 Tree Tech 2006 (Update Q1)310506 2 3" xfId="25082" xr:uid="{DD8775F4-654D-46BE-A4F9-A9987829CE3B}"/>
    <cellStyle name="-_จัดสรรกล้าไม้_MB2 Tree Tech 2006 (Update Q1)310506 3" xfId="17591" xr:uid="{3570B7B0-39C1-4CDB-9409-BC114B3991FE}"/>
    <cellStyle name="-_จัดสรรกล้าไม้_MB2 Tree Tech 2006 (Update Q1)310506 3 2" xfId="32785" xr:uid="{7B93B018-AAFF-4291-9768-0BFE8942CF90}"/>
    <cellStyle name="-_จัดสรรกล้าไม้_MB2 Tree Tech 2006 (Update Q1)310506 4" xfId="25081" xr:uid="{1318D341-DC62-4F62-9D72-9A1D4773DA37}"/>
    <cellStyle name="-_จัดสรรกล้าไม้_MBII_Asstcfo_Q4" xfId="5214" xr:uid="{BE699B60-B494-44B5-9A0B-9C04C42D4FDB}"/>
    <cellStyle name="-_จัดสรรกล้าไม้_MBII_Asstcfo_Q4 2" xfId="5215" xr:uid="{31997B00-E231-4D3F-976F-6DE4B568BC5E}"/>
    <cellStyle name="-_จัดสรรกล้าไม้_MBII_Asstcfo_Q4 2 2" xfId="17594" xr:uid="{A2B761F6-411A-4DE8-8472-9E117DDA41A8}"/>
    <cellStyle name="-_จัดสรรกล้าไม้_MBII_Asstcfo_Q4 2 2 2" xfId="32788" xr:uid="{8CF7D3E5-0D6A-4F3A-A107-B0C4ADF0E8D6}"/>
    <cellStyle name="-_จัดสรรกล้าไม้_MBII_Asstcfo_Q4 2 3" xfId="25084" xr:uid="{99E7C100-4CB1-4CC4-ADE8-D6747F178135}"/>
    <cellStyle name="-_จัดสรรกล้าไม้_MBII_Asstcfo_Q4 3" xfId="17593" xr:uid="{548BB0DB-1554-48E1-977C-9D84814151E1}"/>
    <cellStyle name="-_จัดสรรกล้าไม้_MBII_Asstcfo_Q4 3 2" xfId="32787" xr:uid="{BDB9A439-7D85-473E-8914-4DBD65B8CF1A}"/>
    <cellStyle name="-_จัดสรรกล้าไม้_MBII_Asstcfo_Q4 4" xfId="25083" xr:uid="{27F206CC-E73B-4A57-9DD8-C57F6ECF8EDF}"/>
    <cellStyle name="-_จัดสรรกล้าไม้_NC Monthly Report" xfId="5216" xr:uid="{7BAF0BAA-1908-462D-81D5-4B19258B4576}"/>
    <cellStyle name="-_จัดสรรกล้าไม้_NC Monthly Report 2" xfId="5217" xr:uid="{D2FD32F7-A4EF-4C1D-B513-E69326DC2529}"/>
    <cellStyle name="-_จัดสรรกล้าไม้_NC Monthly Report 2 2" xfId="17596" xr:uid="{79374788-3B4B-4851-A936-7BE59EB547CF}"/>
    <cellStyle name="-_จัดสรรกล้าไม้_NC Monthly Report 2 2 2" xfId="32790" xr:uid="{E1F5AFB3-12E0-4907-906A-7EBB3E1755F2}"/>
    <cellStyle name="-_จัดสรรกล้าไม้_NC Monthly Report 2 3" xfId="25086" xr:uid="{FE810284-6D42-47B0-87E2-D9D3B32A6B4C}"/>
    <cellStyle name="-_จัดสรรกล้าไม้_NC Monthly Report 3" xfId="17595" xr:uid="{6D7F6B3D-19AA-44CC-A43B-2A5D5077ACD0}"/>
    <cellStyle name="-_จัดสรรกล้าไม้_NC Monthly Report 3 2" xfId="32789" xr:uid="{9E6CB450-A3AE-40BE-828B-8FFE314CDE7E}"/>
    <cellStyle name="-_จัดสรรกล้าไม้_NC Monthly Report 4" xfId="25085" xr:uid="{A2E00EAB-FC01-4AAE-AA2D-B662F6E7A681}"/>
    <cellStyle name="-_จัดสรรกล้าไม้_OC T Tech" xfId="5218" xr:uid="{916B7349-C206-4B14-8B62-08E09675C124}"/>
    <cellStyle name="-_จัดสรรกล้าไม้_OC T Tech 2" xfId="5219" xr:uid="{D7455B6D-EAED-45CB-8658-9C2FEA0CAB5D}"/>
    <cellStyle name="-_จัดสรรกล้าไม้_OC T Tech 2 2" xfId="17598" xr:uid="{42EF056C-C9E4-42ED-BAE6-DF07847189A5}"/>
    <cellStyle name="-_จัดสรรกล้าไม้_OC T Tech 2 2 2" xfId="32792" xr:uid="{BF759540-6020-4E51-8FB2-E05C390C1B12}"/>
    <cellStyle name="-_จัดสรรกล้าไม้_OC T Tech 2 3" xfId="25088" xr:uid="{E36DDEFB-840B-4D30-9F90-4590427AF7F4}"/>
    <cellStyle name="-_จัดสรรกล้าไม้_OC T Tech 3" xfId="17597" xr:uid="{AD13FC29-31A5-4547-8CAA-6FF97F8907CD}"/>
    <cellStyle name="-_จัดสรรกล้าไม้_OC T Tech 3 2" xfId="32791" xr:uid="{7D08BEBA-B412-4066-A2B2-5C7C7975767C}"/>
    <cellStyle name="-_จัดสรรกล้าไม้_OC T Tech 4" xfId="25087" xr:uid="{1EF9EC60-C606-43DD-9B95-10A431F7E32F}"/>
    <cellStyle name="-_จัดสรรกล้าไม้_OC T Tech_Adjustment Q1-Q4 2007_K.Sukit_CEO_EPM" xfId="5220" xr:uid="{AF6EF082-8822-49E9-8761-A006B3F4E3DF}"/>
    <cellStyle name="-_จัดสรรกล้าไม้_P&amp;L 50_8 แตกหน่อ" xfId="5221" xr:uid="{5672014E-544D-4AC6-84B9-38C8CB1D4331}"/>
    <cellStyle name="-_จัดสรรกล้าไม้_P&amp;L 50_8 แตกหน่อ 2" xfId="5222" xr:uid="{515F89D5-D344-4C44-A56F-CE9517989DB7}"/>
    <cellStyle name="-_จัดสรรกล้าไม้_P&amp;L 50_8 แตกหน่อ 2 2" xfId="17600" xr:uid="{BD582652-0F6C-49C1-AD7E-B9A64E2DD041}"/>
    <cellStyle name="-_จัดสรรกล้าไม้_P&amp;L 50_8 แตกหน่อ 2 2 2" xfId="32794" xr:uid="{134DC958-709E-4FAB-AB83-E38BE4340F33}"/>
    <cellStyle name="-_จัดสรรกล้าไม้_P&amp;L 50_8 แตกหน่อ 2 3" xfId="25090" xr:uid="{6B560B58-2BFE-4A26-BFBC-A99F08422426}"/>
    <cellStyle name="-_จัดสรรกล้าไม้_P&amp;L 50_8 แตกหน่อ 3" xfId="17599" xr:uid="{08FEF4B9-C9F1-4CCD-A059-7D51F4DAF8F2}"/>
    <cellStyle name="-_จัดสรรกล้าไม้_P&amp;L 50_8 แตกหน่อ 3 2" xfId="32793" xr:uid="{BFA43951-3E74-4541-9C11-1C6C7BD37FDC}"/>
    <cellStyle name="-_จัดสรรกล้าไม้_P&amp;L 50_8 แตกหน่อ 4" xfId="25089" xr:uid="{13F0E58C-6279-4601-A581-D8CE64E146FB}"/>
    <cellStyle name="-_จัดสรรกล้าไม้_Plan MB2 HRM_2007" xfId="5223" xr:uid="{E8BA9DC1-6F35-4227-898C-1C907AEA28A3}"/>
    <cellStyle name="-_จัดสรรกล้าไม้_Plan MB2 HRM_2007 2" xfId="5224" xr:uid="{16C6A82E-1BD9-43A6-989A-F47FAE32CF55}"/>
    <cellStyle name="-_จัดสรรกล้าไม้_Plan MB2 HRM_2007 2 2" xfId="17602" xr:uid="{43D162C2-6C59-43A8-AEF4-8D02D863F12E}"/>
    <cellStyle name="-_จัดสรรกล้าไม้_Plan MB2 HRM_2007 2 2 2" xfId="32796" xr:uid="{E41EB77A-A42A-42EA-A4E1-5A6C9C4D7F95}"/>
    <cellStyle name="-_จัดสรรกล้าไม้_Plan MB2 HRM_2007 2 3" xfId="25092" xr:uid="{7AFC5C4E-92DB-4AE3-8B2F-627B44F1D5DB}"/>
    <cellStyle name="-_จัดสรรกล้าไม้_Plan MB2 HRM_2007 3" xfId="17601" xr:uid="{0FEF1FB7-40FB-4CB8-83CF-77644D3062A8}"/>
    <cellStyle name="-_จัดสรรกล้าไม้_Plan MB2 HRM_2007 3 2" xfId="32795" xr:uid="{96545F91-0C5E-4E63-B214-48E3A3E48919}"/>
    <cellStyle name="-_จัดสรรกล้าไม้_Plan MB2 HRM_2007 4" xfId="25091" xr:uid="{A89CB818-D05E-47C0-8716-1E8EC0BC509B}"/>
    <cellStyle name="-_จัดสรรกล้าไม้_Revised MB2_QC_2006 (Q1&amp;Q2&amp;Q3) (1)" xfId="5225" xr:uid="{115DB29E-19C8-473A-AA32-0B0826BABAD4}"/>
    <cellStyle name="-_จัดสรรกล้าไม้_Revised MB2_QC_2006 (Q1&amp;Q2&amp;Q3) (1) 2" xfId="5226" xr:uid="{F983C5F5-2BCB-481A-9D0E-14B9478431B6}"/>
    <cellStyle name="-_จัดสรรกล้าไม้_Revised MB2_QC_2006 (Q1&amp;Q2&amp;Q3) (1) 2 2" xfId="17604" xr:uid="{7A0535A7-6000-4EB2-B23E-9627B54C7A16}"/>
    <cellStyle name="-_จัดสรรกล้าไม้_Revised MB2_QC_2006 (Q1&amp;Q2&amp;Q3) (1) 2 2 2" xfId="32798" xr:uid="{6093EF66-3DA6-4214-8596-45F13C5239AB}"/>
    <cellStyle name="-_จัดสรรกล้าไม้_Revised MB2_QC_2006 (Q1&amp;Q2&amp;Q3) (1) 2 3" xfId="25094" xr:uid="{4CA1FA15-892A-4712-93F4-3D428C7DC15B}"/>
    <cellStyle name="-_จัดสรรกล้าไม้_Revised MB2_QC_2006 (Q1&amp;Q2&amp;Q3) (1) 3" xfId="17603" xr:uid="{21A372DB-3BDA-4A8F-9F1C-7D29D7C0E823}"/>
    <cellStyle name="-_จัดสรรกล้าไม้_Revised MB2_QC_2006 (Q1&amp;Q2&amp;Q3) (1) 3 2" xfId="32797" xr:uid="{A0677C2E-C2BB-4737-8578-3ECC8706E11A}"/>
    <cellStyle name="-_จัดสรรกล้าไม้_Revised MB2_QC_2006 (Q1&amp;Q2&amp;Q3) (1) 4" xfId="25093" xr:uid="{2AC29FA3-D087-48E7-99CF-754D3283EB33}"/>
    <cellStyle name="-_จัดสรรกล้าไม้_Revised MB2_QC_2006 (Q1&amp;Q2&amp;Q3) (1)_Adjustment Q1-Q4 2007_K.Sukit_CEO_EPM" xfId="5227" xr:uid="{6855005C-BB3C-48B8-8991-30B33DF63856}"/>
    <cellStyle name="-_จัดสรรกล้าไม้_Revised MB2_QC_2006 (Q1&amp;Q2)" xfId="5228" xr:uid="{A34C4D5C-8FFA-45B7-BACC-E59E4D49900B}"/>
    <cellStyle name="-_จัดสรรกล้าไม้_Revised MB2_QC_2006 (Q1&amp;Q2) 2" xfId="5229" xr:uid="{4BFDB1B8-DBE6-413E-822D-903A1E15CCD8}"/>
    <cellStyle name="-_จัดสรรกล้าไม้_Revised MB2_QC_2006 (Q1&amp;Q2) 2 2" xfId="17606" xr:uid="{58D21845-9117-4041-98BF-03BEC4DB1A12}"/>
    <cellStyle name="-_จัดสรรกล้าไม้_Revised MB2_QC_2006 (Q1&amp;Q2) 2 2 2" xfId="32800" xr:uid="{ACFCBE98-C1CD-47C4-802A-0DB5EEDE8330}"/>
    <cellStyle name="-_จัดสรรกล้าไม้_Revised MB2_QC_2006 (Q1&amp;Q2) 2 3" xfId="25096" xr:uid="{FDC1B575-E8FE-4D22-9388-A1A79988126A}"/>
    <cellStyle name="-_จัดสรรกล้าไม้_Revised MB2_QC_2006 (Q1&amp;Q2) 3" xfId="17605" xr:uid="{A465AC49-C901-42BF-B719-00D9564F9FB9}"/>
    <cellStyle name="-_จัดสรรกล้าไม้_Revised MB2_QC_2006 (Q1&amp;Q2) 3 2" xfId="32799" xr:uid="{C2F22156-E39F-4A8A-9C2F-6BAE62C21303}"/>
    <cellStyle name="-_จัดสรรกล้าไม้_Revised MB2_QC_2006 (Q1&amp;Q2) 4" xfId="25095" xr:uid="{70DC5A81-85BA-44EC-9CF9-FA1C53156252}"/>
    <cellStyle name="-_จัดสรรกล้าไม้_Revised MB2_QC_2006 (Q1&amp;Q2)_Adjustment Q1-Q4 2007_K.Sukit_CEO_EPM" xfId="5230" xr:uid="{EBCCFDA9-D0CD-41EC-8029-D4FE3C764F93}"/>
    <cellStyle name="-_จัดสรรกล้าไม้_เอกสารนำเสนอผลงานไตรมาส 2" xfId="5257" xr:uid="{9FBC793F-C69D-4AA0-A54B-4D99C552C1FC}"/>
    <cellStyle name="-_จัดสรรกล้าไม้_เอกสารนำเสนอผลงานไตรมาส 2 2" xfId="5258" xr:uid="{F3F699AC-A590-4D42-8582-9BFB04107BEF}"/>
    <cellStyle name="-_จัดสรรกล้าไม้_เอกสารนำเสนอผลงานไตรมาส 2 2 2" xfId="17634" xr:uid="{355538C1-FA30-467E-8D29-E94B0B9129FF}"/>
    <cellStyle name="-_จัดสรรกล้าไม้_เอกสารนำเสนอผลงานไตรมาส 2 2 2 2" xfId="32828" xr:uid="{242B20E3-8137-4EA7-914C-28EA0618ED6C}"/>
    <cellStyle name="-_จัดสรรกล้าไม้_เอกสารนำเสนอผลงานไตรมาส 2 2 3" xfId="25124" xr:uid="{75AA0369-89F4-4387-87FD-E7131E916538}"/>
    <cellStyle name="-_จัดสรรกล้าไม้_เอกสารนำเสนอผลงานไตรมาส 2 3" xfId="17633" xr:uid="{9EFCFD19-42F0-4600-B9C4-323DC6813CFD}"/>
    <cellStyle name="-_จัดสรรกล้าไม้_เอกสารนำเสนอผลงานไตรมาส 2 3 2" xfId="32827" xr:uid="{40E69376-9BF2-46BC-88F8-ECB83D41356A}"/>
    <cellStyle name="-_จัดสรรกล้าไม้_เอกสารนำเสนอผลงานไตรมาส 2 4" xfId="25123" xr:uid="{73908FA9-C950-4A80-8FC1-9049DD501743}"/>
    <cellStyle name="-_จัดสรรกล้าไม้_เอกสารนำเสนอผลงานไตรมาส 2_Adjustment Q1-Q4 2007_K.Sukit_CEO_EPM" xfId="5259" xr:uid="{18BF1A35-2176-4FDD-8B73-70DDFD3E050F}"/>
    <cellStyle name="-_จัดสรรกล้าไม้_เอกสารประชุม  NC Tree Tech No.8(นำเสนอผลงานไตรมาส2)" xfId="5260" xr:uid="{5347C012-2CBC-4AB9-8F12-7952D8A120EA}"/>
    <cellStyle name="-_จัดสรรกล้าไม้_เอกสารประชุม  NC Tree Tech No.8(นำเสนอผลงานไตรมาส2) 2" xfId="5261" xr:uid="{8AD61BE9-B8E5-44D3-8704-208DE922C825}"/>
    <cellStyle name="-_จัดสรรกล้าไม้_เอกสารประชุม  NC Tree Tech No.8(นำเสนอผลงานไตรมาส2) 2 2" xfId="17636" xr:uid="{7628A0F0-4A3C-4982-B859-7FB689351E2C}"/>
    <cellStyle name="-_จัดสรรกล้าไม้_เอกสารประชุม  NC Tree Tech No.8(นำเสนอผลงานไตรมาส2) 2 2 2" xfId="32830" xr:uid="{4A5B9121-90B5-43A6-93DF-ABBEE9FD02D8}"/>
    <cellStyle name="-_จัดสรรกล้าไม้_เอกสารประชุม  NC Tree Tech No.8(นำเสนอผลงานไตรมาส2) 2 3" xfId="25126" xr:uid="{37323408-ABAA-469D-A5AC-B92E4C77EB05}"/>
    <cellStyle name="-_จัดสรรกล้าไม้_เอกสารประชุม  NC Tree Tech No.8(นำเสนอผลงานไตรมาส2) 3" xfId="17635" xr:uid="{4466B06F-7BFD-422A-A156-4C95E98B8657}"/>
    <cellStyle name="-_จัดสรรกล้าไม้_เอกสารประชุม  NC Tree Tech No.8(นำเสนอผลงานไตรมาส2) 3 2" xfId="32829" xr:uid="{33375380-E795-418B-8FF5-283DA36B99EB}"/>
    <cellStyle name="-_จัดสรรกล้าไม้_เอกสารประชุม  NC Tree Tech No.8(นำเสนอผลงานไตรมาส2) 4" xfId="25125" xr:uid="{A6E86A24-B4B8-4B08-A216-DA617747D243}"/>
    <cellStyle name="-_จัดสรรกล้าไม้_เอกสารประชุม  NC Tree Tech No.8(นำเสนอผลงานไตรมาส2)_Adjustment Q1-Q4 2007_K.Sukit_CEO_EPM" xfId="5262" xr:uid="{ABC2B63D-058E-4FAA-9917-C6C59759ACB5}"/>
    <cellStyle name="-_จัดสรรกล้าไม้_ไบโอทรานส์ (2)" xfId="5233" xr:uid="{E298D197-4257-4BAA-9A88-F877A4F7E286}"/>
    <cellStyle name="-_จัดสรรกล้าไม้_ไบโอทรานส์ (2) 2" xfId="5234" xr:uid="{F4C7E98B-A32A-4814-8265-DBACFB025995}"/>
    <cellStyle name="-_จัดสรรกล้าไม้_ไบโอทรานส์ (2) 2 2" xfId="17610" xr:uid="{13270B48-D9EC-48E6-A07A-08F14AA25D72}"/>
    <cellStyle name="-_จัดสรรกล้าไม้_ไบโอทรานส์ (2) 2 2 2" xfId="32804" xr:uid="{F1338175-0D2F-48AC-BDC4-7C95E89BEB45}"/>
    <cellStyle name="-_จัดสรรกล้าไม้_ไบโอทรานส์ (2) 2 3" xfId="25100" xr:uid="{4B3A63C5-AB53-4C8F-842C-28E3D3EF528E}"/>
    <cellStyle name="-_จัดสรรกล้าไม้_ไบโอทรานส์ (2) 3" xfId="17609" xr:uid="{4354B73A-0768-4954-83D1-3E2365A61BEB}"/>
    <cellStyle name="-_จัดสรรกล้าไม้_ไบโอทรานส์ (2) 3 2" xfId="32803" xr:uid="{AEFED3A4-0005-4B48-84EF-84B2EF4A9F9F}"/>
    <cellStyle name="-_จัดสรรกล้าไม้_ไบโอทรานส์ (2) 4" xfId="25099" xr:uid="{DCD830C3-8D31-49EA-B91C-591C41C9FD0D}"/>
    <cellStyle name="-_จัดสรรกล้าไม้_ก พ " xfId="5231" xr:uid="{CADE3C6E-49D8-4412-9E04-E74FBB648EC5}"/>
    <cellStyle name="-_จัดสรรกล้าไม้_ก พ  2" xfId="5232" xr:uid="{EAF371D4-7071-40A4-8605-48705A23F8BE}"/>
    <cellStyle name="-_จัดสรรกล้าไม้_ก พ  2 2" xfId="17608" xr:uid="{2B350ECD-F217-422A-8733-8126C4B39E01}"/>
    <cellStyle name="-_จัดสรรกล้าไม้_ก พ  2 2 2" xfId="32802" xr:uid="{A4B1AE44-6112-4E84-B0DE-A9ECB862A38B}"/>
    <cellStyle name="-_จัดสรรกล้าไม้_ก พ  2 3" xfId="25098" xr:uid="{3ED72E47-23A2-42B6-986F-7D80448F76F8}"/>
    <cellStyle name="-_จัดสรรกล้าไม้_ก พ  3" xfId="17607" xr:uid="{4AC83D3C-5E7C-467B-92C8-B465A02E0FE5}"/>
    <cellStyle name="-_จัดสรรกล้าไม้_ก พ  3 2" xfId="32801" xr:uid="{194F47A3-26DA-49CD-A778-531D5A5D4787}"/>
    <cellStyle name="-_จัดสรรกล้าไม้_ก พ  4" xfId="25097" xr:uid="{8154B046-30E3-4B73-8795-D70CF86FF3D3}"/>
    <cellStyle name="-_จัดสรรกล้าไม้_ประเมินผล  MB2 Q1" xfId="5235" xr:uid="{33D7771F-2850-498A-9A02-C92155F2406B}"/>
    <cellStyle name="-_จัดสรรกล้าไม้_ประเมินผล  MB2 Q1 2" xfId="5236" xr:uid="{E562D7CC-1FB1-4ACF-B86A-635668E5F537}"/>
    <cellStyle name="-_จัดสรรกล้าไม้_ประเมินผล  MB2 Q1 2 2" xfId="17612" xr:uid="{0DAD0DCD-EB14-459C-B52A-D9AF2EC77590}"/>
    <cellStyle name="-_จัดสรรกล้าไม้_ประเมินผล  MB2 Q1 2 2 2" xfId="32806" xr:uid="{ED83C7F3-F3CB-4DD7-A05A-9722D3403402}"/>
    <cellStyle name="-_จัดสรรกล้าไม้_ประเมินผล  MB2 Q1 2 3" xfId="25102" xr:uid="{31FBECEF-32F9-4769-AB72-1D6B30142E52}"/>
    <cellStyle name="-_จัดสรรกล้าไม้_ประเมินผล  MB2 Q1 3" xfId="17611" xr:uid="{8AC718F7-744A-43F6-9D25-399A044DB889}"/>
    <cellStyle name="-_จัดสรรกล้าไม้_ประเมินผล  MB2 Q1 3 2" xfId="32805" xr:uid="{5C1DB4B3-B4BD-437B-A48F-4F04803B78A9}"/>
    <cellStyle name="-_จัดสรรกล้าไม้_ประเมินผล  MB2 Q1 4" xfId="25101" xr:uid="{FAE77ECA-4D09-4397-B779-8DAB2EB4962D}"/>
    <cellStyle name="-_จัดสรรกล้าไม้_ผลประเมิน MB2 Jintana Q1(ส่ง HR 12.4.50)" xfId="5237" xr:uid="{4A41B202-CDA9-4B9A-8A6E-9608F76AB401}"/>
    <cellStyle name="-_จัดสรรกล้าไม้_ผลประเมิน MB2 Jintana Q1(ส่ง HR 12.4.50) 2" xfId="5238" xr:uid="{8D50BA82-C00B-4AFA-9317-0BF29721729E}"/>
    <cellStyle name="-_จัดสรรกล้าไม้_ผลประเมิน MB2 Jintana Q1(ส่ง HR 12.4.50) 2 2" xfId="17614" xr:uid="{2DC3095F-1DE9-4886-8A47-79BB4EFA7406}"/>
    <cellStyle name="-_จัดสรรกล้าไม้_ผลประเมิน MB2 Jintana Q1(ส่ง HR 12.4.50) 2 2 2" xfId="32808" xr:uid="{6EAA86BB-0F48-4B1A-A554-055712D6B530}"/>
    <cellStyle name="-_จัดสรรกล้าไม้_ผลประเมิน MB2 Jintana Q1(ส่ง HR 12.4.50) 2 3" xfId="25104" xr:uid="{5F6E6C75-5DFB-4049-B448-4065E4B869B3}"/>
    <cellStyle name="-_จัดสรรกล้าไม้_ผลประเมิน MB2 Jintana Q1(ส่ง HR 12.4.50) 3" xfId="17613" xr:uid="{A386CB4B-52D9-40DC-B391-BCFC44F98A88}"/>
    <cellStyle name="-_จัดสรรกล้าไม้_ผลประเมิน MB2 Jintana Q1(ส่ง HR 12.4.50) 3 2" xfId="32807" xr:uid="{5ED66E0A-E295-4CD0-AF40-7333F397F6F8}"/>
    <cellStyle name="-_จัดสรรกล้าไม้_ผลประเมิน MB2 Jintana Q1(ส่ง HR 12.4.50) 4" xfId="25103" xr:uid="{E0969A91-3A31-4A53-9283-DF2E134C7B89}"/>
    <cellStyle name="-_จัดสรรกล้าไม้_รายงานบอร์ด ม ค " xfId="5239" xr:uid="{7AA1D3ED-32FB-483B-9618-9A95E2ADFD6C}"/>
    <cellStyle name="-_จัดสรรกล้าไม้_รายงานบอร์ด ม ค  2" xfId="5240" xr:uid="{0F1ED579-FCFF-486F-BFAB-76B9A51E0182}"/>
    <cellStyle name="-_จัดสรรกล้าไม้_รายงานบอร์ด ม ค  2 2" xfId="17616" xr:uid="{84C862AC-A97C-469A-B6AA-41C00BCBD79E}"/>
    <cellStyle name="-_จัดสรรกล้าไม้_รายงานบอร์ด ม ค  2 2 2" xfId="32810" xr:uid="{FFB2C9A4-EC74-4011-99C3-9AA2960BEB76}"/>
    <cellStyle name="-_จัดสรรกล้าไม้_รายงานบอร์ด ม ค  2 3" xfId="25106" xr:uid="{CAB8EE9F-03AC-4711-B3D4-68EAD45D2D4F}"/>
    <cellStyle name="-_จัดสรรกล้าไม้_รายงานบอร์ด ม ค  3" xfId="17615" xr:uid="{B9AA7B63-B034-4E88-9991-F52E5F6DEF34}"/>
    <cellStyle name="-_จัดสรรกล้าไม้_รายงานบอร์ด ม ค  3 2" xfId="32809" xr:uid="{C6BA25EC-5B81-46AF-8BB9-EF51C716CFD0}"/>
    <cellStyle name="-_จัดสรรกล้าไม้_รายงานบอร์ด ม ค  4" xfId="25105" xr:uid="{BB962A7A-811A-4B45-8A2D-C77C205E0760}"/>
    <cellStyle name="-_จัดสรรกล้าไม้_รายงานผลการดำเนินงาน 3_2550 Final" xfId="5241" xr:uid="{F367D227-3602-4702-8012-302F9F17DA06}"/>
    <cellStyle name="-_จัดสรรกล้าไม้_รายงานผลการดำเนินงาน 3_2550 Final 2" xfId="5242" xr:uid="{4DE869DF-A99D-47FA-8DC0-D56F1E1A566B}"/>
    <cellStyle name="-_จัดสรรกล้าไม้_รายงานผลการดำเนินงาน 3_2550 Final 2 2" xfId="17618" xr:uid="{9EF74DEA-823B-4773-B2EB-E7DA454756F7}"/>
    <cellStyle name="-_จัดสรรกล้าไม้_รายงานผลการดำเนินงาน 3_2550 Final 2 2 2" xfId="32812" xr:uid="{D7A52296-E8BE-4D29-9360-047F5819A9ED}"/>
    <cellStyle name="-_จัดสรรกล้าไม้_รายงานผลการดำเนินงาน 3_2550 Final 2 3" xfId="25108" xr:uid="{54E7FF5C-D100-4470-9BC1-F827AA10E9A6}"/>
    <cellStyle name="-_จัดสรรกล้าไม้_รายงานผลการดำเนินงาน 3_2550 Final 3" xfId="17617" xr:uid="{BDD9A88D-79F6-455A-9CC0-18E9553AA122}"/>
    <cellStyle name="-_จัดสรรกล้าไม้_รายงานผลการดำเนินงาน 3_2550 Final 3 2" xfId="32811" xr:uid="{55127AD9-D790-4FE4-A2CA-564EAFBB007C}"/>
    <cellStyle name="-_จัดสรรกล้าไม้_รายงานผลการดำเนินงาน 3_2550 Final 4" xfId="25107" xr:uid="{CA95B0CE-35A0-4AB3-B178-11E0D6F53438}"/>
    <cellStyle name="-_จัดสรรกล้าไม้_รายละเอียดบุคคล Q2_Department" xfId="5243" xr:uid="{A3AF15D6-03AE-4518-995D-52EEEF16553F}"/>
    <cellStyle name="-_จัดสรรกล้าไม้_รายละเอียดบุคคล Q2_Department 2" xfId="5244" xr:uid="{737FEDBA-14E9-4827-B301-3ABFB128CC24}"/>
    <cellStyle name="-_จัดสรรกล้าไม้_รายละเอียดบุคคล Q2_Department 2 2" xfId="17620" xr:uid="{C9AC2EF5-6F40-4238-910E-CB50908C2101}"/>
    <cellStyle name="-_จัดสรรกล้าไม้_รายละเอียดบุคคล Q2_Department 2 2 2" xfId="32814" xr:uid="{B9FB48F8-D9ED-4C85-8506-7FA4CCB68F06}"/>
    <cellStyle name="-_จัดสรรกล้าไม้_รายละเอียดบุคคล Q2_Department 2 3" xfId="25110" xr:uid="{553158A0-6D27-4642-887D-F0C1BBA7CD7F}"/>
    <cellStyle name="-_จัดสรรกล้าไม้_รายละเอียดบุคคล Q2_Department 3" xfId="17619" xr:uid="{ABBD69BE-E47B-4B0C-837F-2B9B39DD6190}"/>
    <cellStyle name="-_จัดสรรกล้าไม้_รายละเอียดบุคคล Q2_Department 3 2" xfId="32813" xr:uid="{841ACD30-DCD6-4806-A822-72D2F7AE766B}"/>
    <cellStyle name="-_จัดสรรกล้าไม้_รายละเอียดบุคคล Q2_Department 4" xfId="25109" xr:uid="{9E362E77-F8AF-4E48-8281-6F1004F367BC}"/>
    <cellStyle name="-_จัดสรรกล้าไม้_รายละเอียดบุคคล Q4" xfId="5245" xr:uid="{3A67019E-4537-4FEF-9D11-2860029E3A6B}"/>
    <cellStyle name="-_จัดสรรกล้าไม้_รายละเอียดบุคคล Q4 2" xfId="5246" xr:uid="{065D1297-1ECD-40E8-9643-85A735B86724}"/>
    <cellStyle name="-_จัดสรรกล้าไม้_รายละเอียดบุคคล Q4 2 2" xfId="17622" xr:uid="{4B6E4769-EF67-46C7-9A91-59963A425C2A}"/>
    <cellStyle name="-_จัดสรรกล้าไม้_รายละเอียดบุคคล Q4 2 2 2" xfId="32816" xr:uid="{5B0ABF3C-AD77-45F5-8B43-AB023E01BF63}"/>
    <cellStyle name="-_จัดสรรกล้าไม้_รายละเอียดบุคคล Q4 2 3" xfId="25112" xr:uid="{12CA66CE-A74A-4135-9409-3F554C167EAB}"/>
    <cellStyle name="-_จัดสรรกล้าไม้_รายละเอียดบุคคล Q4 3" xfId="17621" xr:uid="{2983FF78-EC3E-4BFE-8575-AA6D3C323EDC}"/>
    <cellStyle name="-_จัดสรรกล้าไม้_รายละเอียดบุคคล Q4 3 2" xfId="32815" xr:uid="{6F0FEE49-4FC9-4F0E-B9C5-9907AC403EC8}"/>
    <cellStyle name="-_จัดสรรกล้าไม้_รายละเอียดบุคคล Q4 4" xfId="25111" xr:uid="{CF2540B8-9196-42A7-981F-82E67461CB33}"/>
    <cellStyle name="-_จัดสรรกล้าไม้_วาระการประชุม NC HRM&amp;HRD (100107)" xfId="5247" xr:uid="{8FB756AD-61BD-4C29-8A01-79E3002A9F55}"/>
    <cellStyle name="-_จัดสรรกล้าไม้_วาระการประชุม NC HRM&amp;HRD (100107) 2" xfId="5248" xr:uid="{4083801E-D079-4448-BEAF-E192FD8E5DBB}"/>
    <cellStyle name="-_จัดสรรกล้าไม้_วาระการประชุม NC HRM&amp;HRD (100107) 2 2" xfId="17624" xr:uid="{16CD8347-2131-40FE-BB26-0E5F7E149B5C}"/>
    <cellStyle name="-_จัดสรรกล้าไม้_วาระการประชุม NC HRM&amp;HRD (100107) 2 2 2" xfId="32818" xr:uid="{F02E0063-B44C-48A4-8D94-6D483955F682}"/>
    <cellStyle name="-_จัดสรรกล้าไม้_วาระการประชุม NC HRM&amp;HRD (100107) 2 3" xfId="25114" xr:uid="{9B96096A-2102-4E09-B422-E5185CFDB1CE}"/>
    <cellStyle name="-_จัดสรรกล้าไม้_วาระการประชุม NC HRM&amp;HRD (100107) 3" xfId="17623" xr:uid="{F330AA90-2113-458E-9E8D-E20D1E97587B}"/>
    <cellStyle name="-_จัดสรรกล้าไม้_วาระการประชุม NC HRM&amp;HRD (100107) 3 2" xfId="32817" xr:uid="{C295DA3D-EDED-4418-96EF-DEA9605B5B2E}"/>
    <cellStyle name="-_จัดสรรกล้าไม้_วาระการประชุม NC HRM&amp;HRD (100107) 4" xfId="25113" xr:uid="{8B1A9F41-E3C8-43DA-8286-4776008A4973}"/>
    <cellStyle name="-_จัดสรรกล้าไม้_สรุป Leasing_ดาวบูรพา+บูรพก้าวไกล4-9-50" xfId="5249" xr:uid="{9693A200-A3AD-4082-ADC4-8704E4151C74}"/>
    <cellStyle name="-_จัดสรรกล้าไม้_สรุป Leasing_ดาวบูรพา+บูรพก้าวไกล4-9-50 2" xfId="5250" xr:uid="{E65DC799-073F-4F4C-9E87-32805BE1B38F}"/>
    <cellStyle name="-_จัดสรรกล้าไม้_สรุป Leasing_ดาวบูรพา+บูรพก้าวไกล4-9-50 2 2" xfId="17626" xr:uid="{D2A79E06-21A9-4C82-B522-7FCC5FE3F584}"/>
    <cellStyle name="-_จัดสรรกล้าไม้_สรุป Leasing_ดาวบูรพา+บูรพก้าวไกล4-9-50 2 2 2" xfId="32820" xr:uid="{AAE54BCC-8EA4-4EE2-8FA9-C43803B8771F}"/>
    <cellStyle name="-_จัดสรรกล้าไม้_สรุป Leasing_ดาวบูรพา+บูรพก้าวไกล4-9-50 2 3" xfId="25116" xr:uid="{538B0601-9705-48B4-A85D-66AA9075559A}"/>
    <cellStyle name="-_จัดสรรกล้าไม้_สรุป Leasing_ดาวบูรพา+บูรพก้าวไกล4-9-50 3" xfId="17625" xr:uid="{1AB37493-BA1D-4F14-9A72-E16E517AE950}"/>
    <cellStyle name="-_จัดสรรกล้าไม้_สรุป Leasing_ดาวบูรพา+บูรพก้าวไกล4-9-50 3 2" xfId="32819" xr:uid="{025E1497-9727-47B8-AD22-97C8909FDA5E}"/>
    <cellStyle name="-_จัดสรรกล้าไม้_สรุป Leasing_ดาวบูรพา+บูรพก้าวไกล4-9-50 4" xfId="25115" xr:uid="{5D3C3C53-D3CB-438C-85EA-74C7A00A4D48}"/>
    <cellStyle name="-_จัดสรรกล้าไม้_สรุป MB2 ไตรมาส 1_50" xfId="5251" xr:uid="{F563B2F9-7BB3-4C59-ABF9-243D617A1973}"/>
    <cellStyle name="-_จัดสรรกล้าไม้_สรุป MB2 ไตรมาส 1_50 2" xfId="5252" xr:uid="{4DF3611F-8513-4B2E-8393-69E4DD4F04EF}"/>
    <cellStyle name="-_จัดสรรกล้าไม้_สรุป MB2 ไตรมาส 1_50 2 2" xfId="17628" xr:uid="{4FFD6805-0804-4C0B-BF6A-D6B2CA116BA0}"/>
    <cellStyle name="-_จัดสรรกล้าไม้_สรุป MB2 ไตรมาส 1_50 2 2 2" xfId="32822" xr:uid="{2E1FBE58-B83E-4D1F-9006-F0F32364CE20}"/>
    <cellStyle name="-_จัดสรรกล้าไม้_สรุป MB2 ไตรมาส 1_50 2 3" xfId="25118" xr:uid="{0FDFF61F-694B-4541-A99F-75529DFA4A83}"/>
    <cellStyle name="-_จัดสรรกล้าไม้_สรุป MB2 ไตรมาส 1_50 3" xfId="17627" xr:uid="{803D454A-F273-4C1C-BBA7-31389538D5F6}"/>
    <cellStyle name="-_จัดสรรกล้าไม้_สรุป MB2 ไตรมาส 1_50 3 2" xfId="32821" xr:uid="{27662C25-A7A1-4C2F-BDE3-355C77D25844}"/>
    <cellStyle name="-_จัดสรรกล้าไม้_สรุป MB2 ไตรมาส 1_50 4" xfId="25117" xr:uid="{3301FDEA-9F20-4F0E-AA26-A10FF64A58F7}"/>
    <cellStyle name="-_จัดสรรกล้าไม้_สรุปประเมิน  MB2 Q4" xfId="5253" xr:uid="{FC8CD587-11B7-4442-ADF0-D47BCC074C2F}"/>
    <cellStyle name="-_จัดสรรกล้าไม้_สรุปประเมิน  MB2 Q4 2" xfId="5254" xr:uid="{2F381F51-67B3-4F36-969D-5BB5264B186D}"/>
    <cellStyle name="-_จัดสรรกล้าไม้_สรุปประเมิน  MB2 Q4 2 2" xfId="17630" xr:uid="{674EE812-399F-443F-AE7A-B45CFB6E1D4C}"/>
    <cellStyle name="-_จัดสรรกล้าไม้_สรุปประเมิน  MB2 Q4 2 2 2" xfId="32824" xr:uid="{D089C818-8CD5-4E3B-AB45-41ACD4150860}"/>
    <cellStyle name="-_จัดสรรกล้าไม้_สรุปประเมิน  MB2 Q4 2 3" xfId="25120" xr:uid="{5AB2C327-D214-498C-AB74-14FB2B9FF67B}"/>
    <cellStyle name="-_จัดสรรกล้าไม้_สรุปประเมิน  MB2 Q4 3" xfId="17629" xr:uid="{AEE55DC3-DB04-4912-A0B4-150B02D5579B}"/>
    <cellStyle name="-_จัดสรรกล้าไม้_สรุปประเมิน  MB2 Q4 3 2" xfId="32823" xr:uid="{1093E017-696C-464D-B533-8AACF8AA32E4}"/>
    <cellStyle name="-_จัดสรรกล้าไม้_สรุปประเมิน  MB2 Q4 4" xfId="25119" xr:uid="{482D2C07-0AC6-4AD7-98F7-06991E88DC56}"/>
    <cellStyle name="-_จัดสรรกล้าไม้_สรุปประเมิน  MB2 Q4_1" xfId="5255" xr:uid="{18680E38-DFC9-4BC8-9F97-E983AF4B4BFA}"/>
    <cellStyle name="-_จัดสรรกล้าไม้_สรุปประเมิน  MB2 Q4_1 2" xfId="5256" xr:uid="{E4C502F6-A73F-4FA5-9E38-DAAA004E12DD}"/>
    <cellStyle name="-_จัดสรรกล้าไม้_สรุปประเมิน  MB2 Q4_1 2 2" xfId="17632" xr:uid="{92036CDE-C98F-4625-B815-956C6A385FDD}"/>
    <cellStyle name="-_จัดสรรกล้าไม้_สรุปประเมิน  MB2 Q4_1 2 2 2" xfId="32826" xr:uid="{79749CCB-4FE8-43B1-B1A4-481F45A02C1C}"/>
    <cellStyle name="-_จัดสรรกล้าไม้_สรุปประเมิน  MB2 Q4_1 2 3" xfId="25122" xr:uid="{B72F6BD1-87C0-407B-8B3C-F41F0F636919}"/>
    <cellStyle name="-_จัดสรรกล้าไม้_สรุปประเมิน  MB2 Q4_1 3" xfId="17631" xr:uid="{C9A00A07-AA78-47BF-8DAD-D44B7D7F83D7}"/>
    <cellStyle name="-_จัดสรรกล้าไม้_สรุปประเมิน  MB2 Q4_1 3 2" xfId="32825" xr:uid="{E4221A56-DBF8-4669-BB84-D0F292AEA7AF}"/>
    <cellStyle name="-_จัดสรรกล้าไม้_สรุปประเมิน  MB2 Q4_1 4" xfId="25121" xr:uid="{50606DE5-D352-4F75-877D-4586B87583CF}"/>
    <cellStyle name="-_จัดสรรกล้าพ.ค.49" xfId="4994" xr:uid="{114930F0-00D9-4DD7-BB8B-427F32740A76}"/>
    <cellStyle name="-_จัดสรรกล้าพ.ค.49 2" xfId="4995" xr:uid="{66F86C2C-5F77-4D23-9871-BB2FBA3DFC0F}"/>
    <cellStyle name="-_จัดสรรกล้าพ.ค.49 2 2" xfId="17405" xr:uid="{A47741ED-7B92-4276-AFFE-CD07D8F079E2}"/>
    <cellStyle name="-_จัดสรรกล้าพ.ค.49 2 2 2" xfId="32599" xr:uid="{EFFB290E-9E0F-4181-AD3F-35C80546A2C9}"/>
    <cellStyle name="-_จัดสรรกล้าพ.ค.49 2 3" xfId="24895" xr:uid="{00422151-25C3-4E1F-A3BC-979E420E23C2}"/>
    <cellStyle name="-_จัดสรรกล้าพ.ค.49 3" xfId="17404" xr:uid="{91935748-8E13-4AF8-98C7-5DAE2785FC20}"/>
    <cellStyle name="-_จัดสรรกล้าพ.ค.49 3 2" xfId="32598" xr:uid="{BAD9444D-FA0E-44B6-A411-B438037814F8}"/>
    <cellStyle name="-_จัดสรรกล้าพ.ค.49 4" xfId="24894" xr:uid="{00EBF576-91D9-41AD-BBD6-4F30705A8F55}"/>
    <cellStyle name="-_จัดสรรกล้าพ.ค.49_4.1 เพื่อพิจารณาผลงานประจำไตรมาส 2 ของบริษัท ทรีเทค จำกัด" xfId="4996" xr:uid="{9AF0BB60-2E33-4A7D-AFF4-C6935A26BD3D}"/>
    <cellStyle name="-_จัดสรรกล้าพ.ค.49_4.1 เพื่อพิจารณาผลงานประจำไตรมาส 2 ของบริษัท ทรีเทค จำกัด 2" xfId="4997" xr:uid="{CE9B6019-DDC0-4CB9-9876-C87F04489C13}"/>
    <cellStyle name="-_จัดสรรกล้าพ.ค.49_4.1 เพื่อพิจารณาผลงานประจำไตรมาส 2 ของบริษัท ทรีเทค จำกัด 2 2" xfId="17407" xr:uid="{7848F314-735C-4C55-A488-56AE0526AEFC}"/>
    <cellStyle name="-_จัดสรรกล้าพ.ค.49_4.1 เพื่อพิจารณาผลงานประจำไตรมาส 2 ของบริษัท ทรีเทค จำกัด 2 2 2" xfId="32601" xr:uid="{6B23FC35-4526-4891-BBC9-CE0176FB824D}"/>
    <cellStyle name="-_จัดสรรกล้าพ.ค.49_4.1 เพื่อพิจารณาผลงานประจำไตรมาส 2 ของบริษัท ทรีเทค จำกัด 2 3" xfId="24897" xr:uid="{7D5A144F-B9A4-4EAD-9BC9-FF7800F3EBEF}"/>
    <cellStyle name="-_จัดสรรกล้าพ.ค.49_4.1 เพื่อพิจารณาผลงานประจำไตรมาส 2 ของบริษัท ทรีเทค จำกัด 3" xfId="17406" xr:uid="{E9EE15F6-A31E-44C3-A6DA-8755642E7AB2}"/>
    <cellStyle name="-_จัดสรรกล้าพ.ค.49_4.1 เพื่อพิจารณาผลงานประจำไตรมาส 2 ของบริษัท ทรีเทค จำกัด 3 2" xfId="32600" xr:uid="{364F3639-FC78-4CB7-9F41-1AB2D805BDD9}"/>
    <cellStyle name="-_จัดสรรกล้าพ.ค.49_4.1 เพื่อพิจารณาผลงานประจำไตรมาส 2 ของบริษัท ทรีเทค จำกัด 4" xfId="24896" xr:uid="{FFDB7954-7833-4912-A273-7F08F4EAB9C8}"/>
    <cellStyle name="-_จัดสรรกล้าพ.ค.49_5. Report HR for May 2006" xfId="4998" xr:uid="{4E547954-7E18-4594-AD5E-0CB8E352E859}"/>
    <cellStyle name="-_จัดสรรกล้าพ.ค.49_5. Report HR for May 2006 2" xfId="4999" xr:uid="{10222BDD-B275-4EB2-9425-C5769B2DC82C}"/>
    <cellStyle name="-_จัดสรรกล้าพ.ค.49_5. Report HR for May 2006 2 2" xfId="17409" xr:uid="{664D12AD-1C20-452D-B260-6ADB4F96CC7D}"/>
    <cellStyle name="-_จัดสรรกล้าพ.ค.49_5. Report HR for May 2006 2 2 2" xfId="32603" xr:uid="{6BD7C09B-21CA-4C16-884E-155D162AC905}"/>
    <cellStyle name="-_จัดสรรกล้าพ.ค.49_5. Report HR for May 2006 2 3" xfId="24899" xr:uid="{0ED72726-8571-4601-A5B9-DBEAEA331F10}"/>
    <cellStyle name="-_จัดสรรกล้าพ.ค.49_5. Report HR for May 2006 3" xfId="17408" xr:uid="{1AC039F3-06B7-4EB0-A542-B651C147AE29}"/>
    <cellStyle name="-_จัดสรรกล้าพ.ค.49_5. Report HR for May 2006 3 2" xfId="32602" xr:uid="{35927AC6-CF23-4D45-8406-EAC8A10CB5FC}"/>
    <cellStyle name="-_จัดสรรกล้าพ.ค.49_5. Report HR for May 2006 4" xfId="24898" xr:uid="{C797C799-9EE8-49A8-BC4D-DD62A10F8405}"/>
    <cellStyle name="-_จัดสรรกล้าพ.ค.49_5. Report HR for May 2006_Adjustment Q1-Q4 2007_K.Sukit_CEO_EPM" xfId="5000" xr:uid="{FFC7F240-713A-4584-A0EB-EB77B48BCB15}"/>
    <cellStyle name="-_จัดสรรกล้าพ.ค.49_8. Report HR for August 2006" xfId="5001" xr:uid="{7330A652-8F63-4205-9648-0C2DFA08D4F4}"/>
    <cellStyle name="-_จัดสรรกล้าพ.ค.49_8. Report HR for August 2006 2" xfId="5002" xr:uid="{0B2E8198-FE62-4E93-ABC0-B9583FCD3AF1}"/>
    <cellStyle name="-_จัดสรรกล้าพ.ค.49_8. Report HR for August 2006 2 2" xfId="17411" xr:uid="{B8726C8D-10E9-440D-8681-A1BEF04898C3}"/>
    <cellStyle name="-_จัดสรรกล้าพ.ค.49_8. Report HR for August 2006 2 2 2" xfId="32605" xr:uid="{7A7858F3-16A2-47B1-90EE-BD8949BDBBA0}"/>
    <cellStyle name="-_จัดสรรกล้าพ.ค.49_8. Report HR for August 2006 2 3" xfId="24901" xr:uid="{96DF6109-3EB0-4E0F-BD39-E0EEB60750AB}"/>
    <cellStyle name="-_จัดสรรกล้าพ.ค.49_8. Report HR for August 2006 3" xfId="17410" xr:uid="{63F78E0B-3520-4C22-9E29-9EF53C4A0310}"/>
    <cellStyle name="-_จัดสรรกล้าพ.ค.49_8. Report HR for August 2006 3 2" xfId="32604" xr:uid="{6B2D040A-5686-406B-8BB0-AA91CE6E0ADF}"/>
    <cellStyle name="-_จัดสรรกล้าพ.ค.49_8. Report HR for August 2006 4" xfId="24900" xr:uid="{94498C9D-678B-4B66-AAD2-7AC360112001}"/>
    <cellStyle name="-_จัดสรรกล้าพ.ค.49_8. Report HR for August 2006_Adjustment Q1-Q4 2007_K.Sukit_CEO_EPM" xfId="5003" xr:uid="{3C57054B-8419-483D-8515-0DDE41F0CE84}"/>
    <cellStyle name="-_จัดสรรกล้าพ.ค.49_Appendix C - Organization Structure-Tree Tech" xfId="5004" xr:uid="{3E08418F-52A9-4CA4-BBA8-AC71BC6C23F8}"/>
    <cellStyle name="-_จัดสรรกล้าพ.ค.49_Appendix C - Organization Structure-Tree Tech 2" xfId="5005" xr:uid="{F0D63936-F973-462E-81CB-D78C0BD33622}"/>
    <cellStyle name="-_จัดสรรกล้าพ.ค.49_Appendix C - Organization Structure-Tree Tech 2 2" xfId="17413" xr:uid="{35D976B2-98CB-4200-AF79-8C63207332B4}"/>
    <cellStyle name="-_จัดสรรกล้าพ.ค.49_Appendix C - Organization Structure-Tree Tech 2 2 2" xfId="32607" xr:uid="{6E53B81F-0AC2-4A6C-9073-5189BE927725}"/>
    <cellStyle name="-_จัดสรรกล้าพ.ค.49_Appendix C - Organization Structure-Tree Tech 2 3" xfId="24903" xr:uid="{D9C2090F-6FC9-4B62-817D-B51795F80827}"/>
    <cellStyle name="-_จัดสรรกล้าพ.ค.49_Appendix C - Organization Structure-Tree Tech 3" xfId="17412" xr:uid="{9A2AA63D-C690-4474-8AC5-52EBD8304B8D}"/>
    <cellStyle name="-_จัดสรรกล้าพ.ค.49_Appendix C - Organization Structure-Tree Tech 3 2" xfId="32606" xr:uid="{02008D09-5B6B-4328-9C78-19196E8BA51B}"/>
    <cellStyle name="-_จัดสรรกล้าพ.ค.49_Appendix C - Organization Structure-Tree Tech 4" xfId="24902" xr:uid="{D5C86724-D0DB-40F8-9C22-DFBA1E90CDEC}"/>
    <cellStyle name="-_จัดสรรกล้าพ.ค.49_GPS" xfId="5006" xr:uid="{171521D1-E334-4C2B-8322-FC8D8162EBB1}"/>
    <cellStyle name="-_จัดสรรกล้าพ.ค.49_GPS 2" xfId="5007" xr:uid="{950A4DE7-5574-4957-B613-52F0DCE2F67E}"/>
    <cellStyle name="-_จัดสรรกล้าพ.ค.49_GPS 2 2" xfId="17415" xr:uid="{FA9692DA-86F8-4752-AF13-71F5EA3E579F}"/>
    <cellStyle name="-_จัดสรรกล้าพ.ค.49_GPS 2 2 2" xfId="32609" xr:uid="{D7F74B03-0EBF-4496-A0CA-FC1BF014DE1F}"/>
    <cellStyle name="-_จัดสรรกล้าพ.ค.49_GPS 2 3" xfId="24905" xr:uid="{766E5329-85A1-4A88-A7C1-D88D88CF9D12}"/>
    <cellStyle name="-_จัดสรรกล้าพ.ค.49_GPS 3" xfId="17414" xr:uid="{9F68C5C3-7757-44B8-96D1-E7F6E8A0880B}"/>
    <cellStyle name="-_จัดสรรกล้าพ.ค.49_GPS 3 2" xfId="32608" xr:uid="{95581F35-06E0-4D74-9867-7BC615531B9D}"/>
    <cellStyle name="-_จัดสรรกล้าพ.ค.49_GPS 4" xfId="24904" xr:uid="{0C513B88-8823-4B73-9AA2-85C961C3E53E}"/>
    <cellStyle name="-_จัดสรรกล้าพ.ค.49_Hr report_ April " xfId="5008" xr:uid="{E9428281-068E-40AB-B6C4-8A8F08D00BF1}"/>
    <cellStyle name="-_จัดสรรกล้าพ.ค.49_Hr report_ April  2" xfId="5009" xr:uid="{CAFE0B7F-709D-488F-B028-DF014AFB3022}"/>
    <cellStyle name="-_จัดสรรกล้าพ.ค.49_Hr report_ April  2 2" xfId="17417" xr:uid="{B0CF74CA-BF63-4677-B6D3-E105A5771029}"/>
    <cellStyle name="-_จัดสรรกล้าพ.ค.49_Hr report_ April  2 2 2" xfId="32611" xr:uid="{FA9F9DC6-C686-469E-B806-4579B4CC3EED}"/>
    <cellStyle name="-_จัดสรรกล้าพ.ค.49_Hr report_ April  2 3" xfId="24907" xr:uid="{5A3385B4-847C-407F-9AAF-2A62D4B01C7E}"/>
    <cellStyle name="-_จัดสรรกล้าพ.ค.49_Hr report_ April  3" xfId="17416" xr:uid="{9C6925D3-FD2C-44BE-963F-F1E6E93AE3A4}"/>
    <cellStyle name="-_จัดสรรกล้าพ.ค.49_Hr report_ April  3 2" xfId="32610" xr:uid="{81732311-6CFA-420F-9E87-7D74ECA3FDEE}"/>
    <cellStyle name="-_จัดสรรกล้าพ.ค.49_Hr report_ April  4" xfId="24906" xr:uid="{67D8C427-5AE3-493F-95AB-0F6ECFDBFB42}"/>
    <cellStyle name="-_จัดสรรกล้าพ.ค.49_IT Dec." xfId="5010" xr:uid="{21E9FCA8-FBE1-49D3-8D14-CC1F13225390}"/>
    <cellStyle name="-_จัดสรรกล้าพ.ค.49_IT Dec. 2" xfId="5011" xr:uid="{3862471B-8A0C-4423-A44E-01D61B3E1C76}"/>
    <cellStyle name="-_จัดสรรกล้าพ.ค.49_IT Dec. 2 2" xfId="17419" xr:uid="{5B4D6AF9-857E-48F1-A6C5-13291FBED5B4}"/>
    <cellStyle name="-_จัดสรรกล้าพ.ค.49_IT Dec. 2 2 2" xfId="32613" xr:uid="{823D4A77-D5FA-4086-AA07-843291B40A63}"/>
    <cellStyle name="-_จัดสรรกล้าพ.ค.49_IT Dec. 2 3" xfId="24909" xr:uid="{44F90B4F-D154-4338-BDCB-9433E6CA2BE8}"/>
    <cellStyle name="-_จัดสรรกล้าพ.ค.49_IT Dec. 3" xfId="17418" xr:uid="{CC65506A-F135-41A4-B906-688941951D12}"/>
    <cellStyle name="-_จัดสรรกล้าพ.ค.49_IT Dec. 3 2" xfId="32612" xr:uid="{DB63BA02-7989-464F-AAA6-940F70C26114}"/>
    <cellStyle name="-_จัดสรรกล้าพ.ค.49_IT Dec. 4" xfId="24908" xr:uid="{D9582D8F-9C69-478A-A680-2852F0163A48}"/>
    <cellStyle name="-_จัดสรรกล้าพ.ค.49_ManPower TT Revise -Aug" xfId="5012" xr:uid="{DA9F87F5-7EBD-44E1-BA8B-4314E121FFDA}"/>
    <cellStyle name="-_จัดสรรกล้าพ.ค.49_ManPower TT Revise -Aug 2" xfId="5013" xr:uid="{C75B04D8-7F25-496D-8402-A0A9DB5055FD}"/>
    <cellStyle name="-_จัดสรรกล้าพ.ค.49_ManPower TT Revise -Aug 2 2" xfId="17421" xr:uid="{D7A31150-3DF1-46EC-BCD7-FEAE1145D178}"/>
    <cellStyle name="-_จัดสรรกล้าพ.ค.49_ManPower TT Revise -Aug 2 2 2" xfId="32615" xr:uid="{2FD02A1C-7E55-44E8-8268-D3BCBE397CC1}"/>
    <cellStyle name="-_จัดสรรกล้าพ.ค.49_ManPower TT Revise -Aug 2 3" xfId="24911" xr:uid="{7F58BB54-2DCE-44B8-8161-66402A2AB08C}"/>
    <cellStyle name="-_จัดสรรกล้าพ.ค.49_ManPower TT Revise -Aug 3" xfId="17420" xr:uid="{9B4896F5-9D3B-4141-9198-FCD0D9FA5E7C}"/>
    <cellStyle name="-_จัดสรรกล้าพ.ค.49_ManPower TT Revise -Aug 3 2" xfId="32614" xr:uid="{C2E727D1-8870-4265-B77A-B019F827E8B1}"/>
    <cellStyle name="-_จัดสรรกล้าพ.ค.49_ManPower TT Revise -Aug 4" xfId="24910" xr:uid="{F5C6F820-8E0B-4157-8BC8-7C15CB71BA10}"/>
    <cellStyle name="-_จัดสรรกล้าพ.ค.49_MB2 BHL 2007 Q1-2 (Revise)" xfId="5014" xr:uid="{D994C183-EAF5-4912-B154-92A20D272830}"/>
    <cellStyle name="-_จัดสรรกล้าพ.ค.49_MB2 BHL 2007 Q1-2 (Revise) (1)" xfId="5015" xr:uid="{A0798EB5-B470-4C76-BF9B-81810AB8E3A7}"/>
    <cellStyle name="-_จัดสรรกล้าพ.ค.49_MB2 BHL 2007 Q1-2 (Revise) (1) 2" xfId="5016" xr:uid="{6A1C8CD1-AE55-4C67-BBD3-CDC0765135D9}"/>
    <cellStyle name="-_จัดสรรกล้าพ.ค.49_MB2 BHL 2007 Q1-2 (Revise) (1) 2 2" xfId="17424" xr:uid="{D6A55A34-E35A-430D-B2B1-C43BEDF3F406}"/>
    <cellStyle name="-_จัดสรรกล้าพ.ค.49_MB2 BHL 2007 Q1-2 (Revise) (1) 2 2 2" xfId="32618" xr:uid="{C8AC38D6-78CF-41BC-81A5-A5F892331EDB}"/>
    <cellStyle name="-_จัดสรรกล้าพ.ค.49_MB2 BHL 2007 Q1-2 (Revise) (1) 2 3" xfId="24914" xr:uid="{EF2D3F44-2DCF-4CF3-A0A4-BA9A7C439B9C}"/>
    <cellStyle name="-_จัดสรรกล้าพ.ค.49_MB2 BHL 2007 Q1-2 (Revise) (1) 3" xfId="17423" xr:uid="{05012B98-E5A4-496B-AB37-ED06301F0D59}"/>
    <cellStyle name="-_จัดสรรกล้าพ.ค.49_MB2 BHL 2007 Q1-2 (Revise) (1) 3 2" xfId="32617" xr:uid="{B1694422-35B3-45A4-86B8-28D5A4F6E8E9}"/>
    <cellStyle name="-_จัดสรรกล้าพ.ค.49_MB2 BHL 2007 Q1-2 (Revise) (1) 4" xfId="24913" xr:uid="{417AD681-DD30-4C1D-B912-BDF4DD1D076B}"/>
    <cellStyle name="-_จัดสรรกล้าพ.ค.49_MB2 BHL 2007 Q1-2 (Revise) 2" xfId="5017" xr:uid="{22A7B48A-758B-4DAB-BEC5-7BE6CB3EEC04}"/>
    <cellStyle name="-_จัดสรรกล้าพ.ค.49_MB2 BHL 2007 Q1-2 (Revise) 2 2" xfId="17425" xr:uid="{0C91B11B-0262-41BE-9992-B8D4A4BEB254}"/>
    <cellStyle name="-_จัดสรรกล้าพ.ค.49_MB2 BHL 2007 Q1-2 (Revise) 2 2 2" xfId="32619" xr:uid="{1DF9451C-AF9A-4CFE-B8BF-2DF350296231}"/>
    <cellStyle name="-_จัดสรรกล้าพ.ค.49_MB2 BHL 2007 Q1-2 (Revise) 2 3" xfId="24915" xr:uid="{B7537CDF-13C6-499A-8241-EC2B7C7F8E64}"/>
    <cellStyle name="-_จัดสรรกล้าพ.ค.49_MB2 BHL 2007 Q1-2 (Revise) 3" xfId="5018" xr:uid="{E216F51C-C99B-461D-A1B4-B6E64834ACA8}"/>
    <cellStyle name="-_จัดสรรกล้าพ.ค.49_MB2 BHL 2007 Q1-2 (Revise) 3 2" xfId="17426" xr:uid="{09CAF895-0454-4345-8E7B-D71CC79E596D}"/>
    <cellStyle name="-_จัดสรรกล้าพ.ค.49_MB2 BHL 2007 Q1-2 (Revise) 3 2 2" xfId="32620" xr:uid="{CC9F3E90-7F71-401B-A3F1-75E5D6D1BCB9}"/>
    <cellStyle name="-_จัดสรรกล้าพ.ค.49_MB2 BHL 2007 Q1-2 (Revise) 3 3" xfId="24916" xr:uid="{005E838C-7FB8-4375-810A-9C98AF827A97}"/>
    <cellStyle name="-_จัดสรรกล้าพ.ค.49_MB2 BHL 2007 Q1-2 (Revise) 4" xfId="17422" xr:uid="{68429146-28A7-4A75-8281-69BC43C46575}"/>
    <cellStyle name="-_จัดสรรกล้าพ.ค.49_MB2 BHL 2007 Q1-2 (Revise) 4 2" xfId="32616" xr:uid="{52554B96-151D-4E07-9FB1-F563302425D1}"/>
    <cellStyle name="-_จัดสรรกล้าพ.ค.49_MB2 BHL 2007 Q1-2 (Revise) 5" xfId="24912" xr:uid="{83A75728-582C-4913-96E0-5B9FEBA2A7E7}"/>
    <cellStyle name="-_จัดสรรกล้าพ.ค.49_MB2 Q1-4 50 (CEO Revise)" xfId="5019" xr:uid="{E5E031B1-12B9-42AB-BBD0-A6CFF4B347C2}"/>
    <cellStyle name="-_จัดสรรกล้าพ.ค.49_MB2 Q1-4 50 (CEO Revise) 2" xfId="5020" xr:uid="{4057D5BF-6322-4AC4-855A-AE238941BFC3}"/>
    <cellStyle name="-_จัดสรรกล้าพ.ค.49_MB2 Q1-4 50 (CEO Revise) 2 2" xfId="17428" xr:uid="{72713E81-731B-4B61-8251-A83C66787AF7}"/>
    <cellStyle name="-_จัดสรรกล้าพ.ค.49_MB2 Q1-4 50 (CEO Revise) 2 2 2" xfId="32622" xr:uid="{8DD67E2F-C7EC-4FDF-AD32-F2715346FF82}"/>
    <cellStyle name="-_จัดสรรกล้าพ.ค.49_MB2 Q1-4 50 (CEO Revise) 2 3" xfId="24918" xr:uid="{37E26E7A-2F17-4767-88BB-AD9F62A001F7}"/>
    <cellStyle name="-_จัดสรรกล้าพ.ค.49_MB2 Q1-4 50 (CEO Revise) 3" xfId="17427" xr:uid="{1228FAAE-9C7B-41E8-94CD-02CCF1EEC4FF}"/>
    <cellStyle name="-_จัดสรรกล้าพ.ค.49_MB2 Q1-4 50 (CEO Revise) 3 2" xfId="32621" xr:uid="{B385FB1E-0762-40CE-AB25-62A73F6C70B7}"/>
    <cellStyle name="-_จัดสรรกล้าพ.ค.49_MB2 Q1-4 50 (CEO Revise) 4" xfId="24917" xr:uid="{701BBB84-B12B-4338-A9DD-E7FF19687CEC}"/>
    <cellStyle name="-_จัดสรรกล้าพ.ค.49_MB2 Q1-4.50 (CEO.Revise)" xfId="5021" xr:uid="{6CC43200-D3C4-4781-8ABD-E1547349E4E9}"/>
    <cellStyle name="-_จัดสรรกล้าพ.ค.49_MB2 Q1-4.50 (CEO.Revise) 2" xfId="5022" xr:uid="{A904F14E-0EB8-43A5-96B0-6192499DB12A}"/>
    <cellStyle name="-_จัดสรรกล้าพ.ค.49_MB2 Q1-4.50 (CEO.Revise) 2 2" xfId="17430" xr:uid="{6D077760-2996-4E60-BCA2-DEB93BCBE8EE}"/>
    <cellStyle name="-_จัดสรรกล้าพ.ค.49_MB2 Q1-4.50 (CEO.Revise) 2 2 2" xfId="32624" xr:uid="{200C62A4-6994-4987-97EB-102B68F16779}"/>
    <cellStyle name="-_จัดสรรกล้าพ.ค.49_MB2 Q1-4.50 (CEO.Revise) 2 3" xfId="24920" xr:uid="{20A6440A-F3CF-434A-AC84-07C54CE8A1C0}"/>
    <cellStyle name="-_จัดสรรกล้าพ.ค.49_MB2 Q1-4.50 (CEO.Revise) 3" xfId="17429" xr:uid="{5CE206BF-487F-4690-ABD0-4C6C51418B5F}"/>
    <cellStyle name="-_จัดสรรกล้าพ.ค.49_MB2 Q1-4.50 (CEO.Revise) 3 2" xfId="32623" xr:uid="{9394DFA3-1543-4E2C-9490-117B70B55BA2}"/>
    <cellStyle name="-_จัดสรรกล้าพ.ค.49_MB2 Q1-4.50 (CEO.Revise) 4" xfId="24919" xr:uid="{261D77F6-98ED-453D-B657-4C1CAACC020C}"/>
    <cellStyle name="-_จัดสรรกล้าพ.ค.49_MB2 Q2" xfId="5023" xr:uid="{03352C9C-F984-4148-981B-777A6DF2B5B6}"/>
    <cellStyle name="-_จัดสรรกล้าพ.ค.49_MB2 Q2 2" xfId="5024" xr:uid="{D4C2FC43-FE53-4ADF-A6D9-46BBC59BF9ED}"/>
    <cellStyle name="-_จัดสรรกล้าพ.ค.49_MB2 Q2 2 2" xfId="17432" xr:uid="{EFE5AB6C-599A-43CF-A88A-8E847DE7B23D}"/>
    <cellStyle name="-_จัดสรรกล้าพ.ค.49_MB2 Q2 2 2 2" xfId="32626" xr:uid="{27F15921-0E87-4CE8-ADB9-F273654251A1}"/>
    <cellStyle name="-_จัดสรรกล้าพ.ค.49_MB2 Q2 2 3" xfId="24922" xr:uid="{86CEEAD2-E132-4ACD-A658-BCE1CB1FE1E5}"/>
    <cellStyle name="-_จัดสรรกล้าพ.ค.49_MB2 Q2 3" xfId="17431" xr:uid="{831F8F18-6D45-4828-AA94-FE35618EE500}"/>
    <cellStyle name="-_จัดสรรกล้าพ.ค.49_MB2 Q2 3 2" xfId="32625" xr:uid="{47B7CD2F-1CA6-474A-8257-615BBF0EB83B}"/>
    <cellStyle name="-_จัดสรรกล้าพ.ค.49_MB2 Q2 4" xfId="24921" xr:uid="{F6BE00D0-5433-4B24-A518-43FCA1DED52A}"/>
    <cellStyle name="-_จัดสรรกล้าพ.ค.49_MB2 Q2_Adjustment Q1-Q4 2007_K.Sukit_CEO_EPM" xfId="5025" xr:uid="{D401CC08-6358-4777-95F9-62A91D0C553F}"/>
    <cellStyle name="-_จัดสรรกล้าพ.ค.49_MB2 Q3 (Tree Tech)" xfId="5026" xr:uid="{5C3859A5-A8A0-464C-90FD-7CFFB0842244}"/>
    <cellStyle name="-_จัดสรรกล้าพ.ค.49_MB2 Q3 (Tree Tech) 2" xfId="5027" xr:uid="{2108B8DA-F3A6-4BDC-9F74-1B200DD7CC5E}"/>
    <cellStyle name="-_จัดสรรกล้าพ.ค.49_MB2 Q3 (Tree Tech) 2 2" xfId="17434" xr:uid="{DD0DEA21-A353-4CFB-866F-A6EEB2CE5B23}"/>
    <cellStyle name="-_จัดสรรกล้าพ.ค.49_MB2 Q3 (Tree Tech) 2 2 2" xfId="32628" xr:uid="{5DE416F3-6102-430E-B39A-33FC0555F352}"/>
    <cellStyle name="-_จัดสรรกล้าพ.ค.49_MB2 Q3 (Tree Tech) 2 3" xfId="24924" xr:uid="{8168B300-33F6-46CA-8A5B-EE7C1A7290BD}"/>
    <cellStyle name="-_จัดสรรกล้าพ.ค.49_MB2 Q3 (Tree Tech) 3" xfId="17433" xr:uid="{94A379CD-9AFF-4520-B958-D88479B211E3}"/>
    <cellStyle name="-_จัดสรรกล้าพ.ค.49_MB2 Q3 (Tree Tech) 3 2" xfId="32627" xr:uid="{A88C5C00-AAED-40E3-BD0F-3A59C0F09F2B}"/>
    <cellStyle name="-_จัดสรรกล้าพ.ค.49_MB2 Q3 (Tree Tech) 4" xfId="24923" xr:uid="{543D53AC-57BC-496D-9CD5-6D9D5F9A29A9}"/>
    <cellStyle name="-_จัดสรรกล้าพ.ค.49_MB2 Q3 (Tree Tech)_Adjustment Q1-Q4 2007_K.Sukit_CEO_EPM" xfId="5028" xr:uid="{7A1D9E25-95C6-4443-A96D-FF30EA351B18}"/>
    <cellStyle name="-_จัดสรรกล้าพ.ค.49_MB2 QC 2006" xfId="5029" xr:uid="{EADBB51B-2738-4455-9B65-8E660DF374B7}"/>
    <cellStyle name="-_จัดสรรกล้าพ.ค.49_MB2 QC 2006 2" xfId="5030" xr:uid="{FC2256D5-806D-4F6D-A6D1-1CCB19AA6ADC}"/>
    <cellStyle name="-_จัดสรรกล้าพ.ค.49_MB2 QC 2006 2 2" xfId="17436" xr:uid="{188ACAFC-805A-42D7-BB64-BB8320908A79}"/>
    <cellStyle name="-_จัดสรรกล้าพ.ค.49_MB2 QC 2006 2 2 2" xfId="32630" xr:uid="{B798B37C-25C8-4984-87E1-46AE1E06A01A}"/>
    <cellStyle name="-_จัดสรรกล้าพ.ค.49_MB2 QC 2006 2 3" xfId="24926" xr:uid="{46399284-41FA-403B-83A0-5226A94CA0A9}"/>
    <cellStyle name="-_จัดสรรกล้าพ.ค.49_MB2 QC 2006 3" xfId="17435" xr:uid="{779D056E-F7B2-4116-921D-FE88CEBED381}"/>
    <cellStyle name="-_จัดสรรกล้าพ.ค.49_MB2 QC 2006 3 2" xfId="32629" xr:uid="{EFFF35EE-9D1E-4435-B5BE-E4B465577496}"/>
    <cellStyle name="-_จัดสรรกล้าพ.ค.49_MB2 QC 2006 4" xfId="24925" xr:uid="{43BD8597-3F3E-4EFF-9EBC-93E76F0E3B4D}"/>
    <cellStyle name="-_จัดสรรกล้าพ.ค.49_MB2 QC 2006_Adjustment Q1-Q4 2007_K.Sukit_CEO_EPM" xfId="5031" xr:uid="{1D393908-BC33-4BA7-A073-729759470DE3}"/>
    <cellStyle name="-_จัดสรรกล้าพ.ค.49_MB2 Tree Tech 2006 (Update Q1)310506" xfId="5032" xr:uid="{98E4A5A0-AEF9-4520-82EC-1DFA9B64441C}"/>
    <cellStyle name="-_จัดสรรกล้าพ.ค.49_MB2 Tree Tech 2006 (Update Q1)310506 2" xfId="5033" xr:uid="{29C94752-6E65-44B5-A07B-0CB9D1977CB4}"/>
    <cellStyle name="-_จัดสรรกล้าพ.ค.49_MB2 Tree Tech 2006 (Update Q1)310506 2 2" xfId="17438" xr:uid="{5D511012-B156-4B26-8B4A-DA9A24788C01}"/>
    <cellStyle name="-_จัดสรรกล้าพ.ค.49_MB2 Tree Tech 2006 (Update Q1)310506 2 2 2" xfId="32632" xr:uid="{24240D14-030A-4340-8992-C7C7136A92B0}"/>
    <cellStyle name="-_จัดสรรกล้าพ.ค.49_MB2 Tree Tech 2006 (Update Q1)310506 2 3" xfId="24928" xr:uid="{B77815DF-DFF1-44EF-B798-8F964A9FA74D}"/>
    <cellStyle name="-_จัดสรรกล้าพ.ค.49_MB2 Tree Tech 2006 (Update Q1)310506 3" xfId="17437" xr:uid="{AC9BD561-D83A-4CF2-B814-7AC777ECC402}"/>
    <cellStyle name="-_จัดสรรกล้าพ.ค.49_MB2 Tree Tech 2006 (Update Q1)310506 3 2" xfId="32631" xr:uid="{937783FA-3824-478E-9318-28A076627FAC}"/>
    <cellStyle name="-_จัดสรรกล้าพ.ค.49_MB2 Tree Tech 2006 (Update Q1)310506 4" xfId="24927" xr:uid="{5AE45A1A-00B8-4A91-BBD9-A4F47247D6F0}"/>
    <cellStyle name="-_จัดสรรกล้าพ.ค.49_MBII_Asstcfo_Q4" xfId="5034" xr:uid="{03FF8E25-14C3-4B68-9F3D-E4EE5CB8CDC9}"/>
    <cellStyle name="-_จัดสรรกล้าพ.ค.49_MBII_Asstcfo_Q4 2" xfId="5035" xr:uid="{934C0D9C-A105-4DF8-9E63-50FB1BC23469}"/>
    <cellStyle name="-_จัดสรรกล้าพ.ค.49_MBII_Asstcfo_Q4 2 2" xfId="17440" xr:uid="{604EE48B-30D6-4825-9B9C-70F526A8FA78}"/>
    <cellStyle name="-_จัดสรรกล้าพ.ค.49_MBII_Asstcfo_Q4 2 2 2" xfId="32634" xr:uid="{1A41088E-2735-4BAE-9921-9698B6932FEC}"/>
    <cellStyle name="-_จัดสรรกล้าพ.ค.49_MBII_Asstcfo_Q4 2 3" xfId="24930" xr:uid="{A2FA4086-7B88-4418-9708-27920BF50AEB}"/>
    <cellStyle name="-_จัดสรรกล้าพ.ค.49_MBII_Asstcfo_Q4 3" xfId="17439" xr:uid="{AAFB75A6-3F37-45D0-81F8-822EB35277AE}"/>
    <cellStyle name="-_จัดสรรกล้าพ.ค.49_MBII_Asstcfo_Q4 3 2" xfId="32633" xr:uid="{3CCAABD0-9F2D-4AC8-874D-027382A0F1A1}"/>
    <cellStyle name="-_จัดสรรกล้าพ.ค.49_MBII_Asstcfo_Q4 4" xfId="24929" xr:uid="{E0EA32AE-4C31-4FBF-9E3E-DD56E900517F}"/>
    <cellStyle name="-_จัดสรรกล้าพ.ค.49_NC Monthly Report" xfId="5036" xr:uid="{DA1E38F3-4FC5-4543-818A-21FB7D78ECD7}"/>
    <cellStyle name="-_จัดสรรกล้าพ.ค.49_NC Monthly Report 2" xfId="5037" xr:uid="{E4C3AC2B-5551-42ED-923A-7F2913D6617F}"/>
    <cellStyle name="-_จัดสรรกล้าพ.ค.49_NC Monthly Report 2 2" xfId="17442" xr:uid="{B3AEFF84-D683-4F3B-8914-15D564518BF0}"/>
    <cellStyle name="-_จัดสรรกล้าพ.ค.49_NC Monthly Report 2 2 2" xfId="32636" xr:uid="{52623E61-9AF9-4D3D-9556-AB1FD492E83A}"/>
    <cellStyle name="-_จัดสรรกล้าพ.ค.49_NC Monthly Report 2 3" xfId="24932" xr:uid="{89F092A2-0D53-404E-BD1F-8D1CE9C390CF}"/>
    <cellStyle name="-_จัดสรรกล้าพ.ค.49_NC Monthly Report 3" xfId="17441" xr:uid="{FA129F2F-3DC9-49E5-903C-B812062B1A03}"/>
    <cellStyle name="-_จัดสรรกล้าพ.ค.49_NC Monthly Report 3 2" xfId="32635" xr:uid="{FC35514D-0075-4033-B1F4-E2995E719DB0}"/>
    <cellStyle name="-_จัดสรรกล้าพ.ค.49_NC Monthly Report 4" xfId="24931" xr:uid="{40E0B41E-DD34-4C90-99EB-56B25E097853}"/>
    <cellStyle name="-_จัดสรรกล้าพ.ค.49_OC T Tech" xfId="5038" xr:uid="{6A0E31D6-8CBA-4391-8662-03F784C3345A}"/>
    <cellStyle name="-_จัดสรรกล้าพ.ค.49_OC T Tech 2" xfId="5039" xr:uid="{20817D80-F689-4340-B08A-1B8544089DC4}"/>
    <cellStyle name="-_จัดสรรกล้าพ.ค.49_OC T Tech 2 2" xfId="17444" xr:uid="{8054C6F0-BE35-49E1-9309-28D8A610B7FA}"/>
    <cellStyle name="-_จัดสรรกล้าพ.ค.49_OC T Tech 2 2 2" xfId="32638" xr:uid="{BDBFC701-410F-41D0-A2FE-9D1A2362FB4A}"/>
    <cellStyle name="-_จัดสรรกล้าพ.ค.49_OC T Tech 2 3" xfId="24934" xr:uid="{ADB97AAC-1424-48C3-B8BD-D181E7FF8BAB}"/>
    <cellStyle name="-_จัดสรรกล้าพ.ค.49_OC T Tech 3" xfId="17443" xr:uid="{4CF9BF0D-1C22-4F75-82A7-7057E5A7E054}"/>
    <cellStyle name="-_จัดสรรกล้าพ.ค.49_OC T Tech 3 2" xfId="32637" xr:uid="{E0BFFB53-CDDE-4F04-A524-120329B7A545}"/>
    <cellStyle name="-_จัดสรรกล้าพ.ค.49_OC T Tech 4" xfId="24933" xr:uid="{6A4B4F42-B774-4728-B882-F0A50E1A94BD}"/>
    <cellStyle name="-_จัดสรรกล้าพ.ค.49_OC T Tech_Adjustment Q1-Q4 2007_K.Sukit_CEO_EPM" xfId="5040" xr:uid="{2EBAEE77-8B78-4B3E-A259-BFFB6CF0FF9D}"/>
    <cellStyle name="-_จัดสรรกล้าพ.ค.49_P&amp;L 50_8 แตกหน่อ" xfId="5041" xr:uid="{7B5C24DB-2FEB-4B69-AF96-3911A62A5859}"/>
    <cellStyle name="-_จัดสรรกล้าพ.ค.49_P&amp;L 50_8 แตกหน่อ 2" xfId="5042" xr:uid="{650D4C0F-2130-4559-BF72-3BB9E4C904AD}"/>
    <cellStyle name="-_จัดสรรกล้าพ.ค.49_P&amp;L 50_8 แตกหน่อ 2 2" xfId="17446" xr:uid="{7602D390-E0C6-4617-B730-D4EB602E46BC}"/>
    <cellStyle name="-_จัดสรรกล้าพ.ค.49_P&amp;L 50_8 แตกหน่อ 2 2 2" xfId="32640" xr:uid="{B1B83362-5BD1-4017-8560-565935516107}"/>
    <cellStyle name="-_จัดสรรกล้าพ.ค.49_P&amp;L 50_8 แตกหน่อ 2 3" xfId="24936" xr:uid="{6E0A8A08-1A78-4096-A4EE-BC5E228708CD}"/>
    <cellStyle name="-_จัดสรรกล้าพ.ค.49_P&amp;L 50_8 แตกหน่อ 3" xfId="17445" xr:uid="{DE50CD52-D919-45B4-A5DA-6A64F8DB425E}"/>
    <cellStyle name="-_จัดสรรกล้าพ.ค.49_P&amp;L 50_8 แตกหน่อ 3 2" xfId="32639" xr:uid="{690C781A-1F49-4665-927E-680A2A26A3CF}"/>
    <cellStyle name="-_จัดสรรกล้าพ.ค.49_P&amp;L 50_8 แตกหน่อ 4" xfId="24935" xr:uid="{7B6018EC-BF63-4E5F-BBBF-BF805BB07EBD}"/>
    <cellStyle name="-_จัดสรรกล้าพ.ค.49_Plan MB2 HRM_2007" xfId="5043" xr:uid="{76074A25-8041-4BD8-94D8-FE42043822BE}"/>
    <cellStyle name="-_จัดสรรกล้าพ.ค.49_Plan MB2 HRM_2007 2" xfId="5044" xr:uid="{6177E8AC-33A3-4589-9EE7-C758ADCBAC5D}"/>
    <cellStyle name="-_จัดสรรกล้าพ.ค.49_Plan MB2 HRM_2007 2 2" xfId="17448" xr:uid="{68CC6AF7-D25C-4DD5-982E-FE5296274C54}"/>
    <cellStyle name="-_จัดสรรกล้าพ.ค.49_Plan MB2 HRM_2007 2 2 2" xfId="32642" xr:uid="{763E41EE-D4BE-46B4-8E81-B2CFFF25A376}"/>
    <cellStyle name="-_จัดสรรกล้าพ.ค.49_Plan MB2 HRM_2007 2 3" xfId="24938" xr:uid="{4BCEF70B-2AAB-4E7B-AD25-8FC0CB796412}"/>
    <cellStyle name="-_จัดสรรกล้าพ.ค.49_Plan MB2 HRM_2007 3" xfId="17447" xr:uid="{6F0A43F6-C522-41D6-A657-3D7A10E00D14}"/>
    <cellStyle name="-_จัดสรรกล้าพ.ค.49_Plan MB2 HRM_2007 3 2" xfId="32641" xr:uid="{FA744EBA-6D29-49FB-A730-431AAD9DA3E3}"/>
    <cellStyle name="-_จัดสรรกล้าพ.ค.49_Plan MB2 HRM_2007 4" xfId="24937" xr:uid="{2469F57C-C31D-422C-A0AB-50DDEF7B79EB}"/>
    <cellStyle name="-_จัดสรรกล้าพ.ค.49_Revised MB2_QC_2006 (Q1&amp;Q2&amp;Q3) (1)" xfId="5045" xr:uid="{D0F97F76-D41E-48F3-9CE7-135B4D7D229D}"/>
    <cellStyle name="-_จัดสรรกล้าพ.ค.49_Revised MB2_QC_2006 (Q1&amp;Q2&amp;Q3) (1) 2" xfId="5046" xr:uid="{289B3B91-D9E0-4026-BACE-A742F91035A3}"/>
    <cellStyle name="-_จัดสรรกล้าพ.ค.49_Revised MB2_QC_2006 (Q1&amp;Q2&amp;Q3) (1) 2 2" xfId="17450" xr:uid="{7B7FD184-24BE-4E78-820E-BE9B84EFF3B2}"/>
    <cellStyle name="-_จัดสรรกล้าพ.ค.49_Revised MB2_QC_2006 (Q1&amp;Q2&amp;Q3) (1) 2 2 2" xfId="32644" xr:uid="{62D8E307-853D-49AE-A78B-07F09C793DE1}"/>
    <cellStyle name="-_จัดสรรกล้าพ.ค.49_Revised MB2_QC_2006 (Q1&amp;Q2&amp;Q3) (1) 2 3" xfId="24940" xr:uid="{61A2884D-CD4C-4B58-B463-B794FF1EA65B}"/>
    <cellStyle name="-_จัดสรรกล้าพ.ค.49_Revised MB2_QC_2006 (Q1&amp;Q2&amp;Q3) (1) 3" xfId="17449" xr:uid="{AA746595-642B-43B1-8EB7-05E6F529B12E}"/>
    <cellStyle name="-_จัดสรรกล้าพ.ค.49_Revised MB2_QC_2006 (Q1&amp;Q2&amp;Q3) (1) 3 2" xfId="32643" xr:uid="{EE275AAC-83BA-4A01-B4B4-3BD25D05B763}"/>
    <cellStyle name="-_จัดสรรกล้าพ.ค.49_Revised MB2_QC_2006 (Q1&amp;Q2&amp;Q3) (1) 4" xfId="24939" xr:uid="{85EF9539-2560-4696-B0F1-AB93EE0D5D06}"/>
    <cellStyle name="-_จัดสรรกล้าพ.ค.49_Revised MB2_QC_2006 (Q1&amp;Q2&amp;Q3) (1)_Adjustment Q1-Q4 2007_K.Sukit_CEO_EPM" xfId="5047" xr:uid="{2F0309BE-2C1C-4017-9399-6D67658B0B6A}"/>
    <cellStyle name="-_จัดสรรกล้าพ.ค.49_Revised MB2_QC_2006 (Q1&amp;Q2)" xfId="5048" xr:uid="{E6391DBC-C101-440E-9E6B-915BE503CDCE}"/>
    <cellStyle name="-_จัดสรรกล้าพ.ค.49_Revised MB2_QC_2006 (Q1&amp;Q2) 2" xfId="5049" xr:uid="{728C9980-D61F-4E14-B3DD-F4C407374A18}"/>
    <cellStyle name="-_จัดสรรกล้าพ.ค.49_Revised MB2_QC_2006 (Q1&amp;Q2) 2 2" xfId="17452" xr:uid="{A9F12538-5D9F-4D3B-B4EA-4AEFEF997AC6}"/>
    <cellStyle name="-_จัดสรรกล้าพ.ค.49_Revised MB2_QC_2006 (Q1&amp;Q2) 2 2 2" xfId="32646" xr:uid="{0570D725-AE17-448D-B334-053C868B7E60}"/>
    <cellStyle name="-_จัดสรรกล้าพ.ค.49_Revised MB2_QC_2006 (Q1&amp;Q2) 2 3" xfId="24942" xr:uid="{B6A37B38-9512-4044-97AD-598998935D6E}"/>
    <cellStyle name="-_จัดสรรกล้าพ.ค.49_Revised MB2_QC_2006 (Q1&amp;Q2) 3" xfId="17451" xr:uid="{93072392-A095-4756-9515-F91813BE6E96}"/>
    <cellStyle name="-_จัดสรรกล้าพ.ค.49_Revised MB2_QC_2006 (Q1&amp;Q2) 3 2" xfId="32645" xr:uid="{CB405BB2-522A-4FE2-8800-12A7DD85CF1B}"/>
    <cellStyle name="-_จัดสรรกล้าพ.ค.49_Revised MB2_QC_2006 (Q1&amp;Q2) 4" xfId="24941" xr:uid="{3D34D7FE-C0A1-4241-A0DA-5930C8C02E55}"/>
    <cellStyle name="-_จัดสรรกล้าพ.ค.49_Revised MB2_QC_2006 (Q1&amp;Q2)_Adjustment Q1-Q4 2007_K.Sukit_CEO_EPM" xfId="5050" xr:uid="{D9D01BFD-4B92-45F2-8438-81BDC5BEF9F9}"/>
    <cellStyle name="-_จัดสรรกล้าพ.ค.49_เอกสารนำเสนอผลงานไตรมาส 2" xfId="5077" xr:uid="{C1D283D3-4458-4FAD-BC7F-1A050CBAADEC}"/>
    <cellStyle name="-_จัดสรรกล้าพ.ค.49_เอกสารนำเสนอผลงานไตรมาส 2 2" xfId="5078" xr:uid="{3F435FAD-DE7B-40B3-A82D-FD2417D0DE0D}"/>
    <cellStyle name="-_จัดสรรกล้าพ.ค.49_เอกสารนำเสนอผลงานไตรมาส 2 2 2" xfId="17480" xr:uid="{3325867E-F9A2-40A2-8614-0EB4F37953DB}"/>
    <cellStyle name="-_จัดสรรกล้าพ.ค.49_เอกสารนำเสนอผลงานไตรมาส 2 2 2 2" xfId="32674" xr:uid="{AF37A37C-98BA-4411-AEAB-AF7C18FDEF5F}"/>
    <cellStyle name="-_จัดสรรกล้าพ.ค.49_เอกสารนำเสนอผลงานไตรมาส 2 2 3" xfId="24970" xr:uid="{B4130872-3A38-470B-919E-57C2671AD5A4}"/>
    <cellStyle name="-_จัดสรรกล้าพ.ค.49_เอกสารนำเสนอผลงานไตรมาส 2 3" xfId="17479" xr:uid="{19C04F47-2A05-4686-B0AB-CEFDA7822849}"/>
    <cellStyle name="-_จัดสรรกล้าพ.ค.49_เอกสารนำเสนอผลงานไตรมาส 2 3 2" xfId="32673" xr:uid="{A9A7CB57-85BF-44C4-B308-70275F2A1A31}"/>
    <cellStyle name="-_จัดสรรกล้าพ.ค.49_เอกสารนำเสนอผลงานไตรมาส 2 4" xfId="24969" xr:uid="{777AB299-4CC3-47B1-8423-0CBD62BAD646}"/>
    <cellStyle name="-_จัดสรรกล้าพ.ค.49_เอกสารนำเสนอผลงานไตรมาส 2_Adjustment Q1-Q4 2007_K.Sukit_CEO_EPM" xfId="5079" xr:uid="{9F81E83B-18E0-42AD-BE2A-7290734BBB45}"/>
    <cellStyle name="-_จัดสรรกล้าพ.ค.49_เอกสารประชุม  NC Tree Tech No.8(นำเสนอผลงานไตรมาส2)" xfId="5080" xr:uid="{06C95BA7-7328-4585-8AF6-2E366004E6E5}"/>
    <cellStyle name="-_จัดสรรกล้าพ.ค.49_เอกสารประชุม  NC Tree Tech No.8(นำเสนอผลงานไตรมาส2) 2" xfId="5081" xr:uid="{032BA6A4-5F54-4455-AA0D-1198270F106C}"/>
    <cellStyle name="-_จัดสรรกล้าพ.ค.49_เอกสารประชุม  NC Tree Tech No.8(นำเสนอผลงานไตรมาส2) 2 2" xfId="17482" xr:uid="{A974A563-24B2-4A37-86B8-6EECC3FC49DD}"/>
    <cellStyle name="-_จัดสรรกล้าพ.ค.49_เอกสารประชุม  NC Tree Tech No.8(นำเสนอผลงานไตรมาส2) 2 2 2" xfId="32676" xr:uid="{6CE7CFE7-15FE-401D-BD31-29B1CBE1C2BD}"/>
    <cellStyle name="-_จัดสรรกล้าพ.ค.49_เอกสารประชุม  NC Tree Tech No.8(นำเสนอผลงานไตรมาส2) 2 3" xfId="24972" xr:uid="{8ACC701D-3F6A-4581-B984-3D6DEC86218A}"/>
    <cellStyle name="-_จัดสรรกล้าพ.ค.49_เอกสารประชุม  NC Tree Tech No.8(นำเสนอผลงานไตรมาส2) 3" xfId="17481" xr:uid="{CCFFF6BE-79EC-450D-AA00-DF564654A7E8}"/>
    <cellStyle name="-_จัดสรรกล้าพ.ค.49_เอกสารประชุม  NC Tree Tech No.8(นำเสนอผลงานไตรมาส2) 3 2" xfId="32675" xr:uid="{1184A65F-BD5A-4523-B6E2-589A6A310D17}"/>
    <cellStyle name="-_จัดสรรกล้าพ.ค.49_เอกสารประชุม  NC Tree Tech No.8(นำเสนอผลงานไตรมาส2) 4" xfId="24971" xr:uid="{3B1927C7-8553-4BA4-A667-D01B9C506E54}"/>
    <cellStyle name="-_จัดสรรกล้าพ.ค.49_เอกสารประชุม  NC Tree Tech No.8(นำเสนอผลงานไตรมาส2)_Adjustment Q1-Q4 2007_K.Sukit_CEO_EPM" xfId="5082" xr:uid="{3297A696-0E59-4D55-B50A-836A9503F143}"/>
    <cellStyle name="-_จัดสรรกล้าพ.ค.49_ไบโอทรานส์ (2)" xfId="5053" xr:uid="{42E0D61B-649D-495E-ABBC-5D6FDC2105FC}"/>
    <cellStyle name="-_จัดสรรกล้าพ.ค.49_ไบโอทรานส์ (2) 2" xfId="5054" xr:uid="{EF4FC027-9727-4952-9FD7-185E089F07CA}"/>
    <cellStyle name="-_จัดสรรกล้าพ.ค.49_ไบโอทรานส์ (2) 2 2" xfId="17456" xr:uid="{09C2D459-365E-4672-BED9-B6928D857CA6}"/>
    <cellStyle name="-_จัดสรรกล้าพ.ค.49_ไบโอทรานส์ (2) 2 2 2" xfId="32650" xr:uid="{7823C4C0-F77A-4914-8078-40E955B47368}"/>
    <cellStyle name="-_จัดสรรกล้าพ.ค.49_ไบโอทรานส์ (2) 2 3" xfId="24946" xr:uid="{7CB025ED-4CC1-408D-89C5-B7926340A1EF}"/>
    <cellStyle name="-_จัดสรรกล้าพ.ค.49_ไบโอทรานส์ (2) 3" xfId="17455" xr:uid="{14D9757A-1A32-49AC-8DAD-86BBE0A645BB}"/>
    <cellStyle name="-_จัดสรรกล้าพ.ค.49_ไบโอทรานส์ (2) 3 2" xfId="32649" xr:uid="{872F66B6-13EB-45B1-B1EE-2D8EE9325478}"/>
    <cellStyle name="-_จัดสรรกล้าพ.ค.49_ไบโอทรานส์ (2) 4" xfId="24945" xr:uid="{1A34E3A3-BD50-4818-96E9-E37BC64D4CE6}"/>
    <cellStyle name="-_จัดสรรกล้าพ.ค.49_ก พ " xfId="5051" xr:uid="{33546E98-FC84-4967-B5A8-B241E62AE5BB}"/>
    <cellStyle name="-_จัดสรรกล้าพ.ค.49_ก พ  2" xfId="5052" xr:uid="{EF1E2F79-B4FD-4B9D-8F13-398C514CC6F3}"/>
    <cellStyle name="-_จัดสรรกล้าพ.ค.49_ก พ  2 2" xfId="17454" xr:uid="{6D760F1A-A16D-40A4-8B3A-7A9BED8D4158}"/>
    <cellStyle name="-_จัดสรรกล้าพ.ค.49_ก พ  2 2 2" xfId="32648" xr:uid="{513FFFD8-7863-4479-B195-35D420AC67EA}"/>
    <cellStyle name="-_จัดสรรกล้าพ.ค.49_ก พ  2 3" xfId="24944" xr:uid="{93C58679-6AC3-4F4A-97FB-1656EC91D51D}"/>
    <cellStyle name="-_จัดสรรกล้าพ.ค.49_ก พ  3" xfId="17453" xr:uid="{F8ABA55D-F210-44C2-9FCF-0384EF577354}"/>
    <cellStyle name="-_จัดสรรกล้าพ.ค.49_ก พ  3 2" xfId="32647" xr:uid="{7B248206-9B58-4AAB-B4BF-D2F7F6C30A1F}"/>
    <cellStyle name="-_จัดสรรกล้าพ.ค.49_ก พ  4" xfId="24943" xr:uid="{7C54BC7C-21BD-44EE-B0D8-CB6B84E2D19A}"/>
    <cellStyle name="-_จัดสรรกล้าพ.ค.49_ประเมินผล  MB2 Q1" xfId="5055" xr:uid="{2FA82D87-3EB5-48DD-B7CD-1459971C8984}"/>
    <cellStyle name="-_จัดสรรกล้าพ.ค.49_ประเมินผล  MB2 Q1 2" xfId="5056" xr:uid="{EA0E9B9E-F75D-4741-B904-B3FB2E528B93}"/>
    <cellStyle name="-_จัดสรรกล้าพ.ค.49_ประเมินผล  MB2 Q1 2 2" xfId="17458" xr:uid="{F1416D50-7347-4A75-B8F2-22B86E6C1620}"/>
    <cellStyle name="-_จัดสรรกล้าพ.ค.49_ประเมินผล  MB2 Q1 2 2 2" xfId="32652" xr:uid="{7577108C-914D-4B42-A205-46ACBCD3A072}"/>
    <cellStyle name="-_จัดสรรกล้าพ.ค.49_ประเมินผล  MB2 Q1 2 3" xfId="24948" xr:uid="{0D413BD8-82B8-4608-891E-1C69F632BC8B}"/>
    <cellStyle name="-_จัดสรรกล้าพ.ค.49_ประเมินผล  MB2 Q1 3" xfId="17457" xr:uid="{A8041EF7-C6A7-4590-9EC3-10F00B95DA20}"/>
    <cellStyle name="-_จัดสรรกล้าพ.ค.49_ประเมินผล  MB2 Q1 3 2" xfId="32651" xr:uid="{170BD517-186E-400D-A7C9-C2C63519D6F8}"/>
    <cellStyle name="-_จัดสรรกล้าพ.ค.49_ประเมินผล  MB2 Q1 4" xfId="24947" xr:uid="{308B5164-F3AF-445E-869B-78F29679E5BC}"/>
    <cellStyle name="-_จัดสรรกล้าพ.ค.49_ผลประเมิน MB2 Jintana Q1(ส่ง HR 12.4.50)" xfId="5057" xr:uid="{4F569C48-A79A-4827-AF46-2D56C64DF89A}"/>
    <cellStyle name="-_จัดสรรกล้าพ.ค.49_ผลประเมิน MB2 Jintana Q1(ส่ง HR 12.4.50) 2" xfId="5058" xr:uid="{DAA242B1-3AAC-4959-9BAE-C39AD02EDBB4}"/>
    <cellStyle name="-_จัดสรรกล้าพ.ค.49_ผลประเมิน MB2 Jintana Q1(ส่ง HR 12.4.50) 2 2" xfId="17460" xr:uid="{57606BA3-AF59-4CF5-8362-52AAE0E8DFB3}"/>
    <cellStyle name="-_จัดสรรกล้าพ.ค.49_ผลประเมิน MB2 Jintana Q1(ส่ง HR 12.4.50) 2 2 2" xfId="32654" xr:uid="{47AD05D7-3AF4-44E0-A1DE-CAAA5E73159F}"/>
    <cellStyle name="-_จัดสรรกล้าพ.ค.49_ผลประเมิน MB2 Jintana Q1(ส่ง HR 12.4.50) 2 3" xfId="24950" xr:uid="{CBE51DB4-4A81-4FD0-8A47-0DE35A6EEE4B}"/>
    <cellStyle name="-_จัดสรรกล้าพ.ค.49_ผลประเมิน MB2 Jintana Q1(ส่ง HR 12.4.50) 3" xfId="17459" xr:uid="{3B566722-36CE-49E4-A7C7-C6C74ED83B6D}"/>
    <cellStyle name="-_จัดสรรกล้าพ.ค.49_ผลประเมิน MB2 Jintana Q1(ส่ง HR 12.4.50) 3 2" xfId="32653" xr:uid="{38B29FD3-7D0B-40A4-A8AE-DD72E8AAD40F}"/>
    <cellStyle name="-_จัดสรรกล้าพ.ค.49_ผลประเมิน MB2 Jintana Q1(ส่ง HR 12.4.50) 4" xfId="24949" xr:uid="{3450DF46-9CA5-48EC-9306-84A5E1261E93}"/>
    <cellStyle name="-_จัดสรรกล้าพ.ค.49_รายงานบอร์ด ม ค " xfId="5059" xr:uid="{0A9E8A3A-B519-4057-86E6-4296635A895A}"/>
    <cellStyle name="-_จัดสรรกล้าพ.ค.49_รายงานบอร์ด ม ค  2" xfId="5060" xr:uid="{8E89F51C-F4A6-406C-B5EE-FE388ADC3AB2}"/>
    <cellStyle name="-_จัดสรรกล้าพ.ค.49_รายงานบอร์ด ม ค  2 2" xfId="17462" xr:uid="{8342C576-767B-4358-A65C-D9AD7F132F8B}"/>
    <cellStyle name="-_จัดสรรกล้าพ.ค.49_รายงานบอร์ด ม ค  2 2 2" xfId="32656" xr:uid="{9D8688F6-96FB-46D9-BD99-52138E9B9FE8}"/>
    <cellStyle name="-_จัดสรรกล้าพ.ค.49_รายงานบอร์ด ม ค  2 3" xfId="24952" xr:uid="{56E02094-7344-496A-AB74-57429A593438}"/>
    <cellStyle name="-_จัดสรรกล้าพ.ค.49_รายงานบอร์ด ม ค  3" xfId="17461" xr:uid="{55C821D4-5D74-47E6-A6BA-4FB68BCEF644}"/>
    <cellStyle name="-_จัดสรรกล้าพ.ค.49_รายงานบอร์ด ม ค  3 2" xfId="32655" xr:uid="{77604671-67BD-4563-BB1E-9BD20B03BBA6}"/>
    <cellStyle name="-_จัดสรรกล้าพ.ค.49_รายงานบอร์ด ม ค  4" xfId="24951" xr:uid="{CF2E3451-CE82-408F-9C01-8106F826E10A}"/>
    <cellStyle name="-_จัดสรรกล้าพ.ค.49_รายงานผลการดำเนินงาน 3_2550 Final" xfId="5061" xr:uid="{33EE38A4-1FB7-4564-9C3C-94A90FD44C85}"/>
    <cellStyle name="-_จัดสรรกล้าพ.ค.49_รายงานผลการดำเนินงาน 3_2550 Final 2" xfId="5062" xr:uid="{018230EB-3505-449C-9C04-051775E0353A}"/>
    <cellStyle name="-_จัดสรรกล้าพ.ค.49_รายงานผลการดำเนินงาน 3_2550 Final 2 2" xfId="17464" xr:uid="{1400A43B-7B18-4116-B7FA-D42D85ED4DAA}"/>
    <cellStyle name="-_จัดสรรกล้าพ.ค.49_รายงานผลการดำเนินงาน 3_2550 Final 2 2 2" xfId="32658" xr:uid="{F5C0B3D8-CEFA-405B-B20A-44C5F96E273B}"/>
    <cellStyle name="-_จัดสรรกล้าพ.ค.49_รายงานผลการดำเนินงาน 3_2550 Final 2 3" xfId="24954" xr:uid="{F7EA9601-91B7-4AF8-BE52-69A91EDFB738}"/>
    <cellStyle name="-_จัดสรรกล้าพ.ค.49_รายงานผลการดำเนินงาน 3_2550 Final 3" xfId="17463" xr:uid="{682262B9-08FB-4633-A6E7-EFE36595702F}"/>
    <cellStyle name="-_จัดสรรกล้าพ.ค.49_รายงานผลการดำเนินงาน 3_2550 Final 3 2" xfId="32657" xr:uid="{51778A24-427E-4CF7-8FB6-E3253D7FE12A}"/>
    <cellStyle name="-_จัดสรรกล้าพ.ค.49_รายงานผลการดำเนินงาน 3_2550 Final 4" xfId="24953" xr:uid="{8ED3CE3F-5CE1-4B35-A78F-091E7F194991}"/>
    <cellStyle name="-_จัดสรรกล้าพ.ค.49_รายละเอียดบุคคล Q2_Department" xfId="5063" xr:uid="{A3E1204D-95E7-4552-887B-567C711DAC65}"/>
    <cellStyle name="-_จัดสรรกล้าพ.ค.49_รายละเอียดบุคคล Q2_Department 2" xfId="5064" xr:uid="{4A7FBA85-955D-4BB7-85D8-AAFF249BC091}"/>
    <cellStyle name="-_จัดสรรกล้าพ.ค.49_รายละเอียดบุคคล Q2_Department 2 2" xfId="17466" xr:uid="{054A4302-47FF-4759-BDE2-30624067C7BD}"/>
    <cellStyle name="-_จัดสรรกล้าพ.ค.49_รายละเอียดบุคคล Q2_Department 2 2 2" xfId="32660" xr:uid="{DFA599C7-F036-4A71-B4D1-A3B69C47C613}"/>
    <cellStyle name="-_จัดสรรกล้าพ.ค.49_รายละเอียดบุคคล Q2_Department 2 3" xfId="24956" xr:uid="{EE0707CE-4660-43B9-B141-8EA133E78508}"/>
    <cellStyle name="-_จัดสรรกล้าพ.ค.49_รายละเอียดบุคคล Q2_Department 3" xfId="17465" xr:uid="{0AFF7C3F-F2D9-4BD0-AC7A-46C730EB2FBB}"/>
    <cellStyle name="-_จัดสรรกล้าพ.ค.49_รายละเอียดบุคคล Q2_Department 3 2" xfId="32659" xr:uid="{FFA64F4B-87EB-4E2A-95FD-8FE44F39FA0B}"/>
    <cellStyle name="-_จัดสรรกล้าพ.ค.49_รายละเอียดบุคคล Q2_Department 4" xfId="24955" xr:uid="{4DC8C750-DB1B-4290-9EC7-EF159B2F8522}"/>
    <cellStyle name="-_จัดสรรกล้าพ.ค.49_รายละเอียดบุคคล Q4" xfId="5065" xr:uid="{D7EA51E4-1FDE-4530-8593-4DC44536F08E}"/>
    <cellStyle name="-_จัดสรรกล้าพ.ค.49_รายละเอียดบุคคล Q4 2" xfId="5066" xr:uid="{55F721EA-911A-4843-A52A-1CAC99A92442}"/>
    <cellStyle name="-_จัดสรรกล้าพ.ค.49_รายละเอียดบุคคล Q4 2 2" xfId="17468" xr:uid="{4824551C-90F1-4BF5-B575-50A964F50B8E}"/>
    <cellStyle name="-_จัดสรรกล้าพ.ค.49_รายละเอียดบุคคล Q4 2 2 2" xfId="32662" xr:uid="{86A337FF-DDDB-4572-83AB-BA0F3A5676D1}"/>
    <cellStyle name="-_จัดสรรกล้าพ.ค.49_รายละเอียดบุคคล Q4 2 3" xfId="24958" xr:uid="{54D75358-53E8-4794-992D-232E649B71B0}"/>
    <cellStyle name="-_จัดสรรกล้าพ.ค.49_รายละเอียดบุคคล Q4 3" xfId="17467" xr:uid="{CB7B6D0D-3EB4-42EF-A09D-5301B1EFAA99}"/>
    <cellStyle name="-_จัดสรรกล้าพ.ค.49_รายละเอียดบุคคล Q4 3 2" xfId="32661" xr:uid="{6F94A6D0-5266-4DF5-B824-7115F9A75868}"/>
    <cellStyle name="-_จัดสรรกล้าพ.ค.49_รายละเอียดบุคคล Q4 4" xfId="24957" xr:uid="{C22BF3A4-95A1-446D-BEBE-B2099D6707DC}"/>
    <cellStyle name="-_จัดสรรกล้าพ.ค.49_วาระการประชุม NC HRM&amp;HRD (100107)" xfId="5067" xr:uid="{C7378516-8294-4754-8DBB-1799ADA48F5A}"/>
    <cellStyle name="-_จัดสรรกล้าพ.ค.49_วาระการประชุม NC HRM&amp;HRD (100107) 2" xfId="5068" xr:uid="{05B102FA-4CC8-4917-92C3-4D4EF1958D9C}"/>
    <cellStyle name="-_จัดสรรกล้าพ.ค.49_วาระการประชุม NC HRM&amp;HRD (100107) 2 2" xfId="17470" xr:uid="{DF056B78-C735-41EC-B051-2FED6A381C0D}"/>
    <cellStyle name="-_จัดสรรกล้าพ.ค.49_วาระการประชุม NC HRM&amp;HRD (100107) 2 2 2" xfId="32664" xr:uid="{9C2EE4FA-525D-4684-BFD1-B3BA6276E708}"/>
    <cellStyle name="-_จัดสรรกล้าพ.ค.49_วาระการประชุม NC HRM&amp;HRD (100107) 2 3" xfId="24960" xr:uid="{18350220-2406-43E5-8386-9E8102661FEB}"/>
    <cellStyle name="-_จัดสรรกล้าพ.ค.49_วาระการประชุม NC HRM&amp;HRD (100107) 3" xfId="17469" xr:uid="{3F7E3F5D-525C-4A2C-B03D-C01647D8D634}"/>
    <cellStyle name="-_จัดสรรกล้าพ.ค.49_วาระการประชุม NC HRM&amp;HRD (100107) 3 2" xfId="32663" xr:uid="{C84B2CB6-AC60-41F5-8133-BE265396DDF5}"/>
    <cellStyle name="-_จัดสรรกล้าพ.ค.49_วาระการประชุม NC HRM&amp;HRD (100107) 4" xfId="24959" xr:uid="{922236F4-7B66-4E83-9E9A-36164F6BAB75}"/>
    <cellStyle name="-_จัดสรรกล้าพ.ค.49_สรุป Leasing_ดาวบูรพา+บูรพก้าวไกล4-9-50" xfId="5069" xr:uid="{60A5B7BA-EC2A-4010-80FE-EEFD61086703}"/>
    <cellStyle name="-_จัดสรรกล้าพ.ค.49_สรุป Leasing_ดาวบูรพา+บูรพก้าวไกล4-9-50 2" xfId="5070" xr:uid="{3AAD03F9-B237-4B7B-9973-C7C325E264FA}"/>
    <cellStyle name="-_จัดสรรกล้าพ.ค.49_สรุป Leasing_ดาวบูรพา+บูรพก้าวไกล4-9-50 2 2" xfId="17472" xr:uid="{06F7B714-87B9-44CC-A181-5C6A4DD00E1D}"/>
    <cellStyle name="-_จัดสรรกล้าพ.ค.49_สรุป Leasing_ดาวบูรพา+บูรพก้าวไกล4-9-50 2 2 2" xfId="32666" xr:uid="{3BBE3017-C16C-4624-A613-54F23599BDF7}"/>
    <cellStyle name="-_จัดสรรกล้าพ.ค.49_สรุป Leasing_ดาวบูรพา+บูรพก้าวไกล4-9-50 2 3" xfId="24962" xr:uid="{5D1182D9-4B20-438F-98A5-0277FA9DA4A2}"/>
    <cellStyle name="-_จัดสรรกล้าพ.ค.49_สรุป Leasing_ดาวบูรพา+บูรพก้าวไกล4-9-50 3" xfId="17471" xr:uid="{37816C9E-A42D-43B8-8EFA-5334EA0FB4D9}"/>
    <cellStyle name="-_จัดสรรกล้าพ.ค.49_สรุป Leasing_ดาวบูรพา+บูรพก้าวไกล4-9-50 3 2" xfId="32665" xr:uid="{A83917ED-25DF-4BCD-876B-9E9CCA9FC5AA}"/>
    <cellStyle name="-_จัดสรรกล้าพ.ค.49_สรุป Leasing_ดาวบูรพา+บูรพก้าวไกล4-9-50 4" xfId="24961" xr:uid="{E40C4D56-AEA1-4EF2-AC76-3F4D17C5300E}"/>
    <cellStyle name="-_จัดสรรกล้าพ.ค.49_สรุป MB2 ไตรมาส 1_50" xfId="5071" xr:uid="{83C9019D-9DD7-473B-BF61-4EE999777DB5}"/>
    <cellStyle name="-_จัดสรรกล้าพ.ค.49_สรุป MB2 ไตรมาส 1_50 2" xfId="5072" xr:uid="{0875AD98-9780-4406-AEBF-34C38F41FCDD}"/>
    <cellStyle name="-_จัดสรรกล้าพ.ค.49_สรุป MB2 ไตรมาส 1_50 2 2" xfId="17474" xr:uid="{D6CB6D57-B7FC-4DE2-A827-9A28B92E6368}"/>
    <cellStyle name="-_จัดสรรกล้าพ.ค.49_สรุป MB2 ไตรมาส 1_50 2 2 2" xfId="32668" xr:uid="{EB988A56-8FA3-4747-AF6D-1DD70E1F0BD8}"/>
    <cellStyle name="-_จัดสรรกล้าพ.ค.49_สรุป MB2 ไตรมาส 1_50 2 3" xfId="24964" xr:uid="{EA2F2628-8C87-4D1E-A219-A48DC215FE95}"/>
    <cellStyle name="-_จัดสรรกล้าพ.ค.49_สรุป MB2 ไตรมาส 1_50 3" xfId="17473" xr:uid="{1B01C4A0-F1EC-4A2C-A9EB-40E305D29602}"/>
    <cellStyle name="-_จัดสรรกล้าพ.ค.49_สรุป MB2 ไตรมาส 1_50 3 2" xfId="32667" xr:uid="{61DBCB1B-788B-4062-BAB6-BF31408EA67C}"/>
    <cellStyle name="-_จัดสรรกล้าพ.ค.49_สรุป MB2 ไตรมาส 1_50 4" xfId="24963" xr:uid="{273650DC-4B20-4EBE-8931-82CD775033E7}"/>
    <cellStyle name="-_จัดสรรกล้าพ.ค.49_สรุปประเมิน  MB2 Q4" xfId="5073" xr:uid="{216B7A7E-77BC-4747-81DE-4174808F164A}"/>
    <cellStyle name="-_จัดสรรกล้าพ.ค.49_สรุปประเมิน  MB2 Q4 2" xfId="5074" xr:uid="{FB84C577-A904-4B74-9ECB-92C9C103B8EC}"/>
    <cellStyle name="-_จัดสรรกล้าพ.ค.49_สรุปประเมิน  MB2 Q4 2 2" xfId="17476" xr:uid="{1BF09AD6-65E6-425B-AF2E-FC9331BA416D}"/>
    <cellStyle name="-_จัดสรรกล้าพ.ค.49_สรุปประเมิน  MB2 Q4 2 2 2" xfId="32670" xr:uid="{34C281AD-A5B5-4AE4-AD1C-A14709DCD32D}"/>
    <cellStyle name="-_จัดสรรกล้าพ.ค.49_สรุปประเมิน  MB2 Q4 2 3" xfId="24966" xr:uid="{7F8CC008-8136-4AA3-A4C9-B904F31101DB}"/>
    <cellStyle name="-_จัดสรรกล้าพ.ค.49_สรุปประเมิน  MB2 Q4 3" xfId="17475" xr:uid="{304C74E9-4B15-46F7-B1E4-401BDC31ED71}"/>
    <cellStyle name="-_จัดสรรกล้าพ.ค.49_สรุปประเมิน  MB2 Q4 3 2" xfId="32669" xr:uid="{4D806873-9033-47FA-962E-947B499E6D70}"/>
    <cellStyle name="-_จัดสรรกล้าพ.ค.49_สรุปประเมิน  MB2 Q4 4" xfId="24965" xr:uid="{253263BF-77A8-4EE3-B933-F0B7A984C11D}"/>
    <cellStyle name="-_จัดสรรกล้าพ.ค.49_สรุปประเมิน  MB2 Q4_1" xfId="5075" xr:uid="{B76D730B-DFAA-482C-BD3F-23187DC1C499}"/>
    <cellStyle name="-_จัดสรรกล้าพ.ค.49_สรุปประเมิน  MB2 Q4_1 2" xfId="5076" xr:uid="{0564056C-752B-4427-91D5-E6D33BFB40A6}"/>
    <cellStyle name="-_จัดสรรกล้าพ.ค.49_สรุปประเมิน  MB2 Q4_1 2 2" xfId="17478" xr:uid="{51DE485E-C54C-4008-9788-43E2710B2A0F}"/>
    <cellStyle name="-_จัดสรรกล้าพ.ค.49_สรุปประเมิน  MB2 Q4_1 2 2 2" xfId="32672" xr:uid="{59308D6A-A62B-4B6A-BD35-3DFA701412E7}"/>
    <cellStyle name="-_จัดสรรกล้าพ.ค.49_สรุปประเมิน  MB2 Q4_1 2 3" xfId="24968" xr:uid="{68553E8A-00A8-4D18-B642-73F5054EAD87}"/>
    <cellStyle name="-_จัดสรรกล้าพ.ค.49_สรุปประเมิน  MB2 Q4_1 3" xfId="17477" xr:uid="{D911FA13-F7B7-47B0-AD70-BB6614883592}"/>
    <cellStyle name="-_จัดสรรกล้าพ.ค.49_สรุปประเมิน  MB2 Q4_1 3 2" xfId="32671" xr:uid="{C23C462F-19AE-4FAB-A87E-DACC6675C30F}"/>
    <cellStyle name="-_จัดสรรกล้าพ.ค.49_สรุปประเมิน  MB2 Q4_1 4" xfId="24967" xr:uid="{C6DCE18D-2303-4BB2-B897-87CF40D1277E}"/>
    <cellStyle name="_ต.ค. 49" xfId="5264" xr:uid="{11F6168C-B05F-471D-92AF-F11F1A384E5B}"/>
    <cellStyle name="_ต้นทุนไม้เข้าโรงชิพ กิจการอีสานบน เดือน ม.ค-ก.พ 49 (1)" xfId="5265" xr:uid="{89C00701-3AC1-436A-A401-EA0F0FA69799}"/>
    <cellStyle name="_ตัวอย่าง_CF for residential" xfId="5266" xr:uid="{33D30BEA-F1AB-4A39-BAC5-AAD2133500C0}"/>
    <cellStyle name="_ตาราง EBITDA" xfId="5267" xr:uid="{108728C7-D2B4-493C-A818-904FE9DEEAE0}"/>
    <cellStyle name="_ตาราง EBITDA (1)" xfId="5268" xr:uid="{FA6CFAD4-AAA9-4201-AFB0-4EDD54FB165C}"/>
    <cellStyle name="_ตาราง EBITDA MAY" xfId="5269" xr:uid="{CDEF1FF1-79F9-4470-8AD7-ED619AD62AD5}"/>
    <cellStyle name="_ตาราง EBITDA Update 14-06-50 PL1+2" xfId="5270" xr:uid="{FA9F0D28-AC9C-4047-80A8-31D7E6D7A81A}"/>
    <cellStyle name="_ตาราง EBITDA_Apr(304 T 10)" xfId="5271" xr:uid="{AEE5F0C3-DB88-4805-AB11-3C67405E7165}"/>
    <cellStyle name="_ตาราง Visitation for  CEO" xfId="5272" xr:uid="{1B88F79D-6ECF-45AA-88C5-D3F515004F2C}"/>
    <cellStyle name="_ตาราง Visitation for  CEO (1)" xfId="5273" xr:uid="{2B972EC4-0EBF-48C0-A4F5-7452AC56BCEA}"/>
    <cellStyle name="-_ตารางรายละเอียดพันธมิตร(เพิ่ม)" xfId="5274" xr:uid="{5764F942-7E24-44B2-A9BA-22806CF35DC0}"/>
    <cellStyle name="-_ตารางรายละเอียดพันธมิตร(เพิ่ม) 2" xfId="5275" xr:uid="{EE9382AC-C8C3-49B4-9BB3-863B133F801A}"/>
    <cellStyle name="-_ตารางรายละเอียดพันธมิตร(เพิ่ม) 2 2" xfId="17638" xr:uid="{47A9DB2B-2016-43B0-A4AB-1A6CBD21B401}"/>
    <cellStyle name="-_ตารางรายละเอียดพันธมิตร(เพิ่ม) 2 2 2" xfId="32832" xr:uid="{2470FE31-CAF0-4805-9A9C-9A484678DB7A}"/>
    <cellStyle name="-_ตารางรายละเอียดพันธมิตร(เพิ่ม) 2 3" xfId="25128" xr:uid="{C20D18AB-E212-442E-8133-317D6318F8C9}"/>
    <cellStyle name="-_ตารางรายละเอียดพันธมิตร(เพิ่ม) 3" xfId="17637" xr:uid="{AF7D6CE8-2FB5-4A7B-839E-1F4B1D0CC501}"/>
    <cellStyle name="-_ตารางรายละเอียดพันธมิตร(เพิ่ม) 3 2" xfId="32831" xr:uid="{8C2AA53A-4B0D-4C08-A712-11A1B5FE9E02}"/>
    <cellStyle name="-_ตารางรายละเอียดพันธมิตร(เพิ่ม) 4" xfId="25127" xr:uid="{98C939F8-8658-4B7A-933E-CD84838A97CC}"/>
    <cellStyle name="-_ตารางสรุปผลการดำเนินงาน" xfId="5276" xr:uid="{26BF8E28-B996-4B0D-8163-ED49CB63930D}"/>
    <cellStyle name="-_นำเสนอ MB2 Q12550 srr3" xfId="5280" xr:uid="{78452F6F-C20B-422A-B61B-B623D10B4DDF}"/>
    <cellStyle name="-_นำเสนอ MB2 Q12550 srr3 2" xfId="5281" xr:uid="{AF25BE91-5072-45CF-B80A-C6DED50DA99A}"/>
    <cellStyle name="-_นำเสนอ MB2 Q12550 srr3 2 2" xfId="17640" xr:uid="{659B22F4-F7E3-48AE-89C1-C3A62F698C56}"/>
    <cellStyle name="-_นำเสนอ MB2 Q12550 srr3 2 2 2" xfId="32834" xr:uid="{54D4B42C-6B04-47E7-8873-FD6DC4035D5E}"/>
    <cellStyle name="-_นำเสนอ MB2 Q12550 srr3 2 3" xfId="25130" xr:uid="{1480F1B2-649F-4E9F-AF96-ED84A420B0C3}"/>
    <cellStyle name="-_นำเสนอ MB2 Q12550 srr3 3" xfId="17639" xr:uid="{758DEC3F-AA9E-40D2-B85F-FA7805360D6B}"/>
    <cellStyle name="-_นำเสนอ MB2 Q12550 srr3 3 2" xfId="32833" xr:uid="{2095A905-58EA-4527-87E1-D5EB228D44C7}"/>
    <cellStyle name="-_นำเสนอ MB2 Q12550 srr3 4" xfId="25129" xr:uid="{5D0327F5-3D7B-4BDC-931B-F980253B5127}"/>
    <cellStyle name="_นำเสนอ MBII Q1-49 (แก้ไข 2.35.3)" xfId="5282" xr:uid="{D1D85528-CBCC-45AF-B9F9-2FBD7DC79597}"/>
    <cellStyle name="_นำเสนอ NC และผู้ถือหุ้น(29-4-49)-2 (1)" xfId="5283" xr:uid="{18230B0E-38B3-4B23-B715-4E9BA89CEAD9}"/>
    <cellStyle name="_นำเสนอปรับผลตอบแทน 49_LH+BSV - แก้ไข" xfId="5284" xr:uid="{088AEA25-D105-4A06-A306-F2CD8F784B46}"/>
    <cellStyle name="-_นำเสนอปรับผลตอบแทน 49_LH+BSV - แก้ไข" xfId="5285" xr:uid="{E87F9878-BDBB-46C8-A2E7-8EBFDEE0F9B7}"/>
    <cellStyle name="-_นำเสนอปรับผลตอบแทน 49_LH+BSV - แก้ไข 2" xfId="5286" xr:uid="{FB5A21C1-F709-48B1-8692-653844F1444F}"/>
    <cellStyle name="-_นำเสนอปรับผลตอบแทน 49_LH+BSV - แก้ไข 2 2" xfId="17642" xr:uid="{68DEFDD9-B35E-4FDD-A346-B9FDEED267DD}"/>
    <cellStyle name="-_นำเสนอปรับผลตอบแทน 49_LH+BSV - แก้ไข 2 2 2" xfId="32836" xr:uid="{D1A24B6B-178A-480E-BD97-172D64ABB446}"/>
    <cellStyle name="-_นำเสนอปรับผลตอบแทน 49_LH+BSV - แก้ไข 2 3" xfId="25132" xr:uid="{76362049-7F25-4CBE-82DC-AB86010A227D}"/>
    <cellStyle name="-_นำเสนอปรับผลตอบแทน 49_LH+BSV - แก้ไข 3" xfId="17641" xr:uid="{690E96B4-9887-4B47-8F4E-283168D5EE18}"/>
    <cellStyle name="-_นำเสนอปรับผลตอบแทน 49_LH+BSV - แก้ไข 3 2" xfId="32835" xr:uid="{D4D05191-BE4B-433A-8C8C-C904AF65DF4C}"/>
    <cellStyle name="-_นำเสนอปรับผลตอบแทน 49_LH+BSV - แก้ไข 4" xfId="25131" xr:uid="{9EE05C5A-39BF-4EBD-8E44-BAF7595D4923}"/>
    <cellStyle name="_บริษัทไม้" xfId="5289" xr:uid="{EDB1D322-17E4-4490-8EDB-81A244FA6910}"/>
    <cellStyle name="_บอร์ด" xfId="5290" xr:uid="{BC473C65-996F-409B-914F-5EB54F4EC0E8}"/>
    <cellStyle name="_บอร์ด (2)" xfId="5291" xr:uid="{E9D61C1A-4434-4380-AEB4-1AFB7614F75A}"/>
    <cellStyle name="_บอร์ด (แก้ไข)" xfId="5292" xr:uid="{78F223F7-96B2-4F40-BD51-4CD61D12C276}"/>
    <cellStyle name="_บอร์ด sbp  ครั้งที่ 4-49" xfId="5293" xr:uid="{31822425-326D-4B88-9962-2E6408333360}"/>
    <cellStyle name="_บอร์ด sbp  ครั้งที่ 6-49" xfId="5294" xr:uid="{EB08FD2E-DE80-4DA1-BC94-0A159F5F9B4F}"/>
    <cellStyle name="_บอร์ด ฝ่าย HR" xfId="5295" xr:uid="{5678EC38-96C7-437B-8E94-EE36210981D3}"/>
    <cellStyle name="_บอร์ดไชโย 15.11.49" xfId="5296" xr:uid="{E2D0A5DC-F123-4D69-86C7-BDCDE6AB7558}"/>
    <cellStyle name="_บ้านสวยน้ำใส1" xfId="5297" xr:uid="{9B2DF682-CA6F-4F76-9B58-237D06ADC562}"/>
    <cellStyle name="_บุคคล" xfId="5298" xr:uid="{26E395F7-315A-46B7-BE0A-429D6357E0AD}"/>
    <cellStyle name="-_ประชุม2" xfId="5300" xr:uid="{673773C7-3BEF-4F49-9919-7DA56EF4B813}"/>
    <cellStyle name="-_ประชุม2_Adjustment Q1-Q4 2007_K.Sukit_CEO_EPM" xfId="5301" xr:uid="{C30C59A1-38D0-4D87-AC59-9C2923A255E3}"/>
    <cellStyle name="-_ประมาณการไม้เข้าโรงงานเดือนตุลาคม1" xfId="5302" xr:uid="{C5B74135-2E99-428C-9CD0-91AE7A6A60B9}"/>
    <cellStyle name="-_ประมาณการไม้เข้าโรงงานเดือนตุลาคม1 2" xfId="5303" xr:uid="{5CF6D39F-8BC0-410E-969F-BF6B6DB38947}"/>
    <cellStyle name="-_ประมาณการไม้เข้าโรงงานเดือนตุลาคม1 2 2" xfId="17644" xr:uid="{F2E60A3B-870C-4C40-BBC8-476285BBE306}"/>
    <cellStyle name="-_ประมาณการไม้เข้าโรงงานเดือนตุลาคม1 2 2 2" xfId="32838" xr:uid="{34840C6D-852D-4C67-A8C0-F19CB2AE5513}"/>
    <cellStyle name="-_ประมาณการไม้เข้าโรงงานเดือนตุลาคม1 2 3" xfId="25134" xr:uid="{C7C1102B-1CA0-40F7-BE5D-62DDAA65F090}"/>
    <cellStyle name="-_ประมาณการไม้เข้าโรงงานเดือนตุลาคม1 3" xfId="17643" xr:uid="{88EF09FF-78B5-4B55-BB3D-296457985951}"/>
    <cellStyle name="-_ประมาณการไม้เข้าโรงงานเดือนตุลาคม1 3 2" xfId="32837" xr:uid="{661D618B-60A7-414D-90F9-D98C71198C20}"/>
    <cellStyle name="-_ประมาณการไม้เข้าโรงงานเดือนตุลาคม1 4" xfId="25133" xr:uid="{05C7EA45-927E-40DC-80BE-AC228121563C}"/>
    <cellStyle name="_ประมาณการหลุม LH - สิ้นปี 06 (22-12-06)" xfId="5304" xr:uid="{F0F65BFB-B395-4D83-BC83-0BBC626E574A}"/>
    <cellStyle name="_ประมาณการหลุม LH - สิ้นปี 06 (22-12-06)_Budget 304 IP7_ปี 2551" xfId="5305" xr:uid="{E12D17A2-4775-46EB-B559-44597A535E87}"/>
    <cellStyle name="_ประมาณการหลุม LH - สิ้นปี 06 (22-12-06)_Budget 304 IP7_ปี 2551_DBC บริษัท ดาวบูรพา เซอร์วิส จำกัด _10-2009" xfId="5306" xr:uid="{531FF42B-60DC-4796-8720-A498919CE5AB}"/>
    <cellStyle name="_ประมาณการหลุม LH - สิ้นปี 06 (22-12-06)_Budget 304 IP7_ปี 2551_DBC บริษัท ดาวบูรพา เซอร์วิส จำกัด _12-2009" xfId="5307" xr:uid="{1EA2A12B-D078-473B-AAB6-8A68F074B13D}"/>
    <cellStyle name="_ประมาณการหลุม LH - สิ้นปี 06 (22-12-06)_DAY END CASH LH1 ก.ย 2550." xfId="5308" xr:uid="{81849C16-A90C-4574-88EC-EDF73D544663}"/>
    <cellStyle name="_ประมาณการหลุม LH - สิ้นปี 06 (22-12-06)_DAY END CASH LH1 ต.ค 2550." xfId="5309" xr:uid="{B73CD940-6914-4A2E-96E1-51DC9ADE3493}"/>
    <cellStyle name="_ประมาณการหลุม LH - สิ้นปี 06 (22-12-06)_DAY END CASH LH1 ต.ค 2550._DBC บริษัท ดาวบูรพา เซอร์วิส จำกัด _10-2009" xfId="5310" xr:uid="{275BD104-29CD-4789-90FB-40D94127ECD4}"/>
    <cellStyle name="_ประมาณการหลุม LH - สิ้นปี 06 (22-12-06)_DAY END CASH LH1 ต.ค 2550._DBC บริษัท ดาวบูรพา เซอร์วิส จำกัด _12-2009" xfId="5311" xr:uid="{3896412E-1625-441F-B8B9-3DF0BAAEC9C1}"/>
    <cellStyle name="_ประมาณการหลุม LH - สิ้นปี 06 (22-12-06)_เอกสารเข้า SRF 304 IP2,7 5112007" xfId="5312" xr:uid="{FA175785-4974-419E-8B03-72018FA97537}"/>
    <cellStyle name="_ประมาณการหลุม LH - สิ้นปี 06 (22-12-06)_เอกสารเข้า SRF 304 IP2,7 5112007 (1)" xfId="5313" xr:uid="{DB0E83F8-8EA7-4C0E-B900-3B05CABF6045}"/>
    <cellStyle name="_ประมาณการหลุม LH - สิ้นปี 06 (22-12-06)_เอกสารเข้า SRF 304 IP2,7 5112007 (1)_DBC บริษัท ดาวบูรพา เซอร์วิส จำกัด _10-2009" xfId="5314" xr:uid="{D3057BEF-5ACE-44D2-B45F-BE50D0A67356}"/>
    <cellStyle name="_ประมาณการหลุม LH - สิ้นปี 06 (22-12-06)_เอกสารเข้า SRF 304 IP2,7 5112007 (1)_DBC บริษัท ดาวบูรพา เซอร์วิส จำกัด _12-2009" xfId="5315" xr:uid="{CF9015CF-7D80-4913-BE6D-E9137C3316B6}"/>
    <cellStyle name="_ประมาณการหลุม LH - สิ้นปี 06 (22-12-06)_เอกสารเข้า SRF 304 IP2,7 5112007_DBC บริษัท ดาวบูรพา เซอร์วิส จำกัด _10-2009" xfId="5316" xr:uid="{8349864C-ADBE-4512-8B58-0093E0490829}"/>
    <cellStyle name="_ประมาณการหลุม LH - สิ้นปี 06 (22-12-06)_เอกสารเข้า SRF 304 IP2,7 5112007_DBC บริษัท ดาวบูรพา เซอร์วิส จำกัด _12-2009" xfId="5317" xr:uid="{354935E8-5E4D-4AC0-BAAE-2BFCCB2C6BD0}"/>
    <cellStyle name="-_ปริมาณการขนส่ง 1-17 เม.ย. 50" xfId="5318" xr:uid="{D1CF2239-47F2-41CD-B827-6C4C781F3F3C}"/>
    <cellStyle name="-_ผลกล้าออกGHและ OD ส่ง ศร." xfId="5320" xr:uid="{F58CDD9C-F197-4931-BE6D-3BD83DD9D0FC}"/>
    <cellStyle name="_ผลงาน MB II Q1 ปี 2549 (up)" xfId="5321" xr:uid="{93515C3D-7DD2-4426-917B-FBCAA29406F3}"/>
    <cellStyle name="_ผลงาน MBII Q2" xfId="5322" xr:uid="{BEAE9E47-0C6B-4811-B0FF-B65A8B9EE69A}"/>
    <cellStyle name="_ผลงาน MBO กันยายน 9_49" xfId="5323" xr:uid="{0D28CD62-0DC6-4889-8E50-0F018F37DD99}"/>
    <cellStyle name="_ผลงานMBII Q2 และหลักเกณฑ์ Q3 - Q4_SKP(24-8-06)" xfId="5324" xr:uid="{E2DDD3EA-297C-45C9-90A3-38C7BADED413}"/>
    <cellStyle name="_ผลงานMBII Q2 หลักเกณฑ์ MBII Q3-4 โรงชิพศรีกุมภวาปี" xfId="5325" xr:uid="{494D581D-D692-4B3F-A2FA-4D87930DA90C}"/>
    <cellStyle name="_ผลงานQ2-49 PSP" xfId="5326" xr:uid="{B586D0C6-BEA3-4F97-8147-3649685DE99A}"/>
    <cellStyle name="_ผลงานQ2-49 PSP(เดิม)" xfId="5327" xr:uid="{7C989882-F9E5-44DC-8F62-E8DBEFFD9A40}"/>
    <cellStyle name="_ผลงานและหลักเกณฑ์ MBIIปี49" xfId="5328" xr:uid="{A7014F9D-423E-44BE-B99B-E3214A73D5C9}"/>
    <cellStyle name="-_ฝ่าย" xfId="5420" xr:uid="{BDC3E202-7591-41C0-9489-CFD2DDF5B98E}"/>
    <cellStyle name="-_ฝ่าย_Adjustment Q1-Q4 2007_K.Sukit_CEO_EPM" xfId="5421" xr:uid="{DDDBBEF0-46D5-43DC-9EC9-D3747208F757}"/>
    <cellStyle name="_ฝ่ายบริหาร" xfId="5422" xr:uid="{7E545895-4FAE-489C-850A-14FC30C90FD3}"/>
    <cellStyle name="_ฝ่ายบุคคล" xfId="5423" xr:uid="{4A940A38-0196-4B14-96CF-87EFF213A362}"/>
    <cellStyle name="_ภ.ง.ด.51(BSV.1) - ok" xfId="5427" xr:uid="{54752772-8063-47DB-8918-0E8077704AA1}"/>
    <cellStyle name="_ภาพรวม IP1 +DAP 5,000 หลัง เพิ่ม existing project" xfId="5428" xr:uid="{2670393A-AB9C-4FE1-802C-66EC5A23B16E}"/>
    <cellStyle name="_รวมทุกหน้ากว้าง BSNS 7(10)" xfId="5429" xr:uid="{0C3D37DA-201E-4AE2-8886-6C3E83CB1941}"/>
    <cellStyle name="_รายงานกรรมการ 5-2550" xfId="5430" xr:uid="{B013CBC8-2AD5-4ABC-9EF0-22F82374D1E0}"/>
    <cellStyle name="-_รายงานการประชุมจัดสรรกล้าไม้ วันที่ 10 ม.ค 49" xfId="5431" xr:uid="{50617155-BC7D-4329-90C6-6EAAA2A98173}"/>
    <cellStyle name="-_รายงานการประชุมจัดสรรกล้าไม้ วันที่ 10 ม.ค 49 2" xfId="5432" xr:uid="{E353821D-0A2D-497D-8F14-2F0AD2E27D8C}"/>
    <cellStyle name="-_รายงานการประชุมจัดสรรกล้าไม้ วันที่ 10 ม.ค 49 2 2" xfId="17723" xr:uid="{7203B771-7753-4B28-B91C-8D3F7343C64D}"/>
    <cellStyle name="-_รายงานการประชุมจัดสรรกล้าไม้ วันที่ 10 ม.ค 49 2 2 2" xfId="32917" xr:uid="{788DE435-E135-4FDF-86E5-0BB369AAA1A3}"/>
    <cellStyle name="-_รายงานการประชุมจัดสรรกล้าไม้ วันที่ 10 ม.ค 49 2 3" xfId="25213" xr:uid="{532E470B-5DE9-4251-B620-9773F1BD12A4}"/>
    <cellStyle name="-_รายงานการประชุมจัดสรรกล้าไม้ วันที่ 10 ม.ค 49 3" xfId="17722" xr:uid="{F9A6C87E-FD47-486E-AE2A-4B71514229EA}"/>
    <cellStyle name="-_รายงานการประชุมจัดสรรกล้าไม้ วันที่ 10 ม.ค 49 3 2" xfId="32916" xr:uid="{9561FE41-3B24-4B4D-877F-8C90207ED091}"/>
    <cellStyle name="-_รายงานการประชุมจัดสรรกล้าไม้ วันที่ 10 ม.ค 49 4" xfId="25212" xr:uid="{09A57957-6381-4821-A054-8B4374786A8F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" xfId="5433" xr:uid="{648AE049-5C9D-4FC8-B9BD-3D37FF3C9176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2" xfId="5434" xr:uid="{90F1DFD4-A85F-4B99-A388-8D67512E6D9F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2 2" xfId="17725" xr:uid="{67862523-F7D4-444A-A130-F336D7836D82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2 2 2" xfId="32919" xr:uid="{FB65370B-467D-4DB6-8AAC-846A500704D1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2 3" xfId="25215" xr:uid="{14A7E04C-2B7D-4DE5-9664-229A19CF2269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3" xfId="17724" xr:uid="{D698124D-6BC1-42D1-A35D-F312E4E66739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3 2" xfId="32918" xr:uid="{D3ED17FC-737F-481D-8464-9DACA151D3B7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4" xfId="25214" xr:uid="{318C8CAD-2117-44D0-BAE3-21CDA30BEC87}"/>
    <cellStyle name="-_รายงานการประชุมจัดสรรกล้าไม้ วันที่ 10 ม.ค 49_5. Report HR for May 2006" xfId="5435" xr:uid="{E89548E2-7E48-4D68-AD37-E1D0812CAAAB}"/>
    <cellStyle name="-_รายงานการประชุมจัดสรรกล้าไม้ วันที่ 10 ม.ค 49_5. Report HR for May 2006 2" xfId="5436" xr:uid="{D46D0A18-3588-4676-B923-6EFE991A1D96}"/>
    <cellStyle name="-_รายงานการประชุมจัดสรรกล้าไม้ วันที่ 10 ม.ค 49_5. Report HR for May 2006 2 2" xfId="17727" xr:uid="{B0D33CA4-1135-4943-883B-8D52AB93E39A}"/>
    <cellStyle name="-_รายงานการประชุมจัดสรรกล้าไม้ วันที่ 10 ม.ค 49_5. Report HR for May 2006 2 2 2" xfId="32921" xr:uid="{6151B108-BC59-4AD5-B734-ACE54AFC7ACA}"/>
    <cellStyle name="-_รายงานการประชุมจัดสรรกล้าไม้ วันที่ 10 ม.ค 49_5. Report HR for May 2006 2 3" xfId="25217" xr:uid="{EAE0F108-7DBE-4C07-82C6-41FFCB335572}"/>
    <cellStyle name="-_รายงานการประชุมจัดสรรกล้าไม้ วันที่ 10 ม.ค 49_5. Report HR for May 2006 3" xfId="17726" xr:uid="{27B7B6EC-0B62-4059-8E55-93DBD29379E3}"/>
    <cellStyle name="-_รายงานการประชุมจัดสรรกล้าไม้ วันที่ 10 ม.ค 49_5. Report HR for May 2006 3 2" xfId="32920" xr:uid="{090BFFB0-BB3E-4EFF-B50C-54520C47F029}"/>
    <cellStyle name="-_รายงานการประชุมจัดสรรกล้าไม้ วันที่ 10 ม.ค 49_5. Report HR for May 2006 4" xfId="25216" xr:uid="{E7533D02-F803-4F0D-A85D-F846EFD8C92A}"/>
    <cellStyle name="-_รายงานการประชุมจัดสรรกล้าไม้ วันที่ 10 ม.ค 49_5. Report HR for May 2006_Adjustment Q1-Q4 2007_K.Sukit_CEO_EPM" xfId="5437" xr:uid="{9C2BE948-7E83-4E79-8C28-2C27F3DF67B4}"/>
    <cellStyle name="-_รายงานการประชุมจัดสรรกล้าไม้ วันที่ 10 ม.ค 49_8. Report HR for August 2006" xfId="5438" xr:uid="{14A7C67B-4B02-48DF-A1BF-1334ED58EE4B}"/>
    <cellStyle name="-_รายงานการประชุมจัดสรรกล้าไม้ วันที่ 10 ม.ค 49_8. Report HR for August 2006 2" xfId="5439" xr:uid="{16C78A86-6453-472C-A956-CB456F1C7E10}"/>
    <cellStyle name="-_รายงานการประชุมจัดสรรกล้าไม้ วันที่ 10 ม.ค 49_8. Report HR for August 2006 2 2" xfId="17729" xr:uid="{78CA17EB-C4EF-4904-82F5-BE206F35DC4D}"/>
    <cellStyle name="-_รายงานการประชุมจัดสรรกล้าไม้ วันที่ 10 ม.ค 49_8. Report HR for August 2006 2 2 2" xfId="32923" xr:uid="{5FA7D2A6-0FD1-434D-90BD-C292F54DFD69}"/>
    <cellStyle name="-_รายงานการประชุมจัดสรรกล้าไม้ วันที่ 10 ม.ค 49_8. Report HR for August 2006 2 3" xfId="25219" xr:uid="{A029949B-14AD-4F26-AAB0-F0147990C179}"/>
    <cellStyle name="-_รายงานการประชุมจัดสรรกล้าไม้ วันที่ 10 ม.ค 49_8. Report HR for August 2006 3" xfId="17728" xr:uid="{3C4F7A83-68F2-4457-B525-DE9C1CF3AFF6}"/>
    <cellStyle name="-_รายงานการประชุมจัดสรรกล้าไม้ วันที่ 10 ม.ค 49_8. Report HR for August 2006 3 2" xfId="32922" xr:uid="{7BBBB4FE-0CAE-4380-877D-16FF0EB17C4A}"/>
    <cellStyle name="-_รายงานการประชุมจัดสรรกล้าไม้ วันที่ 10 ม.ค 49_8. Report HR for August 2006 4" xfId="25218" xr:uid="{6FDFE41B-DDD8-4690-9A65-77BDAF7EC56C}"/>
    <cellStyle name="-_รายงานการประชุมจัดสรรกล้าไม้ วันที่ 10 ม.ค 49_8. Report HR for August 2006_Adjustment Q1-Q4 2007_K.Sukit_CEO_EPM" xfId="5440" xr:uid="{F1CA3D4B-C292-4B92-8C6C-7A883AD1C731}"/>
    <cellStyle name="-_รายงานการประชุมจัดสรรกล้าไม้ วันที่ 10 ม.ค 49_Appendix C - Organization Structure-Tree Tech" xfId="5441" xr:uid="{FF454724-E5AA-49E1-A210-5C78AA6BD048}"/>
    <cellStyle name="-_รายงานการประชุมจัดสรรกล้าไม้ วันที่ 10 ม.ค 49_Appendix C - Organization Structure-Tree Tech 2" xfId="5442" xr:uid="{580F05A0-201F-4518-ADE7-89F729B8FFC4}"/>
    <cellStyle name="-_รายงานการประชุมจัดสรรกล้าไม้ วันที่ 10 ม.ค 49_Appendix C - Organization Structure-Tree Tech 2 2" xfId="17731" xr:uid="{618C7BFA-D9C9-47D4-87DA-30B8FF9B6E53}"/>
    <cellStyle name="-_รายงานการประชุมจัดสรรกล้าไม้ วันที่ 10 ม.ค 49_Appendix C - Organization Structure-Tree Tech 2 2 2" xfId="32925" xr:uid="{F735182E-62A2-43EE-BA0E-4DFE7D1D7324}"/>
    <cellStyle name="-_รายงานการประชุมจัดสรรกล้าไม้ วันที่ 10 ม.ค 49_Appendix C - Organization Structure-Tree Tech 2 3" xfId="25221" xr:uid="{B37F4345-8B1A-4168-A392-FB195749E885}"/>
    <cellStyle name="-_รายงานการประชุมจัดสรรกล้าไม้ วันที่ 10 ม.ค 49_Appendix C - Organization Structure-Tree Tech 3" xfId="17730" xr:uid="{A84B49D9-ACCE-46AB-A9C1-C500651108BB}"/>
    <cellStyle name="-_รายงานการประชุมจัดสรรกล้าไม้ วันที่ 10 ม.ค 49_Appendix C - Organization Structure-Tree Tech 3 2" xfId="32924" xr:uid="{019E742F-0A9E-46BC-9932-988F6FF7CB91}"/>
    <cellStyle name="-_รายงานการประชุมจัดสรรกล้าไม้ วันที่ 10 ม.ค 49_Appendix C - Organization Structure-Tree Tech 4" xfId="25220" xr:uid="{B0D2D6E6-5CF7-4FDF-8A44-1324AC22646C}"/>
    <cellStyle name="-_รายงานการประชุมจัดสรรกล้าไม้ วันที่ 10 ม.ค 49_GPS" xfId="5443" xr:uid="{1AEDCEB1-C02F-4017-B30E-04965AD46B64}"/>
    <cellStyle name="-_รายงานการประชุมจัดสรรกล้าไม้ วันที่ 10 ม.ค 49_GPS 2" xfId="5444" xr:uid="{3E2C49AD-61CF-4885-B2DC-F9F5E06C629E}"/>
    <cellStyle name="-_รายงานการประชุมจัดสรรกล้าไม้ วันที่ 10 ม.ค 49_GPS 2 2" xfId="17733" xr:uid="{6760FBDA-9217-4790-ACA8-D128BE38B851}"/>
    <cellStyle name="-_รายงานการประชุมจัดสรรกล้าไม้ วันที่ 10 ม.ค 49_GPS 2 2 2" xfId="32927" xr:uid="{F89F54AE-F1A5-4E4C-8D65-E7175ED93817}"/>
    <cellStyle name="-_รายงานการประชุมจัดสรรกล้าไม้ วันที่ 10 ม.ค 49_GPS 2 3" xfId="25223" xr:uid="{24EBE7E1-3909-47D2-BDBE-645996CC1B71}"/>
    <cellStyle name="-_รายงานการประชุมจัดสรรกล้าไม้ วันที่ 10 ม.ค 49_GPS 3" xfId="17732" xr:uid="{402D782A-973D-4BE8-8FB7-F91D88997022}"/>
    <cellStyle name="-_รายงานการประชุมจัดสรรกล้าไม้ วันที่ 10 ม.ค 49_GPS 3 2" xfId="32926" xr:uid="{BC818D00-0752-4F35-843A-AFE6215DAE66}"/>
    <cellStyle name="-_รายงานการประชุมจัดสรรกล้าไม้ วันที่ 10 ม.ค 49_GPS 4" xfId="25222" xr:uid="{F1917B11-99FE-4B57-9303-3A9E58BEF5F7}"/>
    <cellStyle name="-_รายงานการประชุมจัดสรรกล้าไม้ วันที่ 10 ม.ค 49_Hr report_ April " xfId="5445" xr:uid="{4F4DF4A4-B644-4162-BABA-CD612C227131}"/>
    <cellStyle name="-_รายงานการประชุมจัดสรรกล้าไม้ วันที่ 10 ม.ค 49_Hr report_ April  2" xfId="5446" xr:uid="{A7A80BCA-2BCC-4A84-976A-79B74974B806}"/>
    <cellStyle name="-_รายงานการประชุมจัดสรรกล้าไม้ วันที่ 10 ม.ค 49_Hr report_ April  2 2" xfId="17735" xr:uid="{F3E12ABD-C635-4804-BB1B-DE2C16733498}"/>
    <cellStyle name="-_รายงานการประชุมจัดสรรกล้าไม้ วันที่ 10 ม.ค 49_Hr report_ April  2 2 2" xfId="32929" xr:uid="{B9D96F92-E949-4AE8-807C-DB63881BE7D8}"/>
    <cellStyle name="-_รายงานการประชุมจัดสรรกล้าไม้ วันที่ 10 ม.ค 49_Hr report_ April  2 3" xfId="25225" xr:uid="{277ACB8F-55F0-4184-8CA9-D88B789973EC}"/>
    <cellStyle name="-_รายงานการประชุมจัดสรรกล้าไม้ วันที่ 10 ม.ค 49_Hr report_ April  3" xfId="17734" xr:uid="{7D0F3F53-5FD6-4782-B62B-31F0C0ECAA77}"/>
    <cellStyle name="-_รายงานการประชุมจัดสรรกล้าไม้ วันที่ 10 ม.ค 49_Hr report_ April  3 2" xfId="32928" xr:uid="{E5C2286B-8364-49F7-827E-E04BB27C8A12}"/>
    <cellStyle name="-_รายงานการประชุมจัดสรรกล้าไม้ วันที่ 10 ม.ค 49_Hr report_ April  4" xfId="25224" xr:uid="{FEF527B7-588B-4C82-A8A5-0CBBCCDA7AE0}"/>
    <cellStyle name="-_รายงานการประชุมจัดสรรกล้าไม้ วันที่ 10 ม.ค 49_IT Dec." xfId="5447" xr:uid="{AB9EA5DF-A1E3-4D89-96CF-A7B3FB4FAA64}"/>
    <cellStyle name="-_รายงานการประชุมจัดสรรกล้าไม้ วันที่ 10 ม.ค 49_IT Dec. 2" xfId="5448" xr:uid="{65DF7859-B7E4-4879-854B-A13177B1B106}"/>
    <cellStyle name="-_รายงานการประชุมจัดสรรกล้าไม้ วันที่ 10 ม.ค 49_IT Dec. 2 2" xfId="17737" xr:uid="{BC3A53B5-1911-4DBB-A40A-34A0E0A0F193}"/>
    <cellStyle name="-_รายงานการประชุมจัดสรรกล้าไม้ วันที่ 10 ม.ค 49_IT Dec. 2 2 2" xfId="32931" xr:uid="{78DD6E74-30B5-4275-9C26-BBC10EECAEE0}"/>
    <cellStyle name="-_รายงานการประชุมจัดสรรกล้าไม้ วันที่ 10 ม.ค 49_IT Dec. 2 3" xfId="25227" xr:uid="{A5950EE6-3BE6-4061-A89B-71E8327C1FEB}"/>
    <cellStyle name="-_รายงานการประชุมจัดสรรกล้าไม้ วันที่ 10 ม.ค 49_IT Dec. 3" xfId="17736" xr:uid="{DEC72DE8-85FB-4564-87F0-B5610B72BD50}"/>
    <cellStyle name="-_รายงานการประชุมจัดสรรกล้าไม้ วันที่ 10 ม.ค 49_IT Dec. 3 2" xfId="32930" xr:uid="{262F0339-32AE-45F2-8D66-13FCEFBC5FA8}"/>
    <cellStyle name="-_รายงานการประชุมจัดสรรกล้าไม้ วันที่ 10 ม.ค 49_IT Dec. 4" xfId="25226" xr:uid="{AD5FAFD3-C590-4531-9A50-9C1386821EA1}"/>
    <cellStyle name="-_รายงานการประชุมจัดสรรกล้าไม้ วันที่ 10 ม.ค 49_ManPower TT Revise -Aug" xfId="5449" xr:uid="{9AFBCEC8-E176-43EF-8332-75684C32E4CB}"/>
    <cellStyle name="-_รายงานการประชุมจัดสรรกล้าไม้ วันที่ 10 ม.ค 49_ManPower TT Revise -Aug 2" xfId="5450" xr:uid="{B9703906-F241-4F0E-B10D-4A1E17A3406F}"/>
    <cellStyle name="-_รายงานการประชุมจัดสรรกล้าไม้ วันที่ 10 ม.ค 49_ManPower TT Revise -Aug 2 2" xfId="17739" xr:uid="{A8B0E009-39D0-472A-B7CE-6C14D9F72BB4}"/>
    <cellStyle name="-_รายงานการประชุมจัดสรรกล้าไม้ วันที่ 10 ม.ค 49_ManPower TT Revise -Aug 2 2 2" xfId="32933" xr:uid="{E7D7728A-5506-4223-9E44-96A05B83B3F7}"/>
    <cellStyle name="-_รายงานการประชุมจัดสรรกล้าไม้ วันที่ 10 ม.ค 49_ManPower TT Revise -Aug 2 3" xfId="25229" xr:uid="{F11DB501-531C-4915-A543-5A5426A5687E}"/>
    <cellStyle name="-_รายงานการประชุมจัดสรรกล้าไม้ วันที่ 10 ม.ค 49_ManPower TT Revise -Aug 3" xfId="17738" xr:uid="{FD21BB62-B4BA-42A8-98C4-0634367910BE}"/>
    <cellStyle name="-_รายงานการประชุมจัดสรรกล้าไม้ วันที่ 10 ม.ค 49_ManPower TT Revise -Aug 3 2" xfId="32932" xr:uid="{FBC982A4-2857-4EE0-8205-7949DAC9FDD7}"/>
    <cellStyle name="-_รายงานการประชุมจัดสรรกล้าไม้ วันที่ 10 ม.ค 49_ManPower TT Revise -Aug 4" xfId="25228" xr:uid="{93764BC1-DCFC-406C-9CB0-8D676B1DADA7}"/>
    <cellStyle name="-_รายงานการประชุมจัดสรรกล้าไม้ วันที่ 10 ม.ค 49_MB2 BHL 2007 Q1-2 (Revise)" xfId="5451" xr:uid="{F58ED2A7-188E-4E89-BF7C-A773EDA72637}"/>
    <cellStyle name="-_รายงานการประชุมจัดสรรกล้าไม้ วันที่ 10 ม.ค 49_MB2 BHL 2007 Q1-2 (Revise) (1)" xfId="5452" xr:uid="{299CB678-967A-4024-BB5A-F2BDFD58874F}"/>
    <cellStyle name="-_รายงานการประชุมจัดสรรกล้าไม้ วันที่ 10 ม.ค 49_MB2 BHL 2007 Q1-2 (Revise) (1) 2" xfId="5453" xr:uid="{959184A8-680B-4216-A634-670B8F2C31A3}"/>
    <cellStyle name="-_รายงานการประชุมจัดสรรกล้าไม้ วันที่ 10 ม.ค 49_MB2 BHL 2007 Q1-2 (Revise) (1) 2 2" xfId="17742" xr:uid="{2EA208BB-168C-412B-B9FB-917A31A3743E}"/>
    <cellStyle name="-_รายงานการประชุมจัดสรรกล้าไม้ วันที่ 10 ม.ค 49_MB2 BHL 2007 Q1-2 (Revise) (1) 2 2 2" xfId="32936" xr:uid="{722E54C7-D15B-4AFF-AECA-0E37BF057571}"/>
    <cellStyle name="-_รายงานการประชุมจัดสรรกล้าไม้ วันที่ 10 ม.ค 49_MB2 BHL 2007 Q1-2 (Revise) (1) 2 3" xfId="25232" xr:uid="{E358981B-DA85-4039-ADF1-327C0EBE53AF}"/>
    <cellStyle name="-_รายงานการประชุมจัดสรรกล้าไม้ วันที่ 10 ม.ค 49_MB2 BHL 2007 Q1-2 (Revise) (1) 3" xfId="17741" xr:uid="{AFC48910-5935-416E-AA36-FE0F87D3BE75}"/>
    <cellStyle name="-_รายงานการประชุมจัดสรรกล้าไม้ วันที่ 10 ม.ค 49_MB2 BHL 2007 Q1-2 (Revise) (1) 3 2" xfId="32935" xr:uid="{FFCF965C-4813-4375-8604-04030AC5E7CA}"/>
    <cellStyle name="-_รายงานการประชุมจัดสรรกล้าไม้ วันที่ 10 ม.ค 49_MB2 BHL 2007 Q1-2 (Revise) (1) 4" xfId="25231" xr:uid="{4553E45B-C606-4AF8-870B-EF650D4B494E}"/>
    <cellStyle name="-_รายงานการประชุมจัดสรรกล้าไม้ วันที่ 10 ม.ค 49_MB2 BHL 2007 Q1-2 (Revise) 2" xfId="5454" xr:uid="{9DA9EADC-AA02-464C-A474-4FBC4C6FA60F}"/>
    <cellStyle name="-_รายงานการประชุมจัดสรรกล้าไม้ วันที่ 10 ม.ค 49_MB2 BHL 2007 Q1-2 (Revise) 2 2" xfId="17743" xr:uid="{B8807924-56E4-4BD4-9BA5-9093CC17481A}"/>
    <cellStyle name="-_รายงานการประชุมจัดสรรกล้าไม้ วันที่ 10 ม.ค 49_MB2 BHL 2007 Q1-2 (Revise) 2 2 2" xfId="32937" xr:uid="{7F2C34D0-3D6B-42D4-8271-F0C190D55F99}"/>
    <cellStyle name="-_รายงานการประชุมจัดสรรกล้าไม้ วันที่ 10 ม.ค 49_MB2 BHL 2007 Q1-2 (Revise) 2 3" xfId="25233" xr:uid="{4A8DE146-804C-4796-A309-7D16E02D34B9}"/>
    <cellStyle name="-_รายงานการประชุมจัดสรรกล้าไม้ วันที่ 10 ม.ค 49_MB2 BHL 2007 Q1-2 (Revise) 3" xfId="5455" xr:uid="{D018DE02-7ABE-4A45-9E98-382F76E53D8D}"/>
    <cellStyle name="-_รายงานการประชุมจัดสรรกล้าไม้ วันที่ 10 ม.ค 49_MB2 BHL 2007 Q1-2 (Revise) 3 2" xfId="17744" xr:uid="{72B02EB0-EBDA-4726-BB43-FADCAA70C3D8}"/>
    <cellStyle name="-_รายงานการประชุมจัดสรรกล้าไม้ วันที่ 10 ม.ค 49_MB2 BHL 2007 Q1-2 (Revise) 3 2 2" xfId="32938" xr:uid="{5A9D09C3-77FD-485E-AB4B-5B8F3BD2C7BB}"/>
    <cellStyle name="-_รายงานการประชุมจัดสรรกล้าไม้ วันที่ 10 ม.ค 49_MB2 BHL 2007 Q1-2 (Revise) 3 3" xfId="25234" xr:uid="{3A0E74C7-D32B-48FC-8953-8EF01594F065}"/>
    <cellStyle name="-_รายงานการประชุมจัดสรรกล้าไม้ วันที่ 10 ม.ค 49_MB2 BHL 2007 Q1-2 (Revise) 4" xfId="17740" xr:uid="{4D6AC503-3DDB-4822-AF7D-34A8616741CE}"/>
    <cellStyle name="-_รายงานการประชุมจัดสรรกล้าไม้ วันที่ 10 ม.ค 49_MB2 BHL 2007 Q1-2 (Revise) 4 2" xfId="32934" xr:uid="{B81A9DD1-9F15-4FCA-BFEC-5940C81BDC1A}"/>
    <cellStyle name="-_รายงานการประชุมจัดสรรกล้าไม้ วันที่ 10 ม.ค 49_MB2 BHL 2007 Q1-2 (Revise) 5" xfId="25230" xr:uid="{4A5BD401-F2E0-4CD2-9ECD-7E5BB8277DFE}"/>
    <cellStyle name="-_รายงานการประชุมจัดสรรกล้าไม้ วันที่ 10 ม.ค 49_MB2 Q1-4 50 (CEO Revise)" xfId="5456" xr:uid="{96E8A296-9B64-4E6A-93C0-B0B436EACD79}"/>
    <cellStyle name="-_รายงานการประชุมจัดสรรกล้าไม้ วันที่ 10 ม.ค 49_MB2 Q1-4 50 (CEO Revise) 2" xfId="5457" xr:uid="{41C325CD-9A09-4CD4-B90B-167E7EB98B0B}"/>
    <cellStyle name="-_รายงานการประชุมจัดสรรกล้าไม้ วันที่ 10 ม.ค 49_MB2 Q1-4 50 (CEO Revise) 2 2" xfId="17746" xr:uid="{BD03033B-0BEB-4528-9B56-9A7399D11CF7}"/>
    <cellStyle name="-_รายงานการประชุมจัดสรรกล้าไม้ วันที่ 10 ม.ค 49_MB2 Q1-4 50 (CEO Revise) 2 2 2" xfId="32940" xr:uid="{45154D26-F9D2-4D2E-81F2-366B0DCCED0D}"/>
    <cellStyle name="-_รายงานการประชุมจัดสรรกล้าไม้ วันที่ 10 ม.ค 49_MB2 Q1-4 50 (CEO Revise) 2 3" xfId="25236" xr:uid="{21FB5BAE-0280-4C62-9BC8-1A08C1B0E02D}"/>
    <cellStyle name="-_รายงานการประชุมจัดสรรกล้าไม้ วันที่ 10 ม.ค 49_MB2 Q1-4 50 (CEO Revise) 3" xfId="17745" xr:uid="{4E2510BB-E92D-4394-BEE2-FEA946800907}"/>
    <cellStyle name="-_รายงานการประชุมจัดสรรกล้าไม้ วันที่ 10 ม.ค 49_MB2 Q1-4 50 (CEO Revise) 3 2" xfId="32939" xr:uid="{EC7122BE-18B3-4843-90EF-0D430729A056}"/>
    <cellStyle name="-_รายงานการประชุมจัดสรรกล้าไม้ วันที่ 10 ม.ค 49_MB2 Q1-4 50 (CEO Revise) 4" xfId="25235" xr:uid="{8E960EBB-0C15-4D89-99A1-D7CFE6401A17}"/>
    <cellStyle name="-_รายงานการประชุมจัดสรรกล้าไม้ วันที่ 10 ม.ค 49_MB2 Q1-4.50 (CEO.Revise)" xfId="5458" xr:uid="{487A7B74-E5CF-4C61-9416-C1C10FF2F394}"/>
    <cellStyle name="-_รายงานการประชุมจัดสรรกล้าไม้ วันที่ 10 ม.ค 49_MB2 Q1-4.50 (CEO.Revise) 2" xfId="5459" xr:uid="{2A925AC6-F0B9-4F97-9F47-23AC0933344A}"/>
    <cellStyle name="-_รายงานการประชุมจัดสรรกล้าไม้ วันที่ 10 ม.ค 49_MB2 Q1-4.50 (CEO.Revise) 2 2" xfId="17748" xr:uid="{C23CA775-ED36-4FFC-BEB7-421DF6EFAD91}"/>
    <cellStyle name="-_รายงานการประชุมจัดสรรกล้าไม้ วันที่ 10 ม.ค 49_MB2 Q1-4.50 (CEO.Revise) 2 2 2" xfId="32942" xr:uid="{A5723109-0F5B-46E5-82C8-6825A6F2DF6A}"/>
    <cellStyle name="-_รายงานการประชุมจัดสรรกล้าไม้ วันที่ 10 ม.ค 49_MB2 Q1-4.50 (CEO.Revise) 2 3" xfId="25238" xr:uid="{31E76B67-D64F-4A20-8647-C0940198717B}"/>
    <cellStyle name="-_รายงานการประชุมจัดสรรกล้าไม้ วันที่ 10 ม.ค 49_MB2 Q1-4.50 (CEO.Revise) 3" xfId="17747" xr:uid="{0C288EF8-CE89-4199-BC99-7550399557E7}"/>
    <cellStyle name="-_รายงานการประชุมจัดสรรกล้าไม้ วันที่ 10 ม.ค 49_MB2 Q1-4.50 (CEO.Revise) 3 2" xfId="32941" xr:uid="{268B79B1-1D85-400D-8EFB-E057D39DDC18}"/>
    <cellStyle name="-_รายงานการประชุมจัดสรรกล้าไม้ วันที่ 10 ม.ค 49_MB2 Q1-4.50 (CEO.Revise) 4" xfId="25237" xr:uid="{6AB84CCA-8CEA-46DF-90F4-11B18E453172}"/>
    <cellStyle name="-_รายงานการประชุมจัดสรรกล้าไม้ วันที่ 10 ม.ค 49_MB2 Q2" xfId="5460" xr:uid="{276F3FF5-8EF6-4131-BB86-4F2A725E115B}"/>
    <cellStyle name="-_รายงานการประชุมจัดสรรกล้าไม้ วันที่ 10 ม.ค 49_MB2 Q2 2" xfId="5461" xr:uid="{356A9BD9-E214-484B-A2D3-FBC441AF5822}"/>
    <cellStyle name="-_รายงานการประชุมจัดสรรกล้าไม้ วันที่ 10 ม.ค 49_MB2 Q2 2 2" xfId="17750" xr:uid="{4F643B11-1AEF-4C85-B71D-3588D804607A}"/>
    <cellStyle name="-_รายงานการประชุมจัดสรรกล้าไม้ วันที่ 10 ม.ค 49_MB2 Q2 2 2 2" xfId="32944" xr:uid="{ABA5C2F1-6B6B-4C4E-B74C-39412F8DA4AA}"/>
    <cellStyle name="-_รายงานการประชุมจัดสรรกล้าไม้ วันที่ 10 ม.ค 49_MB2 Q2 2 3" xfId="25240" xr:uid="{85C61213-BF80-477A-ABD8-7DF72CB2F156}"/>
    <cellStyle name="-_รายงานการประชุมจัดสรรกล้าไม้ วันที่ 10 ม.ค 49_MB2 Q2 3" xfId="17749" xr:uid="{72E2688F-A027-4CE5-88FE-5B873474C624}"/>
    <cellStyle name="-_รายงานการประชุมจัดสรรกล้าไม้ วันที่ 10 ม.ค 49_MB2 Q2 3 2" xfId="32943" xr:uid="{1DD42A57-7821-4102-884E-0E7DAEC76B0F}"/>
    <cellStyle name="-_รายงานการประชุมจัดสรรกล้าไม้ วันที่ 10 ม.ค 49_MB2 Q2 4" xfId="25239" xr:uid="{584A5419-81A0-4EBA-8E46-C2AEE33452EA}"/>
    <cellStyle name="-_รายงานการประชุมจัดสรรกล้าไม้ วันที่ 10 ม.ค 49_MB2 Q2_Adjustment Q1-Q4 2007_K.Sukit_CEO_EPM" xfId="5462" xr:uid="{B4D0B3A9-0449-4436-BF7D-D390C6C16E5B}"/>
    <cellStyle name="-_รายงานการประชุมจัดสรรกล้าไม้ วันที่ 10 ม.ค 49_MB2 Q3 (Tree Tech)" xfId="5463" xr:uid="{3BBF123F-42AA-483E-A0E9-52C725AFA851}"/>
    <cellStyle name="-_รายงานการประชุมจัดสรรกล้าไม้ วันที่ 10 ม.ค 49_MB2 Q3 (Tree Tech) 2" xfId="5464" xr:uid="{015E9335-D19F-4EA7-A587-2F1ABD5CE678}"/>
    <cellStyle name="-_รายงานการประชุมจัดสรรกล้าไม้ วันที่ 10 ม.ค 49_MB2 Q3 (Tree Tech) 2 2" xfId="17752" xr:uid="{7D385350-9014-48D1-9BC9-5AC4510E05DE}"/>
    <cellStyle name="-_รายงานการประชุมจัดสรรกล้าไม้ วันที่ 10 ม.ค 49_MB2 Q3 (Tree Tech) 2 2 2" xfId="32946" xr:uid="{4F71ECE2-EAA1-49C6-8A0D-46817B5F3075}"/>
    <cellStyle name="-_รายงานการประชุมจัดสรรกล้าไม้ วันที่ 10 ม.ค 49_MB2 Q3 (Tree Tech) 2 3" xfId="25242" xr:uid="{3A5A8EDF-618A-4695-91D2-63ED972464AE}"/>
    <cellStyle name="-_รายงานการประชุมจัดสรรกล้าไม้ วันที่ 10 ม.ค 49_MB2 Q3 (Tree Tech) 3" xfId="17751" xr:uid="{C65D588D-3FD6-4044-9D41-62D3CF6957CC}"/>
    <cellStyle name="-_รายงานการประชุมจัดสรรกล้าไม้ วันที่ 10 ม.ค 49_MB2 Q3 (Tree Tech) 3 2" xfId="32945" xr:uid="{25B10CCB-3378-4999-A115-7CF25C21BB7F}"/>
    <cellStyle name="-_รายงานการประชุมจัดสรรกล้าไม้ วันที่ 10 ม.ค 49_MB2 Q3 (Tree Tech) 4" xfId="25241" xr:uid="{9D6A6E6D-CDA3-4BA1-823B-9F879BAC2765}"/>
    <cellStyle name="-_รายงานการประชุมจัดสรรกล้าไม้ วันที่ 10 ม.ค 49_MB2 Q3 (Tree Tech)_Adjustment Q1-Q4 2007_K.Sukit_CEO_EPM" xfId="5465" xr:uid="{EAA0EDE7-E9BA-450E-9FCD-5BA80F90B4AA}"/>
    <cellStyle name="-_รายงานการประชุมจัดสรรกล้าไม้ วันที่ 10 ม.ค 49_MB2 QC 2006" xfId="5466" xr:uid="{5B49E835-F2E8-4637-A4EB-0DEF58BCE5CE}"/>
    <cellStyle name="-_รายงานการประชุมจัดสรรกล้าไม้ วันที่ 10 ม.ค 49_MB2 QC 2006 2" xfId="5467" xr:uid="{8164E24A-3746-4729-A486-DC4163AD068F}"/>
    <cellStyle name="-_รายงานการประชุมจัดสรรกล้าไม้ วันที่ 10 ม.ค 49_MB2 QC 2006 2 2" xfId="17754" xr:uid="{A8440FD8-E90B-4B6A-9D31-DBD87E29DAC2}"/>
    <cellStyle name="-_รายงานการประชุมจัดสรรกล้าไม้ วันที่ 10 ม.ค 49_MB2 QC 2006 2 2 2" xfId="32948" xr:uid="{169EB7E2-2FF3-4D1C-9317-D190042D44C9}"/>
    <cellStyle name="-_รายงานการประชุมจัดสรรกล้าไม้ วันที่ 10 ม.ค 49_MB2 QC 2006 2 3" xfId="25244" xr:uid="{EF54F894-ED2E-4C0E-BC10-30C917D5C685}"/>
    <cellStyle name="-_รายงานการประชุมจัดสรรกล้าไม้ วันที่ 10 ม.ค 49_MB2 QC 2006 3" xfId="17753" xr:uid="{DF4BCD9D-3215-485E-BD4E-AB3AFE153CF9}"/>
    <cellStyle name="-_รายงานการประชุมจัดสรรกล้าไม้ วันที่ 10 ม.ค 49_MB2 QC 2006 3 2" xfId="32947" xr:uid="{818150F2-06C5-42CC-A584-233B957125FD}"/>
    <cellStyle name="-_รายงานการประชุมจัดสรรกล้าไม้ วันที่ 10 ม.ค 49_MB2 QC 2006 4" xfId="25243" xr:uid="{7FD04C21-5BD3-447E-8D01-D5EAC7619B5E}"/>
    <cellStyle name="-_รายงานการประชุมจัดสรรกล้าไม้ วันที่ 10 ม.ค 49_MB2 QC 2006_Adjustment Q1-Q4 2007_K.Sukit_CEO_EPM" xfId="5468" xr:uid="{0C5AB847-BFBB-4C9F-ADDF-6747B46C08AE}"/>
    <cellStyle name="-_รายงานการประชุมจัดสรรกล้าไม้ วันที่ 10 ม.ค 49_MB2 Tree Tech 2006 (Update Q1)310506" xfId="5469" xr:uid="{3835E176-3C05-4D6E-8D17-1531AF87F594}"/>
    <cellStyle name="-_รายงานการประชุมจัดสรรกล้าไม้ วันที่ 10 ม.ค 49_MB2 Tree Tech 2006 (Update Q1)310506 2" xfId="5470" xr:uid="{14D5E659-3DE2-47DE-99CD-5938615B6D91}"/>
    <cellStyle name="-_รายงานการประชุมจัดสรรกล้าไม้ วันที่ 10 ม.ค 49_MB2 Tree Tech 2006 (Update Q1)310506 2 2" xfId="17756" xr:uid="{E0AFC166-F939-4CCD-99A0-C0CDA326B1F1}"/>
    <cellStyle name="-_รายงานการประชุมจัดสรรกล้าไม้ วันที่ 10 ม.ค 49_MB2 Tree Tech 2006 (Update Q1)310506 2 2 2" xfId="32950" xr:uid="{D00A50B1-0F0A-47EC-BD1D-E52E5584499C}"/>
    <cellStyle name="-_รายงานการประชุมจัดสรรกล้าไม้ วันที่ 10 ม.ค 49_MB2 Tree Tech 2006 (Update Q1)310506 2 3" xfId="25246" xr:uid="{3CD65960-C3A1-4295-B3F2-2077E46185C1}"/>
    <cellStyle name="-_รายงานการประชุมจัดสรรกล้าไม้ วันที่ 10 ม.ค 49_MB2 Tree Tech 2006 (Update Q1)310506 3" xfId="17755" xr:uid="{834ACE52-B2F2-40FA-AA7A-3896A8CF3B43}"/>
    <cellStyle name="-_รายงานการประชุมจัดสรรกล้าไม้ วันที่ 10 ม.ค 49_MB2 Tree Tech 2006 (Update Q1)310506 3 2" xfId="32949" xr:uid="{9BDC8940-A805-4E07-8024-E7EA7A914555}"/>
    <cellStyle name="-_รายงานการประชุมจัดสรรกล้าไม้ วันที่ 10 ม.ค 49_MB2 Tree Tech 2006 (Update Q1)310506 4" xfId="25245" xr:uid="{FC7155FB-0634-4825-825E-859C219415CB}"/>
    <cellStyle name="-_รายงานการประชุมจัดสรรกล้าไม้ วันที่ 10 ม.ค 49_MBII_Asstcfo_Q4" xfId="5471" xr:uid="{DAA231E1-9286-4C17-9036-23DBFEEBCE89}"/>
    <cellStyle name="-_รายงานการประชุมจัดสรรกล้าไม้ วันที่ 10 ม.ค 49_MBII_Asstcfo_Q4 2" xfId="5472" xr:uid="{875072DA-B5D9-4958-96BC-3EE84BC6B923}"/>
    <cellStyle name="-_รายงานการประชุมจัดสรรกล้าไม้ วันที่ 10 ม.ค 49_MBII_Asstcfo_Q4 2 2" xfId="17758" xr:uid="{5D998280-E324-4A35-9F00-9330F7833E62}"/>
    <cellStyle name="-_รายงานการประชุมจัดสรรกล้าไม้ วันที่ 10 ม.ค 49_MBII_Asstcfo_Q4 2 2 2" xfId="32952" xr:uid="{789266EC-B182-4D0A-8B75-6A6BA83F0030}"/>
    <cellStyle name="-_รายงานการประชุมจัดสรรกล้าไม้ วันที่ 10 ม.ค 49_MBII_Asstcfo_Q4 2 3" xfId="25248" xr:uid="{DA5E88DF-5BE0-40CE-8694-B7B04D372876}"/>
    <cellStyle name="-_รายงานการประชุมจัดสรรกล้าไม้ วันที่ 10 ม.ค 49_MBII_Asstcfo_Q4 3" xfId="17757" xr:uid="{3A05EA4C-804A-4C00-85D1-D03CDBFE5660}"/>
    <cellStyle name="-_รายงานการประชุมจัดสรรกล้าไม้ วันที่ 10 ม.ค 49_MBII_Asstcfo_Q4 3 2" xfId="32951" xr:uid="{4DE79ECA-4E68-402B-81A1-AA9CBE49A19C}"/>
    <cellStyle name="-_รายงานการประชุมจัดสรรกล้าไม้ วันที่ 10 ม.ค 49_MBII_Asstcfo_Q4 4" xfId="25247" xr:uid="{61BC2D4C-DCCE-4D83-B9A5-2EA8B00E56BB}"/>
    <cellStyle name="-_รายงานการประชุมจัดสรรกล้าไม้ วันที่ 10 ม.ค 49_NC Monthly Report" xfId="5473" xr:uid="{00A607FF-C9F5-4DCD-9F27-AA4F91D8B7C2}"/>
    <cellStyle name="-_รายงานการประชุมจัดสรรกล้าไม้ วันที่ 10 ม.ค 49_NC Monthly Report 2" xfId="5474" xr:uid="{801F376F-5676-4544-96A4-7B2C929FD3EE}"/>
    <cellStyle name="-_รายงานการประชุมจัดสรรกล้าไม้ วันที่ 10 ม.ค 49_NC Monthly Report 2 2" xfId="17760" xr:uid="{F7139251-7B10-4C50-8186-772754E4B213}"/>
    <cellStyle name="-_รายงานการประชุมจัดสรรกล้าไม้ วันที่ 10 ม.ค 49_NC Monthly Report 2 2 2" xfId="32954" xr:uid="{D91F8E4A-8AAC-41FE-8A77-8273A329FE2A}"/>
    <cellStyle name="-_รายงานการประชุมจัดสรรกล้าไม้ วันที่ 10 ม.ค 49_NC Monthly Report 2 3" xfId="25250" xr:uid="{876F3010-3780-457E-B9D0-12115018F662}"/>
    <cellStyle name="-_รายงานการประชุมจัดสรรกล้าไม้ วันที่ 10 ม.ค 49_NC Monthly Report 3" xfId="17759" xr:uid="{73C4E25D-B59A-44B7-B162-C929DA296569}"/>
    <cellStyle name="-_รายงานการประชุมจัดสรรกล้าไม้ วันที่ 10 ม.ค 49_NC Monthly Report 3 2" xfId="32953" xr:uid="{381286DC-5EFF-4A6D-A710-6ED260A22F62}"/>
    <cellStyle name="-_รายงานการประชุมจัดสรรกล้าไม้ วันที่ 10 ม.ค 49_NC Monthly Report 4" xfId="25249" xr:uid="{C5C8E839-04C0-4ED1-A4D5-BA8923C560E4}"/>
    <cellStyle name="-_รายงานการประชุมจัดสรรกล้าไม้ วันที่ 10 ม.ค 49_OC T Tech" xfId="5475" xr:uid="{A53F9F79-5751-4A93-BA1C-D27D35612801}"/>
    <cellStyle name="-_รายงานการประชุมจัดสรรกล้าไม้ วันที่ 10 ม.ค 49_OC T Tech 2" xfId="5476" xr:uid="{11C6E45C-36AE-42AF-9085-792DE0D71075}"/>
    <cellStyle name="-_รายงานการประชุมจัดสรรกล้าไม้ วันที่ 10 ม.ค 49_OC T Tech 2 2" xfId="17762" xr:uid="{B986F8D2-D748-4B02-AE64-762E4F6843BA}"/>
    <cellStyle name="-_รายงานการประชุมจัดสรรกล้าไม้ วันที่ 10 ม.ค 49_OC T Tech 2 2 2" xfId="32956" xr:uid="{788E4D5C-3F33-4759-865F-81846FDDB593}"/>
    <cellStyle name="-_รายงานการประชุมจัดสรรกล้าไม้ วันที่ 10 ม.ค 49_OC T Tech 2 3" xfId="25252" xr:uid="{08EDDA54-0929-4426-9A54-D129903AF1B8}"/>
    <cellStyle name="-_รายงานการประชุมจัดสรรกล้าไม้ วันที่ 10 ม.ค 49_OC T Tech 3" xfId="17761" xr:uid="{7D85CD15-6F7F-4947-853D-FC89FA77E1FE}"/>
    <cellStyle name="-_รายงานการประชุมจัดสรรกล้าไม้ วันที่ 10 ม.ค 49_OC T Tech 3 2" xfId="32955" xr:uid="{320DB465-322A-4934-A2B2-116C6109B886}"/>
    <cellStyle name="-_รายงานการประชุมจัดสรรกล้าไม้ วันที่ 10 ม.ค 49_OC T Tech 4" xfId="25251" xr:uid="{6883F3CE-6E46-495E-80F5-177503C0D679}"/>
    <cellStyle name="-_รายงานการประชุมจัดสรรกล้าไม้ วันที่ 10 ม.ค 49_OC T Tech_Adjustment Q1-Q4 2007_K.Sukit_CEO_EPM" xfId="5477" xr:uid="{5AF8A02E-73BB-4AC1-B24F-DF9625973C83}"/>
    <cellStyle name="-_รายงานการประชุมจัดสรรกล้าไม้ วันที่ 10 ม.ค 49_P&amp;L 50_8 แตกหน่อ" xfId="5478" xr:uid="{EDB203F9-B8F2-4218-B37D-ABF40F2EF361}"/>
    <cellStyle name="-_รายงานการประชุมจัดสรรกล้าไม้ วันที่ 10 ม.ค 49_P&amp;L 50_8 แตกหน่อ 2" xfId="5479" xr:uid="{0BDE88D8-315D-4F42-97C5-15DA0BAB9B5B}"/>
    <cellStyle name="-_รายงานการประชุมจัดสรรกล้าไม้ วันที่ 10 ม.ค 49_P&amp;L 50_8 แตกหน่อ 2 2" xfId="17764" xr:uid="{C49568F1-2DE7-4EE5-98F4-5F55F94ABCC2}"/>
    <cellStyle name="-_รายงานการประชุมจัดสรรกล้าไม้ วันที่ 10 ม.ค 49_P&amp;L 50_8 แตกหน่อ 2 2 2" xfId="32958" xr:uid="{B73FCB39-1F66-4771-A4B6-ED31BED7F6FD}"/>
    <cellStyle name="-_รายงานการประชุมจัดสรรกล้าไม้ วันที่ 10 ม.ค 49_P&amp;L 50_8 แตกหน่อ 2 3" xfId="25254" xr:uid="{DD6985A6-B608-479B-BE18-60FBB28FC361}"/>
    <cellStyle name="-_รายงานการประชุมจัดสรรกล้าไม้ วันที่ 10 ม.ค 49_P&amp;L 50_8 แตกหน่อ 3" xfId="17763" xr:uid="{05BA10F1-2CDB-41DC-860E-6E8DF22C5593}"/>
    <cellStyle name="-_รายงานการประชุมจัดสรรกล้าไม้ วันที่ 10 ม.ค 49_P&amp;L 50_8 แตกหน่อ 3 2" xfId="32957" xr:uid="{C7EBEB84-49F9-48C9-8030-DD15411E5288}"/>
    <cellStyle name="-_รายงานการประชุมจัดสรรกล้าไม้ วันที่ 10 ม.ค 49_P&amp;L 50_8 แตกหน่อ 4" xfId="25253" xr:uid="{51CFD91D-4B3B-41D9-9F8B-422BC8E5DC1F}"/>
    <cellStyle name="-_รายงานการประชุมจัดสรรกล้าไม้ วันที่ 10 ม.ค 49_Plan MB2 HRM_2007" xfId="5480" xr:uid="{DECDF622-1475-4AAA-9137-905D27D62225}"/>
    <cellStyle name="-_รายงานการประชุมจัดสรรกล้าไม้ วันที่ 10 ม.ค 49_Plan MB2 HRM_2007 2" xfId="5481" xr:uid="{D2C73A36-B0F7-4CD5-B91D-49A4B7DD3D6B}"/>
    <cellStyle name="-_รายงานการประชุมจัดสรรกล้าไม้ วันที่ 10 ม.ค 49_Plan MB2 HRM_2007 2 2" xfId="17766" xr:uid="{5138B47C-A85A-4D83-890B-3BDD0E2D9FCE}"/>
    <cellStyle name="-_รายงานการประชุมจัดสรรกล้าไม้ วันที่ 10 ม.ค 49_Plan MB2 HRM_2007 2 2 2" xfId="32960" xr:uid="{0695C210-DAB8-4488-B9AA-622FA0AABF8F}"/>
    <cellStyle name="-_รายงานการประชุมจัดสรรกล้าไม้ วันที่ 10 ม.ค 49_Plan MB2 HRM_2007 2 3" xfId="25256" xr:uid="{73C13F5D-1B0A-4F87-8D18-F14F1A5303DF}"/>
    <cellStyle name="-_รายงานการประชุมจัดสรรกล้าไม้ วันที่ 10 ม.ค 49_Plan MB2 HRM_2007 3" xfId="17765" xr:uid="{4E3858EC-6739-485B-8888-6D4548F0E733}"/>
    <cellStyle name="-_รายงานการประชุมจัดสรรกล้าไม้ วันที่ 10 ม.ค 49_Plan MB2 HRM_2007 3 2" xfId="32959" xr:uid="{EA3ABFAE-46BD-44C1-88F7-47571EAD4C23}"/>
    <cellStyle name="-_รายงานการประชุมจัดสรรกล้าไม้ วันที่ 10 ม.ค 49_Plan MB2 HRM_2007 4" xfId="25255" xr:uid="{3CF7C753-8305-4082-86CD-D131BF5F4D6C}"/>
    <cellStyle name="-_รายงานการประชุมจัดสรรกล้าไม้ วันที่ 10 ม.ค 49_Revised MB2_QC_2006 (Q1&amp;Q2&amp;Q3) (1)" xfId="5482" xr:uid="{C7861BF6-B619-4885-9E9A-55F4D4754966}"/>
    <cellStyle name="-_รายงานการประชุมจัดสรรกล้าไม้ วันที่ 10 ม.ค 49_Revised MB2_QC_2006 (Q1&amp;Q2&amp;Q3) (1) 2" xfId="5483" xr:uid="{DF23C7F3-C3A9-4B0D-80A7-CA8A44519FBF}"/>
    <cellStyle name="-_รายงานการประชุมจัดสรรกล้าไม้ วันที่ 10 ม.ค 49_Revised MB2_QC_2006 (Q1&amp;Q2&amp;Q3) (1) 2 2" xfId="17768" xr:uid="{75AB1AF3-9206-48B1-80AF-07FB43CF921C}"/>
    <cellStyle name="-_รายงานการประชุมจัดสรรกล้าไม้ วันที่ 10 ม.ค 49_Revised MB2_QC_2006 (Q1&amp;Q2&amp;Q3) (1) 2 2 2" xfId="32962" xr:uid="{2BFC06CA-8913-47DF-AFBF-107C02B72A18}"/>
    <cellStyle name="-_รายงานการประชุมจัดสรรกล้าไม้ วันที่ 10 ม.ค 49_Revised MB2_QC_2006 (Q1&amp;Q2&amp;Q3) (1) 2 3" xfId="25258" xr:uid="{25DBE0EE-DA51-4007-99B4-D5C9FB18339F}"/>
    <cellStyle name="-_รายงานการประชุมจัดสรรกล้าไม้ วันที่ 10 ม.ค 49_Revised MB2_QC_2006 (Q1&amp;Q2&amp;Q3) (1) 3" xfId="17767" xr:uid="{DD4120DC-5340-4B6B-B5F1-8434697429DA}"/>
    <cellStyle name="-_รายงานการประชุมจัดสรรกล้าไม้ วันที่ 10 ม.ค 49_Revised MB2_QC_2006 (Q1&amp;Q2&amp;Q3) (1) 3 2" xfId="32961" xr:uid="{8F10A865-B323-460E-96C7-C865A8B90806}"/>
    <cellStyle name="-_รายงานการประชุมจัดสรรกล้าไม้ วันที่ 10 ม.ค 49_Revised MB2_QC_2006 (Q1&amp;Q2&amp;Q3) (1) 4" xfId="25257" xr:uid="{58D3B36C-75A3-4E03-9D07-7FD4B2B02985}"/>
    <cellStyle name="-_รายงานการประชุมจัดสรรกล้าไม้ วันที่ 10 ม.ค 49_Revised MB2_QC_2006 (Q1&amp;Q2&amp;Q3) (1)_Adjustment Q1-Q4 2007_K.Sukit_CEO_EPM" xfId="5484" xr:uid="{17A7F4DB-67C1-4BB8-8D39-2A88265DDA85}"/>
    <cellStyle name="-_รายงานการประชุมจัดสรรกล้าไม้ วันที่ 10 ม.ค 49_Revised MB2_QC_2006 (Q1&amp;Q2)" xfId="5485" xr:uid="{CA04ACA8-5405-48B5-89C8-D76E483B9080}"/>
    <cellStyle name="-_รายงานการประชุมจัดสรรกล้าไม้ วันที่ 10 ม.ค 49_Revised MB2_QC_2006 (Q1&amp;Q2) 2" xfId="5486" xr:uid="{4B959965-D52A-420B-A751-9AB4D95939A1}"/>
    <cellStyle name="-_รายงานการประชุมจัดสรรกล้าไม้ วันที่ 10 ม.ค 49_Revised MB2_QC_2006 (Q1&amp;Q2) 2 2" xfId="17770" xr:uid="{CF91D7FB-8CF8-4D88-9738-B51BE772CB92}"/>
    <cellStyle name="-_รายงานการประชุมจัดสรรกล้าไม้ วันที่ 10 ม.ค 49_Revised MB2_QC_2006 (Q1&amp;Q2) 2 2 2" xfId="32964" xr:uid="{65B4C980-16F9-416A-8D42-CBD701E90172}"/>
    <cellStyle name="-_รายงานการประชุมจัดสรรกล้าไม้ วันที่ 10 ม.ค 49_Revised MB2_QC_2006 (Q1&amp;Q2) 2 3" xfId="25260" xr:uid="{CE39DAA9-F49E-43C6-A769-CEA432926F2B}"/>
    <cellStyle name="-_รายงานการประชุมจัดสรรกล้าไม้ วันที่ 10 ม.ค 49_Revised MB2_QC_2006 (Q1&amp;Q2) 3" xfId="17769" xr:uid="{4637F88E-3C8A-4805-8601-6CAD4E5707BB}"/>
    <cellStyle name="-_รายงานการประชุมจัดสรรกล้าไม้ วันที่ 10 ม.ค 49_Revised MB2_QC_2006 (Q1&amp;Q2) 3 2" xfId="32963" xr:uid="{4C936D63-55E9-48EB-B1D4-6E5F10A74657}"/>
    <cellStyle name="-_รายงานการประชุมจัดสรรกล้าไม้ วันที่ 10 ม.ค 49_Revised MB2_QC_2006 (Q1&amp;Q2) 4" xfId="25259" xr:uid="{557122F8-38F2-43DF-8987-AF9D7601D351}"/>
    <cellStyle name="-_รายงานการประชุมจัดสรรกล้าไม้ วันที่ 10 ม.ค 49_Revised MB2_QC_2006 (Q1&amp;Q2)_Adjustment Q1-Q4 2007_K.Sukit_CEO_EPM" xfId="5487" xr:uid="{57270F20-BEFA-4331-AA95-7C87706FBF61}"/>
    <cellStyle name="-_รายงานการประชุมจัดสรรกล้าไม้ วันที่ 10 ม.ค 49_เอกสารนำเสนอผลงานไตรมาส 2" xfId="5514" xr:uid="{DE4E1F1F-88F3-422B-BE7D-6A4BFBE85AC4}"/>
    <cellStyle name="-_รายงานการประชุมจัดสรรกล้าไม้ วันที่ 10 ม.ค 49_เอกสารนำเสนอผลงานไตรมาส 2 2" xfId="5515" xr:uid="{A0B5EDD9-3974-4231-8113-3366E08FC694}"/>
    <cellStyle name="-_รายงานการประชุมจัดสรรกล้าไม้ วันที่ 10 ม.ค 49_เอกสารนำเสนอผลงานไตรมาส 2 2 2" xfId="17798" xr:uid="{6E2EA622-76E3-426C-91BF-21D12E676447}"/>
    <cellStyle name="-_รายงานการประชุมจัดสรรกล้าไม้ วันที่ 10 ม.ค 49_เอกสารนำเสนอผลงานไตรมาส 2 2 2 2" xfId="32992" xr:uid="{8EB9098C-3EE4-4183-A8CE-9812D74E76C6}"/>
    <cellStyle name="-_รายงานการประชุมจัดสรรกล้าไม้ วันที่ 10 ม.ค 49_เอกสารนำเสนอผลงานไตรมาส 2 2 3" xfId="25288" xr:uid="{EF9C27AB-39C5-4474-8846-3CA3606542E3}"/>
    <cellStyle name="-_รายงานการประชุมจัดสรรกล้าไม้ วันที่ 10 ม.ค 49_เอกสารนำเสนอผลงานไตรมาส 2 3" xfId="17797" xr:uid="{78D566CF-DF31-4725-91B1-750D0148155C}"/>
    <cellStyle name="-_รายงานการประชุมจัดสรรกล้าไม้ วันที่ 10 ม.ค 49_เอกสารนำเสนอผลงานไตรมาส 2 3 2" xfId="32991" xr:uid="{F46EA9AA-860C-4094-BA88-E259E427C9BA}"/>
    <cellStyle name="-_รายงานการประชุมจัดสรรกล้าไม้ วันที่ 10 ม.ค 49_เอกสารนำเสนอผลงานไตรมาส 2 4" xfId="25287" xr:uid="{ABA9A2F5-F883-4D49-9A0A-B2B11EAD866D}"/>
    <cellStyle name="-_รายงานการประชุมจัดสรรกล้าไม้ วันที่ 10 ม.ค 49_เอกสารนำเสนอผลงานไตรมาส 2_Adjustment Q1-Q4 2007_K.Sukit_CEO_EPM" xfId="5516" xr:uid="{59E7E1D5-135C-4119-8CD3-BC88AF26C84A}"/>
    <cellStyle name="-_รายงานการประชุมจัดสรรกล้าไม้ วันที่ 10 ม.ค 49_เอกสารประชุม  NC Tree Tech No.8(นำเสนอผลงานไตรมาส2)" xfId="5517" xr:uid="{C181EABF-53A7-4828-9FA9-B9BDA9F7505F}"/>
    <cellStyle name="-_รายงานการประชุมจัดสรรกล้าไม้ วันที่ 10 ม.ค 49_เอกสารประชุม  NC Tree Tech No.8(นำเสนอผลงานไตรมาส2) 2" xfId="5518" xr:uid="{FFB6CB18-3F0C-4C5C-A254-2C50C70322B4}"/>
    <cellStyle name="-_รายงานการประชุมจัดสรรกล้าไม้ วันที่ 10 ม.ค 49_เอกสารประชุม  NC Tree Tech No.8(นำเสนอผลงานไตรมาส2) 2 2" xfId="17800" xr:uid="{F99FFB4B-3207-4650-AD90-913D319E7884}"/>
    <cellStyle name="-_รายงานการประชุมจัดสรรกล้าไม้ วันที่ 10 ม.ค 49_เอกสารประชุม  NC Tree Tech No.8(นำเสนอผลงานไตรมาส2) 2 2 2" xfId="32994" xr:uid="{CC6A4489-EE8C-48C7-A5D5-53D7389E236E}"/>
    <cellStyle name="-_รายงานการประชุมจัดสรรกล้าไม้ วันที่ 10 ม.ค 49_เอกสารประชุม  NC Tree Tech No.8(นำเสนอผลงานไตรมาส2) 2 3" xfId="25290" xr:uid="{02161638-5DC0-48A0-AB1A-33E4AF84F2D7}"/>
    <cellStyle name="-_รายงานการประชุมจัดสรรกล้าไม้ วันที่ 10 ม.ค 49_เอกสารประชุม  NC Tree Tech No.8(นำเสนอผลงานไตรมาส2) 3" xfId="17799" xr:uid="{35CDCDD9-4B3D-4F30-B917-F7630A2970A6}"/>
    <cellStyle name="-_รายงานการประชุมจัดสรรกล้าไม้ วันที่ 10 ม.ค 49_เอกสารประชุม  NC Tree Tech No.8(นำเสนอผลงานไตรมาส2) 3 2" xfId="32993" xr:uid="{8AFFACEE-4477-4C4C-9F3D-ED4E338716C9}"/>
    <cellStyle name="-_รายงานการประชุมจัดสรรกล้าไม้ วันที่ 10 ม.ค 49_เอกสารประชุม  NC Tree Tech No.8(นำเสนอผลงานไตรมาส2) 4" xfId="25289" xr:uid="{52F720AB-B907-4271-B1D9-C0A855C6F839}"/>
    <cellStyle name="-_รายงานการประชุมจัดสรรกล้าไม้ วันที่ 10 ม.ค 49_เอกสารประชุม  NC Tree Tech No.8(นำเสนอผลงานไตรมาส2)_Adjustment Q1-Q4 2007_K.Sukit_CEO_EPM" xfId="5519" xr:uid="{70A99BA1-2BE0-436B-8264-9696B5A70B27}"/>
    <cellStyle name="-_รายงานการประชุมจัดสรรกล้าไม้ วันที่ 10 ม.ค 49_ไบโอทรานส์ (2)" xfId="5490" xr:uid="{C78F46B8-CE15-4DD8-99D4-09C88C8084A0}"/>
    <cellStyle name="-_รายงานการประชุมจัดสรรกล้าไม้ วันที่ 10 ม.ค 49_ไบโอทรานส์ (2) 2" xfId="5491" xr:uid="{38B2830E-5DEC-47E9-A07F-3FB9ACC0114E}"/>
    <cellStyle name="-_รายงานการประชุมจัดสรรกล้าไม้ วันที่ 10 ม.ค 49_ไบโอทรานส์ (2) 2 2" xfId="17774" xr:uid="{52A71763-B1B6-4BB9-8DCE-0D4DA2603215}"/>
    <cellStyle name="-_รายงานการประชุมจัดสรรกล้าไม้ วันที่ 10 ม.ค 49_ไบโอทรานส์ (2) 2 2 2" xfId="32968" xr:uid="{B3444211-382C-4FCB-BEB2-8CE00F54064A}"/>
    <cellStyle name="-_รายงานการประชุมจัดสรรกล้าไม้ วันที่ 10 ม.ค 49_ไบโอทรานส์ (2) 2 3" xfId="25264" xr:uid="{C10F1AF3-BF5A-4EAD-AB5B-0377258D848F}"/>
    <cellStyle name="-_รายงานการประชุมจัดสรรกล้าไม้ วันที่ 10 ม.ค 49_ไบโอทรานส์ (2) 3" xfId="17773" xr:uid="{02043B55-ED3E-4E23-B04F-CAA84553E07A}"/>
    <cellStyle name="-_รายงานการประชุมจัดสรรกล้าไม้ วันที่ 10 ม.ค 49_ไบโอทรานส์ (2) 3 2" xfId="32967" xr:uid="{041AD701-D14D-405B-AF1E-D40CD55316B1}"/>
    <cellStyle name="-_รายงานการประชุมจัดสรรกล้าไม้ วันที่ 10 ม.ค 49_ไบโอทรานส์ (2) 4" xfId="25263" xr:uid="{76E7928A-769C-472D-89E1-D7FAA5BDE728}"/>
    <cellStyle name="-_รายงานการประชุมจัดสรรกล้าไม้ วันที่ 10 ม.ค 49_ก พ " xfId="5488" xr:uid="{72541F08-D260-44EA-8716-9E2C8E2EAC40}"/>
    <cellStyle name="-_รายงานการประชุมจัดสรรกล้าไม้ วันที่ 10 ม.ค 49_ก พ  2" xfId="5489" xr:uid="{D044C05C-9D1B-43C2-99F6-E6B0E827514E}"/>
    <cellStyle name="-_รายงานการประชุมจัดสรรกล้าไม้ วันที่ 10 ม.ค 49_ก พ  2 2" xfId="17772" xr:uid="{966DC02E-AD9D-4C14-8767-225EE2469491}"/>
    <cellStyle name="-_รายงานการประชุมจัดสรรกล้าไม้ วันที่ 10 ม.ค 49_ก พ  2 2 2" xfId="32966" xr:uid="{C1DD0E5C-3DF0-425C-ACB5-36C6EFD35D8A}"/>
    <cellStyle name="-_รายงานการประชุมจัดสรรกล้าไม้ วันที่ 10 ม.ค 49_ก พ  2 3" xfId="25262" xr:uid="{4D792A3E-BAB6-4027-963C-FA919F3BD8C3}"/>
    <cellStyle name="-_รายงานการประชุมจัดสรรกล้าไม้ วันที่ 10 ม.ค 49_ก พ  3" xfId="17771" xr:uid="{1E94721A-C30C-468E-A14C-5012C6B48928}"/>
    <cellStyle name="-_รายงานการประชุมจัดสรรกล้าไม้ วันที่ 10 ม.ค 49_ก พ  3 2" xfId="32965" xr:uid="{004966F0-2657-4447-A762-489E47F9578B}"/>
    <cellStyle name="-_รายงานการประชุมจัดสรรกล้าไม้ วันที่ 10 ม.ค 49_ก พ  4" xfId="25261" xr:uid="{FA5555C4-7C3D-47A4-AA08-CFC32147DEBA}"/>
    <cellStyle name="-_รายงานการประชุมจัดสรรกล้าไม้ วันที่ 10 ม.ค 49_ประเมินผล  MB2 Q1" xfId="5492" xr:uid="{BA2730D1-447D-4312-86BA-663F5B5100E8}"/>
    <cellStyle name="-_รายงานการประชุมจัดสรรกล้าไม้ วันที่ 10 ม.ค 49_ประเมินผล  MB2 Q1 2" xfId="5493" xr:uid="{0F45DF79-C40D-44ED-B99B-F6F77C9BC4FE}"/>
    <cellStyle name="-_รายงานการประชุมจัดสรรกล้าไม้ วันที่ 10 ม.ค 49_ประเมินผล  MB2 Q1 2 2" xfId="17776" xr:uid="{01AF43F9-B9F7-4AA7-8DD9-DCC1978DB75F}"/>
    <cellStyle name="-_รายงานการประชุมจัดสรรกล้าไม้ วันที่ 10 ม.ค 49_ประเมินผล  MB2 Q1 2 2 2" xfId="32970" xr:uid="{F28C9C56-8F1A-441D-838A-AC0A393E4559}"/>
    <cellStyle name="-_รายงานการประชุมจัดสรรกล้าไม้ วันที่ 10 ม.ค 49_ประเมินผล  MB2 Q1 2 3" xfId="25266" xr:uid="{C525B26B-CA08-426A-8107-C84CB404A1C5}"/>
    <cellStyle name="-_รายงานการประชุมจัดสรรกล้าไม้ วันที่ 10 ม.ค 49_ประเมินผล  MB2 Q1 3" xfId="17775" xr:uid="{FABDDB0B-8DC8-4E25-88EF-681D16CAD8C1}"/>
    <cellStyle name="-_รายงานการประชุมจัดสรรกล้าไม้ วันที่ 10 ม.ค 49_ประเมินผล  MB2 Q1 3 2" xfId="32969" xr:uid="{54E3A578-9790-4F22-AEA9-52782073BBE2}"/>
    <cellStyle name="-_รายงานการประชุมจัดสรรกล้าไม้ วันที่ 10 ม.ค 49_ประเมินผล  MB2 Q1 4" xfId="25265" xr:uid="{642C80F3-EE37-47FD-AC81-71C046727380}"/>
    <cellStyle name="-_รายงานการประชุมจัดสรรกล้าไม้ วันที่ 10 ม.ค 49_ผลประเมิน MB2 Jintana Q1(ส่ง HR 12.4.50)" xfId="5494" xr:uid="{A935188F-CA6A-4143-A2BE-EEAC3387176D}"/>
    <cellStyle name="-_รายงานการประชุมจัดสรรกล้าไม้ วันที่ 10 ม.ค 49_ผลประเมิน MB2 Jintana Q1(ส่ง HR 12.4.50) 2" xfId="5495" xr:uid="{49B3A1A1-5BF9-4EFA-A550-34CBB09C723C}"/>
    <cellStyle name="-_รายงานการประชุมจัดสรรกล้าไม้ วันที่ 10 ม.ค 49_ผลประเมิน MB2 Jintana Q1(ส่ง HR 12.4.50) 2 2" xfId="17778" xr:uid="{4D5C6A7C-60FB-4700-8F32-8F815FE186D4}"/>
    <cellStyle name="-_รายงานการประชุมจัดสรรกล้าไม้ วันที่ 10 ม.ค 49_ผลประเมิน MB2 Jintana Q1(ส่ง HR 12.4.50) 2 2 2" xfId="32972" xr:uid="{1981BDD7-22A5-40B5-BA71-539769574AF3}"/>
    <cellStyle name="-_รายงานการประชุมจัดสรรกล้าไม้ วันที่ 10 ม.ค 49_ผลประเมิน MB2 Jintana Q1(ส่ง HR 12.4.50) 2 3" xfId="25268" xr:uid="{15609F04-8F00-47CA-89A8-4B0FD42E7A76}"/>
    <cellStyle name="-_รายงานการประชุมจัดสรรกล้าไม้ วันที่ 10 ม.ค 49_ผลประเมิน MB2 Jintana Q1(ส่ง HR 12.4.50) 3" xfId="17777" xr:uid="{4150D3F6-7156-4282-991E-42C86BB370F5}"/>
    <cellStyle name="-_รายงานการประชุมจัดสรรกล้าไม้ วันที่ 10 ม.ค 49_ผลประเมิน MB2 Jintana Q1(ส่ง HR 12.4.50) 3 2" xfId="32971" xr:uid="{C0776397-B81F-4663-92D7-B1F234766C91}"/>
    <cellStyle name="-_รายงานการประชุมจัดสรรกล้าไม้ วันที่ 10 ม.ค 49_ผลประเมิน MB2 Jintana Q1(ส่ง HR 12.4.50) 4" xfId="25267" xr:uid="{BD659014-FC67-41A8-9255-D86E414BCA81}"/>
    <cellStyle name="-_รายงานการประชุมจัดสรรกล้าไม้ วันที่ 10 ม.ค 49_รายงานบอร์ด ม ค " xfId="5496" xr:uid="{BA0202FB-7447-480D-B2A9-C7B4E1FAB181}"/>
    <cellStyle name="-_รายงานการประชุมจัดสรรกล้าไม้ วันที่ 10 ม.ค 49_รายงานบอร์ด ม ค  2" xfId="5497" xr:uid="{C7A334D8-7E32-435A-874F-4504E0A6C196}"/>
    <cellStyle name="-_รายงานการประชุมจัดสรรกล้าไม้ วันที่ 10 ม.ค 49_รายงานบอร์ด ม ค  2 2" xfId="17780" xr:uid="{DFDCA081-6927-4CE0-B0BE-2FF7DB33EB70}"/>
    <cellStyle name="-_รายงานการประชุมจัดสรรกล้าไม้ วันที่ 10 ม.ค 49_รายงานบอร์ด ม ค  2 2 2" xfId="32974" xr:uid="{C664CEF1-97E1-48B8-8DDF-1D058B7EB8BD}"/>
    <cellStyle name="-_รายงานการประชุมจัดสรรกล้าไม้ วันที่ 10 ม.ค 49_รายงานบอร์ด ม ค  2 3" xfId="25270" xr:uid="{04192993-4E8B-4B9C-A8D3-63FC2A24F75D}"/>
    <cellStyle name="-_รายงานการประชุมจัดสรรกล้าไม้ วันที่ 10 ม.ค 49_รายงานบอร์ด ม ค  3" xfId="17779" xr:uid="{01E9AFDD-5971-46E8-BF1D-5087E2BF9C5C}"/>
    <cellStyle name="-_รายงานการประชุมจัดสรรกล้าไม้ วันที่ 10 ม.ค 49_รายงานบอร์ด ม ค  3 2" xfId="32973" xr:uid="{B78890F6-46C7-4CDB-B703-9DC5F523A11E}"/>
    <cellStyle name="-_รายงานการประชุมจัดสรรกล้าไม้ วันที่ 10 ม.ค 49_รายงานบอร์ด ม ค  4" xfId="25269" xr:uid="{0889726C-F25D-4955-BB4A-DA025A9CCD42}"/>
    <cellStyle name="-_รายงานการประชุมจัดสรรกล้าไม้ วันที่ 10 ม.ค 49_รายงานผลการดำเนินงาน 3_2550 Final" xfId="5498" xr:uid="{861DFE2E-2E8F-4A34-AAD0-7259DDB52C61}"/>
    <cellStyle name="-_รายงานการประชุมจัดสรรกล้าไม้ วันที่ 10 ม.ค 49_รายงานผลการดำเนินงาน 3_2550 Final 2" xfId="5499" xr:uid="{D5F51E23-AD55-4ABE-A481-1DAC61E504D9}"/>
    <cellStyle name="-_รายงานการประชุมจัดสรรกล้าไม้ วันที่ 10 ม.ค 49_รายงานผลการดำเนินงาน 3_2550 Final 2 2" xfId="17782" xr:uid="{68902BA8-FFB2-45EB-A8AD-1C280A0BE39C}"/>
    <cellStyle name="-_รายงานการประชุมจัดสรรกล้าไม้ วันที่ 10 ม.ค 49_รายงานผลการดำเนินงาน 3_2550 Final 2 2 2" xfId="32976" xr:uid="{934E5F2B-6C7E-4ECC-9C2F-2FB57AACFF43}"/>
    <cellStyle name="-_รายงานการประชุมจัดสรรกล้าไม้ วันที่ 10 ม.ค 49_รายงานผลการดำเนินงาน 3_2550 Final 2 3" xfId="25272" xr:uid="{7B21264E-B038-401D-83BB-480C934E51D7}"/>
    <cellStyle name="-_รายงานการประชุมจัดสรรกล้าไม้ วันที่ 10 ม.ค 49_รายงานผลการดำเนินงาน 3_2550 Final 3" xfId="17781" xr:uid="{EBE303DD-FA16-4FC0-8D0F-FF9AF0D8393A}"/>
    <cellStyle name="-_รายงานการประชุมจัดสรรกล้าไม้ วันที่ 10 ม.ค 49_รายงานผลการดำเนินงาน 3_2550 Final 3 2" xfId="32975" xr:uid="{ACBA42C5-ED85-4247-8D9D-D334F825EB7F}"/>
    <cellStyle name="-_รายงานการประชุมจัดสรรกล้าไม้ วันที่ 10 ม.ค 49_รายงานผลการดำเนินงาน 3_2550 Final 4" xfId="25271" xr:uid="{44D6625F-13E2-4D48-B109-AA01CE7FDFE3}"/>
    <cellStyle name="-_รายงานการประชุมจัดสรรกล้าไม้ วันที่ 10 ม.ค 49_รายละเอียดบุคคล Q2_Department" xfId="5500" xr:uid="{22E0E09A-9EC1-4A25-8286-38A807878B6E}"/>
    <cellStyle name="-_รายงานการประชุมจัดสรรกล้าไม้ วันที่ 10 ม.ค 49_รายละเอียดบุคคล Q2_Department 2" xfId="5501" xr:uid="{6DA82DFA-13AE-472F-A4B3-09A48070C6D9}"/>
    <cellStyle name="-_รายงานการประชุมจัดสรรกล้าไม้ วันที่ 10 ม.ค 49_รายละเอียดบุคคล Q2_Department 2 2" xfId="17784" xr:uid="{E4AC6348-1687-426E-B72F-1F88D708AE66}"/>
    <cellStyle name="-_รายงานการประชุมจัดสรรกล้าไม้ วันที่ 10 ม.ค 49_รายละเอียดบุคคล Q2_Department 2 2 2" xfId="32978" xr:uid="{3E87B913-676C-4CC6-A299-1B334DFEBD32}"/>
    <cellStyle name="-_รายงานการประชุมจัดสรรกล้าไม้ วันที่ 10 ม.ค 49_รายละเอียดบุคคล Q2_Department 2 3" xfId="25274" xr:uid="{CB71ED97-DA02-4C88-9340-CD39FA270491}"/>
    <cellStyle name="-_รายงานการประชุมจัดสรรกล้าไม้ วันที่ 10 ม.ค 49_รายละเอียดบุคคล Q2_Department 3" xfId="17783" xr:uid="{75BEC3B3-01CD-471A-AFAB-CEBB3664B1A3}"/>
    <cellStyle name="-_รายงานการประชุมจัดสรรกล้าไม้ วันที่ 10 ม.ค 49_รายละเอียดบุคคล Q2_Department 3 2" xfId="32977" xr:uid="{6678C773-CE23-495C-8909-8DF5479F5500}"/>
    <cellStyle name="-_รายงานการประชุมจัดสรรกล้าไม้ วันที่ 10 ม.ค 49_รายละเอียดบุคคล Q2_Department 4" xfId="25273" xr:uid="{764F768C-42B1-425F-A9A6-486393B08D6C}"/>
    <cellStyle name="-_รายงานการประชุมจัดสรรกล้าไม้ วันที่ 10 ม.ค 49_รายละเอียดบุคคล Q4" xfId="5502" xr:uid="{9A12742F-E253-4603-82A7-666BA2F20D1D}"/>
    <cellStyle name="-_รายงานการประชุมจัดสรรกล้าไม้ วันที่ 10 ม.ค 49_รายละเอียดบุคคล Q4 2" xfId="5503" xr:uid="{04475EDF-81A1-41AB-8FC5-AA8EDE70D366}"/>
    <cellStyle name="-_รายงานการประชุมจัดสรรกล้าไม้ วันที่ 10 ม.ค 49_รายละเอียดบุคคล Q4 2 2" xfId="17786" xr:uid="{FD5066B2-BA88-401A-A9BD-6A2E20A5253E}"/>
    <cellStyle name="-_รายงานการประชุมจัดสรรกล้าไม้ วันที่ 10 ม.ค 49_รายละเอียดบุคคล Q4 2 2 2" xfId="32980" xr:uid="{4CD8885D-4781-4D9F-B09F-8718B9F1252A}"/>
    <cellStyle name="-_รายงานการประชุมจัดสรรกล้าไม้ วันที่ 10 ม.ค 49_รายละเอียดบุคคล Q4 2 3" xfId="25276" xr:uid="{7F59A844-6AA7-428C-A975-48943C83567B}"/>
    <cellStyle name="-_รายงานการประชุมจัดสรรกล้าไม้ วันที่ 10 ม.ค 49_รายละเอียดบุคคล Q4 3" xfId="17785" xr:uid="{DD6279B3-C116-43A4-A05E-29E01A36E4D7}"/>
    <cellStyle name="-_รายงานการประชุมจัดสรรกล้าไม้ วันที่ 10 ม.ค 49_รายละเอียดบุคคล Q4 3 2" xfId="32979" xr:uid="{600B03C0-D14F-4808-973A-13C85DA5F47F}"/>
    <cellStyle name="-_รายงานการประชุมจัดสรรกล้าไม้ วันที่ 10 ม.ค 49_รายละเอียดบุคคล Q4 4" xfId="25275" xr:uid="{F44F2E55-3E65-4BCB-A12B-49F20BBD4F6D}"/>
    <cellStyle name="-_รายงานการประชุมจัดสรรกล้าไม้ วันที่ 10 ม.ค 49_วาระการประชุม NC HRM&amp;HRD (100107)" xfId="5504" xr:uid="{D28E48D8-EFD8-4599-BE9D-4579E623848D}"/>
    <cellStyle name="-_รายงานการประชุมจัดสรรกล้าไม้ วันที่ 10 ม.ค 49_วาระการประชุม NC HRM&amp;HRD (100107) 2" xfId="5505" xr:uid="{131F517B-F52B-4FF8-9AB6-6CD0336F8173}"/>
    <cellStyle name="-_รายงานการประชุมจัดสรรกล้าไม้ วันที่ 10 ม.ค 49_วาระการประชุม NC HRM&amp;HRD (100107) 2 2" xfId="17788" xr:uid="{94C8A02E-7107-4E77-B06A-D760742E9082}"/>
    <cellStyle name="-_รายงานการประชุมจัดสรรกล้าไม้ วันที่ 10 ม.ค 49_วาระการประชุม NC HRM&amp;HRD (100107) 2 2 2" xfId="32982" xr:uid="{A273D97E-E0FE-4CB6-817A-6B57A5905B8B}"/>
    <cellStyle name="-_รายงานการประชุมจัดสรรกล้าไม้ วันที่ 10 ม.ค 49_วาระการประชุม NC HRM&amp;HRD (100107) 2 3" xfId="25278" xr:uid="{DF035098-61BD-4922-B844-FBBF0E58CDA7}"/>
    <cellStyle name="-_รายงานการประชุมจัดสรรกล้าไม้ วันที่ 10 ม.ค 49_วาระการประชุม NC HRM&amp;HRD (100107) 3" xfId="17787" xr:uid="{CDECD6D8-4483-4330-8F02-C4D87EB8CCBE}"/>
    <cellStyle name="-_รายงานการประชุมจัดสรรกล้าไม้ วันที่ 10 ม.ค 49_วาระการประชุม NC HRM&amp;HRD (100107) 3 2" xfId="32981" xr:uid="{B48C430F-2DAB-4437-B745-B910D73D95DF}"/>
    <cellStyle name="-_รายงานการประชุมจัดสรรกล้าไม้ วันที่ 10 ม.ค 49_วาระการประชุม NC HRM&amp;HRD (100107) 4" xfId="25277" xr:uid="{DDF789FA-A3D5-4EDA-B2BD-44D9FAD6CC05}"/>
    <cellStyle name="-_รายงานการประชุมจัดสรรกล้าไม้ วันที่ 10 ม.ค 49_สรุป Leasing_ดาวบูรพา+บูรพก้าวไกล4-9-50" xfId="5506" xr:uid="{2367ADC3-F0CE-4217-8B92-3ABE1EF4BA92}"/>
    <cellStyle name="-_รายงานการประชุมจัดสรรกล้าไม้ วันที่ 10 ม.ค 49_สรุป Leasing_ดาวบูรพา+บูรพก้าวไกล4-9-50 2" xfId="5507" xr:uid="{2A63901C-1A14-4382-8963-D78BF716D99F}"/>
    <cellStyle name="-_รายงานการประชุมจัดสรรกล้าไม้ วันที่ 10 ม.ค 49_สรุป Leasing_ดาวบูรพา+บูรพก้าวไกล4-9-50 2 2" xfId="17790" xr:uid="{EAFD1CA7-830B-44A5-B763-BCF9E496F824}"/>
    <cellStyle name="-_รายงานการประชุมจัดสรรกล้าไม้ วันที่ 10 ม.ค 49_สรุป Leasing_ดาวบูรพา+บูรพก้าวไกล4-9-50 2 2 2" xfId="32984" xr:uid="{F53BDEE3-E367-48DB-8B6B-67B8189E5DD7}"/>
    <cellStyle name="-_รายงานการประชุมจัดสรรกล้าไม้ วันที่ 10 ม.ค 49_สรุป Leasing_ดาวบูรพา+บูรพก้าวไกล4-9-50 2 3" xfId="25280" xr:uid="{706490BD-C2DA-4CCC-9790-7C95531DFB48}"/>
    <cellStyle name="-_รายงานการประชุมจัดสรรกล้าไม้ วันที่ 10 ม.ค 49_สรุป Leasing_ดาวบูรพา+บูรพก้าวไกล4-9-50 3" xfId="17789" xr:uid="{78891828-AA1E-49E7-813B-98C7FF621156}"/>
    <cellStyle name="-_รายงานการประชุมจัดสรรกล้าไม้ วันที่ 10 ม.ค 49_สรุป Leasing_ดาวบูรพา+บูรพก้าวไกล4-9-50 3 2" xfId="32983" xr:uid="{9D58DBF5-4F75-44AC-B7C9-9EF10550D63C}"/>
    <cellStyle name="-_รายงานการประชุมจัดสรรกล้าไม้ วันที่ 10 ม.ค 49_สรุป Leasing_ดาวบูรพา+บูรพก้าวไกล4-9-50 4" xfId="25279" xr:uid="{0DB36B2D-C0C6-4615-AB30-6901F4364893}"/>
    <cellStyle name="-_รายงานการประชุมจัดสรรกล้าไม้ วันที่ 10 ม.ค 49_สรุป MB2 ไตรมาส 1_50" xfId="5508" xr:uid="{9BB5A748-7BB6-4D98-A666-0E5B72E58E21}"/>
    <cellStyle name="-_รายงานการประชุมจัดสรรกล้าไม้ วันที่ 10 ม.ค 49_สรุป MB2 ไตรมาส 1_50 2" xfId="5509" xr:uid="{2788B960-5703-42CC-957B-240EC21E13F5}"/>
    <cellStyle name="-_รายงานการประชุมจัดสรรกล้าไม้ วันที่ 10 ม.ค 49_สรุป MB2 ไตรมาส 1_50 2 2" xfId="17792" xr:uid="{F0C0FC7E-E5B4-40C9-ADDE-604E1DC625F8}"/>
    <cellStyle name="-_รายงานการประชุมจัดสรรกล้าไม้ วันที่ 10 ม.ค 49_สรุป MB2 ไตรมาส 1_50 2 2 2" xfId="32986" xr:uid="{A54E9AE6-39C9-4B97-98C0-A27F6EE904AC}"/>
    <cellStyle name="-_รายงานการประชุมจัดสรรกล้าไม้ วันที่ 10 ม.ค 49_สรุป MB2 ไตรมาส 1_50 2 3" xfId="25282" xr:uid="{7C9A97B5-5EC6-4995-A515-6A74C950B556}"/>
    <cellStyle name="-_รายงานการประชุมจัดสรรกล้าไม้ วันที่ 10 ม.ค 49_สรุป MB2 ไตรมาส 1_50 3" xfId="17791" xr:uid="{50598720-843C-48A4-BA47-7CD31587FA2F}"/>
    <cellStyle name="-_รายงานการประชุมจัดสรรกล้าไม้ วันที่ 10 ม.ค 49_สรุป MB2 ไตรมาส 1_50 3 2" xfId="32985" xr:uid="{37C39E9D-BAAF-4271-90B8-1E0E85A0826B}"/>
    <cellStyle name="-_รายงานการประชุมจัดสรรกล้าไม้ วันที่ 10 ม.ค 49_สรุป MB2 ไตรมาส 1_50 4" xfId="25281" xr:uid="{D9F47CBF-33C5-44CA-BC24-A3BA62D3C9DD}"/>
    <cellStyle name="-_รายงานการประชุมจัดสรรกล้าไม้ วันที่ 10 ม.ค 49_สรุปประเมิน  MB2 Q4" xfId="5510" xr:uid="{D447A2DA-9B0C-4D9C-A76E-D31A439F6139}"/>
    <cellStyle name="-_รายงานการประชุมจัดสรรกล้าไม้ วันที่ 10 ม.ค 49_สรุปประเมิน  MB2 Q4 2" xfId="5511" xr:uid="{C285EDD3-6573-4BCD-B5F7-3A025D75E8EA}"/>
    <cellStyle name="-_รายงานการประชุมจัดสรรกล้าไม้ วันที่ 10 ม.ค 49_สรุปประเมิน  MB2 Q4 2 2" xfId="17794" xr:uid="{DAE9B670-8A59-43A5-BB13-D0DC737D924B}"/>
    <cellStyle name="-_รายงานการประชุมจัดสรรกล้าไม้ วันที่ 10 ม.ค 49_สรุปประเมิน  MB2 Q4 2 2 2" xfId="32988" xr:uid="{7718838A-85B8-4660-8558-5C52475EC2D2}"/>
    <cellStyle name="-_รายงานการประชุมจัดสรรกล้าไม้ วันที่ 10 ม.ค 49_สรุปประเมิน  MB2 Q4 2 3" xfId="25284" xr:uid="{6136A618-C455-4562-A52E-CEE1677DD8B7}"/>
    <cellStyle name="-_รายงานการประชุมจัดสรรกล้าไม้ วันที่ 10 ม.ค 49_สรุปประเมิน  MB2 Q4 3" xfId="17793" xr:uid="{1B9B0B05-551D-4C02-944C-7B21291D1DF9}"/>
    <cellStyle name="-_รายงานการประชุมจัดสรรกล้าไม้ วันที่ 10 ม.ค 49_สรุปประเมิน  MB2 Q4 3 2" xfId="32987" xr:uid="{FC67CAC3-74FB-4DA9-952E-A284AEB39830}"/>
    <cellStyle name="-_รายงานการประชุมจัดสรรกล้าไม้ วันที่ 10 ม.ค 49_สรุปประเมิน  MB2 Q4 4" xfId="25283" xr:uid="{C9693E90-1357-4EC1-82EE-AC1DEB9AFE2B}"/>
    <cellStyle name="-_รายงานการประชุมจัดสรรกล้าไม้ วันที่ 10 ม.ค 49_สรุปประเมิน  MB2 Q4_1" xfId="5512" xr:uid="{E825D628-BEC9-4C69-8443-6397C2ECD047}"/>
    <cellStyle name="-_รายงานการประชุมจัดสรรกล้าไม้ วันที่ 10 ม.ค 49_สรุปประเมิน  MB2 Q4_1 2" xfId="5513" xr:uid="{477CD950-34FA-4645-97DF-430181BFD1D4}"/>
    <cellStyle name="-_รายงานการประชุมจัดสรรกล้าไม้ วันที่ 10 ม.ค 49_สรุปประเมิน  MB2 Q4_1 2 2" xfId="17796" xr:uid="{201F02A8-F3A0-4B89-95D6-F8F8B8EED776}"/>
    <cellStyle name="-_รายงานการประชุมจัดสรรกล้าไม้ วันที่ 10 ม.ค 49_สรุปประเมิน  MB2 Q4_1 2 2 2" xfId="32990" xr:uid="{E6B2B2B4-76E5-4F4C-9E2D-CB5B097920DA}"/>
    <cellStyle name="-_รายงานการประชุมจัดสรรกล้าไม้ วันที่ 10 ม.ค 49_สรุปประเมิน  MB2 Q4_1 2 3" xfId="25286" xr:uid="{34EEBBD8-91BF-4E83-9C1E-6929C01546C4}"/>
    <cellStyle name="-_รายงานการประชุมจัดสรรกล้าไม้ วันที่ 10 ม.ค 49_สรุปประเมิน  MB2 Q4_1 3" xfId="17795" xr:uid="{F44356C7-CCAD-49D1-9EDF-798F7A3031C7}"/>
    <cellStyle name="-_รายงานการประชุมจัดสรรกล้าไม้ วันที่ 10 ม.ค 49_สรุปประเมิน  MB2 Q4_1 3 2" xfId="32989" xr:uid="{F0D67237-E922-4341-B7AF-9BE566EE5236}"/>
    <cellStyle name="-_รายงานการประชุมจัดสรรกล้าไม้ วันที่ 10 ม.ค 49_สรุปประเมิน  MB2 Q4_1 4" xfId="25285" xr:uid="{50D8DB5E-405B-4173-B355-658525C7724F}"/>
    <cellStyle name="-_รายงานการประชุมจัดสรรกล้าไม้ วันที่ 14 ก พ 49" xfId="5520" xr:uid="{AA3A2260-9E14-4B3F-8227-ABE4F033C646}"/>
    <cellStyle name="-_รายงานการประชุมจัดสรรกล้าไม้ วันที่ 14 ก พ 49 2" xfId="5521" xr:uid="{5E41FBB3-4E6D-4664-9BA2-4C248D592F37}"/>
    <cellStyle name="-_รายงานการประชุมจัดสรรกล้าไม้ วันที่ 14 ก พ 49 2 2" xfId="17802" xr:uid="{8F2588C0-1074-4C4E-9610-63A89FDA7ACB}"/>
    <cellStyle name="-_รายงานการประชุมจัดสรรกล้าไม้ วันที่ 14 ก พ 49 2 2 2" xfId="32996" xr:uid="{2D1FB826-1F70-4D3B-A600-FCB1A7650789}"/>
    <cellStyle name="-_รายงานการประชุมจัดสรรกล้าไม้ วันที่ 14 ก พ 49 2 3" xfId="25292" xr:uid="{04ACDF56-EF04-4C93-8114-ED8D180C4557}"/>
    <cellStyle name="-_รายงานการประชุมจัดสรรกล้าไม้ วันที่ 14 ก พ 49 3" xfId="17801" xr:uid="{0E1FB983-4A71-47CE-8EDE-27CBBB082E24}"/>
    <cellStyle name="-_รายงานการประชุมจัดสรรกล้าไม้ วันที่ 14 ก พ 49 3 2" xfId="32995" xr:uid="{3D5CD29C-B007-440C-848C-00AC89F0C94D}"/>
    <cellStyle name="-_รายงานการประชุมจัดสรรกล้าไม้ วันที่ 14 ก พ 49 4" xfId="25291" xr:uid="{3F60FD82-A58B-4F97-8E7C-419E81487135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" xfId="5522" xr:uid="{CBE96E3C-0E62-4520-B6E9-5E93E3C3BEE6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2" xfId="5523" xr:uid="{3EF4FE68-CE7F-46DC-BAEA-D7A8F17E5C10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2 2" xfId="17804" xr:uid="{02F3DBEE-00E6-4D1E-82BA-BEDE19C8B9A0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2 2 2" xfId="32998" xr:uid="{1887B5D0-85D1-4430-A52A-AB34397322CF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2 3" xfId="25294" xr:uid="{1D7441AD-9F2A-47E9-8B87-4B4DBE66128C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3" xfId="17803" xr:uid="{E74DF6CF-C1E3-4C0B-83F0-D07539CD2FA2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3 2" xfId="32997" xr:uid="{051F16C6-7E59-43E9-A3D5-C6845B5E76B4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4" xfId="25293" xr:uid="{E28FD4FB-26CF-41A1-835A-C4277C001088}"/>
    <cellStyle name="-_รายงานการประชุมจัดสรรกล้าไม้ วันที่ 14 ก พ 49_5. Report HR for May 2006" xfId="5524" xr:uid="{82F33250-8EE6-4F5A-8A9A-019B1030286E}"/>
    <cellStyle name="-_รายงานการประชุมจัดสรรกล้าไม้ วันที่ 14 ก พ 49_5. Report HR for May 2006 2" xfId="5525" xr:uid="{D0246A3C-4338-4D94-A301-E4B3FA8C663D}"/>
    <cellStyle name="-_รายงานการประชุมจัดสรรกล้าไม้ วันที่ 14 ก พ 49_5. Report HR for May 2006 2 2" xfId="17806" xr:uid="{99A1F86E-1B90-4B68-AFB5-D729238614D4}"/>
    <cellStyle name="-_รายงานการประชุมจัดสรรกล้าไม้ วันที่ 14 ก พ 49_5. Report HR for May 2006 2 2 2" xfId="33000" xr:uid="{52964003-6083-4024-AC9D-F3C576CFDD8F}"/>
    <cellStyle name="-_รายงานการประชุมจัดสรรกล้าไม้ วันที่ 14 ก พ 49_5. Report HR for May 2006 2 3" xfId="25296" xr:uid="{3CCDFACB-FFA2-496A-BF29-C1FB2BFD4376}"/>
    <cellStyle name="-_รายงานการประชุมจัดสรรกล้าไม้ วันที่ 14 ก พ 49_5. Report HR for May 2006 3" xfId="17805" xr:uid="{C76C5B79-60DB-4D91-9C52-79491FF89725}"/>
    <cellStyle name="-_รายงานการประชุมจัดสรรกล้าไม้ วันที่ 14 ก พ 49_5. Report HR for May 2006 3 2" xfId="32999" xr:uid="{9A7FBC62-7A53-4B1D-908F-85D1E3EA8C19}"/>
    <cellStyle name="-_รายงานการประชุมจัดสรรกล้าไม้ วันที่ 14 ก พ 49_5. Report HR for May 2006 4" xfId="25295" xr:uid="{9E627413-682D-4AF9-8AFD-614E5C303032}"/>
    <cellStyle name="-_รายงานการประชุมจัดสรรกล้าไม้ วันที่ 14 ก พ 49_5. Report HR for May 2006_Adjustment Q1-Q4 2007_K.Sukit_CEO_EPM" xfId="5526" xr:uid="{B1E4369B-5772-46AD-8C15-0C4925B73779}"/>
    <cellStyle name="-_รายงานการประชุมจัดสรรกล้าไม้ วันที่ 14 ก พ 49_8. Report HR for August 2006" xfId="5527" xr:uid="{681C5E66-CB24-4838-8541-170F3B0F23DC}"/>
    <cellStyle name="-_รายงานการประชุมจัดสรรกล้าไม้ วันที่ 14 ก พ 49_8. Report HR for August 2006 2" xfId="5528" xr:uid="{464C6B32-1223-464C-B50B-409EB212D2FD}"/>
    <cellStyle name="-_รายงานการประชุมจัดสรรกล้าไม้ วันที่ 14 ก พ 49_8. Report HR for August 2006 2 2" xfId="17808" xr:uid="{733F93D7-AD0E-4632-A48A-BC82DAC81377}"/>
    <cellStyle name="-_รายงานการประชุมจัดสรรกล้าไม้ วันที่ 14 ก พ 49_8. Report HR for August 2006 2 2 2" xfId="33002" xr:uid="{D68F1DD4-684C-4189-BF99-ACFED8D4E422}"/>
    <cellStyle name="-_รายงานการประชุมจัดสรรกล้าไม้ วันที่ 14 ก พ 49_8. Report HR for August 2006 2 3" xfId="25298" xr:uid="{4AF5D0E3-354D-44A2-A2F6-1EAB359E8386}"/>
    <cellStyle name="-_รายงานการประชุมจัดสรรกล้าไม้ วันที่ 14 ก พ 49_8. Report HR for August 2006 3" xfId="17807" xr:uid="{86715EF3-27B7-4DE3-B2CD-8B0B29571B2C}"/>
    <cellStyle name="-_รายงานการประชุมจัดสรรกล้าไม้ วันที่ 14 ก พ 49_8. Report HR for August 2006 3 2" xfId="33001" xr:uid="{A18E95DD-738A-4B75-8C36-393CCD59A3EF}"/>
    <cellStyle name="-_รายงานการประชุมจัดสรรกล้าไม้ วันที่ 14 ก พ 49_8. Report HR for August 2006 4" xfId="25297" xr:uid="{C2C1BB47-BFA0-45A0-AEE2-EDD675C28EA1}"/>
    <cellStyle name="-_รายงานการประชุมจัดสรรกล้าไม้ วันที่ 14 ก พ 49_8. Report HR for August 2006_Adjustment Q1-Q4 2007_K.Sukit_CEO_EPM" xfId="5529" xr:uid="{6E6285FD-06E2-43EA-8DB7-E6D8D69D2BAA}"/>
    <cellStyle name="-_รายงานการประชุมจัดสรรกล้าไม้ วันที่ 14 ก พ 49_Appendix C - Organization Structure-Tree Tech" xfId="5530" xr:uid="{CEA79954-D6EE-43A3-BFA0-B49DCDD9E17B}"/>
    <cellStyle name="-_รายงานการประชุมจัดสรรกล้าไม้ วันที่ 14 ก พ 49_Appendix C - Organization Structure-Tree Tech 2" xfId="5531" xr:uid="{65E35509-0842-42A7-8941-79E280F2EC74}"/>
    <cellStyle name="-_รายงานการประชุมจัดสรรกล้าไม้ วันที่ 14 ก พ 49_Appendix C - Organization Structure-Tree Tech 2 2" xfId="17810" xr:uid="{C84D6BD9-3180-446D-B86A-AD1212E378BC}"/>
    <cellStyle name="-_รายงานการประชุมจัดสรรกล้าไม้ วันที่ 14 ก พ 49_Appendix C - Organization Structure-Tree Tech 2 2 2" xfId="33004" xr:uid="{E6C75496-62FF-4AFE-8A19-A8AD51C03D27}"/>
    <cellStyle name="-_รายงานการประชุมจัดสรรกล้าไม้ วันที่ 14 ก พ 49_Appendix C - Organization Structure-Tree Tech 2 3" xfId="25300" xr:uid="{C5D9691B-831D-4837-9690-CE1104ADEB81}"/>
    <cellStyle name="-_รายงานการประชุมจัดสรรกล้าไม้ วันที่ 14 ก พ 49_Appendix C - Organization Structure-Tree Tech 3" xfId="17809" xr:uid="{40318444-FBE9-4442-9099-CC25C6AD2A57}"/>
    <cellStyle name="-_รายงานการประชุมจัดสรรกล้าไม้ วันที่ 14 ก พ 49_Appendix C - Organization Structure-Tree Tech 3 2" xfId="33003" xr:uid="{183D388D-67B5-4838-ACDD-BC7E67A3CBE4}"/>
    <cellStyle name="-_รายงานการประชุมจัดสรรกล้าไม้ วันที่ 14 ก พ 49_Appendix C - Organization Structure-Tree Tech 4" xfId="25299" xr:uid="{74A1255D-0F87-4592-A4B7-B3F8D8FC1668}"/>
    <cellStyle name="-_รายงานการประชุมจัดสรรกล้าไม้ วันที่ 14 ก พ 49_GPS" xfId="5532" xr:uid="{92E55AAA-7A53-400E-A423-A65C8B9F1002}"/>
    <cellStyle name="-_รายงานการประชุมจัดสรรกล้าไม้ วันที่ 14 ก พ 49_GPS 2" xfId="5533" xr:uid="{861EB549-C7C4-4C27-99B2-5A9BD0774857}"/>
    <cellStyle name="-_รายงานการประชุมจัดสรรกล้าไม้ วันที่ 14 ก พ 49_GPS 2 2" xfId="17812" xr:uid="{D05DF6B3-FB30-48DA-8254-C03A2C25037C}"/>
    <cellStyle name="-_รายงานการประชุมจัดสรรกล้าไม้ วันที่ 14 ก พ 49_GPS 2 2 2" xfId="33006" xr:uid="{CB2B7F7A-9E0A-40A2-8434-F9DC36B2BDAD}"/>
    <cellStyle name="-_รายงานการประชุมจัดสรรกล้าไม้ วันที่ 14 ก พ 49_GPS 2 3" xfId="25302" xr:uid="{D095F8A4-CEE4-46C8-97D4-D782D926E7C0}"/>
    <cellStyle name="-_รายงานการประชุมจัดสรรกล้าไม้ วันที่ 14 ก พ 49_GPS 3" xfId="17811" xr:uid="{BA780EE7-DEB8-4EB3-9EE0-BA2A64FBC0CE}"/>
    <cellStyle name="-_รายงานการประชุมจัดสรรกล้าไม้ วันที่ 14 ก พ 49_GPS 3 2" xfId="33005" xr:uid="{733BAF78-1FC6-4198-887F-AF019A6F75A9}"/>
    <cellStyle name="-_รายงานการประชุมจัดสรรกล้าไม้ วันที่ 14 ก พ 49_GPS 4" xfId="25301" xr:uid="{88A95C65-1AF5-48B8-A07D-9FD6C6F0619B}"/>
    <cellStyle name="-_รายงานการประชุมจัดสรรกล้าไม้ วันที่ 14 ก พ 49_Hr report_ April " xfId="5534" xr:uid="{2B46A9DA-424B-422E-A5B7-126DAF9ACE4B}"/>
    <cellStyle name="-_รายงานการประชุมจัดสรรกล้าไม้ วันที่ 14 ก พ 49_Hr report_ April  2" xfId="5535" xr:uid="{AEFD7D9D-819B-4BE3-BA07-93D793239A27}"/>
    <cellStyle name="-_รายงานการประชุมจัดสรรกล้าไม้ วันที่ 14 ก พ 49_Hr report_ April  2 2" xfId="17814" xr:uid="{6972484D-998C-4A1F-A9FA-BEE7720D3336}"/>
    <cellStyle name="-_รายงานการประชุมจัดสรรกล้าไม้ วันที่ 14 ก พ 49_Hr report_ April  2 2 2" xfId="33008" xr:uid="{E8378242-CDD4-4421-8CC1-6334E067BB9F}"/>
    <cellStyle name="-_รายงานการประชุมจัดสรรกล้าไม้ วันที่ 14 ก พ 49_Hr report_ April  2 3" xfId="25304" xr:uid="{366AEC67-2312-4F36-BA44-91425EA7B6EB}"/>
    <cellStyle name="-_รายงานการประชุมจัดสรรกล้าไม้ วันที่ 14 ก พ 49_Hr report_ April  3" xfId="17813" xr:uid="{00F5E5C7-777E-4058-BAF6-A4F9BA85F60D}"/>
    <cellStyle name="-_รายงานการประชุมจัดสรรกล้าไม้ วันที่ 14 ก พ 49_Hr report_ April  3 2" xfId="33007" xr:uid="{A439733A-F3B9-423B-A0C6-FCF7C4B9A412}"/>
    <cellStyle name="-_รายงานการประชุมจัดสรรกล้าไม้ วันที่ 14 ก พ 49_Hr report_ April  4" xfId="25303" xr:uid="{92606EA6-F2E7-4CF1-9161-735D85EE0F20}"/>
    <cellStyle name="-_รายงานการประชุมจัดสรรกล้าไม้ วันที่ 14 ก พ 49_IT Dec." xfId="5536" xr:uid="{56146D7E-CCF6-4B68-A592-93B63FE0605C}"/>
    <cellStyle name="-_รายงานการประชุมจัดสรรกล้าไม้ วันที่ 14 ก พ 49_IT Dec. 2" xfId="5537" xr:uid="{F7758BE6-C0AA-416D-8D3A-7C642ED6C399}"/>
    <cellStyle name="-_รายงานการประชุมจัดสรรกล้าไม้ วันที่ 14 ก พ 49_IT Dec. 2 2" xfId="17816" xr:uid="{DFB53D9C-EFC8-4303-9726-9B8C74C76E30}"/>
    <cellStyle name="-_รายงานการประชุมจัดสรรกล้าไม้ วันที่ 14 ก พ 49_IT Dec. 2 2 2" xfId="33010" xr:uid="{8232B77B-0C4E-4293-8B9C-FE8529D55BBD}"/>
    <cellStyle name="-_รายงานการประชุมจัดสรรกล้าไม้ วันที่ 14 ก พ 49_IT Dec. 2 3" xfId="25306" xr:uid="{69233F74-AC5B-44FB-A6F5-C75D8A5A01F8}"/>
    <cellStyle name="-_รายงานการประชุมจัดสรรกล้าไม้ วันที่ 14 ก พ 49_IT Dec. 3" xfId="17815" xr:uid="{415AB92E-D35E-4DC8-B304-A4F1C2017F50}"/>
    <cellStyle name="-_รายงานการประชุมจัดสรรกล้าไม้ วันที่ 14 ก พ 49_IT Dec. 3 2" xfId="33009" xr:uid="{DB1087E9-59E8-4F55-990A-A9E53B1C29DB}"/>
    <cellStyle name="-_รายงานการประชุมจัดสรรกล้าไม้ วันที่ 14 ก พ 49_IT Dec. 4" xfId="25305" xr:uid="{4B920A44-A17D-4441-BA58-D60299A0E1C0}"/>
    <cellStyle name="-_รายงานการประชุมจัดสรรกล้าไม้ วันที่ 14 ก พ 49_ManPower TT Revise -Aug" xfId="5538" xr:uid="{03268D14-4A3C-435D-A816-518BC8C73AD1}"/>
    <cellStyle name="-_รายงานการประชุมจัดสรรกล้าไม้ วันที่ 14 ก พ 49_ManPower TT Revise -Aug 2" xfId="5539" xr:uid="{575872CC-9432-460F-AA71-CDD014BB8615}"/>
    <cellStyle name="-_รายงานการประชุมจัดสรรกล้าไม้ วันที่ 14 ก พ 49_ManPower TT Revise -Aug 2 2" xfId="17818" xr:uid="{E59EEFBC-C464-4CB6-B297-268884043B73}"/>
    <cellStyle name="-_รายงานการประชุมจัดสรรกล้าไม้ วันที่ 14 ก พ 49_ManPower TT Revise -Aug 2 2 2" xfId="33012" xr:uid="{77BC57A7-D2F7-4CB2-83D4-506A05BE7DC0}"/>
    <cellStyle name="-_รายงานการประชุมจัดสรรกล้าไม้ วันที่ 14 ก พ 49_ManPower TT Revise -Aug 2 3" xfId="25308" xr:uid="{2B65480E-EB59-4256-B6F5-A76D5E5C214C}"/>
    <cellStyle name="-_รายงานการประชุมจัดสรรกล้าไม้ วันที่ 14 ก พ 49_ManPower TT Revise -Aug 3" xfId="17817" xr:uid="{23284055-FE46-47C6-9D43-A21A8FC33B93}"/>
    <cellStyle name="-_รายงานการประชุมจัดสรรกล้าไม้ วันที่ 14 ก พ 49_ManPower TT Revise -Aug 3 2" xfId="33011" xr:uid="{43984468-6BB6-4525-8BD6-74AFE64BA621}"/>
    <cellStyle name="-_รายงานการประชุมจัดสรรกล้าไม้ วันที่ 14 ก พ 49_ManPower TT Revise -Aug 4" xfId="25307" xr:uid="{DB8AB72C-7F4B-42E0-AB57-46DECD9E1448}"/>
    <cellStyle name="-_รายงานการประชุมจัดสรรกล้าไม้ วันที่ 14 ก พ 49_MB2 BHL 2007 Q1-2 (Revise)" xfId="5540" xr:uid="{07E04BE5-9EA0-4EC8-9449-D7226C20067B}"/>
    <cellStyle name="-_รายงานการประชุมจัดสรรกล้าไม้ วันที่ 14 ก พ 49_MB2 BHL 2007 Q1-2 (Revise) (1)" xfId="5541" xr:uid="{8CB0F5ED-4FFF-4BDF-8DBE-52937B9BA0FC}"/>
    <cellStyle name="-_รายงานการประชุมจัดสรรกล้าไม้ วันที่ 14 ก พ 49_MB2 BHL 2007 Q1-2 (Revise) (1) 2" xfId="5542" xr:uid="{E8080D84-55B0-4B62-BCC4-9826F14912C1}"/>
    <cellStyle name="-_รายงานการประชุมจัดสรรกล้าไม้ วันที่ 14 ก พ 49_MB2 BHL 2007 Q1-2 (Revise) (1) 2 2" xfId="17821" xr:uid="{B578968D-AF43-4B01-BA91-DA2F0BCE9891}"/>
    <cellStyle name="-_รายงานการประชุมจัดสรรกล้าไม้ วันที่ 14 ก พ 49_MB2 BHL 2007 Q1-2 (Revise) (1) 2 2 2" xfId="33015" xr:uid="{09BE6E2F-D15C-4DA5-8E96-487E97368917}"/>
    <cellStyle name="-_รายงานการประชุมจัดสรรกล้าไม้ วันที่ 14 ก พ 49_MB2 BHL 2007 Q1-2 (Revise) (1) 2 3" xfId="25311" xr:uid="{0998B24D-FD9A-4524-8F73-7E3B60D741B2}"/>
    <cellStyle name="-_รายงานการประชุมจัดสรรกล้าไม้ วันที่ 14 ก พ 49_MB2 BHL 2007 Q1-2 (Revise) (1) 3" xfId="17820" xr:uid="{A107F102-9E2E-478C-B3D4-A4C8A719EE43}"/>
    <cellStyle name="-_รายงานการประชุมจัดสรรกล้าไม้ วันที่ 14 ก พ 49_MB2 BHL 2007 Q1-2 (Revise) (1) 3 2" xfId="33014" xr:uid="{FACF1F75-2378-470B-AFAE-A7BFD024F1EF}"/>
    <cellStyle name="-_รายงานการประชุมจัดสรรกล้าไม้ วันที่ 14 ก พ 49_MB2 BHL 2007 Q1-2 (Revise) (1) 4" xfId="25310" xr:uid="{70EB3194-8863-4B7D-A8D4-5987B1FBBD22}"/>
    <cellStyle name="-_รายงานการประชุมจัดสรรกล้าไม้ วันที่ 14 ก พ 49_MB2 BHL 2007 Q1-2 (Revise) 2" xfId="5543" xr:uid="{E676B766-6F91-40A5-A234-897BD470B8AE}"/>
    <cellStyle name="-_รายงานการประชุมจัดสรรกล้าไม้ วันที่ 14 ก พ 49_MB2 BHL 2007 Q1-2 (Revise) 2 2" xfId="17822" xr:uid="{D84ED9B4-6B72-4268-BD5B-C4682C8909F2}"/>
    <cellStyle name="-_รายงานการประชุมจัดสรรกล้าไม้ วันที่ 14 ก พ 49_MB2 BHL 2007 Q1-2 (Revise) 2 2 2" xfId="33016" xr:uid="{6202CA05-FB68-4B05-97C1-B570BAE21876}"/>
    <cellStyle name="-_รายงานการประชุมจัดสรรกล้าไม้ วันที่ 14 ก พ 49_MB2 BHL 2007 Q1-2 (Revise) 2 3" xfId="25312" xr:uid="{E40E4AEC-21C5-4395-A45B-085BB8BF784C}"/>
    <cellStyle name="-_รายงานการประชุมจัดสรรกล้าไม้ วันที่ 14 ก พ 49_MB2 BHL 2007 Q1-2 (Revise) 3" xfId="5544" xr:uid="{78EB6A9A-2902-4DA7-AC59-ABC54E80F91D}"/>
    <cellStyle name="-_รายงานการประชุมจัดสรรกล้าไม้ วันที่ 14 ก พ 49_MB2 BHL 2007 Q1-2 (Revise) 3 2" xfId="17823" xr:uid="{76B3468A-6E92-4B78-93FD-5D3539C82359}"/>
    <cellStyle name="-_รายงานการประชุมจัดสรรกล้าไม้ วันที่ 14 ก พ 49_MB2 BHL 2007 Q1-2 (Revise) 3 2 2" xfId="33017" xr:uid="{29B7B28E-A48A-4AF6-88C0-16B69ABD1777}"/>
    <cellStyle name="-_รายงานการประชุมจัดสรรกล้าไม้ วันที่ 14 ก พ 49_MB2 BHL 2007 Q1-2 (Revise) 3 3" xfId="25313" xr:uid="{A747923E-23DB-46A0-B6B9-5F15EF21DE0D}"/>
    <cellStyle name="-_รายงานการประชุมจัดสรรกล้าไม้ วันที่ 14 ก พ 49_MB2 BHL 2007 Q1-2 (Revise) 4" xfId="17819" xr:uid="{D9380203-A6E1-43E4-9521-AE4C2A7D1EA9}"/>
    <cellStyle name="-_รายงานการประชุมจัดสรรกล้าไม้ วันที่ 14 ก พ 49_MB2 BHL 2007 Q1-2 (Revise) 4 2" xfId="33013" xr:uid="{9E7B1ED8-6738-41BA-B162-F20CF480EEAB}"/>
    <cellStyle name="-_รายงานการประชุมจัดสรรกล้าไม้ วันที่ 14 ก พ 49_MB2 BHL 2007 Q1-2 (Revise) 5" xfId="25309" xr:uid="{899391E0-B798-4173-A3DE-69DDFEC02B72}"/>
    <cellStyle name="-_รายงานการประชุมจัดสรรกล้าไม้ วันที่ 14 ก พ 49_MB2 Q1-4 50 (CEO Revise)" xfId="5545" xr:uid="{56A07953-F91B-4A8F-8629-2C029D97EA30}"/>
    <cellStyle name="-_รายงานการประชุมจัดสรรกล้าไม้ วันที่ 14 ก พ 49_MB2 Q1-4 50 (CEO Revise) 2" xfId="5546" xr:uid="{8C031D1C-8705-44DC-A098-7ABFB35B6B0E}"/>
    <cellStyle name="-_รายงานการประชุมจัดสรรกล้าไม้ วันที่ 14 ก พ 49_MB2 Q1-4 50 (CEO Revise) 2 2" xfId="17825" xr:uid="{BC1A888A-6814-4BEE-A947-692D464F10B7}"/>
    <cellStyle name="-_รายงานการประชุมจัดสรรกล้าไม้ วันที่ 14 ก พ 49_MB2 Q1-4 50 (CEO Revise) 2 2 2" xfId="33019" xr:uid="{DC15FE8B-42DD-4DFC-BA0A-976D01356CB5}"/>
    <cellStyle name="-_รายงานการประชุมจัดสรรกล้าไม้ วันที่ 14 ก พ 49_MB2 Q1-4 50 (CEO Revise) 2 3" xfId="25315" xr:uid="{E0CCA1B8-FE00-4F18-BCC9-3A1CA64DC09C}"/>
    <cellStyle name="-_รายงานการประชุมจัดสรรกล้าไม้ วันที่ 14 ก พ 49_MB2 Q1-4 50 (CEO Revise) 3" xfId="17824" xr:uid="{0534DCDE-6200-49D8-9128-0DFABD092CAC}"/>
    <cellStyle name="-_รายงานการประชุมจัดสรรกล้าไม้ วันที่ 14 ก พ 49_MB2 Q1-4 50 (CEO Revise) 3 2" xfId="33018" xr:uid="{A76ECCFB-6A64-4B5B-8EF1-18F0BE272805}"/>
    <cellStyle name="-_รายงานการประชุมจัดสรรกล้าไม้ วันที่ 14 ก พ 49_MB2 Q1-4 50 (CEO Revise) 4" xfId="25314" xr:uid="{76F3DF24-30A6-46DC-861D-A195890A0DF0}"/>
    <cellStyle name="-_รายงานการประชุมจัดสรรกล้าไม้ วันที่ 14 ก พ 49_MB2 Q1-4.50 (CEO.Revise)" xfId="5547" xr:uid="{EF0FF5B8-7869-43F5-AE18-89F3F4B8ADD4}"/>
    <cellStyle name="-_รายงานการประชุมจัดสรรกล้าไม้ วันที่ 14 ก พ 49_MB2 Q1-4.50 (CEO.Revise) 2" xfId="5548" xr:uid="{494B8FF4-FEAC-4266-84F8-540EAA6119A7}"/>
    <cellStyle name="-_รายงานการประชุมจัดสรรกล้าไม้ วันที่ 14 ก พ 49_MB2 Q1-4.50 (CEO.Revise) 2 2" xfId="17827" xr:uid="{85C41819-22A8-4B94-A01A-7556B5EAF715}"/>
    <cellStyle name="-_รายงานการประชุมจัดสรรกล้าไม้ วันที่ 14 ก พ 49_MB2 Q1-4.50 (CEO.Revise) 2 2 2" xfId="33021" xr:uid="{D4863F15-CE8B-4088-AF7E-31A2A456503B}"/>
    <cellStyle name="-_รายงานการประชุมจัดสรรกล้าไม้ วันที่ 14 ก พ 49_MB2 Q1-4.50 (CEO.Revise) 2 3" xfId="25317" xr:uid="{2A1EDBFA-4B8A-4319-950B-6716F436CB99}"/>
    <cellStyle name="-_รายงานการประชุมจัดสรรกล้าไม้ วันที่ 14 ก พ 49_MB2 Q1-4.50 (CEO.Revise) 3" xfId="17826" xr:uid="{AE65D0F9-32BC-4828-8FB7-52D38512CF97}"/>
    <cellStyle name="-_รายงานการประชุมจัดสรรกล้าไม้ วันที่ 14 ก พ 49_MB2 Q1-4.50 (CEO.Revise) 3 2" xfId="33020" xr:uid="{FD69D501-1AAA-4A4D-89EB-E8C48D889A6D}"/>
    <cellStyle name="-_รายงานการประชุมจัดสรรกล้าไม้ วันที่ 14 ก พ 49_MB2 Q1-4.50 (CEO.Revise) 4" xfId="25316" xr:uid="{7E867FCB-7BD9-49B6-8536-22CDD124D79C}"/>
    <cellStyle name="-_รายงานการประชุมจัดสรรกล้าไม้ วันที่ 14 ก พ 49_MB2 Q2" xfId="5549" xr:uid="{F37F58C0-F758-4BA1-BC05-7017299ED10E}"/>
    <cellStyle name="-_รายงานการประชุมจัดสรรกล้าไม้ วันที่ 14 ก พ 49_MB2 Q2 2" xfId="5550" xr:uid="{35D42CF3-70A5-4668-B87E-1A075BE57FB4}"/>
    <cellStyle name="-_รายงานการประชุมจัดสรรกล้าไม้ วันที่ 14 ก พ 49_MB2 Q2 2 2" xfId="17829" xr:uid="{07017E61-1ED9-4235-9997-6D9C3A434232}"/>
    <cellStyle name="-_รายงานการประชุมจัดสรรกล้าไม้ วันที่ 14 ก พ 49_MB2 Q2 2 2 2" xfId="33023" xr:uid="{A47E012C-FDB1-4957-AE98-5CF0CBA6AEF9}"/>
    <cellStyle name="-_รายงานการประชุมจัดสรรกล้าไม้ วันที่ 14 ก พ 49_MB2 Q2 2 3" xfId="25319" xr:uid="{CE8F51E6-ACA2-4179-9E1F-86DE8E4433C0}"/>
    <cellStyle name="-_รายงานการประชุมจัดสรรกล้าไม้ วันที่ 14 ก พ 49_MB2 Q2 3" xfId="17828" xr:uid="{0C82802F-DAAB-45ED-B795-9DBDF57BDB25}"/>
    <cellStyle name="-_รายงานการประชุมจัดสรรกล้าไม้ วันที่ 14 ก พ 49_MB2 Q2 3 2" xfId="33022" xr:uid="{C0518DFD-D9AE-4B72-9DB0-AA6CFB5F816F}"/>
    <cellStyle name="-_รายงานการประชุมจัดสรรกล้าไม้ วันที่ 14 ก พ 49_MB2 Q2 4" xfId="25318" xr:uid="{01A7B434-D23A-4F40-911A-D94BB899A87A}"/>
    <cellStyle name="-_รายงานการประชุมจัดสรรกล้าไม้ วันที่ 14 ก พ 49_MB2 Q2_Adjustment Q1-Q4 2007_K.Sukit_CEO_EPM" xfId="5551" xr:uid="{0F83C362-817B-4312-A077-495B6CC23460}"/>
    <cellStyle name="-_รายงานการประชุมจัดสรรกล้าไม้ วันที่ 14 ก พ 49_MB2 Q3 (Tree Tech)" xfId="5552" xr:uid="{7B01DC2C-C075-44BE-9FCA-D219D75AF772}"/>
    <cellStyle name="-_รายงานการประชุมจัดสรรกล้าไม้ วันที่ 14 ก พ 49_MB2 Q3 (Tree Tech) 2" xfId="5553" xr:uid="{3A3D8A9F-5DC7-4D7B-B553-68B84D05B4A8}"/>
    <cellStyle name="-_รายงานการประชุมจัดสรรกล้าไม้ วันที่ 14 ก พ 49_MB2 Q3 (Tree Tech) 2 2" xfId="17831" xr:uid="{65E5B4D6-D041-4AD7-A207-22B8EBB26C7D}"/>
    <cellStyle name="-_รายงานการประชุมจัดสรรกล้าไม้ วันที่ 14 ก พ 49_MB2 Q3 (Tree Tech) 2 2 2" xfId="33025" xr:uid="{C243CEFF-07EC-411A-BC40-679CF6658CA1}"/>
    <cellStyle name="-_รายงานการประชุมจัดสรรกล้าไม้ วันที่ 14 ก พ 49_MB2 Q3 (Tree Tech) 2 3" xfId="25321" xr:uid="{B705FB4B-C65C-4FCC-B94A-B5252D9B8F65}"/>
    <cellStyle name="-_รายงานการประชุมจัดสรรกล้าไม้ วันที่ 14 ก พ 49_MB2 Q3 (Tree Tech) 3" xfId="17830" xr:uid="{E053833C-6886-4FEF-8176-67B8FB392508}"/>
    <cellStyle name="-_รายงานการประชุมจัดสรรกล้าไม้ วันที่ 14 ก พ 49_MB2 Q3 (Tree Tech) 3 2" xfId="33024" xr:uid="{DC6C0D8F-5A59-4EB8-8127-92BDE96CA734}"/>
    <cellStyle name="-_รายงานการประชุมจัดสรรกล้าไม้ วันที่ 14 ก พ 49_MB2 Q3 (Tree Tech) 4" xfId="25320" xr:uid="{10ABAB72-1251-4FC0-9946-A603318ED5F7}"/>
    <cellStyle name="-_รายงานการประชุมจัดสรรกล้าไม้ วันที่ 14 ก พ 49_MB2 Q3 (Tree Tech)_Adjustment Q1-Q4 2007_K.Sukit_CEO_EPM" xfId="5554" xr:uid="{55BB8BA0-4B47-4507-80DC-A6FFCA6279B9}"/>
    <cellStyle name="-_รายงานการประชุมจัดสรรกล้าไม้ วันที่ 14 ก พ 49_MB2 QC 2006" xfId="5555" xr:uid="{AB734FE7-B4E8-4A58-BE11-68937463D3AB}"/>
    <cellStyle name="-_รายงานการประชุมจัดสรรกล้าไม้ วันที่ 14 ก พ 49_MB2 QC 2006 2" xfId="5556" xr:uid="{AE0985B7-AE16-4923-B6B2-3702052E60B3}"/>
    <cellStyle name="-_รายงานการประชุมจัดสรรกล้าไม้ วันที่ 14 ก พ 49_MB2 QC 2006 2 2" xfId="17833" xr:uid="{BA22FA13-7DD7-4EB7-AA39-9B072A7888D0}"/>
    <cellStyle name="-_รายงานการประชุมจัดสรรกล้าไม้ วันที่ 14 ก พ 49_MB2 QC 2006 2 2 2" xfId="33027" xr:uid="{EB2C242E-9A18-4A33-B074-F47AF0BEF36B}"/>
    <cellStyle name="-_รายงานการประชุมจัดสรรกล้าไม้ วันที่ 14 ก พ 49_MB2 QC 2006 2 3" xfId="25323" xr:uid="{E289ACA5-9F0C-4FBA-A008-FA8A27A5B8D6}"/>
    <cellStyle name="-_รายงานการประชุมจัดสรรกล้าไม้ วันที่ 14 ก พ 49_MB2 QC 2006 3" xfId="17832" xr:uid="{8A350992-2506-4824-9C1B-2581B8A5B49B}"/>
    <cellStyle name="-_รายงานการประชุมจัดสรรกล้าไม้ วันที่ 14 ก พ 49_MB2 QC 2006 3 2" xfId="33026" xr:uid="{B1A6E9F3-EB9B-41A3-AF55-32923292088E}"/>
    <cellStyle name="-_รายงานการประชุมจัดสรรกล้าไม้ วันที่ 14 ก พ 49_MB2 QC 2006 4" xfId="25322" xr:uid="{D1529D67-0D12-4C55-9B86-E6858505F460}"/>
    <cellStyle name="-_รายงานการประชุมจัดสรรกล้าไม้ วันที่ 14 ก พ 49_MB2 QC 2006_Adjustment Q1-Q4 2007_K.Sukit_CEO_EPM" xfId="5557" xr:uid="{985CB239-57E3-4BA6-8880-BFCAB855423B}"/>
    <cellStyle name="-_รายงานการประชุมจัดสรรกล้าไม้ วันที่ 14 ก พ 49_MB2 Tree Tech 2006 (Update Q1)310506" xfId="5558" xr:uid="{36C51958-2C88-4864-A116-AA28E8C21BE6}"/>
    <cellStyle name="-_รายงานการประชุมจัดสรรกล้าไม้ วันที่ 14 ก พ 49_MB2 Tree Tech 2006 (Update Q1)310506 2" xfId="5559" xr:uid="{463BFDFC-BCC3-4B73-9516-45745A1A1DEC}"/>
    <cellStyle name="-_รายงานการประชุมจัดสรรกล้าไม้ วันที่ 14 ก พ 49_MB2 Tree Tech 2006 (Update Q1)310506 2 2" xfId="17835" xr:uid="{21F40BD6-6DF7-4A89-81D1-3524B58AFF59}"/>
    <cellStyle name="-_รายงานการประชุมจัดสรรกล้าไม้ วันที่ 14 ก พ 49_MB2 Tree Tech 2006 (Update Q1)310506 2 2 2" xfId="33029" xr:uid="{26FF3BE8-8A99-4FAC-A976-FC8BD9A8D3A5}"/>
    <cellStyle name="-_รายงานการประชุมจัดสรรกล้าไม้ วันที่ 14 ก พ 49_MB2 Tree Tech 2006 (Update Q1)310506 2 3" xfId="25325" xr:uid="{0B6352C7-84B0-46E8-9F7C-521A660575B1}"/>
    <cellStyle name="-_รายงานการประชุมจัดสรรกล้าไม้ วันที่ 14 ก พ 49_MB2 Tree Tech 2006 (Update Q1)310506 3" xfId="17834" xr:uid="{F04F5207-0AC9-463F-B10B-01C9E9509C4F}"/>
    <cellStyle name="-_รายงานการประชุมจัดสรรกล้าไม้ วันที่ 14 ก พ 49_MB2 Tree Tech 2006 (Update Q1)310506 3 2" xfId="33028" xr:uid="{74E646C0-20AA-4A5C-8DEB-40C1151B7484}"/>
    <cellStyle name="-_รายงานการประชุมจัดสรรกล้าไม้ วันที่ 14 ก พ 49_MB2 Tree Tech 2006 (Update Q1)310506 4" xfId="25324" xr:uid="{103227BD-FA9F-4A7F-90B2-E9DA54421DB8}"/>
    <cellStyle name="-_รายงานการประชุมจัดสรรกล้าไม้ วันที่ 14 ก พ 49_MBII_Asstcfo_Q4" xfId="5560" xr:uid="{0FBE1BFD-128B-48EB-B535-A539A70CAC8D}"/>
    <cellStyle name="-_รายงานการประชุมจัดสรรกล้าไม้ วันที่ 14 ก พ 49_MBII_Asstcfo_Q4 2" xfId="5561" xr:uid="{54277A43-D641-483F-A87E-DDE11F979193}"/>
    <cellStyle name="-_รายงานการประชุมจัดสรรกล้าไม้ วันที่ 14 ก พ 49_MBII_Asstcfo_Q4 2 2" xfId="17837" xr:uid="{D90147AA-3A53-4F7C-86D0-452EF5ED6590}"/>
    <cellStyle name="-_รายงานการประชุมจัดสรรกล้าไม้ วันที่ 14 ก พ 49_MBII_Asstcfo_Q4 2 2 2" xfId="33031" xr:uid="{BE893EA2-A1B3-44A0-8BCE-A94C398D153E}"/>
    <cellStyle name="-_รายงานการประชุมจัดสรรกล้าไม้ วันที่ 14 ก พ 49_MBII_Asstcfo_Q4 2 3" xfId="25327" xr:uid="{B96BC98B-0768-43C7-9B61-D3F9BA5B5348}"/>
    <cellStyle name="-_รายงานการประชุมจัดสรรกล้าไม้ วันที่ 14 ก พ 49_MBII_Asstcfo_Q4 3" xfId="17836" xr:uid="{7BB96E32-B18C-41F6-9502-FEB16D453A56}"/>
    <cellStyle name="-_รายงานการประชุมจัดสรรกล้าไม้ วันที่ 14 ก พ 49_MBII_Asstcfo_Q4 3 2" xfId="33030" xr:uid="{53CB175E-7CC0-458A-97DD-37635AC6EE7C}"/>
    <cellStyle name="-_รายงานการประชุมจัดสรรกล้าไม้ วันที่ 14 ก พ 49_MBII_Asstcfo_Q4 4" xfId="25326" xr:uid="{F34C6F4B-71E7-4F1D-8550-C48CE16C0330}"/>
    <cellStyle name="-_รายงานการประชุมจัดสรรกล้าไม้ วันที่ 14 ก พ 49_NC Monthly Report" xfId="5562" xr:uid="{6F34FA68-CF7A-4280-B042-C6C60F46F45E}"/>
    <cellStyle name="-_รายงานการประชุมจัดสรรกล้าไม้ วันที่ 14 ก พ 49_NC Monthly Report 2" xfId="5563" xr:uid="{79A8D0B0-412C-4BB7-B900-127FB06CED2F}"/>
    <cellStyle name="-_รายงานการประชุมจัดสรรกล้าไม้ วันที่ 14 ก พ 49_NC Monthly Report 2 2" xfId="17839" xr:uid="{A5AD9D92-CFBF-43F7-B17D-4059C489B29F}"/>
    <cellStyle name="-_รายงานการประชุมจัดสรรกล้าไม้ วันที่ 14 ก พ 49_NC Monthly Report 2 2 2" xfId="33033" xr:uid="{8210A732-63B9-4728-B69F-9E46A0B74FB2}"/>
    <cellStyle name="-_รายงานการประชุมจัดสรรกล้าไม้ วันที่ 14 ก พ 49_NC Monthly Report 2 3" xfId="25329" xr:uid="{04B783F0-B2B9-42E0-BC67-82505645870D}"/>
    <cellStyle name="-_รายงานการประชุมจัดสรรกล้าไม้ วันที่ 14 ก พ 49_NC Monthly Report 3" xfId="17838" xr:uid="{F3269D83-5B8C-48FC-9289-0CD2B9B1839C}"/>
    <cellStyle name="-_รายงานการประชุมจัดสรรกล้าไม้ วันที่ 14 ก พ 49_NC Monthly Report 3 2" xfId="33032" xr:uid="{AFE921E4-0568-42A7-B17D-B450B1E84333}"/>
    <cellStyle name="-_รายงานการประชุมจัดสรรกล้าไม้ วันที่ 14 ก พ 49_NC Monthly Report 4" xfId="25328" xr:uid="{E7C54A7E-53B3-40B5-89BB-009C3322EC63}"/>
    <cellStyle name="-_รายงานการประชุมจัดสรรกล้าไม้ วันที่ 14 ก พ 49_OC T Tech" xfId="5564" xr:uid="{6026F1D3-9D88-4C5F-831D-A2DA8F256668}"/>
    <cellStyle name="-_รายงานการประชุมจัดสรรกล้าไม้ วันที่ 14 ก พ 49_OC T Tech 2" xfId="5565" xr:uid="{9FA22665-E3B8-45D2-A4A9-30AC3D836FE6}"/>
    <cellStyle name="-_รายงานการประชุมจัดสรรกล้าไม้ วันที่ 14 ก พ 49_OC T Tech 2 2" xfId="17841" xr:uid="{5148516B-46E8-4850-84AF-74A96E2CD1D9}"/>
    <cellStyle name="-_รายงานการประชุมจัดสรรกล้าไม้ วันที่ 14 ก พ 49_OC T Tech 2 2 2" xfId="33035" xr:uid="{42C7041B-5835-402F-BB8A-A459E1638821}"/>
    <cellStyle name="-_รายงานการประชุมจัดสรรกล้าไม้ วันที่ 14 ก พ 49_OC T Tech 2 3" xfId="25331" xr:uid="{8BA96C2D-ED48-4C49-92EC-40E59CD43491}"/>
    <cellStyle name="-_รายงานการประชุมจัดสรรกล้าไม้ วันที่ 14 ก พ 49_OC T Tech 3" xfId="17840" xr:uid="{0D2D9A3C-53CF-41A2-9110-9EE7DF3D2226}"/>
    <cellStyle name="-_รายงานการประชุมจัดสรรกล้าไม้ วันที่ 14 ก พ 49_OC T Tech 3 2" xfId="33034" xr:uid="{BC49B6F0-2869-4CA5-98A9-2C0696E0B851}"/>
    <cellStyle name="-_รายงานการประชุมจัดสรรกล้าไม้ วันที่ 14 ก พ 49_OC T Tech 4" xfId="25330" xr:uid="{2E3C3D48-B6F0-4EAF-91AD-C4E6EF8B9E13}"/>
    <cellStyle name="-_รายงานการประชุมจัดสรรกล้าไม้ วันที่ 14 ก พ 49_OC T Tech_Adjustment Q1-Q4 2007_K.Sukit_CEO_EPM" xfId="5566" xr:uid="{461AF766-1CBC-4203-AC00-E8709FC456C2}"/>
    <cellStyle name="-_รายงานการประชุมจัดสรรกล้าไม้ วันที่ 14 ก พ 49_P&amp;L 50_8 แตกหน่อ" xfId="5567" xr:uid="{1C2145B1-8738-4B2D-BBF9-4097EBD0923E}"/>
    <cellStyle name="-_รายงานการประชุมจัดสรรกล้าไม้ วันที่ 14 ก พ 49_P&amp;L 50_8 แตกหน่อ 2" xfId="5568" xr:uid="{B24268CD-20EF-4362-AE9F-0DE61BB98FB0}"/>
    <cellStyle name="-_รายงานการประชุมจัดสรรกล้าไม้ วันที่ 14 ก พ 49_P&amp;L 50_8 แตกหน่อ 2 2" xfId="17843" xr:uid="{AC471950-5742-4D5B-AEC9-DC28CF3B7CCE}"/>
    <cellStyle name="-_รายงานการประชุมจัดสรรกล้าไม้ วันที่ 14 ก พ 49_P&amp;L 50_8 แตกหน่อ 2 2 2" xfId="33037" xr:uid="{B0C294A0-C4ED-4C6A-B7D8-9215CA282220}"/>
    <cellStyle name="-_รายงานการประชุมจัดสรรกล้าไม้ วันที่ 14 ก พ 49_P&amp;L 50_8 แตกหน่อ 2 3" xfId="25333" xr:uid="{91B1946C-09A2-43B7-BE72-CF5B65E0A512}"/>
    <cellStyle name="-_รายงานการประชุมจัดสรรกล้าไม้ วันที่ 14 ก พ 49_P&amp;L 50_8 แตกหน่อ 3" xfId="17842" xr:uid="{55A02642-C996-4A29-A79D-324369DC29A7}"/>
    <cellStyle name="-_รายงานการประชุมจัดสรรกล้าไม้ วันที่ 14 ก พ 49_P&amp;L 50_8 แตกหน่อ 3 2" xfId="33036" xr:uid="{2B7C4F13-4E12-4C7D-A7E6-BB444B4BAF37}"/>
    <cellStyle name="-_รายงานการประชุมจัดสรรกล้าไม้ วันที่ 14 ก พ 49_P&amp;L 50_8 แตกหน่อ 4" xfId="25332" xr:uid="{32D71860-DC0E-468A-9D1A-0D0561A36D78}"/>
    <cellStyle name="-_รายงานการประชุมจัดสรรกล้าไม้ วันที่ 14 ก พ 49_Plan MB2 HRM_2007" xfId="5569" xr:uid="{1F29272E-74DC-4B91-A91E-CDEE6540029C}"/>
    <cellStyle name="-_รายงานการประชุมจัดสรรกล้าไม้ วันที่ 14 ก พ 49_Plan MB2 HRM_2007 2" xfId="5570" xr:uid="{AF0283DE-8D3C-48B6-8CBF-0059557D5354}"/>
    <cellStyle name="-_รายงานการประชุมจัดสรรกล้าไม้ วันที่ 14 ก พ 49_Plan MB2 HRM_2007 2 2" xfId="17845" xr:uid="{A4102510-972F-4724-AD64-A16E3B8D753F}"/>
    <cellStyle name="-_รายงานการประชุมจัดสรรกล้าไม้ วันที่ 14 ก พ 49_Plan MB2 HRM_2007 2 2 2" xfId="33039" xr:uid="{0402C9CB-8D7B-4DFC-93BE-0EF437557F17}"/>
    <cellStyle name="-_รายงานการประชุมจัดสรรกล้าไม้ วันที่ 14 ก พ 49_Plan MB2 HRM_2007 2 3" xfId="25335" xr:uid="{AE2BCA97-E116-40CE-B194-419066F95222}"/>
    <cellStyle name="-_รายงานการประชุมจัดสรรกล้าไม้ วันที่ 14 ก พ 49_Plan MB2 HRM_2007 3" xfId="17844" xr:uid="{80E04DA3-E9D5-4284-8326-042C3B53F561}"/>
    <cellStyle name="-_รายงานการประชุมจัดสรรกล้าไม้ วันที่ 14 ก พ 49_Plan MB2 HRM_2007 3 2" xfId="33038" xr:uid="{F40730B5-FC55-47CB-87B9-1B787D9C627A}"/>
    <cellStyle name="-_รายงานการประชุมจัดสรรกล้าไม้ วันที่ 14 ก พ 49_Plan MB2 HRM_2007 4" xfId="25334" xr:uid="{0C62D5EB-855C-42F3-A111-5B8EF56F80A6}"/>
    <cellStyle name="-_รายงานการประชุมจัดสรรกล้าไม้ วันที่ 14 ก พ 49_Revised MB2_QC_2006 (Q1&amp;Q2&amp;Q3) (1)" xfId="5571" xr:uid="{E152CE98-43E7-4C70-BFBE-E40CFD65BD9E}"/>
    <cellStyle name="-_รายงานการประชุมจัดสรรกล้าไม้ วันที่ 14 ก พ 49_Revised MB2_QC_2006 (Q1&amp;Q2&amp;Q3) (1) 2" xfId="5572" xr:uid="{6A17478D-E695-4F95-9903-432E02DD21F6}"/>
    <cellStyle name="-_รายงานการประชุมจัดสรรกล้าไม้ วันที่ 14 ก พ 49_Revised MB2_QC_2006 (Q1&amp;Q2&amp;Q3) (1) 2 2" xfId="17847" xr:uid="{41800156-83A2-4EC2-BE76-C4278E5E9130}"/>
    <cellStyle name="-_รายงานการประชุมจัดสรรกล้าไม้ วันที่ 14 ก พ 49_Revised MB2_QC_2006 (Q1&amp;Q2&amp;Q3) (1) 2 2 2" xfId="33041" xr:uid="{FD3BD7D0-E2ED-42A4-A8F0-319FF26FBDE2}"/>
    <cellStyle name="-_รายงานการประชุมจัดสรรกล้าไม้ วันที่ 14 ก พ 49_Revised MB2_QC_2006 (Q1&amp;Q2&amp;Q3) (1) 2 3" xfId="25337" xr:uid="{0AD763D2-6807-4A93-B980-528854B80A9E}"/>
    <cellStyle name="-_รายงานการประชุมจัดสรรกล้าไม้ วันที่ 14 ก พ 49_Revised MB2_QC_2006 (Q1&amp;Q2&amp;Q3) (1) 3" xfId="17846" xr:uid="{6CDA9578-972D-4FBA-B694-30750BB44A1C}"/>
    <cellStyle name="-_รายงานการประชุมจัดสรรกล้าไม้ วันที่ 14 ก พ 49_Revised MB2_QC_2006 (Q1&amp;Q2&amp;Q3) (1) 3 2" xfId="33040" xr:uid="{AA9FA2E0-E4D0-409E-968B-E8839B3EB876}"/>
    <cellStyle name="-_รายงานการประชุมจัดสรรกล้าไม้ วันที่ 14 ก พ 49_Revised MB2_QC_2006 (Q1&amp;Q2&amp;Q3) (1) 4" xfId="25336" xr:uid="{95733B6F-3BAE-4202-A157-A8EC14BF405E}"/>
    <cellStyle name="-_รายงานการประชุมจัดสรรกล้าไม้ วันที่ 14 ก พ 49_Revised MB2_QC_2006 (Q1&amp;Q2&amp;Q3) (1)_Adjustment Q1-Q4 2007_K.Sukit_CEO_EPM" xfId="5573" xr:uid="{985E843A-6A1A-4BD1-A44E-AA07DF30C815}"/>
    <cellStyle name="-_รายงานการประชุมจัดสรรกล้าไม้ วันที่ 14 ก พ 49_Revised MB2_QC_2006 (Q1&amp;Q2)" xfId="5574" xr:uid="{4E376B6D-D2E6-4395-B799-21856E2196D3}"/>
    <cellStyle name="-_รายงานการประชุมจัดสรรกล้าไม้ วันที่ 14 ก พ 49_Revised MB2_QC_2006 (Q1&amp;Q2) 2" xfId="5575" xr:uid="{095838A5-D642-4F05-97F3-0843D25B9E52}"/>
    <cellStyle name="-_รายงานการประชุมจัดสรรกล้าไม้ วันที่ 14 ก พ 49_Revised MB2_QC_2006 (Q1&amp;Q2) 2 2" xfId="17849" xr:uid="{732986C2-60D1-4A1F-A8AD-0F4F3BEB1F73}"/>
    <cellStyle name="-_รายงานการประชุมจัดสรรกล้าไม้ วันที่ 14 ก พ 49_Revised MB2_QC_2006 (Q1&amp;Q2) 2 2 2" xfId="33043" xr:uid="{0BBB1DA5-3F29-4FFD-A50D-52340FFAD927}"/>
    <cellStyle name="-_รายงานการประชุมจัดสรรกล้าไม้ วันที่ 14 ก พ 49_Revised MB2_QC_2006 (Q1&amp;Q2) 2 3" xfId="25339" xr:uid="{13632C01-FB7F-4297-932D-D734FE313298}"/>
    <cellStyle name="-_รายงานการประชุมจัดสรรกล้าไม้ วันที่ 14 ก พ 49_Revised MB2_QC_2006 (Q1&amp;Q2) 3" xfId="17848" xr:uid="{C7D64270-3120-4E8E-9717-DF2D2896BB6D}"/>
    <cellStyle name="-_รายงานการประชุมจัดสรรกล้าไม้ วันที่ 14 ก พ 49_Revised MB2_QC_2006 (Q1&amp;Q2) 3 2" xfId="33042" xr:uid="{D23530EE-EA0E-484C-8D66-5D508F1477DB}"/>
    <cellStyle name="-_รายงานการประชุมจัดสรรกล้าไม้ วันที่ 14 ก พ 49_Revised MB2_QC_2006 (Q1&amp;Q2) 4" xfId="25338" xr:uid="{B3819963-8622-4BD5-998E-4F0D666C2693}"/>
    <cellStyle name="-_รายงานการประชุมจัดสรรกล้าไม้ วันที่ 14 ก พ 49_Revised MB2_QC_2006 (Q1&amp;Q2)_Adjustment Q1-Q4 2007_K.Sukit_CEO_EPM" xfId="5576" xr:uid="{ADD8D6C3-6F5F-4975-98E5-DA1FCE11B81C}"/>
    <cellStyle name="-_รายงานการประชุมจัดสรรกล้าไม้ วันที่ 14 ก พ 49_เอกสารนำเสนอผลงานไตรมาส 2" xfId="5603" xr:uid="{A915D64B-B25E-48A2-8AF2-AB1AA9A6A2A2}"/>
    <cellStyle name="-_รายงานการประชุมจัดสรรกล้าไม้ วันที่ 14 ก พ 49_เอกสารนำเสนอผลงานไตรมาส 2 2" xfId="5604" xr:uid="{2515ECBB-AA19-4068-AC81-E81A42457A5E}"/>
    <cellStyle name="-_รายงานการประชุมจัดสรรกล้าไม้ วันที่ 14 ก พ 49_เอกสารนำเสนอผลงานไตรมาส 2 2 2" xfId="17877" xr:uid="{39EA843B-805C-480A-A294-AC923EC10D4F}"/>
    <cellStyle name="-_รายงานการประชุมจัดสรรกล้าไม้ วันที่ 14 ก พ 49_เอกสารนำเสนอผลงานไตรมาส 2 2 2 2" xfId="33071" xr:uid="{E2764283-02E6-4B9B-8E97-7CD10857E402}"/>
    <cellStyle name="-_รายงานการประชุมจัดสรรกล้าไม้ วันที่ 14 ก พ 49_เอกสารนำเสนอผลงานไตรมาส 2 2 3" xfId="25367" xr:uid="{E694276A-48E3-46D6-88BA-E3163DE54DC3}"/>
    <cellStyle name="-_รายงานการประชุมจัดสรรกล้าไม้ วันที่ 14 ก พ 49_เอกสารนำเสนอผลงานไตรมาส 2 3" xfId="17876" xr:uid="{A46FF764-65BD-4373-AD22-834495093406}"/>
    <cellStyle name="-_รายงานการประชุมจัดสรรกล้าไม้ วันที่ 14 ก พ 49_เอกสารนำเสนอผลงานไตรมาส 2 3 2" xfId="33070" xr:uid="{1733F795-BDA5-4316-B148-4045858DFC6D}"/>
    <cellStyle name="-_รายงานการประชุมจัดสรรกล้าไม้ วันที่ 14 ก พ 49_เอกสารนำเสนอผลงานไตรมาส 2 4" xfId="25366" xr:uid="{7EA85043-73E7-4F41-BF99-11748EDB70A4}"/>
    <cellStyle name="-_รายงานการประชุมจัดสรรกล้าไม้ วันที่ 14 ก พ 49_เอกสารนำเสนอผลงานไตรมาส 2_Adjustment Q1-Q4 2007_K.Sukit_CEO_EPM" xfId="5605" xr:uid="{26D6590B-D3BF-4396-8D8B-488AB6E658F7}"/>
    <cellStyle name="-_รายงานการประชุมจัดสรรกล้าไม้ วันที่ 14 ก พ 49_เอกสารประชุม  NC Tree Tech No.8(นำเสนอผลงานไตรมาส2)" xfId="5606" xr:uid="{17CD175D-A997-4811-A7AE-07A8D39314A2}"/>
    <cellStyle name="-_รายงานการประชุมจัดสรรกล้าไม้ วันที่ 14 ก พ 49_เอกสารประชุม  NC Tree Tech No.8(นำเสนอผลงานไตรมาส2) 2" xfId="5607" xr:uid="{CDB7A860-E720-494E-8C91-F5BEA662ACD7}"/>
    <cellStyle name="-_รายงานการประชุมจัดสรรกล้าไม้ วันที่ 14 ก พ 49_เอกสารประชุม  NC Tree Tech No.8(นำเสนอผลงานไตรมาส2) 2 2" xfId="17879" xr:uid="{610A94C8-B896-4727-9690-8935A3146661}"/>
    <cellStyle name="-_รายงานการประชุมจัดสรรกล้าไม้ วันที่ 14 ก พ 49_เอกสารประชุม  NC Tree Tech No.8(นำเสนอผลงานไตรมาส2) 2 2 2" xfId="33073" xr:uid="{D7D62681-2915-480F-BA91-1235104A756A}"/>
    <cellStyle name="-_รายงานการประชุมจัดสรรกล้าไม้ วันที่ 14 ก พ 49_เอกสารประชุม  NC Tree Tech No.8(นำเสนอผลงานไตรมาส2) 2 3" xfId="25369" xr:uid="{0368C037-6421-4467-B2FE-208496B9F38E}"/>
    <cellStyle name="-_รายงานการประชุมจัดสรรกล้าไม้ วันที่ 14 ก พ 49_เอกสารประชุม  NC Tree Tech No.8(นำเสนอผลงานไตรมาส2) 3" xfId="17878" xr:uid="{ED5C56E2-7DDD-4EC1-96D4-D6D95670F01B}"/>
    <cellStyle name="-_รายงานการประชุมจัดสรรกล้าไม้ วันที่ 14 ก พ 49_เอกสารประชุม  NC Tree Tech No.8(นำเสนอผลงานไตรมาส2) 3 2" xfId="33072" xr:uid="{3FFA1A3C-88F1-4787-81A7-EAF86C485BAC}"/>
    <cellStyle name="-_รายงานการประชุมจัดสรรกล้าไม้ วันที่ 14 ก พ 49_เอกสารประชุม  NC Tree Tech No.8(นำเสนอผลงานไตรมาส2) 4" xfId="25368" xr:uid="{B052C083-2897-4A22-83AA-7757E4240BFF}"/>
    <cellStyle name="-_รายงานการประชุมจัดสรรกล้าไม้ วันที่ 14 ก พ 49_เอกสารประชุม  NC Tree Tech No.8(นำเสนอผลงานไตรมาส2)_Adjustment Q1-Q4 2007_K.Sukit_CEO_EPM" xfId="5608" xr:uid="{538253EB-0302-44B3-A4C6-CE26884477A5}"/>
    <cellStyle name="-_รายงานการประชุมจัดสรรกล้าไม้ วันที่ 14 ก พ 49_ไบโอทรานส์ (2)" xfId="5579" xr:uid="{AEA2E269-7F9C-4B0E-8F2D-469033EA3B34}"/>
    <cellStyle name="-_รายงานการประชุมจัดสรรกล้าไม้ วันที่ 14 ก พ 49_ไบโอทรานส์ (2) 2" xfId="5580" xr:uid="{4F8C7A84-5875-4B02-87B2-E39E1D4418CB}"/>
    <cellStyle name="-_รายงานการประชุมจัดสรรกล้าไม้ วันที่ 14 ก พ 49_ไบโอทรานส์ (2) 2 2" xfId="17853" xr:uid="{2B22BB0C-CC77-4CE7-BBC2-068C27E94A8E}"/>
    <cellStyle name="-_รายงานการประชุมจัดสรรกล้าไม้ วันที่ 14 ก พ 49_ไบโอทรานส์ (2) 2 2 2" xfId="33047" xr:uid="{7E9C230A-A1C5-437C-B585-64F4B5A79A05}"/>
    <cellStyle name="-_รายงานการประชุมจัดสรรกล้าไม้ วันที่ 14 ก พ 49_ไบโอทรานส์ (2) 2 3" xfId="25343" xr:uid="{325CA62A-AFED-4747-B4AE-374A0F600F34}"/>
    <cellStyle name="-_รายงานการประชุมจัดสรรกล้าไม้ วันที่ 14 ก พ 49_ไบโอทรานส์ (2) 3" xfId="17852" xr:uid="{3361542C-EC65-42EF-A8AA-C385BC023892}"/>
    <cellStyle name="-_รายงานการประชุมจัดสรรกล้าไม้ วันที่ 14 ก พ 49_ไบโอทรานส์ (2) 3 2" xfId="33046" xr:uid="{322816BA-2FCC-4955-9EDC-F23D516DAF76}"/>
    <cellStyle name="-_รายงานการประชุมจัดสรรกล้าไม้ วันที่ 14 ก พ 49_ไบโอทรานส์ (2) 4" xfId="25342" xr:uid="{50DDB76F-C122-4DEF-BA5E-069FB832BD22}"/>
    <cellStyle name="-_รายงานการประชุมจัดสรรกล้าไม้ วันที่ 14 ก พ 49_ก พ " xfId="5577" xr:uid="{B6DB27EE-0C02-469D-9FBF-32BF6A153078}"/>
    <cellStyle name="-_รายงานการประชุมจัดสรรกล้าไม้ วันที่ 14 ก พ 49_ก พ  2" xfId="5578" xr:uid="{EF1298A0-21D9-4292-AE8E-111DCE682EE7}"/>
    <cellStyle name="-_รายงานการประชุมจัดสรรกล้าไม้ วันที่ 14 ก พ 49_ก พ  2 2" xfId="17851" xr:uid="{CEB6612E-D907-4FCB-8897-FEB33B6E6422}"/>
    <cellStyle name="-_รายงานการประชุมจัดสรรกล้าไม้ วันที่ 14 ก พ 49_ก พ  2 2 2" xfId="33045" xr:uid="{607FE586-FE6E-46CF-AACB-04584C089EB0}"/>
    <cellStyle name="-_รายงานการประชุมจัดสรรกล้าไม้ วันที่ 14 ก พ 49_ก พ  2 3" xfId="25341" xr:uid="{33749626-722E-4398-B732-3B426B821015}"/>
    <cellStyle name="-_รายงานการประชุมจัดสรรกล้าไม้ วันที่ 14 ก พ 49_ก พ  3" xfId="17850" xr:uid="{2A38F63D-AFFD-4E04-B99F-DEA0AF9268F3}"/>
    <cellStyle name="-_รายงานการประชุมจัดสรรกล้าไม้ วันที่ 14 ก พ 49_ก พ  3 2" xfId="33044" xr:uid="{FC16B719-8692-4473-A84A-296F7652F303}"/>
    <cellStyle name="-_รายงานการประชุมจัดสรรกล้าไม้ วันที่ 14 ก พ 49_ก พ  4" xfId="25340" xr:uid="{2EC6B73C-CA41-426E-914C-9BBE34794CDF}"/>
    <cellStyle name="-_รายงานการประชุมจัดสรรกล้าไม้ วันที่ 14 ก พ 49_ประเมินผล  MB2 Q1" xfId="5581" xr:uid="{1C0798FE-2E26-45E3-8AA9-C21E192B1583}"/>
    <cellStyle name="-_รายงานการประชุมจัดสรรกล้าไม้ วันที่ 14 ก พ 49_ประเมินผล  MB2 Q1 2" xfId="5582" xr:uid="{B79FA410-41E6-48C5-ABB1-43C9AD159292}"/>
    <cellStyle name="-_รายงานการประชุมจัดสรรกล้าไม้ วันที่ 14 ก พ 49_ประเมินผล  MB2 Q1 2 2" xfId="17855" xr:uid="{35E88C5F-DA5F-4640-AA80-7700AC2A78E6}"/>
    <cellStyle name="-_รายงานการประชุมจัดสรรกล้าไม้ วันที่ 14 ก พ 49_ประเมินผล  MB2 Q1 2 2 2" xfId="33049" xr:uid="{F43F1C10-19B7-4796-88D4-EA9BC50E58E5}"/>
    <cellStyle name="-_รายงานการประชุมจัดสรรกล้าไม้ วันที่ 14 ก พ 49_ประเมินผล  MB2 Q1 2 3" xfId="25345" xr:uid="{4BC198E6-6C11-483F-BE2E-CF262F6FA1AD}"/>
    <cellStyle name="-_รายงานการประชุมจัดสรรกล้าไม้ วันที่ 14 ก พ 49_ประเมินผล  MB2 Q1 3" xfId="17854" xr:uid="{71670734-B6B0-4081-969A-940CF50E2631}"/>
    <cellStyle name="-_รายงานการประชุมจัดสรรกล้าไม้ วันที่ 14 ก พ 49_ประเมินผล  MB2 Q1 3 2" xfId="33048" xr:uid="{26703E74-91E0-41B6-B3CB-B423A1B67F94}"/>
    <cellStyle name="-_รายงานการประชุมจัดสรรกล้าไม้ วันที่ 14 ก พ 49_ประเมินผล  MB2 Q1 4" xfId="25344" xr:uid="{07D38C2B-50BC-47E1-9A81-1C9ED91A98D6}"/>
    <cellStyle name="-_รายงานการประชุมจัดสรรกล้าไม้ วันที่ 14 ก พ 49_ผลประเมิน MB2 Jintana Q1(ส่ง HR 12.4.50)" xfId="5583" xr:uid="{EA92662E-B8A0-4FD5-B5AB-1850EC19705E}"/>
    <cellStyle name="-_รายงานการประชุมจัดสรรกล้าไม้ วันที่ 14 ก พ 49_ผลประเมิน MB2 Jintana Q1(ส่ง HR 12.4.50) 2" xfId="5584" xr:uid="{5D6D9156-4E2B-4AFE-9487-C30DF6D82124}"/>
    <cellStyle name="-_รายงานการประชุมจัดสรรกล้าไม้ วันที่ 14 ก พ 49_ผลประเมิน MB2 Jintana Q1(ส่ง HR 12.4.50) 2 2" xfId="17857" xr:uid="{4348F967-EECC-4AB1-9055-CED9E9570815}"/>
    <cellStyle name="-_รายงานการประชุมจัดสรรกล้าไม้ วันที่ 14 ก พ 49_ผลประเมิน MB2 Jintana Q1(ส่ง HR 12.4.50) 2 2 2" xfId="33051" xr:uid="{15A3451C-EB2E-4357-98BA-DC319894C11B}"/>
    <cellStyle name="-_รายงานการประชุมจัดสรรกล้าไม้ วันที่ 14 ก พ 49_ผลประเมิน MB2 Jintana Q1(ส่ง HR 12.4.50) 2 3" xfId="25347" xr:uid="{612A0934-BE16-42C8-AA4B-84C1B33577EB}"/>
    <cellStyle name="-_รายงานการประชุมจัดสรรกล้าไม้ วันที่ 14 ก พ 49_ผลประเมิน MB2 Jintana Q1(ส่ง HR 12.4.50) 3" xfId="17856" xr:uid="{E6755DC2-ED82-4569-9094-E0477D0DB418}"/>
    <cellStyle name="-_รายงานการประชุมจัดสรรกล้าไม้ วันที่ 14 ก พ 49_ผลประเมิน MB2 Jintana Q1(ส่ง HR 12.4.50) 3 2" xfId="33050" xr:uid="{5C17A166-1DCD-4612-8F89-2BF8374911D9}"/>
    <cellStyle name="-_รายงานการประชุมจัดสรรกล้าไม้ วันที่ 14 ก พ 49_ผลประเมิน MB2 Jintana Q1(ส่ง HR 12.4.50) 4" xfId="25346" xr:uid="{06739605-8357-44ED-B419-44CFE5032DEE}"/>
    <cellStyle name="-_รายงานการประชุมจัดสรรกล้าไม้ วันที่ 14 ก พ 49_รายงานบอร์ด ม ค " xfId="5585" xr:uid="{49698AF8-0610-4754-841C-A037647FCC8D}"/>
    <cellStyle name="-_รายงานการประชุมจัดสรรกล้าไม้ วันที่ 14 ก พ 49_รายงานบอร์ด ม ค  2" xfId="5586" xr:uid="{B355B702-D9D0-43F8-9858-4F9B63AD6BE6}"/>
    <cellStyle name="-_รายงานการประชุมจัดสรรกล้าไม้ วันที่ 14 ก พ 49_รายงานบอร์ด ม ค  2 2" xfId="17859" xr:uid="{FF29274B-692E-4CE5-A357-759F92742EC8}"/>
    <cellStyle name="-_รายงานการประชุมจัดสรรกล้าไม้ วันที่ 14 ก พ 49_รายงานบอร์ด ม ค  2 2 2" xfId="33053" xr:uid="{14BF006D-FE5E-4BBB-97E2-DD1B53CB3CA0}"/>
    <cellStyle name="-_รายงานการประชุมจัดสรรกล้าไม้ วันที่ 14 ก พ 49_รายงานบอร์ด ม ค  2 3" xfId="25349" xr:uid="{440C9989-EF6D-43E9-931D-681B188BEA0E}"/>
    <cellStyle name="-_รายงานการประชุมจัดสรรกล้าไม้ วันที่ 14 ก พ 49_รายงานบอร์ด ม ค  3" xfId="17858" xr:uid="{111761AC-F6ED-4E93-A556-9C394C0F5AEB}"/>
    <cellStyle name="-_รายงานการประชุมจัดสรรกล้าไม้ วันที่ 14 ก พ 49_รายงานบอร์ด ม ค  3 2" xfId="33052" xr:uid="{2513A29F-2A54-4133-9F4E-278FEB0521EA}"/>
    <cellStyle name="-_รายงานการประชุมจัดสรรกล้าไม้ วันที่ 14 ก พ 49_รายงานบอร์ด ม ค  4" xfId="25348" xr:uid="{3DD745AE-07D0-497E-89F5-E9A7A5D14E53}"/>
    <cellStyle name="-_รายงานการประชุมจัดสรรกล้าไม้ วันที่ 14 ก พ 49_รายงานผลการดำเนินงาน 3_2550 Final" xfId="5587" xr:uid="{B9BCA2EB-77D1-46AB-B381-9EAD64C48521}"/>
    <cellStyle name="-_รายงานการประชุมจัดสรรกล้าไม้ วันที่ 14 ก พ 49_รายงานผลการดำเนินงาน 3_2550 Final 2" xfId="5588" xr:uid="{825664B6-4BC3-4D96-A7AB-EC8C6B9812DD}"/>
    <cellStyle name="-_รายงานการประชุมจัดสรรกล้าไม้ วันที่ 14 ก พ 49_รายงานผลการดำเนินงาน 3_2550 Final 2 2" xfId="17861" xr:uid="{47B52354-2AD1-4734-878B-39CF6EC2096D}"/>
    <cellStyle name="-_รายงานการประชุมจัดสรรกล้าไม้ วันที่ 14 ก พ 49_รายงานผลการดำเนินงาน 3_2550 Final 2 2 2" xfId="33055" xr:uid="{C26563E3-8871-4527-8F74-0AE2D8D04BC3}"/>
    <cellStyle name="-_รายงานการประชุมจัดสรรกล้าไม้ วันที่ 14 ก พ 49_รายงานผลการดำเนินงาน 3_2550 Final 2 3" xfId="25351" xr:uid="{B9737A93-3D36-4430-A6B1-5F517BABBDA1}"/>
    <cellStyle name="-_รายงานการประชุมจัดสรรกล้าไม้ วันที่ 14 ก พ 49_รายงานผลการดำเนินงาน 3_2550 Final 3" xfId="17860" xr:uid="{13661E76-D579-441C-8D4E-57002F1D285E}"/>
    <cellStyle name="-_รายงานการประชุมจัดสรรกล้าไม้ วันที่ 14 ก พ 49_รายงานผลการดำเนินงาน 3_2550 Final 3 2" xfId="33054" xr:uid="{E9141896-D631-49B3-BC8B-13CF06B56452}"/>
    <cellStyle name="-_รายงานการประชุมจัดสรรกล้าไม้ วันที่ 14 ก พ 49_รายงานผลการดำเนินงาน 3_2550 Final 4" xfId="25350" xr:uid="{78D00683-B9B2-4782-B7D3-8593D46B8130}"/>
    <cellStyle name="-_รายงานการประชุมจัดสรรกล้าไม้ วันที่ 14 ก พ 49_รายละเอียดบุคคล Q2_Department" xfId="5589" xr:uid="{12BB8266-48BA-49F8-8033-91541DD441FE}"/>
    <cellStyle name="-_รายงานการประชุมจัดสรรกล้าไม้ วันที่ 14 ก พ 49_รายละเอียดบุคคล Q2_Department 2" xfId="5590" xr:uid="{4CB19FBB-441B-4D8D-9F32-8D4F6591723E}"/>
    <cellStyle name="-_รายงานการประชุมจัดสรรกล้าไม้ วันที่ 14 ก พ 49_รายละเอียดบุคคล Q2_Department 2 2" xfId="17863" xr:uid="{15700B73-310C-47B8-A85B-62B69D9A4C5D}"/>
    <cellStyle name="-_รายงานการประชุมจัดสรรกล้าไม้ วันที่ 14 ก พ 49_รายละเอียดบุคคล Q2_Department 2 2 2" xfId="33057" xr:uid="{516A0E3C-38EB-4BA8-9E5E-89324D5C68BB}"/>
    <cellStyle name="-_รายงานการประชุมจัดสรรกล้าไม้ วันที่ 14 ก พ 49_รายละเอียดบุคคล Q2_Department 2 3" xfId="25353" xr:uid="{22B484BA-D23A-4D3F-8D76-42FEA2564F9A}"/>
    <cellStyle name="-_รายงานการประชุมจัดสรรกล้าไม้ วันที่ 14 ก พ 49_รายละเอียดบุคคล Q2_Department 3" xfId="17862" xr:uid="{2D12969B-6831-4C6C-A038-1FBDD73BC322}"/>
    <cellStyle name="-_รายงานการประชุมจัดสรรกล้าไม้ วันที่ 14 ก พ 49_รายละเอียดบุคคล Q2_Department 3 2" xfId="33056" xr:uid="{0253DE53-CC71-43B6-ACAB-448696B1D387}"/>
    <cellStyle name="-_รายงานการประชุมจัดสรรกล้าไม้ วันที่ 14 ก พ 49_รายละเอียดบุคคล Q2_Department 4" xfId="25352" xr:uid="{1F89EC31-173A-4054-B924-6A1299D0BC86}"/>
    <cellStyle name="-_รายงานการประชุมจัดสรรกล้าไม้ วันที่ 14 ก พ 49_รายละเอียดบุคคล Q4" xfId="5591" xr:uid="{E0D63B66-8B11-4708-BBC5-2B4F25FF13A4}"/>
    <cellStyle name="-_รายงานการประชุมจัดสรรกล้าไม้ วันที่ 14 ก พ 49_รายละเอียดบุคคล Q4 2" xfId="5592" xr:uid="{25499B25-48DC-47A0-A7FE-8D050B715FFA}"/>
    <cellStyle name="-_รายงานการประชุมจัดสรรกล้าไม้ วันที่ 14 ก พ 49_รายละเอียดบุคคล Q4 2 2" xfId="17865" xr:uid="{1949E81D-04C7-4A5A-9C89-559CB3F7B325}"/>
    <cellStyle name="-_รายงานการประชุมจัดสรรกล้าไม้ วันที่ 14 ก พ 49_รายละเอียดบุคคล Q4 2 2 2" xfId="33059" xr:uid="{C51759CE-C831-49D2-BF3B-0BCAA798BDA0}"/>
    <cellStyle name="-_รายงานการประชุมจัดสรรกล้าไม้ วันที่ 14 ก พ 49_รายละเอียดบุคคล Q4 2 3" xfId="25355" xr:uid="{D5650349-66F3-4D82-AE53-16EC1B9C367A}"/>
    <cellStyle name="-_รายงานการประชุมจัดสรรกล้าไม้ วันที่ 14 ก พ 49_รายละเอียดบุคคล Q4 3" xfId="17864" xr:uid="{3EF79853-15DE-4AF5-8FFF-FC97F8EF58BF}"/>
    <cellStyle name="-_รายงานการประชุมจัดสรรกล้าไม้ วันที่ 14 ก พ 49_รายละเอียดบุคคล Q4 3 2" xfId="33058" xr:uid="{775BC5F4-5DB8-41E3-9107-20428AEADEFD}"/>
    <cellStyle name="-_รายงานการประชุมจัดสรรกล้าไม้ วันที่ 14 ก พ 49_รายละเอียดบุคคล Q4 4" xfId="25354" xr:uid="{10745535-FCA1-442D-BDB5-31872F213C97}"/>
    <cellStyle name="-_รายงานการประชุมจัดสรรกล้าไม้ วันที่ 14 ก พ 49_วาระการประชุม NC HRM&amp;HRD (100107)" xfId="5593" xr:uid="{2D9ECABD-FA96-443D-9C05-175B2FCD3F03}"/>
    <cellStyle name="-_รายงานการประชุมจัดสรรกล้าไม้ วันที่ 14 ก พ 49_วาระการประชุม NC HRM&amp;HRD (100107) 2" xfId="5594" xr:uid="{B09A0DD9-F4E4-46E9-BB16-2753FD431369}"/>
    <cellStyle name="-_รายงานการประชุมจัดสรรกล้าไม้ วันที่ 14 ก พ 49_วาระการประชุม NC HRM&amp;HRD (100107) 2 2" xfId="17867" xr:uid="{F0725283-05AB-4DB2-8931-04B12F194DBA}"/>
    <cellStyle name="-_รายงานการประชุมจัดสรรกล้าไม้ วันที่ 14 ก พ 49_วาระการประชุม NC HRM&amp;HRD (100107) 2 2 2" xfId="33061" xr:uid="{42B6D8EB-5EAF-43AC-9468-56D740EF5AE3}"/>
    <cellStyle name="-_รายงานการประชุมจัดสรรกล้าไม้ วันที่ 14 ก พ 49_วาระการประชุม NC HRM&amp;HRD (100107) 2 3" xfId="25357" xr:uid="{1DD21F5D-41E7-46DD-BA2C-6A9C051BE6C3}"/>
    <cellStyle name="-_รายงานการประชุมจัดสรรกล้าไม้ วันที่ 14 ก พ 49_วาระการประชุม NC HRM&amp;HRD (100107) 3" xfId="17866" xr:uid="{F41BB44D-B6F0-48EB-A3B4-A6AD10B84BDA}"/>
    <cellStyle name="-_รายงานการประชุมจัดสรรกล้าไม้ วันที่ 14 ก พ 49_วาระการประชุม NC HRM&amp;HRD (100107) 3 2" xfId="33060" xr:uid="{144C08D6-FB34-417E-9804-4A5658D63B80}"/>
    <cellStyle name="-_รายงานการประชุมจัดสรรกล้าไม้ วันที่ 14 ก พ 49_วาระการประชุม NC HRM&amp;HRD (100107) 4" xfId="25356" xr:uid="{E3A42BB3-5347-4991-BF21-DB32A99F271C}"/>
    <cellStyle name="-_รายงานการประชุมจัดสรรกล้าไม้ วันที่ 14 ก พ 49_สรุป Leasing_ดาวบูรพา+บูรพก้าวไกล4-9-50" xfId="5595" xr:uid="{25ADF486-E45F-4DA6-A886-91D9F14D512E}"/>
    <cellStyle name="-_รายงานการประชุมจัดสรรกล้าไม้ วันที่ 14 ก พ 49_สรุป Leasing_ดาวบูรพา+บูรพก้าวไกล4-9-50 2" xfId="5596" xr:uid="{18D17EE1-607A-42B4-8019-C32711E248EB}"/>
    <cellStyle name="-_รายงานการประชุมจัดสรรกล้าไม้ วันที่ 14 ก พ 49_สรุป Leasing_ดาวบูรพา+บูรพก้าวไกล4-9-50 2 2" xfId="17869" xr:uid="{3FAA5143-C6AD-46E1-84ED-94ABCC268A35}"/>
    <cellStyle name="-_รายงานการประชุมจัดสรรกล้าไม้ วันที่ 14 ก พ 49_สรุป Leasing_ดาวบูรพา+บูรพก้าวไกล4-9-50 2 2 2" xfId="33063" xr:uid="{B2FA66C4-05E5-4208-99AC-179C28BBF1DD}"/>
    <cellStyle name="-_รายงานการประชุมจัดสรรกล้าไม้ วันที่ 14 ก พ 49_สรุป Leasing_ดาวบูรพา+บูรพก้าวไกล4-9-50 2 3" xfId="25359" xr:uid="{114974B5-11D7-40E3-AC54-082FD2D9468E}"/>
    <cellStyle name="-_รายงานการประชุมจัดสรรกล้าไม้ วันที่ 14 ก พ 49_สรุป Leasing_ดาวบูรพา+บูรพก้าวไกล4-9-50 3" xfId="17868" xr:uid="{8089E650-8886-4B8E-926A-2F739BA35849}"/>
    <cellStyle name="-_รายงานการประชุมจัดสรรกล้าไม้ วันที่ 14 ก พ 49_สรุป Leasing_ดาวบูรพา+บูรพก้าวไกล4-9-50 3 2" xfId="33062" xr:uid="{BF6A43DD-3AF3-4EA4-8ECF-74FC2675BF92}"/>
    <cellStyle name="-_รายงานการประชุมจัดสรรกล้าไม้ วันที่ 14 ก พ 49_สรุป Leasing_ดาวบูรพา+บูรพก้าวไกล4-9-50 4" xfId="25358" xr:uid="{05639B30-2D2C-42DD-95C5-CED140429CCF}"/>
    <cellStyle name="-_รายงานการประชุมจัดสรรกล้าไม้ วันที่ 14 ก พ 49_สรุป MB2 ไตรมาส 1_50" xfId="5597" xr:uid="{31FD4497-E462-4384-A199-2293E42D6D2C}"/>
    <cellStyle name="-_รายงานการประชุมจัดสรรกล้าไม้ วันที่ 14 ก พ 49_สรุป MB2 ไตรมาส 1_50 2" xfId="5598" xr:uid="{FA1F6C8D-15BD-4BFD-89C7-40B8DD7DFBC1}"/>
    <cellStyle name="-_รายงานการประชุมจัดสรรกล้าไม้ วันที่ 14 ก พ 49_สรุป MB2 ไตรมาส 1_50 2 2" xfId="17871" xr:uid="{15B9BB07-1027-4B39-BCE1-308ADFF00F96}"/>
    <cellStyle name="-_รายงานการประชุมจัดสรรกล้าไม้ วันที่ 14 ก พ 49_สรุป MB2 ไตรมาส 1_50 2 2 2" xfId="33065" xr:uid="{CF89D88F-50B5-4BCE-8CF9-C81B3AD2E6E1}"/>
    <cellStyle name="-_รายงานการประชุมจัดสรรกล้าไม้ วันที่ 14 ก พ 49_สรุป MB2 ไตรมาส 1_50 2 3" xfId="25361" xr:uid="{7FBFEC6D-38AF-4736-91B2-062FAEC75ABF}"/>
    <cellStyle name="-_รายงานการประชุมจัดสรรกล้าไม้ วันที่ 14 ก พ 49_สรุป MB2 ไตรมาส 1_50 3" xfId="17870" xr:uid="{96EED93F-D8F0-4A01-866C-97E5F9405E8A}"/>
    <cellStyle name="-_รายงานการประชุมจัดสรรกล้าไม้ วันที่ 14 ก พ 49_สรุป MB2 ไตรมาส 1_50 3 2" xfId="33064" xr:uid="{81557FC9-FAEC-4327-BCB7-59793B675D6F}"/>
    <cellStyle name="-_รายงานการประชุมจัดสรรกล้าไม้ วันที่ 14 ก พ 49_สรุป MB2 ไตรมาส 1_50 4" xfId="25360" xr:uid="{F334A1FC-E009-4E2F-AE23-D8DDB7A178E6}"/>
    <cellStyle name="-_รายงานการประชุมจัดสรรกล้าไม้ วันที่ 14 ก พ 49_สรุปประเมิน  MB2 Q4" xfId="5599" xr:uid="{CFFD7502-3F84-4A42-A801-28530A77EA44}"/>
    <cellStyle name="-_รายงานการประชุมจัดสรรกล้าไม้ วันที่ 14 ก พ 49_สรุปประเมิน  MB2 Q4 2" xfId="5600" xr:uid="{00B5050E-C21C-4C75-B985-9F6380289527}"/>
    <cellStyle name="-_รายงานการประชุมจัดสรรกล้าไม้ วันที่ 14 ก พ 49_สรุปประเมิน  MB2 Q4 2 2" xfId="17873" xr:uid="{D7090DF0-BE37-4464-B5D7-2EED4A050CB9}"/>
    <cellStyle name="-_รายงานการประชุมจัดสรรกล้าไม้ วันที่ 14 ก พ 49_สรุปประเมิน  MB2 Q4 2 2 2" xfId="33067" xr:uid="{8BB01D88-A11B-4CFD-93E9-E16DCA408BE7}"/>
    <cellStyle name="-_รายงานการประชุมจัดสรรกล้าไม้ วันที่ 14 ก พ 49_สรุปประเมิน  MB2 Q4 2 3" xfId="25363" xr:uid="{0898107C-F911-43EA-B0EE-791D937E895D}"/>
    <cellStyle name="-_รายงานการประชุมจัดสรรกล้าไม้ วันที่ 14 ก พ 49_สรุปประเมิน  MB2 Q4 3" xfId="17872" xr:uid="{1A41F95B-F2A0-4128-9D89-362A7255F56C}"/>
    <cellStyle name="-_รายงานการประชุมจัดสรรกล้าไม้ วันที่ 14 ก พ 49_สรุปประเมิน  MB2 Q4 3 2" xfId="33066" xr:uid="{9F3CA006-2C5D-44C1-A52D-F49A92E9E740}"/>
    <cellStyle name="-_รายงานการประชุมจัดสรรกล้าไม้ วันที่ 14 ก พ 49_สรุปประเมิน  MB2 Q4 4" xfId="25362" xr:uid="{D4160619-7010-48A5-9949-5743C3AC4350}"/>
    <cellStyle name="-_รายงานการประชุมจัดสรรกล้าไม้ วันที่ 14 ก พ 49_สรุปประเมิน  MB2 Q4_1" xfId="5601" xr:uid="{5B8F85C4-CC34-4A3B-85BC-5A1BE54809A0}"/>
    <cellStyle name="-_รายงานการประชุมจัดสรรกล้าไม้ วันที่ 14 ก พ 49_สรุปประเมิน  MB2 Q4_1 2" xfId="5602" xr:uid="{CA5171CB-C900-4CF7-A10C-F1E89986D816}"/>
    <cellStyle name="-_รายงานการประชุมจัดสรรกล้าไม้ วันที่ 14 ก พ 49_สรุปประเมิน  MB2 Q4_1 2 2" xfId="17875" xr:uid="{C1C90419-8BD9-4961-B075-53E4D7B321D0}"/>
    <cellStyle name="-_รายงานการประชุมจัดสรรกล้าไม้ วันที่ 14 ก พ 49_สรุปประเมิน  MB2 Q4_1 2 2 2" xfId="33069" xr:uid="{E69A29F3-1903-4087-9E34-2733D639F4CB}"/>
    <cellStyle name="-_รายงานการประชุมจัดสรรกล้าไม้ วันที่ 14 ก พ 49_สรุปประเมิน  MB2 Q4_1 2 3" xfId="25365" xr:uid="{20F300F3-66A9-497C-8A3B-8B5FE5046CEA}"/>
    <cellStyle name="-_รายงานการประชุมจัดสรรกล้าไม้ วันที่ 14 ก พ 49_สรุปประเมิน  MB2 Q4_1 3" xfId="17874" xr:uid="{4C3521A4-EA6A-42F7-95ED-86A625239CB2}"/>
    <cellStyle name="-_รายงานการประชุมจัดสรรกล้าไม้ วันที่ 14 ก พ 49_สรุปประเมิน  MB2 Q4_1 3 2" xfId="33068" xr:uid="{A914C4E9-E2A2-4664-8E0C-2685B7DA6453}"/>
    <cellStyle name="-_รายงานการประชุมจัดสรรกล้าไม้ วันที่ 14 ก พ 49_สรุปประเมิน  MB2 Q4_1 4" xfId="25364" xr:uid="{440D66C0-F6D9-451D-A5E4-F7C7257CE2CB}"/>
    <cellStyle name="-_รายงานการประชุมจัดสรรกล้าไม้ วันที่ 17 ม.ค 49" xfId="5609" xr:uid="{D055C8D8-2C21-4531-8702-57414D897D6A}"/>
    <cellStyle name="-_รายงานการประชุมจัดสรรกล้าไม้ วันที่ 17 ม.ค 49 2" xfId="5610" xr:uid="{C2B55956-F5DC-4A56-8F53-8774E8C80CB3}"/>
    <cellStyle name="-_รายงานการประชุมจัดสรรกล้าไม้ วันที่ 17 ม.ค 49 2 2" xfId="17881" xr:uid="{7DAD7B9D-2E79-490A-8739-156A72C0E5C5}"/>
    <cellStyle name="-_รายงานการประชุมจัดสรรกล้าไม้ วันที่ 17 ม.ค 49 2 2 2" xfId="33075" xr:uid="{EC609CB7-7DBD-469C-BF92-4A7FF58EBD38}"/>
    <cellStyle name="-_รายงานการประชุมจัดสรรกล้าไม้ วันที่ 17 ม.ค 49 2 3" xfId="25371" xr:uid="{E0BED557-116C-4D99-B82D-F650D4BFE9A4}"/>
    <cellStyle name="-_รายงานการประชุมจัดสรรกล้าไม้ วันที่ 17 ม.ค 49 3" xfId="17880" xr:uid="{751D1114-426B-4232-B531-0743CA132E09}"/>
    <cellStyle name="-_รายงานการประชุมจัดสรรกล้าไม้ วันที่ 17 ม.ค 49 3 2" xfId="33074" xr:uid="{1905A75E-5275-4B93-BBFA-013714AD51DC}"/>
    <cellStyle name="-_รายงานการประชุมจัดสรรกล้าไม้ วันที่ 17 ม.ค 49 4" xfId="25370" xr:uid="{DCFFD968-EC8F-4AA4-BA73-2118F95F3D74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" xfId="5611" xr:uid="{F73EF32C-98C9-41D0-B73F-E32A44F184DF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2" xfId="5612" xr:uid="{9984947D-7125-4D0B-A0F6-7D3737506705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2 2" xfId="17883" xr:uid="{3FAC890B-BC45-4DF8-A71F-2CA616E6AEAB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2 2 2" xfId="33077" xr:uid="{E7A7A00E-6B38-42BC-95EF-F561608D1A50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2 3" xfId="25373" xr:uid="{C120F09E-CFA8-4857-962C-2DBB96411625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3" xfId="17882" xr:uid="{F752FDD8-B245-4963-A410-587D9C596D28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3 2" xfId="33076" xr:uid="{30578499-53BB-4ADC-AACC-8C93461F3F0E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4" xfId="25372" xr:uid="{91F589C7-9FC9-4F6D-A83B-6F76F37BC260}"/>
    <cellStyle name="-_รายงานการประชุมจัดสรรกล้าไม้ วันที่ 17 ม.ค 49_5. Report HR for May 2006" xfId="5613" xr:uid="{F6EB6B04-8C76-4D26-8E50-3757B27F6337}"/>
    <cellStyle name="-_รายงานการประชุมจัดสรรกล้าไม้ วันที่ 17 ม.ค 49_5. Report HR for May 2006 2" xfId="5614" xr:uid="{B5CADA9E-B13A-41FC-B691-055E374D6331}"/>
    <cellStyle name="-_รายงานการประชุมจัดสรรกล้าไม้ วันที่ 17 ม.ค 49_5. Report HR for May 2006 2 2" xfId="17885" xr:uid="{717D0AAC-9A32-475B-8A2B-84FEFE838500}"/>
    <cellStyle name="-_รายงานการประชุมจัดสรรกล้าไม้ วันที่ 17 ม.ค 49_5. Report HR for May 2006 2 2 2" xfId="33079" xr:uid="{46BF0DE8-11E2-487D-85ED-46272912B751}"/>
    <cellStyle name="-_รายงานการประชุมจัดสรรกล้าไม้ วันที่ 17 ม.ค 49_5. Report HR for May 2006 2 3" xfId="25375" xr:uid="{C5E3F68F-6A13-4C89-9FA7-C4CACC34E884}"/>
    <cellStyle name="-_รายงานการประชุมจัดสรรกล้าไม้ วันที่ 17 ม.ค 49_5. Report HR for May 2006 3" xfId="17884" xr:uid="{CE7F4FAD-E650-4C9F-9EE8-9AD9F44D1586}"/>
    <cellStyle name="-_รายงานการประชุมจัดสรรกล้าไม้ วันที่ 17 ม.ค 49_5. Report HR for May 2006 3 2" xfId="33078" xr:uid="{EADDE8DB-C65D-42FF-8582-6CAE29557AB1}"/>
    <cellStyle name="-_รายงานการประชุมจัดสรรกล้าไม้ วันที่ 17 ม.ค 49_5. Report HR for May 2006 4" xfId="25374" xr:uid="{F5C9A68C-8661-4FF3-81C1-441C5CB0CD05}"/>
    <cellStyle name="-_รายงานการประชุมจัดสรรกล้าไม้ วันที่ 17 ม.ค 49_5. Report HR for May 2006_Adjustment Q1-Q4 2007_K.Sukit_CEO_EPM" xfId="5615" xr:uid="{0FDB6259-00EF-42A2-815D-5B73014C8579}"/>
    <cellStyle name="-_รายงานการประชุมจัดสรรกล้าไม้ วันที่ 17 ม.ค 49_8. Report HR for August 2006" xfId="5616" xr:uid="{E3C8A2F4-D469-4D3C-A2FB-D31F85E67FCB}"/>
    <cellStyle name="-_รายงานการประชุมจัดสรรกล้าไม้ วันที่ 17 ม.ค 49_8. Report HR for August 2006 2" xfId="5617" xr:uid="{B1D2AD27-CE8F-4803-A51F-8474390ADC3F}"/>
    <cellStyle name="-_รายงานการประชุมจัดสรรกล้าไม้ วันที่ 17 ม.ค 49_8. Report HR for August 2006 2 2" xfId="17887" xr:uid="{4299E965-0DE8-4BBE-8ABF-F5D6BDCD42AA}"/>
    <cellStyle name="-_รายงานการประชุมจัดสรรกล้าไม้ วันที่ 17 ม.ค 49_8. Report HR for August 2006 2 2 2" xfId="33081" xr:uid="{5733E6BF-652A-4DC8-A714-6ACEE6ED81AC}"/>
    <cellStyle name="-_รายงานการประชุมจัดสรรกล้าไม้ วันที่ 17 ม.ค 49_8. Report HR for August 2006 2 3" xfId="25377" xr:uid="{527A909A-51A3-4109-9F5E-BD1273C43585}"/>
    <cellStyle name="-_รายงานการประชุมจัดสรรกล้าไม้ วันที่ 17 ม.ค 49_8. Report HR for August 2006 3" xfId="17886" xr:uid="{D6390E07-10C9-420A-A611-6D551EF6ED2B}"/>
    <cellStyle name="-_รายงานการประชุมจัดสรรกล้าไม้ วันที่ 17 ม.ค 49_8. Report HR for August 2006 3 2" xfId="33080" xr:uid="{7F71685A-8FF4-465A-9A68-A4AB9AB7D183}"/>
    <cellStyle name="-_รายงานการประชุมจัดสรรกล้าไม้ วันที่ 17 ม.ค 49_8. Report HR for August 2006 4" xfId="25376" xr:uid="{3F393892-8C19-4EA5-9102-EB4E306C4BB4}"/>
    <cellStyle name="-_รายงานการประชุมจัดสรรกล้าไม้ วันที่ 17 ม.ค 49_8. Report HR for August 2006_Adjustment Q1-Q4 2007_K.Sukit_CEO_EPM" xfId="5618" xr:uid="{7ED6FCDA-8CBF-4BE9-9925-921E97789024}"/>
    <cellStyle name="-_รายงานการประชุมจัดสรรกล้าไม้ วันที่ 17 ม.ค 49_Appendix C - Organization Structure-Tree Tech" xfId="5619" xr:uid="{C60B95D3-B247-4D41-90C3-EA4B906A6972}"/>
    <cellStyle name="-_รายงานการประชุมจัดสรรกล้าไม้ วันที่ 17 ม.ค 49_Appendix C - Organization Structure-Tree Tech 2" xfId="5620" xr:uid="{B9E8346D-313F-41D8-8681-48444D2C4A8B}"/>
    <cellStyle name="-_รายงานการประชุมจัดสรรกล้าไม้ วันที่ 17 ม.ค 49_Appendix C - Organization Structure-Tree Tech 2 2" xfId="17889" xr:uid="{93F0BB2F-B51B-4071-8C7E-0CCE3391B98A}"/>
    <cellStyle name="-_รายงานการประชุมจัดสรรกล้าไม้ วันที่ 17 ม.ค 49_Appendix C - Organization Structure-Tree Tech 2 2 2" xfId="33083" xr:uid="{43E175E6-A304-4FCD-939F-3A95FE8E33BA}"/>
    <cellStyle name="-_รายงานการประชุมจัดสรรกล้าไม้ วันที่ 17 ม.ค 49_Appendix C - Organization Structure-Tree Tech 2 3" xfId="25379" xr:uid="{975EFDB7-17A6-4352-811A-936671C2D5E4}"/>
    <cellStyle name="-_รายงานการประชุมจัดสรรกล้าไม้ วันที่ 17 ม.ค 49_Appendix C - Organization Structure-Tree Tech 3" xfId="17888" xr:uid="{CBCEA90C-A99B-4E50-944F-FC19AAFA095F}"/>
    <cellStyle name="-_รายงานการประชุมจัดสรรกล้าไม้ วันที่ 17 ม.ค 49_Appendix C - Organization Structure-Tree Tech 3 2" xfId="33082" xr:uid="{4F3CEE98-D76F-4A12-B227-B343ACCFFACE}"/>
    <cellStyle name="-_รายงานการประชุมจัดสรรกล้าไม้ วันที่ 17 ม.ค 49_Appendix C - Organization Structure-Tree Tech 4" xfId="25378" xr:uid="{074A065A-A28C-4BE9-AEBA-7BFE0FF726D3}"/>
    <cellStyle name="-_รายงานการประชุมจัดสรรกล้าไม้ วันที่ 17 ม.ค 49_GPS" xfId="5621" xr:uid="{1ED17A30-4A49-4BDE-A56B-AA543AAAEFA8}"/>
    <cellStyle name="-_รายงานการประชุมจัดสรรกล้าไม้ วันที่ 17 ม.ค 49_GPS 2" xfId="5622" xr:uid="{5815D6D0-1555-4D97-8210-4EF372A67580}"/>
    <cellStyle name="-_รายงานการประชุมจัดสรรกล้าไม้ วันที่ 17 ม.ค 49_GPS 2 2" xfId="17891" xr:uid="{5460EE64-ACDF-4970-B0C5-0C57D43DF79D}"/>
    <cellStyle name="-_รายงานการประชุมจัดสรรกล้าไม้ วันที่ 17 ม.ค 49_GPS 2 2 2" xfId="33085" xr:uid="{E6D66E63-C9D3-4AE2-9A35-4E71CB598EB5}"/>
    <cellStyle name="-_รายงานการประชุมจัดสรรกล้าไม้ วันที่ 17 ม.ค 49_GPS 2 3" xfId="25381" xr:uid="{35697E9C-E168-4083-AD68-F465FC094191}"/>
    <cellStyle name="-_รายงานการประชุมจัดสรรกล้าไม้ วันที่ 17 ม.ค 49_GPS 3" xfId="17890" xr:uid="{894C5E97-C97A-47F2-BAA0-A6017AF55B24}"/>
    <cellStyle name="-_รายงานการประชุมจัดสรรกล้าไม้ วันที่ 17 ม.ค 49_GPS 3 2" xfId="33084" xr:uid="{724E79D3-82FC-4656-9F83-9917EDC27EBF}"/>
    <cellStyle name="-_รายงานการประชุมจัดสรรกล้าไม้ วันที่ 17 ม.ค 49_GPS 4" xfId="25380" xr:uid="{EB9E7EE1-8FFF-4CAE-A53D-637285D1A2AA}"/>
    <cellStyle name="-_รายงานการประชุมจัดสรรกล้าไม้ วันที่ 17 ม.ค 49_Hr report_ April " xfId="5623" xr:uid="{F2998C64-4322-43CC-9BD0-721C75C3E242}"/>
    <cellStyle name="-_รายงานการประชุมจัดสรรกล้าไม้ วันที่ 17 ม.ค 49_Hr report_ April  2" xfId="5624" xr:uid="{5599E7B8-7B8E-45A4-ABAD-B2E590A45CA2}"/>
    <cellStyle name="-_รายงานการประชุมจัดสรรกล้าไม้ วันที่ 17 ม.ค 49_Hr report_ April  2 2" xfId="17893" xr:uid="{E86E4A52-8698-4C7F-A0A1-A78754D06E3A}"/>
    <cellStyle name="-_รายงานการประชุมจัดสรรกล้าไม้ วันที่ 17 ม.ค 49_Hr report_ April  2 2 2" xfId="33087" xr:uid="{5FF53199-198D-4971-BA06-D543CA818CC9}"/>
    <cellStyle name="-_รายงานการประชุมจัดสรรกล้าไม้ วันที่ 17 ม.ค 49_Hr report_ April  2 3" xfId="25383" xr:uid="{03B2DBA5-A801-403A-9EC0-EA30C27F209D}"/>
    <cellStyle name="-_รายงานการประชุมจัดสรรกล้าไม้ วันที่ 17 ม.ค 49_Hr report_ April  3" xfId="17892" xr:uid="{70AA3D83-B781-4478-82B5-62F06671834B}"/>
    <cellStyle name="-_รายงานการประชุมจัดสรรกล้าไม้ วันที่ 17 ม.ค 49_Hr report_ April  3 2" xfId="33086" xr:uid="{7E8B1A19-73E7-410E-9B3C-C706BFA229C3}"/>
    <cellStyle name="-_รายงานการประชุมจัดสรรกล้าไม้ วันที่ 17 ม.ค 49_Hr report_ April  4" xfId="25382" xr:uid="{5E1FE0A7-833C-4462-9B00-0C48CD3CC7BD}"/>
    <cellStyle name="-_รายงานการประชุมจัดสรรกล้าไม้ วันที่ 17 ม.ค 49_IT Dec." xfId="5625" xr:uid="{F78E9FB4-DC85-4CF2-A460-EB226DCB72A2}"/>
    <cellStyle name="-_รายงานการประชุมจัดสรรกล้าไม้ วันที่ 17 ม.ค 49_IT Dec. 2" xfId="5626" xr:uid="{2D13BE23-52FF-4AA9-86A8-121B27BEFF0A}"/>
    <cellStyle name="-_รายงานการประชุมจัดสรรกล้าไม้ วันที่ 17 ม.ค 49_IT Dec. 2 2" xfId="17895" xr:uid="{5EB401AE-041F-497D-ABA3-552C88AE692A}"/>
    <cellStyle name="-_รายงานการประชุมจัดสรรกล้าไม้ วันที่ 17 ม.ค 49_IT Dec. 2 2 2" xfId="33089" xr:uid="{C9108403-1870-4E89-B555-1AEF6199D606}"/>
    <cellStyle name="-_รายงานการประชุมจัดสรรกล้าไม้ วันที่ 17 ม.ค 49_IT Dec. 2 3" xfId="25385" xr:uid="{403C1A99-D3C6-4C2A-8D97-37498DB652BC}"/>
    <cellStyle name="-_รายงานการประชุมจัดสรรกล้าไม้ วันที่ 17 ม.ค 49_IT Dec. 3" xfId="17894" xr:uid="{7EC65D57-5534-4BF7-9EBF-D6E8E4AB47F5}"/>
    <cellStyle name="-_รายงานการประชุมจัดสรรกล้าไม้ วันที่ 17 ม.ค 49_IT Dec. 3 2" xfId="33088" xr:uid="{21F9F1ED-CFF5-44EC-9973-E56DE9A99450}"/>
    <cellStyle name="-_รายงานการประชุมจัดสรรกล้าไม้ วันที่ 17 ม.ค 49_IT Dec. 4" xfId="25384" xr:uid="{F4E1507A-A10B-4918-B956-FEF8BEA5FC6D}"/>
    <cellStyle name="-_รายงานการประชุมจัดสรรกล้าไม้ วันที่ 17 ม.ค 49_ManPower TT Revise -Aug" xfId="5627" xr:uid="{C445D24A-4377-440A-9015-BA0285102883}"/>
    <cellStyle name="-_รายงานการประชุมจัดสรรกล้าไม้ วันที่ 17 ม.ค 49_ManPower TT Revise -Aug 2" xfId="5628" xr:uid="{ACEFEFF7-3DB6-49B8-AC04-87B797259558}"/>
    <cellStyle name="-_รายงานการประชุมจัดสรรกล้าไม้ วันที่ 17 ม.ค 49_ManPower TT Revise -Aug 2 2" xfId="17897" xr:uid="{BF85EAB7-5065-4DE4-8963-240F192F5AEC}"/>
    <cellStyle name="-_รายงานการประชุมจัดสรรกล้าไม้ วันที่ 17 ม.ค 49_ManPower TT Revise -Aug 2 2 2" xfId="33091" xr:uid="{DBEEF547-895C-4A11-B277-E608FABCD1CF}"/>
    <cellStyle name="-_รายงานการประชุมจัดสรรกล้าไม้ วันที่ 17 ม.ค 49_ManPower TT Revise -Aug 2 3" xfId="25387" xr:uid="{2B7ABF38-764D-484C-A7AE-60944E4E1926}"/>
    <cellStyle name="-_รายงานการประชุมจัดสรรกล้าไม้ วันที่ 17 ม.ค 49_ManPower TT Revise -Aug 3" xfId="17896" xr:uid="{14D2C0C7-A6AD-46BD-A993-EA1C54039780}"/>
    <cellStyle name="-_รายงานการประชุมจัดสรรกล้าไม้ วันที่ 17 ม.ค 49_ManPower TT Revise -Aug 3 2" xfId="33090" xr:uid="{F2482145-6945-47BA-9D7C-588D65AA7FDC}"/>
    <cellStyle name="-_รายงานการประชุมจัดสรรกล้าไม้ วันที่ 17 ม.ค 49_ManPower TT Revise -Aug 4" xfId="25386" xr:uid="{C280D6B9-984E-4F3B-8765-C52C1D0E65F7}"/>
    <cellStyle name="-_รายงานการประชุมจัดสรรกล้าไม้ วันที่ 17 ม.ค 49_MB2 BHL 2007 Q1-2 (Revise)" xfId="5629" xr:uid="{A19E5D19-DBAD-47BB-91F7-ECA9FF4DD8D7}"/>
    <cellStyle name="-_รายงานการประชุมจัดสรรกล้าไม้ วันที่ 17 ม.ค 49_MB2 BHL 2007 Q1-2 (Revise) (1)" xfId="5630" xr:uid="{C9020A40-B7ED-45CF-8215-7540E7A8D055}"/>
    <cellStyle name="-_รายงานการประชุมจัดสรรกล้าไม้ วันที่ 17 ม.ค 49_MB2 BHL 2007 Q1-2 (Revise) (1) 2" xfId="5631" xr:uid="{E48FA890-D9A8-448E-A2EC-2252FDFCFB83}"/>
    <cellStyle name="-_รายงานการประชุมจัดสรรกล้าไม้ วันที่ 17 ม.ค 49_MB2 BHL 2007 Q1-2 (Revise) (1) 2 2" xfId="17900" xr:uid="{1FFD8510-4A75-4634-8222-FF25C0855F82}"/>
    <cellStyle name="-_รายงานการประชุมจัดสรรกล้าไม้ วันที่ 17 ม.ค 49_MB2 BHL 2007 Q1-2 (Revise) (1) 2 2 2" xfId="33094" xr:uid="{0EE6C646-D25B-4583-953E-F4F479EB9164}"/>
    <cellStyle name="-_รายงานการประชุมจัดสรรกล้าไม้ วันที่ 17 ม.ค 49_MB2 BHL 2007 Q1-2 (Revise) (1) 2 3" xfId="25390" xr:uid="{5406C149-808E-4F6F-B31E-D98E851CD33E}"/>
    <cellStyle name="-_รายงานการประชุมจัดสรรกล้าไม้ วันที่ 17 ม.ค 49_MB2 BHL 2007 Q1-2 (Revise) (1) 3" xfId="17899" xr:uid="{EEE37100-F8ED-4D9F-B069-A363BC0C4C7B}"/>
    <cellStyle name="-_รายงานการประชุมจัดสรรกล้าไม้ วันที่ 17 ม.ค 49_MB2 BHL 2007 Q1-2 (Revise) (1) 3 2" xfId="33093" xr:uid="{20B8A66C-1C5D-4EF6-88DD-3CA998F4B67B}"/>
    <cellStyle name="-_รายงานการประชุมจัดสรรกล้าไม้ วันที่ 17 ม.ค 49_MB2 BHL 2007 Q1-2 (Revise) (1) 4" xfId="25389" xr:uid="{44150C89-95E8-47B2-BD89-4AF21885CF47}"/>
    <cellStyle name="-_รายงานการประชุมจัดสรรกล้าไม้ วันที่ 17 ม.ค 49_MB2 BHL 2007 Q1-2 (Revise) 2" xfId="5632" xr:uid="{AE65ADAA-81FF-4D5F-9C0E-4802CF0F6791}"/>
    <cellStyle name="-_รายงานการประชุมจัดสรรกล้าไม้ วันที่ 17 ม.ค 49_MB2 BHL 2007 Q1-2 (Revise) 2 2" xfId="17901" xr:uid="{9696F0B3-65DF-48F7-9ADE-2E08F4D5C14F}"/>
    <cellStyle name="-_รายงานการประชุมจัดสรรกล้าไม้ วันที่ 17 ม.ค 49_MB2 BHL 2007 Q1-2 (Revise) 2 2 2" xfId="33095" xr:uid="{24AD6002-D30E-4EBA-AC56-321DA17F37F8}"/>
    <cellStyle name="-_รายงานการประชุมจัดสรรกล้าไม้ วันที่ 17 ม.ค 49_MB2 BHL 2007 Q1-2 (Revise) 2 3" xfId="25391" xr:uid="{E1A7BDF9-EE85-458E-B4C6-62A24E3C63F9}"/>
    <cellStyle name="-_รายงานการประชุมจัดสรรกล้าไม้ วันที่ 17 ม.ค 49_MB2 BHL 2007 Q1-2 (Revise) 3" xfId="5633" xr:uid="{7EA4963B-6D10-46FE-9712-9A0B39CBA9D2}"/>
    <cellStyle name="-_รายงานการประชุมจัดสรรกล้าไม้ วันที่ 17 ม.ค 49_MB2 BHL 2007 Q1-2 (Revise) 3 2" xfId="17902" xr:uid="{F1C0E56C-70C2-4482-8953-97064F3308BE}"/>
    <cellStyle name="-_รายงานการประชุมจัดสรรกล้าไม้ วันที่ 17 ม.ค 49_MB2 BHL 2007 Q1-2 (Revise) 3 2 2" xfId="33096" xr:uid="{7ED3F83D-0459-4BF6-BCB3-C37813FED6D1}"/>
    <cellStyle name="-_รายงานการประชุมจัดสรรกล้าไม้ วันที่ 17 ม.ค 49_MB2 BHL 2007 Q1-2 (Revise) 3 3" xfId="25392" xr:uid="{CC00FEED-0078-4CDF-8D72-FC3396619113}"/>
    <cellStyle name="-_รายงานการประชุมจัดสรรกล้าไม้ วันที่ 17 ม.ค 49_MB2 BHL 2007 Q1-2 (Revise) 4" xfId="17898" xr:uid="{5C2D11F0-3CA1-42D2-8432-0BFF905C24E0}"/>
    <cellStyle name="-_รายงานการประชุมจัดสรรกล้าไม้ วันที่ 17 ม.ค 49_MB2 BHL 2007 Q1-2 (Revise) 4 2" xfId="33092" xr:uid="{C0858E63-5D81-409D-9BB7-AB24C9E87594}"/>
    <cellStyle name="-_รายงานการประชุมจัดสรรกล้าไม้ วันที่ 17 ม.ค 49_MB2 BHL 2007 Q1-2 (Revise) 5" xfId="25388" xr:uid="{A5067343-A679-456C-8F11-0358765B3C67}"/>
    <cellStyle name="-_รายงานการประชุมจัดสรรกล้าไม้ วันที่ 17 ม.ค 49_MB2 Q1-4 50 (CEO Revise)" xfId="5634" xr:uid="{7C954AFF-E542-4A5E-8E7D-9E480BABCE6E}"/>
    <cellStyle name="-_รายงานการประชุมจัดสรรกล้าไม้ วันที่ 17 ม.ค 49_MB2 Q1-4 50 (CEO Revise) 2" xfId="5635" xr:uid="{E39E4211-3DD7-4601-8456-3936BDCF13EA}"/>
    <cellStyle name="-_รายงานการประชุมจัดสรรกล้าไม้ วันที่ 17 ม.ค 49_MB2 Q1-4 50 (CEO Revise) 2 2" xfId="17904" xr:uid="{20537EC9-65FA-487D-B0AC-3092978C383A}"/>
    <cellStyle name="-_รายงานการประชุมจัดสรรกล้าไม้ วันที่ 17 ม.ค 49_MB2 Q1-4 50 (CEO Revise) 2 2 2" xfId="33098" xr:uid="{17A90D3A-4BA9-4553-A356-4E015E420C0B}"/>
    <cellStyle name="-_รายงานการประชุมจัดสรรกล้าไม้ วันที่ 17 ม.ค 49_MB2 Q1-4 50 (CEO Revise) 2 3" xfId="25394" xr:uid="{ECB6EC98-40C4-4FCE-961B-028D3CD8FBC2}"/>
    <cellStyle name="-_รายงานการประชุมจัดสรรกล้าไม้ วันที่ 17 ม.ค 49_MB2 Q1-4 50 (CEO Revise) 3" xfId="17903" xr:uid="{720EF6E0-D164-4181-8ED6-B8AE362AFFB2}"/>
    <cellStyle name="-_รายงานการประชุมจัดสรรกล้าไม้ วันที่ 17 ม.ค 49_MB2 Q1-4 50 (CEO Revise) 3 2" xfId="33097" xr:uid="{C0618345-4B36-4D09-846B-6502F6C9EBC0}"/>
    <cellStyle name="-_รายงานการประชุมจัดสรรกล้าไม้ วันที่ 17 ม.ค 49_MB2 Q1-4 50 (CEO Revise) 4" xfId="25393" xr:uid="{7B941BCC-8930-47F2-A5BF-BC789707E377}"/>
    <cellStyle name="-_รายงานการประชุมจัดสรรกล้าไม้ วันที่ 17 ม.ค 49_MB2 Q1-4.50 (CEO.Revise)" xfId="5636" xr:uid="{7DFCACB3-508D-4571-BE40-5DFC489F4F0A}"/>
    <cellStyle name="-_รายงานการประชุมจัดสรรกล้าไม้ วันที่ 17 ม.ค 49_MB2 Q1-4.50 (CEO.Revise) 2" xfId="5637" xr:uid="{37AE32F2-2A5C-4B86-BCD0-2F7E358C4501}"/>
    <cellStyle name="-_รายงานการประชุมจัดสรรกล้าไม้ วันที่ 17 ม.ค 49_MB2 Q1-4.50 (CEO.Revise) 2 2" xfId="17906" xr:uid="{06FFECF4-EFF2-46B8-B691-6CD62C3088C2}"/>
    <cellStyle name="-_รายงานการประชุมจัดสรรกล้าไม้ วันที่ 17 ม.ค 49_MB2 Q1-4.50 (CEO.Revise) 2 2 2" xfId="33100" xr:uid="{3ED5459D-A0EF-4A0A-8C27-FE58224B224D}"/>
    <cellStyle name="-_รายงานการประชุมจัดสรรกล้าไม้ วันที่ 17 ม.ค 49_MB2 Q1-4.50 (CEO.Revise) 2 3" xfId="25396" xr:uid="{3B30F214-4144-41FF-8328-E981D091F550}"/>
    <cellStyle name="-_รายงานการประชุมจัดสรรกล้าไม้ วันที่ 17 ม.ค 49_MB2 Q1-4.50 (CEO.Revise) 3" xfId="17905" xr:uid="{A555C0A4-3E6E-43A4-BCA6-146E3791CF14}"/>
    <cellStyle name="-_รายงานการประชุมจัดสรรกล้าไม้ วันที่ 17 ม.ค 49_MB2 Q1-4.50 (CEO.Revise) 3 2" xfId="33099" xr:uid="{02F708FA-C4B8-4E9E-982B-00B1E6AF9FA3}"/>
    <cellStyle name="-_รายงานการประชุมจัดสรรกล้าไม้ วันที่ 17 ม.ค 49_MB2 Q1-4.50 (CEO.Revise) 4" xfId="25395" xr:uid="{31C92A43-0735-48BC-922B-31BB4176130E}"/>
    <cellStyle name="-_รายงานการประชุมจัดสรรกล้าไม้ วันที่ 17 ม.ค 49_MB2 Q2" xfId="5638" xr:uid="{45D8D92A-639A-4A59-8D25-C586E1ADE7E9}"/>
    <cellStyle name="-_รายงานการประชุมจัดสรรกล้าไม้ วันที่ 17 ม.ค 49_MB2 Q2 2" xfId="5639" xr:uid="{1BDC7914-D4DC-4BFD-A52D-A60A685587D2}"/>
    <cellStyle name="-_รายงานการประชุมจัดสรรกล้าไม้ วันที่ 17 ม.ค 49_MB2 Q2 2 2" xfId="17908" xr:uid="{5E0A744A-6614-4DC3-B813-77DF840B0F07}"/>
    <cellStyle name="-_รายงานการประชุมจัดสรรกล้าไม้ วันที่ 17 ม.ค 49_MB2 Q2 2 2 2" xfId="33102" xr:uid="{95CC8F7F-9980-42C3-B101-08FDF06F22FC}"/>
    <cellStyle name="-_รายงานการประชุมจัดสรรกล้าไม้ วันที่ 17 ม.ค 49_MB2 Q2 2 3" xfId="25398" xr:uid="{3AE59DB3-5F6B-4CF0-9CD3-6F765075EC23}"/>
    <cellStyle name="-_รายงานการประชุมจัดสรรกล้าไม้ วันที่ 17 ม.ค 49_MB2 Q2 3" xfId="17907" xr:uid="{2F5101D7-095C-4103-A3BF-725AC5F99C4C}"/>
    <cellStyle name="-_รายงานการประชุมจัดสรรกล้าไม้ วันที่ 17 ม.ค 49_MB2 Q2 3 2" xfId="33101" xr:uid="{285CAD3F-5566-4042-AF6A-3A0BF0DBBC3B}"/>
    <cellStyle name="-_รายงานการประชุมจัดสรรกล้าไม้ วันที่ 17 ม.ค 49_MB2 Q2 4" xfId="25397" xr:uid="{70EEAD21-28FC-46B4-9F76-7CF41A73047C}"/>
    <cellStyle name="-_รายงานการประชุมจัดสรรกล้าไม้ วันที่ 17 ม.ค 49_MB2 Q2_Adjustment Q1-Q4 2007_K.Sukit_CEO_EPM" xfId="5640" xr:uid="{D6E36C03-AD94-40FE-B33F-E2B48131F6A4}"/>
    <cellStyle name="-_รายงานการประชุมจัดสรรกล้าไม้ วันที่ 17 ม.ค 49_MB2 Q3 (Tree Tech)" xfId="5641" xr:uid="{88EB527E-7B9D-44C9-A0E3-D47B954BFC38}"/>
    <cellStyle name="-_รายงานการประชุมจัดสรรกล้าไม้ วันที่ 17 ม.ค 49_MB2 Q3 (Tree Tech) 2" xfId="5642" xr:uid="{4A2555A7-313C-4410-AC7D-D77D32A605B7}"/>
    <cellStyle name="-_รายงานการประชุมจัดสรรกล้าไม้ วันที่ 17 ม.ค 49_MB2 Q3 (Tree Tech) 2 2" xfId="17910" xr:uid="{887B390A-0DDD-43D0-B37E-BCEC8038EC5A}"/>
    <cellStyle name="-_รายงานการประชุมจัดสรรกล้าไม้ วันที่ 17 ม.ค 49_MB2 Q3 (Tree Tech) 2 2 2" xfId="33104" xr:uid="{26E01317-3A86-48E8-8CAB-FC52D9C4F121}"/>
    <cellStyle name="-_รายงานการประชุมจัดสรรกล้าไม้ วันที่ 17 ม.ค 49_MB2 Q3 (Tree Tech) 2 3" xfId="25400" xr:uid="{3085B4BF-D36C-45C9-95C1-7C68C0B8A69D}"/>
    <cellStyle name="-_รายงานการประชุมจัดสรรกล้าไม้ วันที่ 17 ม.ค 49_MB2 Q3 (Tree Tech) 3" xfId="17909" xr:uid="{6BF90622-EA99-4303-AB17-4A14CA013CE7}"/>
    <cellStyle name="-_รายงานการประชุมจัดสรรกล้าไม้ วันที่ 17 ม.ค 49_MB2 Q3 (Tree Tech) 3 2" xfId="33103" xr:uid="{0B1F11E5-A6EA-4381-B737-0D66D267A7A0}"/>
    <cellStyle name="-_รายงานการประชุมจัดสรรกล้าไม้ วันที่ 17 ม.ค 49_MB2 Q3 (Tree Tech) 4" xfId="25399" xr:uid="{872BA82D-662D-41D2-872A-C24C12CB0300}"/>
    <cellStyle name="-_รายงานการประชุมจัดสรรกล้าไม้ วันที่ 17 ม.ค 49_MB2 Q3 (Tree Tech)_Adjustment Q1-Q4 2007_K.Sukit_CEO_EPM" xfId="5643" xr:uid="{10A529CB-BF57-49E6-9AEC-3213E4CCAB5C}"/>
    <cellStyle name="-_รายงานการประชุมจัดสรรกล้าไม้ วันที่ 17 ม.ค 49_MB2 QC 2006" xfId="5644" xr:uid="{9F0AD681-4F1E-4556-BB9E-6AB887BC5BF7}"/>
    <cellStyle name="-_รายงานการประชุมจัดสรรกล้าไม้ วันที่ 17 ม.ค 49_MB2 QC 2006 2" xfId="5645" xr:uid="{4D695540-9623-4048-8CEA-A61B6EC09F68}"/>
    <cellStyle name="-_รายงานการประชุมจัดสรรกล้าไม้ วันที่ 17 ม.ค 49_MB2 QC 2006 2 2" xfId="17912" xr:uid="{D786F9FC-272B-461A-B36C-AE1ACD2BDC3E}"/>
    <cellStyle name="-_รายงานการประชุมจัดสรรกล้าไม้ วันที่ 17 ม.ค 49_MB2 QC 2006 2 2 2" xfId="33106" xr:uid="{02AFC318-C120-47EA-BF7F-C76806FF08ED}"/>
    <cellStyle name="-_รายงานการประชุมจัดสรรกล้าไม้ วันที่ 17 ม.ค 49_MB2 QC 2006 2 3" xfId="25402" xr:uid="{736B12C7-2BCF-479C-A77A-67DEA89607CB}"/>
    <cellStyle name="-_รายงานการประชุมจัดสรรกล้าไม้ วันที่ 17 ม.ค 49_MB2 QC 2006 3" xfId="17911" xr:uid="{43D4C7C9-1E98-43EE-B11A-B4478CDE6743}"/>
    <cellStyle name="-_รายงานการประชุมจัดสรรกล้าไม้ วันที่ 17 ม.ค 49_MB2 QC 2006 3 2" xfId="33105" xr:uid="{72E8A336-CA37-42D3-8D0C-D5C44EFB1DF7}"/>
    <cellStyle name="-_รายงานการประชุมจัดสรรกล้าไม้ วันที่ 17 ม.ค 49_MB2 QC 2006 4" xfId="25401" xr:uid="{C2EA4F9E-12A2-4401-80B2-53079E709D14}"/>
    <cellStyle name="-_รายงานการประชุมจัดสรรกล้าไม้ วันที่ 17 ม.ค 49_MB2 QC 2006_Adjustment Q1-Q4 2007_K.Sukit_CEO_EPM" xfId="5646" xr:uid="{AB5DDBCD-1DC1-4873-91D1-E7C52D9C4DEB}"/>
    <cellStyle name="-_รายงานการประชุมจัดสรรกล้าไม้ วันที่ 17 ม.ค 49_MB2 Tree Tech 2006 (Update Q1)310506" xfId="5647" xr:uid="{ED92CAD4-AA5E-49B3-8179-6A681B0215BA}"/>
    <cellStyle name="-_รายงานการประชุมจัดสรรกล้าไม้ วันที่ 17 ม.ค 49_MB2 Tree Tech 2006 (Update Q1)310506 2" xfId="5648" xr:uid="{9AC88882-5DB9-4190-A37A-374D5D8640A2}"/>
    <cellStyle name="-_รายงานการประชุมจัดสรรกล้าไม้ วันที่ 17 ม.ค 49_MB2 Tree Tech 2006 (Update Q1)310506 2 2" xfId="17914" xr:uid="{0C35E05D-85D3-4C87-912F-A8C4831FFAE6}"/>
    <cellStyle name="-_รายงานการประชุมจัดสรรกล้าไม้ วันที่ 17 ม.ค 49_MB2 Tree Tech 2006 (Update Q1)310506 2 2 2" xfId="33108" xr:uid="{0E360B39-7221-4CFC-8C9F-604CFE587BF1}"/>
    <cellStyle name="-_รายงานการประชุมจัดสรรกล้าไม้ วันที่ 17 ม.ค 49_MB2 Tree Tech 2006 (Update Q1)310506 2 3" xfId="25404" xr:uid="{F7B4C3E4-9509-4290-9715-4F9665EE999A}"/>
    <cellStyle name="-_รายงานการประชุมจัดสรรกล้าไม้ วันที่ 17 ม.ค 49_MB2 Tree Tech 2006 (Update Q1)310506 3" xfId="17913" xr:uid="{B097CDE7-97D6-4DA4-B86C-4CAD3FBA2140}"/>
    <cellStyle name="-_รายงานการประชุมจัดสรรกล้าไม้ วันที่ 17 ม.ค 49_MB2 Tree Tech 2006 (Update Q1)310506 3 2" xfId="33107" xr:uid="{EAEF4B2E-345E-4944-A7DF-7EB299451F94}"/>
    <cellStyle name="-_รายงานการประชุมจัดสรรกล้าไม้ วันที่ 17 ม.ค 49_MB2 Tree Tech 2006 (Update Q1)310506 4" xfId="25403" xr:uid="{EF56FE84-2491-4640-95D7-1C770948DF20}"/>
    <cellStyle name="-_รายงานการประชุมจัดสรรกล้าไม้ วันที่ 17 ม.ค 49_MBII_Asstcfo_Q4" xfId="5649" xr:uid="{CC6167CE-A45C-4135-BA4B-92E5AA2FE983}"/>
    <cellStyle name="-_รายงานการประชุมจัดสรรกล้าไม้ วันที่ 17 ม.ค 49_MBII_Asstcfo_Q4 2" xfId="5650" xr:uid="{0D2D61CD-191A-4F44-8060-C155D737888D}"/>
    <cellStyle name="-_รายงานการประชุมจัดสรรกล้าไม้ วันที่ 17 ม.ค 49_MBII_Asstcfo_Q4 2 2" xfId="17916" xr:uid="{EEDD981B-B3E5-413E-ABE3-E63D1F08AC17}"/>
    <cellStyle name="-_รายงานการประชุมจัดสรรกล้าไม้ วันที่ 17 ม.ค 49_MBII_Asstcfo_Q4 2 2 2" xfId="33110" xr:uid="{237A3132-34AF-4184-983B-C41C6E0D7BBA}"/>
    <cellStyle name="-_รายงานการประชุมจัดสรรกล้าไม้ วันที่ 17 ม.ค 49_MBII_Asstcfo_Q4 2 3" xfId="25406" xr:uid="{515612D3-10CB-4B18-BD47-A02A84D906D0}"/>
    <cellStyle name="-_รายงานการประชุมจัดสรรกล้าไม้ วันที่ 17 ม.ค 49_MBII_Asstcfo_Q4 3" xfId="17915" xr:uid="{F51EA66E-D026-44F7-820D-5E86491CFBA5}"/>
    <cellStyle name="-_รายงานการประชุมจัดสรรกล้าไม้ วันที่ 17 ม.ค 49_MBII_Asstcfo_Q4 3 2" xfId="33109" xr:uid="{AE202548-3C6E-4D21-A4E4-252DFC74694D}"/>
    <cellStyle name="-_รายงานการประชุมจัดสรรกล้าไม้ วันที่ 17 ม.ค 49_MBII_Asstcfo_Q4 4" xfId="25405" xr:uid="{95AA58CD-ECDB-4718-BCFD-CAD7A7DB9664}"/>
    <cellStyle name="-_รายงานการประชุมจัดสรรกล้าไม้ วันที่ 17 ม.ค 49_NC Monthly Report" xfId="5651" xr:uid="{0C703ACA-CFB9-46C6-933A-9B492D210375}"/>
    <cellStyle name="-_รายงานการประชุมจัดสรรกล้าไม้ วันที่ 17 ม.ค 49_NC Monthly Report 2" xfId="5652" xr:uid="{B49F6DE9-BD78-420F-A788-D55979E0333E}"/>
    <cellStyle name="-_รายงานการประชุมจัดสรรกล้าไม้ วันที่ 17 ม.ค 49_NC Monthly Report 2 2" xfId="17918" xr:uid="{E0125B54-8EEA-4BBE-A84F-16118B4A8130}"/>
    <cellStyle name="-_รายงานการประชุมจัดสรรกล้าไม้ วันที่ 17 ม.ค 49_NC Monthly Report 2 2 2" xfId="33112" xr:uid="{49F8895F-5517-4542-938F-C0C7E6D5BD79}"/>
    <cellStyle name="-_รายงานการประชุมจัดสรรกล้าไม้ วันที่ 17 ม.ค 49_NC Monthly Report 2 3" xfId="25408" xr:uid="{8900F6C2-F859-4AA9-9F9D-7661290E1552}"/>
    <cellStyle name="-_รายงานการประชุมจัดสรรกล้าไม้ วันที่ 17 ม.ค 49_NC Monthly Report 3" xfId="17917" xr:uid="{3F9C5CE8-DF0A-4708-8609-C0DBB0D29F66}"/>
    <cellStyle name="-_รายงานการประชุมจัดสรรกล้าไม้ วันที่ 17 ม.ค 49_NC Monthly Report 3 2" xfId="33111" xr:uid="{67A75571-3CFE-40CE-A712-882CAF8C7D8E}"/>
    <cellStyle name="-_รายงานการประชุมจัดสรรกล้าไม้ วันที่ 17 ม.ค 49_NC Monthly Report 4" xfId="25407" xr:uid="{B95BED82-48DC-4344-AD9A-733010C69D2F}"/>
    <cellStyle name="-_รายงานการประชุมจัดสรรกล้าไม้ วันที่ 17 ม.ค 49_OC T Tech" xfId="5653" xr:uid="{C2D2546D-7258-45F3-89E7-0725E905E30C}"/>
    <cellStyle name="-_รายงานการประชุมจัดสรรกล้าไม้ วันที่ 17 ม.ค 49_OC T Tech 2" xfId="5654" xr:uid="{CA49BBEB-3E5B-45A2-A748-1DB1AA680262}"/>
    <cellStyle name="-_รายงานการประชุมจัดสรรกล้าไม้ วันที่ 17 ม.ค 49_OC T Tech 2 2" xfId="17920" xr:uid="{0B965A19-0C17-48FA-8DF4-E2679E39D2DC}"/>
    <cellStyle name="-_รายงานการประชุมจัดสรรกล้าไม้ วันที่ 17 ม.ค 49_OC T Tech 2 2 2" xfId="33114" xr:uid="{1B75DF13-B49F-4A0E-9E43-F234A3DBCC2F}"/>
    <cellStyle name="-_รายงานการประชุมจัดสรรกล้าไม้ วันที่ 17 ม.ค 49_OC T Tech 2 3" xfId="25410" xr:uid="{9E9B9F8A-23FF-48D7-A3BF-A6C280B3281D}"/>
    <cellStyle name="-_รายงานการประชุมจัดสรรกล้าไม้ วันที่ 17 ม.ค 49_OC T Tech 3" xfId="17919" xr:uid="{5AAC4497-14EF-4A6C-BCEC-B8D423A52B61}"/>
    <cellStyle name="-_รายงานการประชุมจัดสรรกล้าไม้ วันที่ 17 ม.ค 49_OC T Tech 3 2" xfId="33113" xr:uid="{DDE96537-696C-4FD4-9385-08A91B14544A}"/>
    <cellStyle name="-_รายงานการประชุมจัดสรรกล้าไม้ วันที่ 17 ม.ค 49_OC T Tech 4" xfId="25409" xr:uid="{FCA6FF59-108C-4277-A25F-95C174EDB05D}"/>
    <cellStyle name="-_รายงานการประชุมจัดสรรกล้าไม้ วันที่ 17 ม.ค 49_OC T Tech_Adjustment Q1-Q4 2007_K.Sukit_CEO_EPM" xfId="5655" xr:uid="{2F8D7B3E-8ECF-47BF-A31A-7D010538768A}"/>
    <cellStyle name="-_รายงานการประชุมจัดสรรกล้าไม้ วันที่ 17 ม.ค 49_P&amp;L 50_8 แตกหน่อ" xfId="5656" xr:uid="{42BEF49E-7137-40DB-A224-B97D8014E1FC}"/>
    <cellStyle name="-_รายงานการประชุมจัดสรรกล้าไม้ วันที่ 17 ม.ค 49_P&amp;L 50_8 แตกหน่อ 2" xfId="5657" xr:uid="{19431AC7-57F3-4225-BBBD-5E08FDBDC3CB}"/>
    <cellStyle name="-_รายงานการประชุมจัดสรรกล้าไม้ วันที่ 17 ม.ค 49_P&amp;L 50_8 แตกหน่อ 2 2" xfId="17922" xr:uid="{FED75533-68BE-43CB-9A40-D45AC7D9A49A}"/>
    <cellStyle name="-_รายงานการประชุมจัดสรรกล้าไม้ วันที่ 17 ม.ค 49_P&amp;L 50_8 แตกหน่อ 2 2 2" xfId="33116" xr:uid="{BE1DA897-D79D-4448-99E7-1531FB9194F4}"/>
    <cellStyle name="-_รายงานการประชุมจัดสรรกล้าไม้ วันที่ 17 ม.ค 49_P&amp;L 50_8 แตกหน่อ 2 3" xfId="25412" xr:uid="{31386C81-5EC0-4688-9E18-A159C2EA5FE5}"/>
    <cellStyle name="-_รายงานการประชุมจัดสรรกล้าไม้ วันที่ 17 ม.ค 49_P&amp;L 50_8 แตกหน่อ 3" xfId="17921" xr:uid="{E35E69AB-E8F6-42D8-9EF9-9B3B23CD75CF}"/>
    <cellStyle name="-_รายงานการประชุมจัดสรรกล้าไม้ วันที่ 17 ม.ค 49_P&amp;L 50_8 แตกหน่อ 3 2" xfId="33115" xr:uid="{3DCC960A-84B0-469D-AD10-191EF9256AE9}"/>
    <cellStyle name="-_รายงานการประชุมจัดสรรกล้าไม้ วันที่ 17 ม.ค 49_P&amp;L 50_8 แตกหน่อ 4" xfId="25411" xr:uid="{057EA621-ACFB-4EB6-99C5-98DCAE5AF0CD}"/>
    <cellStyle name="-_รายงานการประชุมจัดสรรกล้าไม้ วันที่ 17 ม.ค 49_Plan MB2 HRM_2007" xfId="5658" xr:uid="{BEF0D660-2BB8-45D3-8A2D-A556B7115662}"/>
    <cellStyle name="-_รายงานการประชุมจัดสรรกล้าไม้ วันที่ 17 ม.ค 49_Plan MB2 HRM_2007 2" xfId="5659" xr:uid="{FBCD654D-E47A-46A9-B146-24FFBC433AC8}"/>
    <cellStyle name="-_รายงานการประชุมจัดสรรกล้าไม้ วันที่ 17 ม.ค 49_Plan MB2 HRM_2007 2 2" xfId="17924" xr:uid="{B10F5F01-E05D-4383-8CCA-F2C42DC67921}"/>
    <cellStyle name="-_รายงานการประชุมจัดสรรกล้าไม้ วันที่ 17 ม.ค 49_Plan MB2 HRM_2007 2 2 2" xfId="33118" xr:uid="{7FCDABD4-2832-4AA4-8DAC-CDA00A6EE47C}"/>
    <cellStyle name="-_รายงานการประชุมจัดสรรกล้าไม้ วันที่ 17 ม.ค 49_Plan MB2 HRM_2007 2 3" xfId="25414" xr:uid="{0CA1769C-0B39-49A2-9A8E-40C98ACFB51D}"/>
    <cellStyle name="-_รายงานการประชุมจัดสรรกล้าไม้ วันที่ 17 ม.ค 49_Plan MB2 HRM_2007 3" xfId="17923" xr:uid="{C5BC05F0-5295-403B-92CE-972EF43CC0D1}"/>
    <cellStyle name="-_รายงานการประชุมจัดสรรกล้าไม้ วันที่ 17 ม.ค 49_Plan MB2 HRM_2007 3 2" xfId="33117" xr:uid="{E4052EF5-6791-4D78-9774-7A98FCFD9538}"/>
    <cellStyle name="-_รายงานการประชุมจัดสรรกล้าไม้ วันที่ 17 ม.ค 49_Plan MB2 HRM_2007 4" xfId="25413" xr:uid="{C22039A2-77B0-45DB-A929-CF25210F9282}"/>
    <cellStyle name="-_รายงานการประชุมจัดสรรกล้าไม้ วันที่ 17 ม.ค 49_Revised MB2_QC_2006 (Q1&amp;Q2&amp;Q3) (1)" xfId="5660" xr:uid="{EF8B3F65-DFE3-46B3-942B-9C392DAE5F03}"/>
    <cellStyle name="-_รายงานการประชุมจัดสรรกล้าไม้ วันที่ 17 ม.ค 49_Revised MB2_QC_2006 (Q1&amp;Q2&amp;Q3) (1) 2" xfId="5661" xr:uid="{4DA15096-1A9D-461E-BB58-9FB5B6E7957E}"/>
    <cellStyle name="-_รายงานการประชุมจัดสรรกล้าไม้ วันที่ 17 ม.ค 49_Revised MB2_QC_2006 (Q1&amp;Q2&amp;Q3) (1) 2 2" xfId="17926" xr:uid="{B9E638C8-E8FF-4B3D-8E4F-40850A12B92D}"/>
    <cellStyle name="-_รายงานการประชุมจัดสรรกล้าไม้ วันที่ 17 ม.ค 49_Revised MB2_QC_2006 (Q1&amp;Q2&amp;Q3) (1) 2 2 2" xfId="33120" xr:uid="{26EFE562-2BC6-400A-813E-0FE8FDC29816}"/>
    <cellStyle name="-_รายงานการประชุมจัดสรรกล้าไม้ วันที่ 17 ม.ค 49_Revised MB2_QC_2006 (Q1&amp;Q2&amp;Q3) (1) 2 3" xfId="25416" xr:uid="{7545103C-A195-4650-9A5C-4D97C64AB5B1}"/>
    <cellStyle name="-_รายงานการประชุมจัดสรรกล้าไม้ วันที่ 17 ม.ค 49_Revised MB2_QC_2006 (Q1&amp;Q2&amp;Q3) (1) 3" xfId="17925" xr:uid="{1CAAFF65-D8F9-4BAC-86E1-65AE1DA57C41}"/>
    <cellStyle name="-_รายงานการประชุมจัดสรรกล้าไม้ วันที่ 17 ม.ค 49_Revised MB2_QC_2006 (Q1&amp;Q2&amp;Q3) (1) 3 2" xfId="33119" xr:uid="{5654BF95-24B0-4A4B-ABF7-B1C629DF1B83}"/>
    <cellStyle name="-_รายงานการประชุมจัดสรรกล้าไม้ วันที่ 17 ม.ค 49_Revised MB2_QC_2006 (Q1&amp;Q2&amp;Q3) (1) 4" xfId="25415" xr:uid="{533322BA-A484-495D-BB4A-13958D855131}"/>
    <cellStyle name="-_รายงานการประชุมจัดสรรกล้าไม้ วันที่ 17 ม.ค 49_Revised MB2_QC_2006 (Q1&amp;Q2&amp;Q3) (1)_Adjustment Q1-Q4 2007_K.Sukit_CEO_EPM" xfId="5662" xr:uid="{D7F13093-311C-4800-9D50-04CEAF1CD998}"/>
    <cellStyle name="-_รายงานการประชุมจัดสรรกล้าไม้ วันที่ 17 ม.ค 49_Revised MB2_QC_2006 (Q1&amp;Q2)" xfId="5663" xr:uid="{A73129B5-7745-47BD-B7AA-8478E3A187A1}"/>
    <cellStyle name="-_รายงานการประชุมจัดสรรกล้าไม้ วันที่ 17 ม.ค 49_Revised MB2_QC_2006 (Q1&amp;Q2) 2" xfId="5664" xr:uid="{1FC4DD2A-A57E-4AA8-973C-E3D7FDCA8177}"/>
    <cellStyle name="-_รายงานการประชุมจัดสรรกล้าไม้ วันที่ 17 ม.ค 49_Revised MB2_QC_2006 (Q1&amp;Q2) 2 2" xfId="17928" xr:uid="{216B0858-45AE-45E8-AD40-737746C7B1A2}"/>
    <cellStyle name="-_รายงานการประชุมจัดสรรกล้าไม้ วันที่ 17 ม.ค 49_Revised MB2_QC_2006 (Q1&amp;Q2) 2 2 2" xfId="33122" xr:uid="{131F36A5-0D0F-406D-BE1D-20F99FE0913C}"/>
    <cellStyle name="-_รายงานการประชุมจัดสรรกล้าไม้ วันที่ 17 ม.ค 49_Revised MB2_QC_2006 (Q1&amp;Q2) 2 3" xfId="25418" xr:uid="{6F941426-16CC-4802-B018-CB227F44F36F}"/>
    <cellStyle name="-_รายงานการประชุมจัดสรรกล้าไม้ วันที่ 17 ม.ค 49_Revised MB2_QC_2006 (Q1&amp;Q2) 3" xfId="17927" xr:uid="{E8937B39-C705-42AF-8F30-5C51796FE6FB}"/>
    <cellStyle name="-_รายงานการประชุมจัดสรรกล้าไม้ วันที่ 17 ม.ค 49_Revised MB2_QC_2006 (Q1&amp;Q2) 3 2" xfId="33121" xr:uid="{D28C0E08-7830-4105-BE5A-0D27792A0B6E}"/>
    <cellStyle name="-_รายงานการประชุมจัดสรรกล้าไม้ วันที่ 17 ม.ค 49_Revised MB2_QC_2006 (Q1&amp;Q2) 4" xfId="25417" xr:uid="{4ADBED25-C48E-4F70-A00D-94F226BF6878}"/>
    <cellStyle name="-_รายงานการประชุมจัดสรรกล้าไม้ วันที่ 17 ม.ค 49_Revised MB2_QC_2006 (Q1&amp;Q2)_Adjustment Q1-Q4 2007_K.Sukit_CEO_EPM" xfId="5665" xr:uid="{08D81227-4439-42B0-8720-555FD78AE035}"/>
    <cellStyle name="-_รายงานการประชุมจัดสรรกล้าไม้ วันที่ 17 ม.ค 49_เอกสารนำเสนอผลงานไตรมาส 2" xfId="5692" xr:uid="{16AF2AE7-B07F-4D59-9189-045D4284BE21}"/>
    <cellStyle name="-_รายงานการประชุมจัดสรรกล้าไม้ วันที่ 17 ม.ค 49_เอกสารนำเสนอผลงานไตรมาส 2 2" xfId="5693" xr:uid="{49E4DA56-9F56-4716-8910-0A9AD3A6DC7E}"/>
    <cellStyle name="-_รายงานการประชุมจัดสรรกล้าไม้ วันที่ 17 ม.ค 49_เอกสารนำเสนอผลงานไตรมาส 2 2 2" xfId="17956" xr:uid="{3E04C359-40F7-47B4-9D4F-94E3A44E099E}"/>
    <cellStyle name="-_รายงานการประชุมจัดสรรกล้าไม้ วันที่ 17 ม.ค 49_เอกสารนำเสนอผลงานไตรมาส 2 2 2 2" xfId="33150" xr:uid="{7C15EB33-0D38-4B63-8121-B205792E893B}"/>
    <cellStyle name="-_รายงานการประชุมจัดสรรกล้าไม้ วันที่ 17 ม.ค 49_เอกสารนำเสนอผลงานไตรมาส 2 2 3" xfId="25446" xr:uid="{3B54E621-078A-434F-B40D-F799C8BD36BC}"/>
    <cellStyle name="-_รายงานการประชุมจัดสรรกล้าไม้ วันที่ 17 ม.ค 49_เอกสารนำเสนอผลงานไตรมาส 2 3" xfId="17955" xr:uid="{4A3EFA92-BCF1-4008-A3BB-E6F91C06E10D}"/>
    <cellStyle name="-_รายงานการประชุมจัดสรรกล้าไม้ วันที่ 17 ม.ค 49_เอกสารนำเสนอผลงานไตรมาส 2 3 2" xfId="33149" xr:uid="{14A19E6B-36D9-4EB9-AFB7-50D5A0620521}"/>
    <cellStyle name="-_รายงานการประชุมจัดสรรกล้าไม้ วันที่ 17 ม.ค 49_เอกสารนำเสนอผลงานไตรมาส 2 4" xfId="25445" xr:uid="{8AF1958C-7019-4E24-8118-D8EC3878FFF3}"/>
    <cellStyle name="-_รายงานการประชุมจัดสรรกล้าไม้ วันที่ 17 ม.ค 49_เอกสารนำเสนอผลงานไตรมาส 2_Adjustment Q1-Q4 2007_K.Sukit_CEO_EPM" xfId="5694" xr:uid="{B5FE40B5-8DB9-409A-9529-B857172FE5D0}"/>
    <cellStyle name="-_รายงานการประชุมจัดสรรกล้าไม้ วันที่ 17 ม.ค 49_เอกสารประชุม  NC Tree Tech No.8(นำเสนอผลงานไตรมาส2)" xfId="5695" xr:uid="{4411D03D-348E-47DD-8E9E-C9831537EF9D}"/>
    <cellStyle name="-_รายงานการประชุมจัดสรรกล้าไม้ วันที่ 17 ม.ค 49_เอกสารประชุม  NC Tree Tech No.8(นำเสนอผลงานไตรมาส2) 2" xfId="5696" xr:uid="{95A125B4-288C-41AF-A6A4-180AC2C45EFB}"/>
    <cellStyle name="-_รายงานการประชุมจัดสรรกล้าไม้ วันที่ 17 ม.ค 49_เอกสารประชุม  NC Tree Tech No.8(นำเสนอผลงานไตรมาส2) 2 2" xfId="17958" xr:uid="{5666FFB2-4B83-4A17-AFEF-15E84D847F49}"/>
    <cellStyle name="-_รายงานการประชุมจัดสรรกล้าไม้ วันที่ 17 ม.ค 49_เอกสารประชุม  NC Tree Tech No.8(นำเสนอผลงานไตรมาส2) 2 2 2" xfId="33152" xr:uid="{33E32391-57E3-4FA1-965F-8E70AACF0B68}"/>
    <cellStyle name="-_รายงานการประชุมจัดสรรกล้าไม้ วันที่ 17 ม.ค 49_เอกสารประชุม  NC Tree Tech No.8(นำเสนอผลงานไตรมาส2) 2 3" xfId="25448" xr:uid="{30A30EB2-9A61-4D7C-A6D7-1D183A43F945}"/>
    <cellStyle name="-_รายงานการประชุมจัดสรรกล้าไม้ วันที่ 17 ม.ค 49_เอกสารประชุม  NC Tree Tech No.8(นำเสนอผลงานไตรมาส2) 3" xfId="17957" xr:uid="{7ADF0374-6F61-42C7-A4C0-2C8A32DA1891}"/>
    <cellStyle name="-_รายงานการประชุมจัดสรรกล้าไม้ วันที่ 17 ม.ค 49_เอกสารประชุม  NC Tree Tech No.8(นำเสนอผลงานไตรมาส2) 3 2" xfId="33151" xr:uid="{325B44B4-F928-49E0-B523-C03F7EA52132}"/>
    <cellStyle name="-_รายงานการประชุมจัดสรรกล้าไม้ วันที่ 17 ม.ค 49_เอกสารประชุม  NC Tree Tech No.8(นำเสนอผลงานไตรมาส2) 4" xfId="25447" xr:uid="{C7844FC5-ED62-48BA-80B5-7ACC49C2A560}"/>
    <cellStyle name="-_รายงานการประชุมจัดสรรกล้าไม้ วันที่ 17 ม.ค 49_เอกสารประชุม  NC Tree Tech No.8(นำเสนอผลงานไตรมาส2)_Adjustment Q1-Q4 2007_K.Sukit_CEO_EPM" xfId="5697" xr:uid="{016AB251-FA21-47E2-B450-4AD662504D5C}"/>
    <cellStyle name="-_รายงานการประชุมจัดสรรกล้าไม้ วันที่ 17 ม.ค 49_ไบโอทรานส์ (2)" xfId="5668" xr:uid="{8A239A33-0D1A-4721-86D0-4E95CB9BF6B3}"/>
    <cellStyle name="-_รายงานการประชุมจัดสรรกล้าไม้ วันที่ 17 ม.ค 49_ไบโอทรานส์ (2) 2" xfId="5669" xr:uid="{BAF72A71-F228-48DB-966D-FBD6B2788297}"/>
    <cellStyle name="-_รายงานการประชุมจัดสรรกล้าไม้ วันที่ 17 ม.ค 49_ไบโอทรานส์ (2) 2 2" xfId="17932" xr:uid="{82649748-120A-4117-9FA0-491CAAE22BEE}"/>
    <cellStyle name="-_รายงานการประชุมจัดสรรกล้าไม้ วันที่ 17 ม.ค 49_ไบโอทรานส์ (2) 2 2 2" xfId="33126" xr:uid="{51A89C86-9B96-438E-BFD1-28FF5E11170C}"/>
    <cellStyle name="-_รายงานการประชุมจัดสรรกล้าไม้ วันที่ 17 ม.ค 49_ไบโอทรานส์ (2) 2 3" xfId="25422" xr:uid="{887519B2-5D65-4856-9199-AB13923026F0}"/>
    <cellStyle name="-_รายงานการประชุมจัดสรรกล้าไม้ วันที่ 17 ม.ค 49_ไบโอทรานส์ (2) 3" xfId="17931" xr:uid="{9DAF1D4B-4E6F-437A-8473-8B8142374FC6}"/>
    <cellStyle name="-_รายงานการประชุมจัดสรรกล้าไม้ วันที่ 17 ม.ค 49_ไบโอทรานส์ (2) 3 2" xfId="33125" xr:uid="{CAA7B395-0AD6-48BB-9894-7A9E09B21B33}"/>
    <cellStyle name="-_รายงานการประชุมจัดสรรกล้าไม้ วันที่ 17 ม.ค 49_ไบโอทรานส์ (2) 4" xfId="25421" xr:uid="{920C61E2-E0AE-4029-BFFF-62B6AB69B30E}"/>
    <cellStyle name="-_รายงานการประชุมจัดสรรกล้าไม้ วันที่ 17 ม.ค 49_ก พ " xfId="5666" xr:uid="{BD691C85-93F9-4A42-AEF4-1A1D40D94396}"/>
    <cellStyle name="-_รายงานการประชุมจัดสรรกล้าไม้ วันที่ 17 ม.ค 49_ก พ  2" xfId="5667" xr:uid="{4149C865-9FAF-45EC-8712-76DEF976F6D9}"/>
    <cellStyle name="-_รายงานการประชุมจัดสรรกล้าไม้ วันที่ 17 ม.ค 49_ก พ  2 2" xfId="17930" xr:uid="{1D9DEE38-E67E-467E-9F36-0C4DA893826C}"/>
    <cellStyle name="-_รายงานการประชุมจัดสรรกล้าไม้ วันที่ 17 ม.ค 49_ก พ  2 2 2" xfId="33124" xr:uid="{1C8106CF-C0E4-44F1-B39E-A4168E77B27A}"/>
    <cellStyle name="-_รายงานการประชุมจัดสรรกล้าไม้ วันที่ 17 ม.ค 49_ก พ  2 3" xfId="25420" xr:uid="{4BB21B96-1E1C-433D-831B-DA6F031FE2FB}"/>
    <cellStyle name="-_รายงานการประชุมจัดสรรกล้าไม้ วันที่ 17 ม.ค 49_ก พ  3" xfId="17929" xr:uid="{CF331CC1-ACDF-4B27-ACFE-E8C41AEF4D9D}"/>
    <cellStyle name="-_รายงานการประชุมจัดสรรกล้าไม้ วันที่ 17 ม.ค 49_ก พ  3 2" xfId="33123" xr:uid="{99295559-3849-4A61-A441-CC353F9261A6}"/>
    <cellStyle name="-_รายงานการประชุมจัดสรรกล้าไม้ วันที่ 17 ม.ค 49_ก พ  4" xfId="25419" xr:uid="{31C00232-0488-4430-B3DC-213BF5A236C6}"/>
    <cellStyle name="-_รายงานการประชุมจัดสรรกล้าไม้ วันที่ 17 ม.ค 49_ประเมินผล  MB2 Q1" xfId="5670" xr:uid="{6D2CD525-5B94-4FFD-BCE0-AD5722B44B2C}"/>
    <cellStyle name="-_รายงานการประชุมจัดสรรกล้าไม้ วันที่ 17 ม.ค 49_ประเมินผล  MB2 Q1 2" xfId="5671" xr:uid="{A7470038-B82C-4580-99BA-CD9594DB5CE4}"/>
    <cellStyle name="-_รายงานการประชุมจัดสรรกล้าไม้ วันที่ 17 ม.ค 49_ประเมินผล  MB2 Q1 2 2" xfId="17934" xr:uid="{BB6B2A42-62BD-4EE8-80B4-B9ABB4071853}"/>
    <cellStyle name="-_รายงานการประชุมจัดสรรกล้าไม้ วันที่ 17 ม.ค 49_ประเมินผล  MB2 Q1 2 2 2" xfId="33128" xr:uid="{8823DE74-D08A-4BA8-A963-F3BD3421090B}"/>
    <cellStyle name="-_รายงานการประชุมจัดสรรกล้าไม้ วันที่ 17 ม.ค 49_ประเมินผล  MB2 Q1 2 3" xfId="25424" xr:uid="{AFE8F3D7-38CC-4984-B6AF-ADE06DBC2221}"/>
    <cellStyle name="-_รายงานการประชุมจัดสรรกล้าไม้ วันที่ 17 ม.ค 49_ประเมินผล  MB2 Q1 3" xfId="17933" xr:uid="{B688AC13-D9AC-47C1-9B36-B9D76AFE49D8}"/>
    <cellStyle name="-_รายงานการประชุมจัดสรรกล้าไม้ วันที่ 17 ม.ค 49_ประเมินผล  MB2 Q1 3 2" xfId="33127" xr:uid="{F6FA94DD-22DF-4026-A6B3-CB6EFF888953}"/>
    <cellStyle name="-_รายงานการประชุมจัดสรรกล้าไม้ วันที่ 17 ม.ค 49_ประเมินผล  MB2 Q1 4" xfId="25423" xr:uid="{8481DD5B-012B-41C2-9B6D-2D39800AE735}"/>
    <cellStyle name="-_รายงานการประชุมจัดสรรกล้าไม้ วันที่ 17 ม.ค 49_ผลประเมิน MB2 Jintana Q1(ส่ง HR 12.4.50)" xfId="5672" xr:uid="{2A10FBB0-F312-46D9-A547-E01C274BA3C2}"/>
    <cellStyle name="-_รายงานการประชุมจัดสรรกล้าไม้ วันที่ 17 ม.ค 49_ผลประเมิน MB2 Jintana Q1(ส่ง HR 12.4.50) 2" xfId="5673" xr:uid="{C81D212D-4EF2-4E07-AA39-4C15C360DCFE}"/>
    <cellStyle name="-_รายงานการประชุมจัดสรรกล้าไม้ วันที่ 17 ม.ค 49_ผลประเมิน MB2 Jintana Q1(ส่ง HR 12.4.50) 2 2" xfId="17936" xr:uid="{2C1A426F-6962-4A78-A578-551FB8268A53}"/>
    <cellStyle name="-_รายงานการประชุมจัดสรรกล้าไม้ วันที่ 17 ม.ค 49_ผลประเมิน MB2 Jintana Q1(ส่ง HR 12.4.50) 2 2 2" xfId="33130" xr:uid="{AB8DEEC6-833C-4ABD-A746-5FCEC17DCD40}"/>
    <cellStyle name="-_รายงานการประชุมจัดสรรกล้าไม้ วันที่ 17 ม.ค 49_ผลประเมิน MB2 Jintana Q1(ส่ง HR 12.4.50) 2 3" xfId="25426" xr:uid="{94DE3C0B-6636-4985-B2FB-E9EC5563DC9B}"/>
    <cellStyle name="-_รายงานการประชุมจัดสรรกล้าไม้ วันที่ 17 ม.ค 49_ผลประเมิน MB2 Jintana Q1(ส่ง HR 12.4.50) 3" xfId="17935" xr:uid="{7E48977D-67AE-4D12-8D66-6F26933B4825}"/>
    <cellStyle name="-_รายงานการประชุมจัดสรรกล้าไม้ วันที่ 17 ม.ค 49_ผลประเมิน MB2 Jintana Q1(ส่ง HR 12.4.50) 3 2" xfId="33129" xr:uid="{8D68259C-7BBD-4EE2-A738-8ED87DEDAD41}"/>
    <cellStyle name="-_รายงานการประชุมจัดสรรกล้าไม้ วันที่ 17 ม.ค 49_ผลประเมิน MB2 Jintana Q1(ส่ง HR 12.4.50) 4" xfId="25425" xr:uid="{D96B68BE-FD04-4271-B75E-30033F2DEC17}"/>
    <cellStyle name="-_รายงานการประชุมจัดสรรกล้าไม้ วันที่ 17 ม.ค 49_รายงานบอร์ด ม ค " xfId="5674" xr:uid="{EF4C1084-F441-48D8-93FB-D716BEE6F4C1}"/>
    <cellStyle name="-_รายงานการประชุมจัดสรรกล้าไม้ วันที่ 17 ม.ค 49_รายงานบอร์ด ม ค  2" xfId="5675" xr:uid="{62A686F1-C50E-43BC-920C-DC87E550AAB8}"/>
    <cellStyle name="-_รายงานการประชุมจัดสรรกล้าไม้ วันที่ 17 ม.ค 49_รายงานบอร์ด ม ค  2 2" xfId="17938" xr:uid="{00933A22-AC7E-4003-9CD0-A74EC71757B1}"/>
    <cellStyle name="-_รายงานการประชุมจัดสรรกล้าไม้ วันที่ 17 ม.ค 49_รายงานบอร์ด ม ค  2 2 2" xfId="33132" xr:uid="{70928A1E-37F5-4458-8A14-CE58371FBC3D}"/>
    <cellStyle name="-_รายงานการประชุมจัดสรรกล้าไม้ วันที่ 17 ม.ค 49_รายงานบอร์ด ม ค  2 3" xfId="25428" xr:uid="{BDB74985-738F-4FF3-AC74-8EF91893DE77}"/>
    <cellStyle name="-_รายงานการประชุมจัดสรรกล้าไม้ วันที่ 17 ม.ค 49_รายงานบอร์ด ม ค  3" xfId="17937" xr:uid="{B89DDE69-66BE-4882-9AF4-F658A76B66C8}"/>
    <cellStyle name="-_รายงานการประชุมจัดสรรกล้าไม้ วันที่ 17 ม.ค 49_รายงานบอร์ด ม ค  3 2" xfId="33131" xr:uid="{345AE9A1-80DE-4F41-BE0D-058D2AA6823D}"/>
    <cellStyle name="-_รายงานการประชุมจัดสรรกล้าไม้ วันที่ 17 ม.ค 49_รายงานบอร์ด ม ค  4" xfId="25427" xr:uid="{B1E93AA5-0B91-430B-9353-DFA1F2139239}"/>
    <cellStyle name="-_รายงานการประชุมจัดสรรกล้าไม้ วันที่ 17 ม.ค 49_รายงานผลการดำเนินงาน 3_2550 Final" xfId="5676" xr:uid="{E18D0322-FF19-417D-A877-EB8EA748CD50}"/>
    <cellStyle name="-_รายงานการประชุมจัดสรรกล้าไม้ วันที่ 17 ม.ค 49_รายงานผลการดำเนินงาน 3_2550 Final 2" xfId="5677" xr:uid="{3178F2DC-3268-479E-91F4-1875F7C77EB8}"/>
    <cellStyle name="-_รายงานการประชุมจัดสรรกล้าไม้ วันที่ 17 ม.ค 49_รายงานผลการดำเนินงาน 3_2550 Final 2 2" xfId="17940" xr:uid="{8BB0F255-90F3-46EE-B4F9-3C44E4D8660A}"/>
    <cellStyle name="-_รายงานการประชุมจัดสรรกล้าไม้ วันที่ 17 ม.ค 49_รายงานผลการดำเนินงาน 3_2550 Final 2 2 2" xfId="33134" xr:uid="{78AAD3F4-C381-4EEB-8597-2B2B10FBD5AA}"/>
    <cellStyle name="-_รายงานการประชุมจัดสรรกล้าไม้ วันที่ 17 ม.ค 49_รายงานผลการดำเนินงาน 3_2550 Final 2 3" xfId="25430" xr:uid="{D9221732-0624-42CF-B508-609166F7D9FF}"/>
    <cellStyle name="-_รายงานการประชุมจัดสรรกล้าไม้ วันที่ 17 ม.ค 49_รายงานผลการดำเนินงาน 3_2550 Final 3" xfId="17939" xr:uid="{F9AEA66A-9FE7-47AE-919E-3E09CC50068B}"/>
    <cellStyle name="-_รายงานการประชุมจัดสรรกล้าไม้ วันที่ 17 ม.ค 49_รายงานผลการดำเนินงาน 3_2550 Final 3 2" xfId="33133" xr:uid="{6C1DD091-87EB-497F-94D1-BDAAF70B3E4F}"/>
    <cellStyle name="-_รายงานการประชุมจัดสรรกล้าไม้ วันที่ 17 ม.ค 49_รายงานผลการดำเนินงาน 3_2550 Final 4" xfId="25429" xr:uid="{14E14ACE-6DF5-4151-93DF-EAE72934DB52}"/>
    <cellStyle name="-_รายงานการประชุมจัดสรรกล้าไม้ วันที่ 17 ม.ค 49_รายละเอียดบุคคล Q2_Department" xfId="5678" xr:uid="{64D87EE1-B440-4D1D-AE6E-EDF76EB30AE4}"/>
    <cellStyle name="-_รายงานการประชุมจัดสรรกล้าไม้ วันที่ 17 ม.ค 49_รายละเอียดบุคคล Q2_Department 2" xfId="5679" xr:uid="{6F393E09-E052-4D84-BD13-6C729B5EC65B}"/>
    <cellStyle name="-_รายงานการประชุมจัดสรรกล้าไม้ วันที่ 17 ม.ค 49_รายละเอียดบุคคล Q2_Department 2 2" xfId="17942" xr:uid="{112AF513-8A60-4DA4-A9CA-14D153CDF32B}"/>
    <cellStyle name="-_รายงานการประชุมจัดสรรกล้าไม้ วันที่ 17 ม.ค 49_รายละเอียดบุคคล Q2_Department 2 2 2" xfId="33136" xr:uid="{C4EC90A5-3454-4FE7-B0C6-77B940EE96E7}"/>
    <cellStyle name="-_รายงานการประชุมจัดสรรกล้าไม้ วันที่ 17 ม.ค 49_รายละเอียดบุคคล Q2_Department 2 3" xfId="25432" xr:uid="{F6935B27-BDE3-4113-8DD2-B35BF949BA42}"/>
    <cellStyle name="-_รายงานการประชุมจัดสรรกล้าไม้ วันที่ 17 ม.ค 49_รายละเอียดบุคคล Q2_Department 3" xfId="17941" xr:uid="{BD4E6FBA-BC4D-4B9E-8092-020C753CB42D}"/>
    <cellStyle name="-_รายงานการประชุมจัดสรรกล้าไม้ วันที่ 17 ม.ค 49_รายละเอียดบุคคล Q2_Department 3 2" xfId="33135" xr:uid="{9DD13F05-53A7-4AA9-90A9-4BB30D995985}"/>
    <cellStyle name="-_รายงานการประชุมจัดสรรกล้าไม้ วันที่ 17 ม.ค 49_รายละเอียดบุคคล Q2_Department 4" xfId="25431" xr:uid="{3C341B11-ABC4-4AA7-970F-3FE314F2AD8B}"/>
    <cellStyle name="-_รายงานการประชุมจัดสรรกล้าไม้ วันที่ 17 ม.ค 49_รายละเอียดบุคคล Q4" xfId="5680" xr:uid="{747CF331-EAC7-4C07-A75E-4A32FC124D9A}"/>
    <cellStyle name="-_รายงานการประชุมจัดสรรกล้าไม้ วันที่ 17 ม.ค 49_รายละเอียดบุคคล Q4 2" xfId="5681" xr:uid="{05F14ACE-48B0-4272-A364-192F642E6A9A}"/>
    <cellStyle name="-_รายงานการประชุมจัดสรรกล้าไม้ วันที่ 17 ม.ค 49_รายละเอียดบุคคล Q4 2 2" xfId="17944" xr:uid="{F6CAFB26-F761-4A93-877E-4084B48EFB48}"/>
    <cellStyle name="-_รายงานการประชุมจัดสรรกล้าไม้ วันที่ 17 ม.ค 49_รายละเอียดบุคคล Q4 2 2 2" xfId="33138" xr:uid="{06BB7219-F013-4672-975E-49EC95972EEF}"/>
    <cellStyle name="-_รายงานการประชุมจัดสรรกล้าไม้ วันที่ 17 ม.ค 49_รายละเอียดบุคคล Q4 2 3" xfId="25434" xr:uid="{11B839DA-BB90-4BEC-94C7-F5C8383BE980}"/>
    <cellStyle name="-_รายงานการประชุมจัดสรรกล้าไม้ วันที่ 17 ม.ค 49_รายละเอียดบุคคล Q4 3" xfId="17943" xr:uid="{44D7D9E5-37AB-482D-BC75-4298ED58E65A}"/>
    <cellStyle name="-_รายงานการประชุมจัดสรรกล้าไม้ วันที่ 17 ม.ค 49_รายละเอียดบุคคล Q4 3 2" xfId="33137" xr:uid="{8947EEC8-A1AC-4674-AE35-BA19AC531741}"/>
    <cellStyle name="-_รายงานการประชุมจัดสรรกล้าไม้ วันที่ 17 ม.ค 49_รายละเอียดบุคคล Q4 4" xfId="25433" xr:uid="{F28064F4-A092-4FF6-8D23-F7F655299343}"/>
    <cellStyle name="-_รายงานการประชุมจัดสรรกล้าไม้ วันที่ 17 ม.ค 49_วาระการประชุม NC HRM&amp;HRD (100107)" xfId="5682" xr:uid="{D3406CC3-AF1B-433C-92A6-385B402E9920}"/>
    <cellStyle name="-_รายงานการประชุมจัดสรรกล้าไม้ วันที่ 17 ม.ค 49_วาระการประชุม NC HRM&amp;HRD (100107) 2" xfId="5683" xr:uid="{A23E1686-E265-433B-9470-0AF30271272C}"/>
    <cellStyle name="-_รายงานการประชุมจัดสรรกล้าไม้ วันที่ 17 ม.ค 49_วาระการประชุม NC HRM&amp;HRD (100107) 2 2" xfId="17946" xr:uid="{63C86BC7-6251-4F0C-98D3-39B48B83A2D2}"/>
    <cellStyle name="-_รายงานการประชุมจัดสรรกล้าไม้ วันที่ 17 ม.ค 49_วาระการประชุม NC HRM&amp;HRD (100107) 2 2 2" xfId="33140" xr:uid="{6F4B5B78-3350-4796-AE03-133309969861}"/>
    <cellStyle name="-_รายงานการประชุมจัดสรรกล้าไม้ วันที่ 17 ม.ค 49_วาระการประชุม NC HRM&amp;HRD (100107) 2 3" xfId="25436" xr:uid="{3C6E7237-D1CE-4F2B-983D-B5259C5247C2}"/>
    <cellStyle name="-_รายงานการประชุมจัดสรรกล้าไม้ วันที่ 17 ม.ค 49_วาระการประชุม NC HRM&amp;HRD (100107) 3" xfId="17945" xr:uid="{BFC86317-D12D-4E95-8F2F-9480E2BD0F36}"/>
    <cellStyle name="-_รายงานการประชุมจัดสรรกล้าไม้ วันที่ 17 ม.ค 49_วาระการประชุม NC HRM&amp;HRD (100107) 3 2" xfId="33139" xr:uid="{08E903DE-6227-44F8-A9AF-69698695A4D3}"/>
    <cellStyle name="-_รายงานการประชุมจัดสรรกล้าไม้ วันที่ 17 ม.ค 49_วาระการประชุม NC HRM&amp;HRD (100107) 4" xfId="25435" xr:uid="{045F29B0-AB0F-4412-BA9A-8ADC0D1F0CCF}"/>
    <cellStyle name="-_รายงานการประชุมจัดสรรกล้าไม้ วันที่ 17 ม.ค 49_สรุป Leasing_ดาวบูรพา+บูรพก้าวไกล4-9-50" xfId="5684" xr:uid="{84220674-C312-4239-98BF-78DA469170A9}"/>
    <cellStyle name="-_รายงานการประชุมจัดสรรกล้าไม้ วันที่ 17 ม.ค 49_สรุป Leasing_ดาวบูรพา+บูรพก้าวไกล4-9-50 2" xfId="5685" xr:uid="{F439BE9B-5B43-4AC0-9C12-094CFB283DC1}"/>
    <cellStyle name="-_รายงานการประชุมจัดสรรกล้าไม้ วันที่ 17 ม.ค 49_สรุป Leasing_ดาวบูรพา+บูรพก้าวไกล4-9-50 2 2" xfId="17948" xr:uid="{8D21E877-53E2-4EF4-BABF-10562BA519ED}"/>
    <cellStyle name="-_รายงานการประชุมจัดสรรกล้าไม้ วันที่ 17 ม.ค 49_สรุป Leasing_ดาวบูรพา+บูรพก้าวไกล4-9-50 2 2 2" xfId="33142" xr:uid="{56F5310A-59B1-4684-8335-DF76310DBA51}"/>
    <cellStyle name="-_รายงานการประชุมจัดสรรกล้าไม้ วันที่ 17 ม.ค 49_สรุป Leasing_ดาวบูรพา+บูรพก้าวไกล4-9-50 2 3" xfId="25438" xr:uid="{54E10A6A-3101-48C0-BA7B-DBF529E94A85}"/>
    <cellStyle name="-_รายงานการประชุมจัดสรรกล้าไม้ วันที่ 17 ม.ค 49_สรุป Leasing_ดาวบูรพา+บูรพก้าวไกล4-9-50 3" xfId="17947" xr:uid="{3C0709B0-ABC6-40AE-B514-E5E9E4E8CBE4}"/>
    <cellStyle name="-_รายงานการประชุมจัดสรรกล้าไม้ วันที่ 17 ม.ค 49_สรุป Leasing_ดาวบูรพา+บูรพก้าวไกล4-9-50 3 2" xfId="33141" xr:uid="{2494B529-5CD0-4F63-8FC6-8BF7CBCD75B8}"/>
    <cellStyle name="-_รายงานการประชุมจัดสรรกล้าไม้ วันที่ 17 ม.ค 49_สรุป Leasing_ดาวบูรพา+บูรพก้าวไกล4-9-50 4" xfId="25437" xr:uid="{4A28E455-4BF5-4D33-AD08-466F7943EAB4}"/>
    <cellStyle name="-_รายงานการประชุมจัดสรรกล้าไม้ วันที่ 17 ม.ค 49_สรุป MB2 ไตรมาส 1_50" xfId="5686" xr:uid="{B5D1EFD1-9303-4795-8968-F8633DC67A5C}"/>
    <cellStyle name="-_รายงานการประชุมจัดสรรกล้าไม้ วันที่ 17 ม.ค 49_สรุป MB2 ไตรมาส 1_50 2" xfId="5687" xr:uid="{958C726F-6838-4ECE-9880-4E1CBEE9B316}"/>
    <cellStyle name="-_รายงานการประชุมจัดสรรกล้าไม้ วันที่ 17 ม.ค 49_สรุป MB2 ไตรมาส 1_50 2 2" xfId="17950" xr:uid="{1FA58253-CAD4-4086-98E6-3E6215C7645A}"/>
    <cellStyle name="-_รายงานการประชุมจัดสรรกล้าไม้ วันที่ 17 ม.ค 49_สรุป MB2 ไตรมาส 1_50 2 2 2" xfId="33144" xr:uid="{90A98438-B496-4B4E-9770-38B345D0D114}"/>
    <cellStyle name="-_รายงานการประชุมจัดสรรกล้าไม้ วันที่ 17 ม.ค 49_สรุป MB2 ไตรมาส 1_50 2 3" xfId="25440" xr:uid="{27EB266D-7290-45BA-9B75-61EDA91EB9FE}"/>
    <cellStyle name="-_รายงานการประชุมจัดสรรกล้าไม้ วันที่ 17 ม.ค 49_สรุป MB2 ไตรมาส 1_50 3" xfId="17949" xr:uid="{32FEEA1D-9B75-416D-91BA-91C83B2BCD3C}"/>
    <cellStyle name="-_รายงานการประชุมจัดสรรกล้าไม้ วันที่ 17 ม.ค 49_สรุป MB2 ไตรมาส 1_50 3 2" xfId="33143" xr:uid="{74346D4E-D309-463F-B511-D79C6B88C456}"/>
    <cellStyle name="-_รายงานการประชุมจัดสรรกล้าไม้ วันที่ 17 ม.ค 49_สรุป MB2 ไตรมาส 1_50 4" xfId="25439" xr:uid="{9031CCF7-C88A-4768-8341-AE8A04742D0B}"/>
    <cellStyle name="-_รายงานการประชุมจัดสรรกล้าไม้ วันที่ 17 ม.ค 49_สรุปประเมิน  MB2 Q4" xfId="5688" xr:uid="{79ACE0C0-B8B3-4C48-9FB5-27EB83BAEA81}"/>
    <cellStyle name="-_รายงานการประชุมจัดสรรกล้าไม้ วันที่ 17 ม.ค 49_สรุปประเมิน  MB2 Q4 2" xfId="5689" xr:uid="{A31A48D9-D09A-4A91-ABA3-6C9AD69DD3C0}"/>
    <cellStyle name="-_รายงานการประชุมจัดสรรกล้าไม้ วันที่ 17 ม.ค 49_สรุปประเมิน  MB2 Q4 2 2" xfId="17952" xr:uid="{60D2B6D2-2D10-428C-8B90-94C7ABF6C19F}"/>
    <cellStyle name="-_รายงานการประชุมจัดสรรกล้าไม้ วันที่ 17 ม.ค 49_สรุปประเมิน  MB2 Q4 2 2 2" xfId="33146" xr:uid="{04ED7BB5-3DC5-422E-87A1-F2224A2928F4}"/>
    <cellStyle name="-_รายงานการประชุมจัดสรรกล้าไม้ วันที่ 17 ม.ค 49_สรุปประเมิน  MB2 Q4 2 3" xfId="25442" xr:uid="{741B8CC7-9479-4AA1-95E6-6FD2132F38DD}"/>
    <cellStyle name="-_รายงานการประชุมจัดสรรกล้าไม้ วันที่ 17 ม.ค 49_สรุปประเมิน  MB2 Q4 3" xfId="17951" xr:uid="{CA1970C2-F282-4FED-AFDA-51DC5E9430D2}"/>
    <cellStyle name="-_รายงานการประชุมจัดสรรกล้าไม้ วันที่ 17 ม.ค 49_สรุปประเมิน  MB2 Q4 3 2" xfId="33145" xr:uid="{5858FE4D-7C5A-42C0-9148-2FD46B8F194E}"/>
    <cellStyle name="-_รายงานการประชุมจัดสรรกล้าไม้ วันที่ 17 ม.ค 49_สรุปประเมิน  MB2 Q4 4" xfId="25441" xr:uid="{08345B6A-5011-4D29-8335-C7126DE6F909}"/>
    <cellStyle name="-_รายงานการประชุมจัดสรรกล้าไม้ วันที่ 17 ม.ค 49_สรุปประเมิน  MB2 Q4_1" xfId="5690" xr:uid="{AE0E58CE-E12E-4986-BEB5-FEA957720B8E}"/>
    <cellStyle name="-_รายงานการประชุมจัดสรรกล้าไม้ วันที่ 17 ม.ค 49_สรุปประเมิน  MB2 Q4_1 2" xfId="5691" xr:uid="{119E5943-A37E-4A04-B059-F290FA164095}"/>
    <cellStyle name="-_รายงานการประชุมจัดสรรกล้าไม้ วันที่ 17 ม.ค 49_สรุปประเมิน  MB2 Q4_1 2 2" xfId="17954" xr:uid="{E707FAA9-E3A7-4D0C-9878-3895E8DA4406}"/>
    <cellStyle name="-_รายงานการประชุมจัดสรรกล้าไม้ วันที่ 17 ม.ค 49_สรุปประเมิน  MB2 Q4_1 2 2 2" xfId="33148" xr:uid="{579F3D8D-235F-4F5E-B675-85CB39EB957B}"/>
    <cellStyle name="-_รายงานการประชุมจัดสรรกล้าไม้ วันที่ 17 ม.ค 49_สรุปประเมิน  MB2 Q4_1 2 3" xfId="25444" xr:uid="{B41E9330-EF45-4FF7-90A7-7EF7C9699111}"/>
    <cellStyle name="-_รายงานการประชุมจัดสรรกล้าไม้ วันที่ 17 ม.ค 49_สรุปประเมิน  MB2 Q4_1 3" xfId="17953" xr:uid="{B59C5947-F99A-4F5A-A81D-FD82FBFDD1F1}"/>
    <cellStyle name="-_รายงานการประชุมจัดสรรกล้าไม้ วันที่ 17 ม.ค 49_สรุปประเมิน  MB2 Q4_1 3 2" xfId="33147" xr:uid="{93F4184E-F719-4260-82C0-EB71413AC5C4}"/>
    <cellStyle name="-_รายงานการประชุมจัดสรรกล้าไม้ วันที่ 17 ม.ค 49_สรุปประเมิน  MB2 Q4_1 4" xfId="25443" xr:uid="{7A174C04-D474-464D-BE63-06F84024ADA0}"/>
    <cellStyle name="-_รายงานการประชุมจัดสรรกล้าไม้ วันที่ 18 ต.ค48" xfId="5698" xr:uid="{C5782BB2-DB51-4429-BB3D-138989ED6B8C}"/>
    <cellStyle name="-_รายงานการประชุมจัดสรรกล้าไม้ วันที่ 18 ต.ค48 2" xfId="5699" xr:uid="{B21DF93A-AB04-4E8A-B738-0082D843ED11}"/>
    <cellStyle name="-_รายงานการประชุมจัดสรรกล้าไม้ วันที่ 18 ต.ค48 2 2" xfId="17960" xr:uid="{7206F526-4CAA-4B04-890B-322653D67701}"/>
    <cellStyle name="-_รายงานการประชุมจัดสรรกล้าไม้ วันที่ 18 ต.ค48 2 2 2" xfId="33154" xr:uid="{F80F2348-5134-4AA9-A93E-8454D90FC03E}"/>
    <cellStyle name="-_รายงานการประชุมจัดสรรกล้าไม้ วันที่ 18 ต.ค48 2 3" xfId="25450" xr:uid="{24D93B04-DFED-4572-A7E2-77155765A95B}"/>
    <cellStyle name="-_รายงานการประชุมจัดสรรกล้าไม้ วันที่ 18 ต.ค48 3" xfId="17959" xr:uid="{A4D6BEB1-EF76-4FBB-8720-51A7D7F51640}"/>
    <cellStyle name="-_รายงานการประชุมจัดสรรกล้าไม้ วันที่ 18 ต.ค48 3 2" xfId="33153" xr:uid="{2D0207D5-6204-4736-9DA5-819F3614C5C2}"/>
    <cellStyle name="-_รายงานการประชุมจัดสรรกล้าไม้ วันที่ 18 ต.ค48 4" xfId="25449" xr:uid="{721DB01A-A97D-48FA-8188-E8B6558E66F0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" xfId="5700" xr:uid="{E571855E-E6CE-4BB0-B3D3-418A4F45B104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2" xfId="5701" xr:uid="{932A19E2-A5D7-4A27-927F-A2A1F5ECAF5F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2 2" xfId="17962" xr:uid="{3886AD1F-3F92-4710-873D-F2439BE520E9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2 2 2" xfId="33156" xr:uid="{1E4B42FF-0443-44DD-AB59-B87F55B18D80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2 3" xfId="25452" xr:uid="{CB16B93D-26A0-4FD1-A360-9B9BFF608754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3" xfId="17961" xr:uid="{70D52E5C-8EB4-42FB-885D-B882EBE73498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3 2" xfId="33155" xr:uid="{4DB43261-C6F1-4593-B469-725C64C6DBE9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4" xfId="25451" xr:uid="{CBA36B17-8B8B-41C1-BC82-6CC5AC110888}"/>
    <cellStyle name="-_รายงานการประชุมจัดสรรกล้าไม้ วันที่ 18 ต.ค48_5. Report HR for May 2006" xfId="5702" xr:uid="{43EAE9EB-DE2E-4363-BC17-5126D660C21E}"/>
    <cellStyle name="-_รายงานการประชุมจัดสรรกล้าไม้ วันที่ 18 ต.ค48_5. Report HR for May 2006 2" xfId="5703" xr:uid="{9943AE03-DAF0-4E3D-8729-5802D7B5DE26}"/>
    <cellStyle name="-_รายงานการประชุมจัดสรรกล้าไม้ วันที่ 18 ต.ค48_5. Report HR for May 2006 2 2" xfId="17964" xr:uid="{26A52CDA-E2FB-4365-AE5E-A80CD39D9B42}"/>
    <cellStyle name="-_รายงานการประชุมจัดสรรกล้าไม้ วันที่ 18 ต.ค48_5. Report HR for May 2006 2 2 2" xfId="33158" xr:uid="{1FFA80B7-C712-47C3-BBB9-60ABC65F1AFF}"/>
    <cellStyle name="-_รายงานการประชุมจัดสรรกล้าไม้ วันที่ 18 ต.ค48_5. Report HR for May 2006 2 3" xfId="25454" xr:uid="{1C8BF9A2-05D5-414A-9AF6-2F309C47546C}"/>
    <cellStyle name="-_รายงานการประชุมจัดสรรกล้าไม้ วันที่ 18 ต.ค48_5. Report HR for May 2006 3" xfId="17963" xr:uid="{ABE95C46-AA3C-4E27-84BB-7E5BA70BEC32}"/>
    <cellStyle name="-_รายงานการประชุมจัดสรรกล้าไม้ วันที่ 18 ต.ค48_5. Report HR for May 2006 3 2" xfId="33157" xr:uid="{BDDAE1F3-23EC-44F5-996A-69D1D0998539}"/>
    <cellStyle name="-_รายงานการประชุมจัดสรรกล้าไม้ วันที่ 18 ต.ค48_5. Report HR for May 2006 4" xfId="25453" xr:uid="{719E33A0-6FB1-4B42-BC9B-62262C17BC6B}"/>
    <cellStyle name="-_รายงานการประชุมจัดสรรกล้าไม้ วันที่ 18 ต.ค48_5. Report HR for May 2006_Adjustment Q1-Q4 2007_K.Sukit_CEO_EPM" xfId="5704" xr:uid="{C94601D6-2F28-4753-ACDB-7D32ED3127EF}"/>
    <cellStyle name="-_รายงานการประชุมจัดสรรกล้าไม้ วันที่ 18 ต.ค48_8. Report HR for August 2006" xfId="5705" xr:uid="{AEDD01CF-EE94-40BC-AB63-29C7C02BF847}"/>
    <cellStyle name="-_รายงานการประชุมจัดสรรกล้าไม้ วันที่ 18 ต.ค48_8. Report HR for August 2006 2" xfId="5706" xr:uid="{8E1872B7-7DA1-4EC8-B5F9-AB56708A0FAB}"/>
    <cellStyle name="-_รายงานการประชุมจัดสรรกล้าไม้ วันที่ 18 ต.ค48_8. Report HR for August 2006 2 2" xfId="17966" xr:uid="{88F0F7DC-87C8-4562-A104-CBB59E596A94}"/>
    <cellStyle name="-_รายงานการประชุมจัดสรรกล้าไม้ วันที่ 18 ต.ค48_8. Report HR for August 2006 2 2 2" xfId="33160" xr:uid="{5ACCBE23-C360-44F9-A007-C8AE558C3ECB}"/>
    <cellStyle name="-_รายงานการประชุมจัดสรรกล้าไม้ วันที่ 18 ต.ค48_8. Report HR for August 2006 2 3" xfId="25456" xr:uid="{B6F08480-14BC-4BE3-987F-F3AE5A6295A6}"/>
    <cellStyle name="-_รายงานการประชุมจัดสรรกล้าไม้ วันที่ 18 ต.ค48_8. Report HR for August 2006 3" xfId="17965" xr:uid="{18492176-6A59-4DF4-A20A-9F5727EBE8A0}"/>
    <cellStyle name="-_รายงานการประชุมจัดสรรกล้าไม้ วันที่ 18 ต.ค48_8. Report HR for August 2006 3 2" xfId="33159" xr:uid="{049B971A-77A8-48F8-9677-9C83C51CDBE4}"/>
    <cellStyle name="-_รายงานการประชุมจัดสรรกล้าไม้ วันที่ 18 ต.ค48_8. Report HR for August 2006 4" xfId="25455" xr:uid="{74D2EDCF-0F66-4596-8A46-BED43BD020BC}"/>
    <cellStyle name="-_รายงานการประชุมจัดสรรกล้าไม้ วันที่ 18 ต.ค48_8. Report HR for August 2006_Adjustment Q1-Q4 2007_K.Sukit_CEO_EPM" xfId="5707" xr:uid="{542F4A35-B73E-4059-8C0F-9556730E9221}"/>
    <cellStyle name="-_รายงานการประชุมจัดสรรกล้าไม้ วันที่ 18 ต.ค48_Appendix C - Organization Structure-Tree Tech" xfId="5708" xr:uid="{A02CAE45-84DB-4AB9-BE5E-BAC46B4AA365}"/>
    <cellStyle name="-_รายงานการประชุมจัดสรรกล้าไม้ วันที่ 18 ต.ค48_Appendix C - Organization Structure-Tree Tech 2" xfId="5709" xr:uid="{59BE45E3-EC2E-4A91-8B83-2B0812350BA8}"/>
    <cellStyle name="-_รายงานการประชุมจัดสรรกล้าไม้ วันที่ 18 ต.ค48_Appendix C - Organization Structure-Tree Tech 2 2" xfId="17968" xr:uid="{CA9D4DF7-BDC6-4CAB-AB61-456E7BA43D3E}"/>
    <cellStyle name="-_รายงานการประชุมจัดสรรกล้าไม้ วันที่ 18 ต.ค48_Appendix C - Organization Structure-Tree Tech 2 2 2" xfId="33162" xr:uid="{7CF442D3-BBCC-4BDE-9E5C-78CD3B98601B}"/>
    <cellStyle name="-_รายงานการประชุมจัดสรรกล้าไม้ วันที่ 18 ต.ค48_Appendix C - Organization Structure-Tree Tech 2 3" xfId="25458" xr:uid="{571BE678-42A9-4C56-B4F9-87AE783F04DE}"/>
    <cellStyle name="-_รายงานการประชุมจัดสรรกล้าไม้ วันที่ 18 ต.ค48_Appendix C - Organization Structure-Tree Tech 3" xfId="17967" xr:uid="{43077022-6782-423A-9987-9313CB449AAB}"/>
    <cellStyle name="-_รายงานการประชุมจัดสรรกล้าไม้ วันที่ 18 ต.ค48_Appendix C - Organization Structure-Tree Tech 3 2" xfId="33161" xr:uid="{C37C7DDF-EE14-4F00-A08C-92F138DB4EC4}"/>
    <cellStyle name="-_รายงานการประชุมจัดสรรกล้าไม้ วันที่ 18 ต.ค48_Appendix C - Organization Structure-Tree Tech 4" xfId="25457" xr:uid="{6E0AA0EB-A361-49F1-83B5-EB8433AC55B9}"/>
    <cellStyle name="-_รายงานการประชุมจัดสรรกล้าไม้ วันที่ 18 ต.ค48_GPS" xfId="5710" xr:uid="{23D0129E-6DF8-4A02-AC04-34F12862EABF}"/>
    <cellStyle name="-_รายงานการประชุมจัดสรรกล้าไม้ วันที่ 18 ต.ค48_GPS 2" xfId="5711" xr:uid="{541402E9-B5B2-4452-9AF1-F7C91AD12CB4}"/>
    <cellStyle name="-_รายงานการประชุมจัดสรรกล้าไม้ วันที่ 18 ต.ค48_GPS 2 2" xfId="17970" xr:uid="{C74A461D-D4AF-4C9B-9FF2-D4D5CF94D57A}"/>
    <cellStyle name="-_รายงานการประชุมจัดสรรกล้าไม้ วันที่ 18 ต.ค48_GPS 2 2 2" xfId="33164" xr:uid="{97F91576-751A-42C9-9B4C-82E359381114}"/>
    <cellStyle name="-_รายงานการประชุมจัดสรรกล้าไม้ วันที่ 18 ต.ค48_GPS 2 3" xfId="25460" xr:uid="{7784A310-1BDA-4411-8CD4-9EA5C1FC82FB}"/>
    <cellStyle name="-_รายงานการประชุมจัดสรรกล้าไม้ วันที่ 18 ต.ค48_GPS 3" xfId="17969" xr:uid="{B88DDE14-F4DB-4224-8970-EF80E32F13C1}"/>
    <cellStyle name="-_รายงานการประชุมจัดสรรกล้าไม้ วันที่ 18 ต.ค48_GPS 3 2" xfId="33163" xr:uid="{E020B1A0-F4EA-4E3A-9DD2-BFAF03FB1C8D}"/>
    <cellStyle name="-_รายงานการประชุมจัดสรรกล้าไม้ วันที่ 18 ต.ค48_GPS 4" xfId="25459" xr:uid="{011E549E-8B74-4948-B686-CB54C6C7420E}"/>
    <cellStyle name="-_รายงานการประชุมจัดสรรกล้าไม้ วันที่ 18 ต.ค48_Hr report_ April " xfId="5712" xr:uid="{A173CDD5-4F6B-4287-BC67-379A88ACA410}"/>
    <cellStyle name="-_รายงานการประชุมจัดสรรกล้าไม้ วันที่ 18 ต.ค48_Hr report_ April  2" xfId="5713" xr:uid="{0C44E03F-72A8-4B49-969E-52F15A9DD3B3}"/>
    <cellStyle name="-_รายงานการประชุมจัดสรรกล้าไม้ วันที่ 18 ต.ค48_Hr report_ April  2 2" xfId="17972" xr:uid="{C85EEF84-E7F8-454B-AB8D-81E788D0C36B}"/>
    <cellStyle name="-_รายงานการประชุมจัดสรรกล้าไม้ วันที่ 18 ต.ค48_Hr report_ April  2 2 2" xfId="33166" xr:uid="{64E78653-0FD0-48F2-BBAB-7CF384D8118D}"/>
    <cellStyle name="-_รายงานการประชุมจัดสรรกล้าไม้ วันที่ 18 ต.ค48_Hr report_ April  2 3" xfId="25462" xr:uid="{55719C91-E0CE-4792-92A5-CDF9F9F4DF1E}"/>
    <cellStyle name="-_รายงานการประชุมจัดสรรกล้าไม้ วันที่ 18 ต.ค48_Hr report_ April  3" xfId="17971" xr:uid="{27EC331E-2851-42DE-A815-2D70E056F321}"/>
    <cellStyle name="-_รายงานการประชุมจัดสรรกล้าไม้ วันที่ 18 ต.ค48_Hr report_ April  3 2" xfId="33165" xr:uid="{235DBA73-72AE-4DE1-BA3B-B0C15D55F57A}"/>
    <cellStyle name="-_รายงานการประชุมจัดสรรกล้าไม้ วันที่ 18 ต.ค48_Hr report_ April  4" xfId="25461" xr:uid="{9AB725DA-645B-4FA2-A384-DAD10BA9309F}"/>
    <cellStyle name="-_รายงานการประชุมจัดสรรกล้าไม้ วันที่ 18 ต.ค48_IT Dec." xfId="5714" xr:uid="{AB5DA31F-F96D-401C-9132-7E9DA1A46DED}"/>
    <cellStyle name="-_รายงานการประชุมจัดสรรกล้าไม้ วันที่ 18 ต.ค48_IT Dec. 2" xfId="5715" xr:uid="{A38F8BA1-ED68-4A1E-AE48-813B41B9C242}"/>
    <cellStyle name="-_รายงานการประชุมจัดสรรกล้าไม้ วันที่ 18 ต.ค48_IT Dec. 2 2" xfId="17974" xr:uid="{460BDB68-E405-4B4C-89FC-911FAC40C338}"/>
    <cellStyle name="-_รายงานการประชุมจัดสรรกล้าไม้ วันที่ 18 ต.ค48_IT Dec. 2 2 2" xfId="33168" xr:uid="{C937460E-AE56-4A6B-A3DC-C80920CEA3B9}"/>
    <cellStyle name="-_รายงานการประชุมจัดสรรกล้าไม้ วันที่ 18 ต.ค48_IT Dec. 2 3" xfId="25464" xr:uid="{421CC2A6-F386-4A65-BAC0-52B9A67DC0B8}"/>
    <cellStyle name="-_รายงานการประชุมจัดสรรกล้าไม้ วันที่ 18 ต.ค48_IT Dec. 3" xfId="17973" xr:uid="{4A5E40A4-D8B8-4940-A568-D57F1CE4E553}"/>
    <cellStyle name="-_รายงานการประชุมจัดสรรกล้าไม้ วันที่ 18 ต.ค48_IT Dec. 3 2" xfId="33167" xr:uid="{0C526C16-7046-4EF2-B9D3-6C8EE3ECD483}"/>
    <cellStyle name="-_รายงานการประชุมจัดสรรกล้าไม้ วันที่ 18 ต.ค48_IT Dec. 4" xfId="25463" xr:uid="{A96708C0-8E83-4F00-A067-3074212D4213}"/>
    <cellStyle name="-_รายงานการประชุมจัดสรรกล้าไม้ วันที่ 18 ต.ค48_ManPower TT Revise -Aug" xfId="5716" xr:uid="{450CD1C3-FC10-4E3A-8060-E50D114E4BD5}"/>
    <cellStyle name="-_รายงานการประชุมจัดสรรกล้าไม้ วันที่ 18 ต.ค48_ManPower TT Revise -Aug 2" xfId="5717" xr:uid="{76E12A1A-43E7-4F8B-A081-46716EB6F067}"/>
    <cellStyle name="-_รายงานการประชุมจัดสรรกล้าไม้ วันที่ 18 ต.ค48_ManPower TT Revise -Aug 2 2" xfId="17976" xr:uid="{497BBD4A-2553-4055-8EDA-B4E06220C81C}"/>
    <cellStyle name="-_รายงานการประชุมจัดสรรกล้าไม้ วันที่ 18 ต.ค48_ManPower TT Revise -Aug 2 2 2" xfId="33170" xr:uid="{1AB48DD2-8A7B-4458-B254-088F64EAD7C9}"/>
    <cellStyle name="-_รายงานการประชุมจัดสรรกล้าไม้ วันที่ 18 ต.ค48_ManPower TT Revise -Aug 2 3" xfId="25466" xr:uid="{12485B0C-367C-4F8F-A9E4-71C1FE82D176}"/>
    <cellStyle name="-_รายงานการประชุมจัดสรรกล้าไม้ วันที่ 18 ต.ค48_ManPower TT Revise -Aug 3" xfId="17975" xr:uid="{F62D1B88-3560-45E9-82FE-AE353394EF08}"/>
    <cellStyle name="-_รายงานการประชุมจัดสรรกล้าไม้ วันที่ 18 ต.ค48_ManPower TT Revise -Aug 3 2" xfId="33169" xr:uid="{508D9B82-1922-43E7-9EEC-A1C65965D977}"/>
    <cellStyle name="-_รายงานการประชุมจัดสรรกล้าไม้ วันที่ 18 ต.ค48_ManPower TT Revise -Aug 4" xfId="25465" xr:uid="{DC07BBBB-492F-4C28-B3A8-8F0A159E021C}"/>
    <cellStyle name="-_รายงานการประชุมจัดสรรกล้าไม้ วันที่ 18 ต.ค48_MB2 BHL 2007 Q1-2 (Revise)" xfId="5718" xr:uid="{E4C29F5D-3E68-41F0-AD4E-FFD07A9BD8BC}"/>
    <cellStyle name="-_รายงานการประชุมจัดสรรกล้าไม้ วันที่ 18 ต.ค48_MB2 BHL 2007 Q1-2 (Revise) (1)" xfId="5719" xr:uid="{B7382603-37E4-4736-93E6-8A2A0724A641}"/>
    <cellStyle name="-_รายงานการประชุมจัดสรรกล้าไม้ วันที่ 18 ต.ค48_MB2 BHL 2007 Q1-2 (Revise) (1) 2" xfId="5720" xr:uid="{57202FCA-B991-4934-BDD9-A299D55B6E9E}"/>
    <cellStyle name="-_รายงานการประชุมจัดสรรกล้าไม้ วันที่ 18 ต.ค48_MB2 BHL 2007 Q1-2 (Revise) (1) 2 2" xfId="17979" xr:uid="{48AA3B25-27CE-4F82-BA12-D8EC7F442A15}"/>
    <cellStyle name="-_รายงานการประชุมจัดสรรกล้าไม้ วันที่ 18 ต.ค48_MB2 BHL 2007 Q1-2 (Revise) (1) 2 2 2" xfId="33173" xr:uid="{BBA1FAA4-D10C-4805-9B29-A8F7E98E5119}"/>
    <cellStyle name="-_รายงานการประชุมจัดสรรกล้าไม้ วันที่ 18 ต.ค48_MB2 BHL 2007 Q1-2 (Revise) (1) 2 3" xfId="25469" xr:uid="{28FDB305-F9D8-4D79-8F3E-B0C435383EB3}"/>
    <cellStyle name="-_รายงานการประชุมจัดสรรกล้าไม้ วันที่ 18 ต.ค48_MB2 BHL 2007 Q1-2 (Revise) (1) 3" xfId="17978" xr:uid="{ED3BC486-AE27-4C95-9930-8414BCA18FA6}"/>
    <cellStyle name="-_รายงานการประชุมจัดสรรกล้าไม้ วันที่ 18 ต.ค48_MB2 BHL 2007 Q1-2 (Revise) (1) 3 2" xfId="33172" xr:uid="{C4627F69-5753-4628-A230-CBBF65C4A828}"/>
    <cellStyle name="-_รายงานการประชุมจัดสรรกล้าไม้ วันที่ 18 ต.ค48_MB2 BHL 2007 Q1-2 (Revise) (1) 4" xfId="25468" xr:uid="{8DBF83ED-3C6A-43E3-BBD7-FCF8D2DA9C50}"/>
    <cellStyle name="-_รายงานการประชุมจัดสรรกล้าไม้ วันที่ 18 ต.ค48_MB2 BHL 2007 Q1-2 (Revise) 2" xfId="5721" xr:uid="{AAD47F18-4C4E-45A4-9EC9-4E402BB9083C}"/>
    <cellStyle name="-_รายงานการประชุมจัดสรรกล้าไม้ วันที่ 18 ต.ค48_MB2 BHL 2007 Q1-2 (Revise) 2 2" xfId="17980" xr:uid="{51812652-198A-4F2D-9C9A-F9A66CE300E2}"/>
    <cellStyle name="-_รายงานการประชุมจัดสรรกล้าไม้ วันที่ 18 ต.ค48_MB2 BHL 2007 Q1-2 (Revise) 2 2 2" xfId="33174" xr:uid="{E4CE18B9-67D7-4DBD-BCE3-EFE3D8577BBA}"/>
    <cellStyle name="-_รายงานการประชุมจัดสรรกล้าไม้ วันที่ 18 ต.ค48_MB2 BHL 2007 Q1-2 (Revise) 2 3" xfId="25470" xr:uid="{DC377ED0-18D5-4ADD-BE5D-5BE6C5F80D11}"/>
    <cellStyle name="-_รายงานการประชุมจัดสรรกล้าไม้ วันที่ 18 ต.ค48_MB2 BHL 2007 Q1-2 (Revise) 3" xfId="5722" xr:uid="{EEBDE70E-6820-4A0F-86E6-FEC9A699DE0E}"/>
    <cellStyle name="-_รายงานการประชุมจัดสรรกล้าไม้ วันที่ 18 ต.ค48_MB2 BHL 2007 Q1-2 (Revise) 3 2" xfId="17981" xr:uid="{68D362B3-91DA-4570-982B-9C1750B2B37F}"/>
    <cellStyle name="-_รายงานการประชุมจัดสรรกล้าไม้ วันที่ 18 ต.ค48_MB2 BHL 2007 Q1-2 (Revise) 3 2 2" xfId="33175" xr:uid="{89EE5B46-5744-45B5-97A9-A6F29FB5FAF5}"/>
    <cellStyle name="-_รายงานการประชุมจัดสรรกล้าไม้ วันที่ 18 ต.ค48_MB2 BHL 2007 Q1-2 (Revise) 3 3" xfId="25471" xr:uid="{0D740E54-86C3-438C-ABBF-71DA9125C8F6}"/>
    <cellStyle name="-_รายงานการประชุมจัดสรรกล้าไม้ วันที่ 18 ต.ค48_MB2 BHL 2007 Q1-2 (Revise) 4" xfId="17977" xr:uid="{6CF506F7-29CE-4AFA-B9F8-9ACEC79D2418}"/>
    <cellStyle name="-_รายงานการประชุมจัดสรรกล้าไม้ วันที่ 18 ต.ค48_MB2 BHL 2007 Q1-2 (Revise) 4 2" xfId="33171" xr:uid="{E4CF7B19-4191-4C21-9185-5C70C798825D}"/>
    <cellStyle name="-_รายงานการประชุมจัดสรรกล้าไม้ วันที่ 18 ต.ค48_MB2 BHL 2007 Q1-2 (Revise) 5" xfId="25467" xr:uid="{2602F876-F452-49B6-97AA-A9E573715455}"/>
    <cellStyle name="-_รายงานการประชุมจัดสรรกล้าไม้ วันที่ 18 ต.ค48_MB2 Q1-4 50 (CEO Revise)" xfId="5723" xr:uid="{A2F1CF65-BBE5-44A6-BE38-D1C29F9B09C1}"/>
    <cellStyle name="-_รายงานการประชุมจัดสรรกล้าไม้ วันที่ 18 ต.ค48_MB2 Q1-4 50 (CEO Revise) 2" xfId="5724" xr:uid="{11C7A409-70B2-4066-9FB1-AA91A3A73A13}"/>
    <cellStyle name="-_รายงานการประชุมจัดสรรกล้าไม้ วันที่ 18 ต.ค48_MB2 Q1-4 50 (CEO Revise) 2 2" xfId="17983" xr:uid="{A2431460-265D-4C37-B96A-AFBF04993FE7}"/>
    <cellStyle name="-_รายงานการประชุมจัดสรรกล้าไม้ วันที่ 18 ต.ค48_MB2 Q1-4 50 (CEO Revise) 2 2 2" xfId="33177" xr:uid="{BC3D585E-0DE6-4648-9A6F-9AAFAD4DBC36}"/>
    <cellStyle name="-_รายงานการประชุมจัดสรรกล้าไม้ วันที่ 18 ต.ค48_MB2 Q1-4 50 (CEO Revise) 2 3" xfId="25473" xr:uid="{3132DE40-7262-4AEB-9705-19CA0A0E32F2}"/>
    <cellStyle name="-_รายงานการประชุมจัดสรรกล้าไม้ วันที่ 18 ต.ค48_MB2 Q1-4 50 (CEO Revise) 3" xfId="17982" xr:uid="{B3AB956D-09D9-4B84-A37F-E95B1A63F44C}"/>
    <cellStyle name="-_รายงานการประชุมจัดสรรกล้าไม้ วันที่ 18 ต.ค48_MB2 Q1-4 50 (CEO Revise) 3 2" xfId="33176" xr:uid="{FEAB8D51-9E82-4AF1-8D09-D8B8D23CA320}"/>
    <cellStyle name="-_รายงานการประชุมจัดสรรกล้าไม้ วันที่ 18 ต.ค48_MB2 Q1-4 50 (CEO Revise) 4" xfId="25472" xr:uid="{ADDAC8AD-CB99-402F-B241-0A310E644142}"/>
    <cellStyle name="-_รายงานการประชุมจัดสรรกล้าไม้ วันที่ 18 ต.ค48_MB2 Q1-4.50 (CEO.Revise)" xfId="5725" xr:uid="{0591FE04-3791-48D3-BDF1-E7706116D43C}"/>
    <cellStyle name="-_รายงานการประชุมจัดสรรกล้าไม้ วันที่ 18 ต.ค48_MB2 Q1-4.50 (CEO.Revise) 2" xfId="5726" xr:uid="{39EA9CDB-46B7-4FB6-A376-9CE529714B1D}"/>
    <cellStyle name="-_รายงานการประชุมจัดสรรกล้าไม้ วันที่ 18 ต.ค48_MB2 Q1-4.50 (CEO.Revise) 2 2" xfId="17985" xr:uid="{1877B44D-BF7B-4568-A623-6DE8B1B18382}"/>
    <cellStyle name="-_รายงานการประชุมจัดสรรกล้าไม้ วันที่ 18 ต.ค48_MB2 Q1-4.50 (CEO.Revise) 2 2 2" xfId="33179" xr:uid="{D229FA51-C957-4B1A-8C61-F98A8D9C9806}"/>
    <cellStyle name="-_รายงานการประชุมจัดสรรกล้าไม้ วันที่ 18 ต.ค48_MB2 Q1-4.50 (CEO.Revise) 2 3" xfId="25475" xr:uid="{2DAF2F84-3044-42AA-8BF5-654F2B23E4D2}"/>
    <cellStyle name="-_รายงานการประชุมจัดสรรกล้าไม้ วันที่ 18 ต.ค48_MB2 Q1-4.50 (CEO.Revise) 3" xfId="17984" xr:uid="{1648EAC5-410C-44AD-AB6D-998675D3D6FD}"/>
    <cellStyle name="-_รายงานการประชุมจัดสรรกล้าไม้ วันที่ 18 ต.ค48_MB2 Q1-4.50 (CEO.Revise) 3 2" xfId="33178" xr:uid="{512764AF-470D-48E4-87FA-0A2476043F61}"/>
    <cellStyle name="-_รายงานการประชุมจัดสรรกล้าไม้ วันที่ 18 ต.ค48_MB2 Q1-4.50 (CEO.Revise) 4" xfId="25474" xr:uid="{3617A461-1297-49CD-BD63-C40946FBC26F}"/>
    <cellStyle name="-_รายงานการประชุมจัดสรรกล้าไม้ วันที่ 18 ต.ค48_MB2 Q2" xfId="5727" xr:uid="{6CB1E740-E9A3-4881-A1A8-FB508C0A5D26}"/>
    <cellStyle name="-_รายงานการประชุมจัดสรรกล้าไม้ วันที่ 18 ต.ค48_MB2 Q2 2" xfId="5728" xr:uid="{070773EF-22F5-406F-A200-A354E0EA5E9F}"/>
    <cellStyle name="-_รายงานการประชุมจัดสรรกล้าไม้ วันที่ 18 ต.ค48_MB2 Q2 2 2" xfId="17987" xr:uid="{3D10CB03-FFF4-4610-8A2E-EAF1FC8EF848}"/>
    <cellStyle name="-_รายงานการประชุมจัดสรรกล้าไม้ วันที่ 18 ต.ค48_MB2 Q2 2 2 2" xfId="33181" xr:uid="{8D6AD2F8-0152-43A9-BB5E-DBB4927F5D4C}"/>
    <cellStyle name="-_รายงานการประชุมจัดสรรกล้าไม้ วันที่ 18 ต.ค48_MB2 Q2 2 3" xfId="25477" xr:uid="{8AFFDD56-132E-4028-9C71-CC0CD156982A}"/>
    <cellStyle name="-_รายงานการประชุมจัดสรรกล้าไม้ วันที่ 18 ต.ค48_MB2 Q2 3" xfId="17986" xr:uid="{4A38A829-6B2D-46E6-A08F-9CD8C99F2467}"/>
    <cellStyle name="-_รายงานการประชุมจัดสรรกล้าไม้ วันที่ 18 ต.ค48_MB2 Q2 3 2" xfId="33180" xr:uid="{A4755745-DB77-47A3-8A85-6A244045280F}"/>
    <cellStyle name="-_รายงานการประชุมจัดสรรกล้าไม้ วันที่ 18 ต.ค48_MB2 Q2 4" xfId="25476" xr:uid="{66972099-EC8D-4CE1-B906-BFA468C16CBF}"/>
    <cellStyle name="-_รายงานการประชุมจัดสรรกล้าไม้ วันที่ 18 ต.ค48_MB2 Q2_Adjustment Q1-Q4 2007_K.Sukit_CEO_EPM" xfId="5729" xr:uid="{238E1641-A60F-4236-9B5C-3DF536074ECF}"/>
    <cellStyle name="-_รายงานการประชุมจัดสรรกล้าไม้ วันที่ 18 ต.ค48_MB2 Q3 (Tree Tech)" xfId="5730" xr:uid="{BB811B79-195F-495A-87A1-B71D24FD9711}"/>
    <cellStyle name="-_รายงานการประชุมจัดสรรกล้าไม้ วันที่ 18 ต.ค48_MB2 Q3 (Tree Tech) 2" xfId="5731" xr:uid="{F51A6755-7354-4C7E-8F4B-9A96AC2CCC4D}"/>
    <cellStyle name="-_รายงานการประชุมจัดสรรกล้าไม้ วันที่ 18 ต.ค48_MB2 Q3 (Tree Tech) 2 2" xfId="17989" xr:uid="{D32E6FC9-8474-4A92-A139-D3FCD468A550}"/>
    <cellStyle name="-_รายงานการประชุมจัดสรรกล้าไม้ วันที่ 18 ต.ค48_MB2 Q3 (Tree Tech) 2 2 2" xfId="33183" xr:uid="{674C043C-DCA1-4599-BF1A-D0C538C3B6D0}"/>
    <cellStyle name="-_รายงานการประชุมจัดสรรกล้าไม้ วันที่ 18 ต.ค48_MB2 Q3 (Tree Tech) 2 3" xfId="25479" xr:uid="{635B1AE7-E8CA-4EBD-ABDB-8FE2AC923E51}"/>
    <cellStyle name="-_รายงานการประชุมจัดสรรกล้าไม้ วันที่ 18 ต.ค48_MB2 Q3 (Tree Tech) 3" xfId="17988" xr:uid="{A87BE2B5-5504-4F13-8FCC-F694ECF34BB1}"/>
    <cellStyle name="-_รายงานการประชุมจัดสรรกล้าไม้ วันที่ 18 ต.ค48_MB2 Q3 (Tree Tech) 3 2" xfId="33182" xr:uid="{43A0348F-8561-4B13-84D6-9080BE987D84}"/>
    <cellStyle name="-_รายงานการประชุมจัดสรรกล้าไม้ วันที่ 18 ต.ค48_MB2 Q3 (Tree Tech) 4" xfId="25478" xr:uid="{968871E6-5B7E-46D9-BDD7-BAA83E349C02}"/>
    <cellStyle name="-_รายงานการประชุมจัดสรรกล้าไม้ วันที่ 18 ต.ค48_MB2 Q3 (Tree Tech)_Adjustment Q1-Q4 2007_K.Sukit_CEO_EPM" xfId="5732" xr:uid="{8149BC13-1885-491F-8F85-004E96E195DD}"/>
    <cellStyle name="-_รายงานการประชุมจัดสรรกล้าไม้ วันที่ 18 ต.ค48_MB2 QC 2006" xfId="5733" xr:uid="{8C29B6F4-6393-4E38-BC27-45C18BECB858}"/>
    <cellStyle name="-_รายงานการประชุมจัดสรรกล้าไม้ วันที่ 18 ต.ค48_MB2 QC 2006 2" xfId="5734" xr:uid="{5B4256CE-0EC2-4EF5-B7DE-EB74178EBC08}"/>
    <cellStyle name="-_รายงานการประชุมจัดสรรกล้าไม้ วันที่ 18 ต.ค48_MB2 QC 2006 2 2" xfId="17991" xr:uid="{1D6664FC-18C2-4D3C-AF3E-F74F24671439}"/>
    <cellStyle name="-_รายงานการประชุมจัดสรรกล้าไม้ วันที่ 18 ต.ค48_MB2 QC 2006 2 2 2" xfId="33185" xr:uid="{704F6FBB-47C0-4E14-8DC5-F2444B4F04BA}"/>
    <cellStyle name="-_รายงานการประชุมจัดสรรกล้าไม้ วันที่ 18 ต.ค48_MB2 QC 2006 2 3" xfId="25481" xr:uid="{95734466-ECE4-4CF9-9A33-BC2E7A4E0DEB}"/>
    <cellStyle name="-_รายงานการประชุมจัดสรรกล้าไม้ วันที่ 18 ต.ค48_MB2 QC 2006 3" xfId="17990" xr:uid="{7D93D7EA-CC3E-4783-A154-71692386FB9A}"/>
    <cellStyle name="-_รายงานการประชุมจัดสรรกล้าไม้ วันที่ 18 ต.ค48_MB2 QC 2006 3 2" xfId="33184" xr:uid="{291AF9B7-C562-4BCD-B465-B62DDB02667F}"/>
    <cellStyle name="-_รายงานการประชุมจัดสรรกล้าไม้ วันที่ 18 ต.ค48_MB2 QC 2006 4" xfId="25480" xr:uid="{9A3F235E-895B-4DE4-879F-D0CB0956C93D}"/>
    <cellStyle name="-_รายงานการประชุมจัดสรรกล้าไม้ วันที่ 18 ต.ค48_MB2 QC 2006_Adjustment Q1-Q4 2007_K.Sukit_CEO_EPM" xfId="5735" xr:uid="{6BA21663-53B6-4F45-8DF3-2186F7B820C0}"/>
    <cellStyle name="-_รายงานการประชุมจัดสรรกล้าไม้ วันที่ 18 ต.ค48_MB2 Tree Tech 2006 (Update Q1)310506" xfId="5736" xr:uid="{34409F0C-9EA5-499F-A7AB-95F52DC9BE3F}"/>
    <cellStyle name="-_รายงานการประชุมจัดสรรกล้าไม้ วันที่ 18 ต.ค48_MB2 Tree Tech 2006 (Update Q1)310506 2" xfId="5737" xr:uid="{4A4165D6-6B75-4E2B-A23E-4512A30311E1}"/>
    <cellStyle name="-_รายงานการประชุมจัดสรรกล้าไม้ วันที่ 18 ต.ค48_MB2 Tree Tech 2006 (Update Q1)310506 2 2" xfId="17993" xr:uid="{84AD82F4-624D-436C-8F2C-DB1C19518661}"/>
    <cellStyle name="-_รายงานการประชุมจัดสรรกล้าไม้ วันที่ 18 ต.ค48_MB2 Tree Tech 2006 (Update Q1)310506 2 2 2" xfId="33187" xr:uid="{38144AAA-3BFE-4373-9CBA-14E92CF6C14A}"/>
    <cellStyle name="-_รายงานการประชุมจัดสรรกล้าไม้ วันที่ 18 ต.ค48_MB2 Tree Tech 2006 (Update Q1)310506 2 3" xfId="25483" xr:uid="{3125A24C-F6F5-4573-8146-4BFF34C5FA13}"/>
    <cellStyle name="-_รายงานการประชุมจัดสรรกล้าไม้ วันที่ 18 ต.ค48_MB2 Tree Tech 2006 (Update Q1)310506 3" xfId="17992" xr:uid="{C8A6E366-AF72-46C8-97EA-A6CC415024BE}"/>
    <cellStyle name="-_รายงานการประชุมจัดสรรกล้าไม้ วันที่ 18 ต.ค48_MB2 Tree Tech 2006 (Update Q1)310506 3 2" xfId="33186" xr:uid="{3207074B-FD53-444F-8AD5-F1705717CF80}"/>
    <cellStyle name="-_รายงานการประชุมจัดสรรกล้าไม้ วันที่ 18 ต.ค48_MB2 Tree Tech 2006 (Update Q1)310506 4" xfId="25482" xr:uid="{FB249352-0E58-4075-AFAD-969FFB82E592}"/>
    <cellStyle name="-_รายงานการประชุมจัดสรรกล้าไม้ วันที่ 18 ต.ค48_MBII_Asstcfo_Q4" xfId="5738" xr:uid="{ED311B60-59FB-4662-9CAA-82C183EA0608}"/>
    <cellStyle name="-_รายงานการประชุมจัดสรรกล้าไม้ วันที่ 18 ต.ค48_MBII_Asstcfo_Q4 2" xfId="5739" xr:uid="{0D399058-32F0-44DC-9C62-841413E68358}"/>
    <cellStyle name="-_รายงานการประชุมจัดสรรกล้าไม้ วันที่ 18 ต.ค48_MBII_Asstcfo_Q4 2 2" xfId="17995" xr:uid="{7AA08C64-C013-4CF5-8F18-ACDCFAADB629}"/>
    <cellStyle name="-_รายงานการประชุมจัดสรรกล้าไม้ วันที่ 18 ต.ค48_MBII_Asstcfo_Q4 2 2 2" xfId="33189" xr:uid="{15514CBE-74B1-4247-A159-D89611241A6A}"/>
    <cellStyle name="-_รายงานการประชุมจัดสรรกล้าไม้ วันที่ 18 ต.ค48_MBII_Asstcfo_Q4 2 3" xfId="25485" xr:uid="{9CBE3C3A-4EB1-414B-9724-A5D55E27B35A}"/>
    <cellStyle name="-_รายงานการประชุมจัดสรรกล้าไม้ วันที่ 18 ต.ค48_MBII_Asstcfo_Q4 3" xfId="17994" xr:uid="{6FB2BD9E-CE16-4297-85B8-71C2B97F21CA}"/>
    <cellStyle name="-_รายงานการประชุมจัดสรรกล้าไม้ วันที่ 18 ต.ค48_MBII_Asstcfo_Q4 3 2" xfId="33188" xr:uid="{FB8D81C6-B746-4E5E-A09B-162392659798}"/>
    <cellStyle name="-_รายงานการประชุมจัดสรรกล้าไม้ วันที่ 18 ต.ค48_MBII_Asstcfo_Q4 4" xfId="25484" xr:uid="{8E37FC14-4FC1-4120-BEEB-CA05D7747A0A}"/>
    <cellStyle name="-_รายงานการประชุมจัดสรรกล้าไม้ วันที่ 18 ต.ค48_NC Monthly Report" xfId="5740" xr:uid="{2D9D6C07-EDE5-472E-88F9-966E21AD3804}"/>
    <cellStyle name="-_รายงานการประชุมจัดสรรกล้าไม้ วันที่ 18 ต.ค48_NC Monthly Report 2" xfId="5741" xr:uid="{1F4F7A7D-FC37-45FF-B072-AD12CF866E17}"/>
    <cellStyle name="-_รายงานการประชุมจัดสรรกล้าไม้ วันที่ 18 ต.ค48_NC Monthly Report 2 2" xfId="17997" xr:uid="{1ABA28ED-38B7-4478-A94D-9D5DE1FF8D47}"/>
    <cellStyle name="-_รายงานการประชุมจัดสรรกล้าไม้ วันที่ 18 ต.ค48_NC Monthly Report 2 2 2" xfId="33191" xr:uid="{EB93834C-4DDD-4C5D-A516-B11230261476}"/>
    <cellStyle name="-_รายงานการประชุมจัดสรรกล้าไม้ วันที่ 18 ต.ค48_NC Monthly Report 2 3" xfId="25487" xr:uid="{54BB71EC-CDF0-4C99-9F96-A94BBE1687F2}"/>
    <cellStyle name="-_รายงานการประชุมจัดสรรกล้าไม้ วันที่ 18 ต.ค48_NC Monthly Report 3" xfId="17996" xr:uid="{8BF060CE-C830-440C-921D-D73E4D06B20E}"/>
    <cellStyle name="-_รายงานการประชุมจัดสรรกล้าไม้ วันที่ 18 ต.ค48_NC Monthly Report 3 2" xfId="33190" xr:uid="{C856E15F-1D77-4909-9E17-188950FB670E}"/>
    <cellStyle name="-_รายงานการประชุมจัดสรรกล้าไม้ วันที่ 18 ต.ค48_NC Monthly Report 4" xfId="25486" xr:uid="{02C3679E-3423-4AA7-969E-4B6E48405719}"/>
    <cellStyle name="-_รายงานการประชุมจัดสรรกล้าไม้ วันที่ 18 ต.ค48_OC T Tech" xfId="5742" xr:uid="{DF3F7A94-686F-40EB-9110-E7C2E91EF99F}"/>
    <cellStyle name="-_รายงานการประชุมจัดสรรกล้าไม้ วันที่ 18 ต.ค48_OC T Tech 2" xfId="5743" xr:uid="{FCF7E030-AA7F-4BEB-92F5-4F3720BEEF8B}"/>
    <cellStyle name="-_รายงานการประชุมจัดสรรกล้าไม้ วันที่ 18 ต.ค48_OC T Tech 2 2" xfId="17999" xr:uid="{E89C5DD3-E2A6-4DC7-BBB8-E3FC968F3A51}"/>
    <cellStyle name="-_รายงานการประชุมจัดสรรกล้าไม้ วันที่ 18 ต.ค48_OC T Tech 2 2 2" xfId="33193" xr:uid="{70ECD2FC-A7C6-4731-A35C-E870A8A1E1F0}"/>
    <cellStyle name="-_รายงานการประชุมจัดสรรกล้าไม้ วันที่ 18 ต.ค48_OC T Tech 2 3" xfId="25489" xr:uid="{5778BF02-D3C9-4315-BD9D-74DF66D232CD}"/>
    <cellStyle name="-_รายงานการประชุมจัดสรรกล้าไม้ วันที่ 18 ต.ค48_OC T Tech 3" xfId="17998" xr:uid="{312D5841-5F88-4093-91C4-CD277C68B016}"/>
    <cellStyle name="-_รายงานการประชุมจัดสรรกล้าไม้ วันที่ 18 ต.ค48_OC T Tech 3 2" xfId="33192" xr:uid="{1B7E9083-B1E1-4CC0-B895-67256FF3A697}"/>
    <cellStyle name="-_รายงานการประชุมจัดสรรกล้าไม้ วันที่ 18 ต.ค48_OC T Tech 4" xfId="25488" xr:uid="{981F908E-3810-4EA4-B151-B434425104F4}"/>
    <cellStyle name="-_รายงานการประชุมจัดสรรกล้าไม้ วันที่ 18 ต.ค48_OC T Tech_Adjustment Q1-Q4 2007_K.Sukit_CEO_EPM" xfId="5744" xr:uid="{9528AA3C-354F-4844-A207-6973932DF34F}"/>
    <cellStyle name="-_รายงานการประชุมจัดสรรกล้าไม้ วันที่ 18 ต.ค48_P&amp;L 50_8 แตกหน่อ" xfId="5745" xr:uid="{35E4AC1D-A7B9-4326-87A7-7680AFE8C398}"/>
    <cellStyle name="-_รายงานการประชุมจัดสรรกล้าไม้ วันที่ 18 ต.ค48_P&amp;L 50_8 แตกหน่อ 2" xfId="5746" xr:uid="{9E5914B7-F6C8-4B45-985E-AB9FDE694995}"/>
    <cellStyle name="-_รายงานการประชุมจัดสรรกล้าไม้ วันที่ 18 ต.ค48_P&amp;L 50_8 แตกหน่อ 2 2" xfId="18001" xr:uid="{925DA99B-D5B7-4C9E-A740-E0391265A23C}"/>
    <cellStyle name="-_รายงานการประชุมจัดสรรกล้าไม้ วันที่ 18 ต.ค48_P&amp;L 50_8 แตกหน่อ 2 2 2" xfId="33195" xr:uid="{80DA959A-FEF3-4E4F-9831-7195612F1219}"/>
    <cellStyle name="-_รายงานการประชุมจัดสรรกล้าไม้ วันที่ 18 ต.ค48_P&amp;L 50_8 แตกหน่อ 2 3" xfId="25491" xr:uid="{F443646A-D84E-4039-ABF4-DE3B170D6A98}"/>
    <cellStyle name="-_รายงานการประชุมจัดสรรกล้าไม้ วันที่ 18 ต.ค48_P&amp;L 50_8 แตกหน่อ 3" xfId="18000" xr:uid="{5714859F-9D56-4862-AB86-451B091AFFCB}"/>
    <cellStyle name="-_รายงานการประชุมจัดสรรกล้าไม้ วันที่ 18 ต.ค48_P&amp;L 50_8 แตกหน่อ 3 2" xfId="33194" xr:uid="{D19C287F-F63E-4BD9-9FF3-6CAC919E39E6}"/>
    <cellStyle name="-_รายงานการประชุมจัดสรรกล้าไม้ วันที่ 18 ต.ค48_P&amp;L 50_8 แตกหน่อ 4" xfId="25490" xr:uid="{22CDB8A0-867F-4A97-9E71-51BE5B930CD8}"/>
    <cellStyle name="-_รายงานการประชุมจัดสรรกล้าไม้ วันที่ 18 ต.ค48_Plan MB2 HRM_2007" xfId="5747" xr:uid="{59FC0D2D-AA15-4CF7-8F24-D32F70CC582F}"/>
    <cellStyle name="-_รายงานการประชุมจัดสรรกล้าไม้ วันที่ 18 ต.ค48_Plan MB2 HRM_2007 2" xfId="5748" xr:uid="{280F7DC5-64A2-4946-8386-AD460E568160}"/>
    <cellStyle name="-_รายงานการประชุมจัดสรรกล้าไม้ วันที่ 18 ต.ค48_Plan MB2 HRM_2007 2 2" xfId="18003" xr:uid="{9A593DD1-A42B-4386-80B6-06952EA89CEB}"/>
    <cellStyle name="-_รายงานการประชุมจัดสรรกล้าไม้ วันที่ 18 ต.ค48_Plan MB2 HRM_2007 2 2 2" xfId="33197" xr:uid="{DB424EC3-C9BF-498E-9068-16084998D271}"/>
    <cellStyle name="-_รายงานการประชุมจัดสรรกล้าไม้ วันที่ 18 ต.ค48_Plan MB2 HRM_2007 2 3" xfId="25493" xr:uid="{0611E2A1-AC45-4084-A794-04787AACA174}"/>
    <cellStyle name="-_รายงานการประชุมจัดสรรกล้าไม้ วันที่ 18 ต.ค48_Plan MB2 HRM_2007 3" xfId="18002" xr:uid="{A02A4337-01F4-453B-9CA2-6C09B6877A86}"/>
    <cellStyle name="-_รายงานการประชุมจัดสรรกล้าไม้ วันที่ 18 ต.ค48_Plan MB2 HRM_2007 3 2" xfId="33196" xr:uid="{0F59D761-135E-464D-8FD2-28DABE12F8EC}"/>
    <cellStyle name="-_รายงานการประชุมจัดสรรกล้าไม้ วันที่ 18 ต.ค48_Plan MB2 HRM_2007 4" xfId="25492" xr:uid="{29E2E981-2652-4025-AF14-CADEA0D52ED7}"/>
    <cellStyle name="-_รายงานการประชุมจัดสรรกล้าไม้ วันที่ 18 ต.ค48_Revised MB2_QC_2006 (Q1&amp;Q2&amp;Q3) (1)" xfId="5749" xr:uid="{D8E65248-9A25-452E-B384-317F3370FDC2}"/>
    <cellStyle name="-_รายงานการประชุมจัดสรรกล้าไม้ วันที่ 18 ต.ค48_Revised MB2_QC_2006 (Q1&amp;Q2&amp;Q3) (1) 2" xfId="5750" xr:uid="{088C4731-9C90-4147-8CEE-279D330832DF}"/>
    <cellStyle name="-_รายงานการประชุมจัดสรรกล้าไม้ วันที่ 18 ต.ค48_Revised MB2_QC_2006 (Q1&amp;Q2&amp;Q3) (1) 2 2" xfId="18005" xr:uid="{D6A9011B-9A63-424A-BB74-5A3E5BB9C174}"/>
    <cellStyle name="-_รายงานการประชุมจัดสรรกล้าไม้ วันที่ 18 ต.ค48_Revised MB2_QC_2006 (Q1&amp;Q2&amp;Q3) (1) 2 2 2" xfId="33199" xr:uid="{2DD3D5DE-661E-4EF5-8FA2-5FD2E98B0F59}"/>
    <cellStyle name="-_รายงานการประชุมจัดสรรกล้าไม้ วันที่ 18 ต.ค48_Revised MB2_QC_2006 (Q1&amp;Q2&amp;Q3) (1) 2 3" xfId="25495" xr:uid="{98A7C6CE-3B98-4D08-AD0F-3ABCDBE073D4}"/>
    <cellStyle name="-_รายงานการประชุมจัดสรรกล้าไม้ วันที่ 18 ต.ค48_Revised MB2_QC_2006 (Q1&amp;Q2&amp;Q3) (1) 3" xfId="18004" xr:uid="{B3DEC9CB-D538-4895-8153-F89BAD71EDE2}"/>
    <cellStyle name="-_รายงานการประชุมจัดสรรกล้าไม้ วันที่ 18 ต.ค48_Revised MB2_QC_2006 (Q1&amp;Q2&amp;Q3) (1) 3 2" xfId="33198" xr:uid="{5D92C90E-4039-463C-A377-085BA3540AD1}"/>
    <cellStyle name="-_รายงานการประชุมจัดสรรกล้าไม้ วันที่ 18 ต.ค48_Revised MB2_QC_2006 (Q1&amp;Q2&amp;Q3) (1) 4" xfId="25494" xr:uid="{3801ED18-3F0B-4748-B9AE-72E5A348407E}"/>
    <cellStyle name="-_รายงานการประชุมจัดสรรกล้าไม้ วันที่ 18 ต.ค48_Revised MB2_QC_2006 (Q1&amp;Q2&amp;Q3) (1)_Adjustment Q1-Q4 2007_K.Sukit_CEO_EPM" xfId="5751" xr:uid="{4A5972CE-33C4-40C7-868C-75D80D20DE6D}"/>
    <cellStyle name="-_รายงานการประชุมจัดสรรกล้าไม้ วันที่ 18 ต.ค48_Revised MB2_QC_2006 (Q1&amp;Q2)" xfId="5752" xr:uid="{89FAC421-CF4D-4441-8697-AF7E9D7997BE}"/>
    <cellStyle name="-_รายงานการประชุมจัดสรรกล้าไม้ วันที่ 18 ต.ค48_Revised MB2_QC_2006 (Q1&amp;Q2) 2" xfId="5753" xr:uid="{3EDE3321-2DFA-4127-A369-66D922FCE135}"/>
    <cellStyle name="-_รายงานการประชุมจัดสรรกล้าไม้ วันที่ 18 ต.ค48_Revised MB2_QC_2006 (Q1&amp;Q2) 2 2" xfId="18007" xr:uid="{D7B67111-2BDB-4C21-BD16-4EF6771A1BB8}"/>
    <cellStyle name="-_รายงานการประชุมจัดสรรกล้าไม้ วันที่ 18 ต.ค48_Revised MB2_QC_2006 (Q1&amp;Q2) 2 2 2" xfId="33201" xr:uid="{90080D8D-D212-48A1-8BF0-8E34473BE28E}"/>
    <cellStyle name="-_รายงานการประชุมจัดสรรกล้าไม้ วันที่ 18 ต.ค48_Revised MB2_QC_2006 (Q1&amp;Q2) 2 3" xfId="25497" xr:uid="{4B5488CB-A949-401F-9550-54E12F32595F}"/>
    <cellStyle name="-_รายงานการประชุมจัดสรรกล้าไม้ วันที่ 18 ต.ค48_Revised MB2_QC_2006 (Q1&amp;Q2) 3" xfId="18006" xr:uid="{EEE4C670-FBDF-4779-867A-631BF4028612}"/>
    <cellStyle name="-_รายงานการประชุมจัดสรรกล้าไม้ วันที่ 18 ต.ค48_Revised MB2_QC_2006 (Q1&amp;Q2) 3 2" xfId="33200" xr:uid="{5C559985-0E42-4E05-9B45-D6E50B25D465}"/>
    <cellStyle name="-_รายงานการประชุมจัดสรรกล้าไม้ วันที่ 18 ต.ค48_Revised MB2_QC_2006 (Q1&amp;Q2) 4" xfId="25496" xr:uid="{94D18416-F705-4D97-8132-1237B3A93750}"/>
    <cellStyle name="-_รายงานการประชุมจัดสรรกล้าไม้ วันที่ 18 ต.ค48_Revised MB2_QC_2006 (Q1&amp;Q2)_Adjustment Q1-Q4 2007_K.Sukit_CEO_EPM" xfId="5754" xr:uid="{3A66DA2B-0AE3-477F-8F3B-E049C06B6AFC}"/>
    <cellStyle name="-_รายงานการประชุมจัดสรรกล้าไม้ วันที่ 18 ต.ค48_เอกสารนำเสนอผลงานไตรมาส 2" xfId="5781" xr:uid="{1C6444E9-7FE2-4B82-BE7E-C546BBA18A4D}"/>
    <cellStyle name="-_รายงานการประชุมจัดสรรกล้าไม้ วันที่ 18 ต.ค48_เอกสารนำเสนอผลงานไตรมาส 2 2" xfId="5782" xr:uid="{7A83D059-7E97-44E4-957C-E8DBCE5A45F6}"/>
    <cellStyle name="-_รายงานการประชุมจัดสรรกล้าไม้ วันที่ 18 ต.ค48_เอกสารนำเสนอผลงานไตรมาส 2 2 2" xfId="18035" xr:uid="{69DCF675-BDBD-4F66-8418-C4FA62ACD701}"/>
    <cellStyle name="-_รายงานการประชุมจัดสรรกล้าไม้ วันที่ 18 ต.ค48_เอกสารนำเสนอผลงานไตรมาส 2 2 2 2" xfId="33229" xr:uid="{026EA01A-8B58-4AE8-B2F6-9CF93C7CCA4B}"/>
    <cellStyle name="-_รายงานการประชุมจัดสรรกล้าไม้ วันที่ 18 ต.ค48_เอกสารนำเสนอผลงานไตรมาส 2 2 3" xfId="25525" xr:uid="{50184023-FBC0-439E-8685-B0C0250E47BE}"/>
    <cellStyle name="-_รายงานการประชุมจัดสรรกล้าไม้ วันที่ 18 ต.ค48_เอกสารนำเสนอผลงานไตรมาส 2 3" xfId="18034" xr:uid="{1CC01ABC-6400-4432-9F94-7874802ED292}"/>
    <cellStyle name="-_รายงานการประชุมจัดสรรกล้าไม้ วันที่ 18 ต.ค48_เอกสารนำเสนอผลงานไตรมาส 2 3 2" xfId="33228" xr:uid="{D6AAA9A4-3169-4F91-B4C2-D56B476DD9CB}"/>
    <cellStyle name="-_รายงานการประชุมจัดสรรกล้าไม้ วันที่ 18 ต.ค48_เอกสารนำเสนอผลงานไตรมาส 2 4" xfId="25524" xr:uid="{0821A152-F7A3-4751-A9BB-7BD835979CF3}"/>
    <cellStyle name="-_รายงานการประชุมจัดสรรกล้าไม้ วันที่ 18 ต.ค48_เอกสารนำเสนอผลงานไตรมาส 2_Adjustment Q1-Q4 2007_K.Sukit_CEO_EPM" xfId="5783" xr:uid="{8CA10990-7314-47D3-8F74-654001AFC28B}"/>
    <cellStyle name="-_รายงานการประชุมจัดสรรกล้าไม้ วันที่ 18 ต.ค48_เอกสารประชุม  NC Tree Tech No.8(นำเสนอผลงานไตรมาส2)" xfId="5784" xr:uid="{6C611BF0-EDD8-4F73-8736-3DBBD984DB07}"/>
    <cellStyle name="-_รายงานการประชุมจัดสรรกล้าไม้ วันที่ 18 ต.ค48_เอกสารประชุม  NC Tree Tech No.8(นำเสนอผลงานไตรมาส2) 2" xfId="5785" xr:uid="{EE5B1E8E-5EC5-4E77-989C-9DF97D4945CB}"/>
    <cellStyle name="-_รายงานการประชุมจัดสรรกล้าไม้ วันที่ 18 ต.ค48_เอกสารประชุม  NC Tree Tech No.8(นำเสนอผลงานไตรมาส2) 2 2" xfId="18037" xr:uid="{3A61A0C6-5990-429F-927C-9D35AAA50AC4}"/>
    <cellStyle name="-_รายงานการประชุมจัดสรรกล้าไม้ วันที่ 18 ต.ค48_เอกสารประชุม  NC Tree Tech No.8(นำเสนอผลงานไตรมาส2) 2 2 2" xfId="33231" xr:uid="{5A8A7740-84DC-44A9-91FB-29B9130BC086}"/>
    <cellStyle name="-_รายงานการประชุมจัดสรรกล้าไม้ วันที่ 18 ต.ค48_เอกสารประชุม  NC Tree Tech No.8(นำเสนอผลงานไตรมาส2) 2 3" xfId="25527" xr:uid="{B251985B-5EF0-4AE6-98E5-E3EE83C42887}"/>
    <cellStyle name="-_รายงานการประชุมจัดสรรกล้าไม้ วันที่ 18 ต.ค48_เอกสารประชุม  NC Tree Tech No.8(นำเสนอผลงานไตรมาส2) 3" xfId="18036" xr:uid="{D2977AE0-1279-4988-B18B-12176B4F6F2E}"/>
    <cellStyle name="-_รายงานการประชุมจัดสรรกล้าไม้ วันที่ 18 ต.ค48_เอกสารประชุม  NC Tree Tech No.8(นำเสนอผลงานไตรมาส2) 3 2" xfId="33230" xr:uid="{0F6A3930-4A96-4DD6-B2F7-42627B752842}"/>
    <cellStyle name="-_รายงานการประชุมจัดสรรกล้าไม้ วันที่ 18 ต.ค48_เอกสารประชุม  NC Tree Tech No.8(นำเสนอผลงานไตรมาส2) 4" xfId="25526" xr:uid="{B61B2708-1825-4075-A3E7-89459BA821D9}"/>
    <cellStyle name="-_รายงานการประชุมจัดสรรกล้าไม้ วันที่ 18 ต.ค48_เอกสารประชุม  NC Tree Tech No.8(นำเสนอผลงานไตรมาส2)_Adjustment Q1-Q4 2007_K.Sukit_CEO_EPM" xfId="5786" xr:uid="{6BDDE352-A2F6-484A-87E9-417D6B886ED0}"/>
    <cellStyle name="-_รายงานการประชุมจัดสรรกล้าไม้ วันที่ 18 ต.ค48_ไบโอทรานส์ (2)" xfId="5757" xr:uid="{5BF933A2-FD62-4CDE-B5C0-BFC30AA33847}"/>
    <cellStyle name="-_รายงานการประชุมจัดสรรกล้าไม้ วันที่ 18 ต.ค48_ไบโอทรานส์ (2) 2" xfId="5758" xr:uid="{F3670B09-7094-458F-AD41-ED04452A1590}"/>
    <cellStyle name="-_รายงานการประชุมจัดสรรกล้าไม้ วันที่ 18 ต.ค48_ไบโอทรานส์ (2) 2 2" xfId="18011" xr:uid="{83478B29-5F2D-4B7F-BA0A-3ED841850827}"/>
    <cellStyle name="-_รายงานการประชุมจัดสรรกล้าไม้ วันที่ 18 ต.ค48_ไบโอทรานส์ (2) 2 2 2" xfId="33205" xr:uid="{12C82E5B-8340-4B24-9C6D-C600ABB8BA11}"/>
    <cellStyle name="-_รายงานการประชุมจัดสรรกล้าไม้ วันที่ 18 ต.ค48_ไบโอทรานส์ (2) 2 3" xfId="25501" xr:uid="{0973877F-C533-4CBB-9953-4621826F5186}"/>
    <cellStyle name="-_รายงานการประชุมจัดสรรกล้าไม้ วันที่ 18 ต.ค48_ไบโอทรานส์ (2) 3" xfId="18010" xr:uid="{05AFEB25-3C62-4EE3-9000-689B0CDA8116}"/>
    <cellStyle name="-_รายงานการประชุมจัดสรรกล้าไม้ วันที่ 18 ต.ค48_ไบโอทรานส์ (2) 3 2" xfId="33204" xr:uid="{F0F5453F-B6AE-4D3E-9E46-01F2640FE154}"/>
    <cellStyle name="-_รายงานการประชุมจัดสรรกล้าไม้ วันที่ 18 ต.ค48_ไบโอทรานส์ (2) 4" xfId="25500" xr:uid="{3E8665D3-A71D-42E5-B9C0-F307F64D71B2}"/>
    <cellStyle name="-_รายงานการประชุมจัดสรรกล้าไม้ วันที่ 18 ต.ค48_ก พ " xfId="5755" xr:uid="{BC66A9A4-B59F-4662-BAF0-61F337DB622B}"/>
    <cellStyle name="-_รายงานการประชุมจัดสรรกล้าไม้ วันที่ 18 ต.ค48_ก พ  2" xfId="5756" xr:uid="{9931C5D9-3DDC-4C2A-823F-B641B7D30B85}"/>
    <cellStyle name="-_รายงานการประชุมจัดสรรกล้าไม้ วันที่ 18 ต.ค48_ก พ  2 2" xfId="18009" xr:uid="{954179F0-13B6-412F-B7CE-3F97A5A3B7F5}"/>
    <cellStyle name="-_รายงานการประชุมจัดสรรกล้าไม้ วันที่ 18 ต.ค48_ก พ  2 2 2" xfId="33203" xr:uid="{85C1CF16-0B6B-426D-BE0B-B5253589E6B2}"/>
    <cellStyle name="-_รายงานการประชุมจัดสรรกล้าไม้ วันที่ 18 ต.ค48_ก พ  2 3" xfId="25499" xr:uid="{D35B2B69-4AD0-4194-AC3D-DFD7DFE90D39}"/>
    <cellStyle name="-_รายงานการประชุมจัดสรรกล้าไม้ วันที่ 18 ต.ค48_ก พ  3" xfId="18008" xr:uid="{CE08998E-D998-403E-85BB-76DD4B3E5E18}"/>
    <cellStyle name="-_รายงานการประชุมจัดสรรกล้าไม้ วันที่ 18 ต.ค48_ก พ  3 2" xfId="33202" xr:uid="{2FCB6549-B117-4934-8C44-C9553D005697}"/>
    <cellStyle name="-_รายงานการประชุมจัดสรรกล้าไม้ วันที่ 18 ต.ค48_ก พ  4" xfId="25498" xr:uid="{0CB586BD-149E-4419-97FC-463E68D0AE9E}"/>
    <cellStyle name="-_รายงานการประชุมจัดสรรกล้าไม้ วันที่ 18 ต.ค48_ประเมินผล  MB2 Q1" xfId="5759" xr:uid="{08EA19AE-DF94-42DC-B438-7699438079E2}"/>
    <cellStyle name="-_รายงานการประชุมจัดสรรกล้าไม้ วันที่ 18 ต.ค48_ประเมินผล  MB2 Q1 2" xfId="5760" xr:uid="{A3CD9749-9EEB-4B07-98C8-1DA09767862D}"/>
    <cellStyle name="-_รายงานการประชุมจัดสรรกล้าไม้ วันที่ 18 ต.ค48_ประเมินผล  MB2 Q1 2 2" xfId="18013" xr:uid="{F4B737CC-0168-45E4-9A49-6D9B27E2C3B0}"/>
    <cellStyle name="-_รายงานการประชุมจัดสรรกล้าไม้ วันที่ 18 ต.ค48_ประเมินผล  MB2 Q1 2 2 2" xfId="33207" xr:uid="{376DE868-E653-44EA-8892-BA9357254D5B}"/>
    <cellStyle name="-_รายงานการประชุมจัดสรรกล้าไม้ วันที่ 18 ต.ค48_ประเมินผล  MB2 Q1 2 3" xfId="25503" xr:uid="{4D0696C8-72AB-41E4-8D66-FEB7D7D32BF4}"/>
    <cellStyle name="-_รายงานการประชุมจัดสรรกล้าไม้ วันที่ 18 ต.ค48_ประเมินผล  MB2 Q1 3" xfId="18012" xr:uid="{E15AB7DB-86B6-4458-A904-094F153D292B}"/>
    <cellStyle name="-_รายงานการประชุมจัดสรรกล้าไม้ วันที่ 18 ต.ค48_ประเมินผล  MB2 Q1 3 2" xfId="33206" xr:uid="{ADFF15EA-03FA-480C-93BE-ACFFE2639F7B}"/>
    <cellStyle name="-_รายงานการประชุมจัดสรรกล้าไม้ วันที่ 18 ต.ค48_ประเมินผล  MB2 Q1 4" xfId="25502" xr:uid="{7A342E2B-29D7-464D-8892-12C58A35E3E1}"/>
    <cellStyle name="-_รายงานการประชุมจัดสรรกล้าไม้ วันที่ 18 ต.ค48_ผลประเมิน MB2 Jintana Q1(ส่ง HR 12.4.50)" xfId="5761" xr:uid="{14968FB7-5CCE-4A78-A87F-E10369AD6376}"/>
    <cellStyle name="-_รายงานการประชุมจัดสรรกล้าไม้ วันที่ 18 ต.ค48_ผลประเมิน MB2 Jintana Q1(ส่ง HR 12.4.50) 2" xfId="5762" xr:uid="{E35AAEDE-4783-465F-8F6C-35D4D8E12A64}"/>
    <cellStyle name="-_รายงานการประชุมจัดสรรกล้าไม้ วันที่ 18 ต.ค48_ผลประเมิน MB2 Jintana Q1(ส่ง HR 12.4.50) 2 2" xfId="18015" xr:uid="{7979C64D-2FB7-42F5-964C-AFC434696C8F}"/>
    <cellStyle name="-_รายงานการประชุมจัดสรรกล้าไม้ วันที่ 18 ต.ค48_ผลประเมิน MB2 Jintana Q1(ส่ง HR 12.4.50) 2 2 2" xfId="33209" xr:uid="{5A6D54D4-A467-47FB-B286-465459B01630}"/>
    <cellStyle name="-_รายงานการประชุมจัดสรรกล้าไม้ วันที่ 18 ต.ค48_ผลประเมิน MB2 Jintana Q1(ส่ง HR 12.4.50) 2 3" xfId="25505" xr:uid="{F6B5646B-15B5-44BD-8A8F-AFDA5FCD27E3}"/>
    <cellStyle name="-_รายงานการประชุมจัดสรรกล้าไม้ วันที่ 18 ต.ค48_ผลประเมิน MB2 Jintana Q1(ส่ง HR 12.4.50) 3" xfId="18014" xr:uid="{6152E802-9A54-42B3-A27C-18940299E002}"/>
    <cellStyle name="-_รายงานการประชุมจัดสรรกล้าไม้ วันที่ 18 ต.ค48_ผลประเมิน MB2 Jintana Q1(ส่ง HR 12.4.50) 3 2" xfId="33208" xr:uid="{47BD9256-D74F-4502-8316-032ED364744D}"/>
    <cellStyle name="-_รายงานการประชุมจัดสรรกล้าไม้ วันที่ 18 ต.ค48_ผลประเมิน MB2 Jintana Q1(ส่ง HR 12.4.50) 4" xfId="25504" xr:uid="{C4FACA0B-E69E-4901-B46F-789233CBE451}"/>
    <cellStyle name="-_รายงานการประชุมจัดสรรกล้าไม้ วันที่ 18 ต.ค48_รายงานบอร์ด ม ค " xfId="5763" xr:uid="{250BA599-3597-45E5-91B5-6979C8F9FB7B}"/>
    <cellStyle name="-_รายงานการประชุมจัดสรรกล้าไม้ วันที่ 18 ต.ค48_รายงานบอร์ด ม ค  2" xfId="5764" xr:uid="{0722D616-F760-426B-A224-0DD64D4A7813}"/>
    <cellStyle name="-_รายงานการประชุมจัดสรรกล้าไม้ วันที่ 18 ต.ค48_รายงานบอร์ด ม ค  2 2" xfId="18017" xr:uid="{E37DC527-A6B6-4398-9CB0-3ACBD70AF507}"/>
    <cellStyle name="-_รายงานการประชุมจัดสรรกล้าไม้ วันที่ 18 ต.ค48_รายงานบอร์ด ม ค  2 2 2" xfId="33211" xr:uid="{954C174F-0097-4906-9CC3-536873E88DC8}"/>
    <cellStyle name="-_รายงานการประชุมจัดสรรกล้าไม้ วันที่ 18 ต.ค48_รายงานบอร์ด ม ค  2 3" xfId="25507" xr:uid="{C0C24B3B-8D5A-4B07-B8B8-ABD6F5693324}"/>
    <cellStyle name="-_รายงานการประชุมจัดสรรกล้าไม้ วันที่ 18 ต.ค48_รายงานบอร์ด ม ค  3" xfId="18016" xr:uid="{57D625D0-8028-44DD-9B6E-3F460CD11D84}"/>
    <cellStyle name="-_รายงานการประชุมจัดสรรกล้าไม้ วันที่ 18 ต.ค48_รายงานบอร์ด ม ค  3 2" xfId="33210" xr:uid="{03C4D697-8CD0-4FF6-B0B3-F3F82E05F642}"/>
    <cellStyle name="-_รายงานการประชุมจัดสรรกล้าไม้ วันที่ 18 ต.ค48_รายงานบอร์ด ม ค  4" xfId="25506" xr:uid="{A89F18A9-757E-4C53-AA53-8D62DFD6C40F}"/>
    <cellStyle name="-_รายงานการประชุมจัดสรรกล้าไม้ วันที่ 18 ต.ค48_รายงานผลการดำเนินงาน 3_2550 Final" xfId="5765" xr:uid="{49F6A462-0D94-4546-9DF3-ECEA3A50C37F}"/>
    <cellStyle name="-_รายงานการประชุมจัดสรรกล้าไม้ วันที่ 18 ต.ค48_รายงานผลการดำเนินงาน 3_2550 Final 2" xfId="5766" xr:uid="{5213B7B4-3280-42AC-91EF-9FA6A8963625}"/>
    <cellStyle name="-_รายงานการประชุมจัดสรรกล้าไม้ วันที่ 18 ต.ค48_รายงานผลการดำเนินงาน 3_2550 Final 2 2" xfId="18019" xr:uid="{B18E9EC2-17C3-43DD-9B86-F60020B3476F}"/>
    <cellStyle name="-_รายงานการประชุมจัดสรรกล้าไม้ วันที่ 18 ต.ค48_รายงานผลการดำเนินงาน 3_2550 Final 2 2 2" xfId="33213" xr:uid="{0D1385C2-1980-4E8E-AD49-D0A7382EC7B7}"/>
    <cellStyle name="-_รายงานการประชุมจัดสรรกล้าไม้ วันที่ 18 ต.ค48_รายงานผลการดำเนินงาน 3_2550 Final 2 3" xfId="25509" xr:uid="{31E1694B-5169-4574-BFA8-87D268E05CEC}"/>
    <cellStyle name="-_รายงานการประชุมจัดสรรกล้าไม้ วันที่ 18 ต.ค48_รายงานผลการดำเนินงาน 3_2550 Final 3" xfId="18018" xr:uid="{A141A872-82A2-46FF-A205-B54E5E217902}"/>
    <cellStyle name="-_รายงานการประชุมจัดสรรกล้าไม้ วันที่ 18 ต.ค48_รายงานผลการดำเนินงาน 3_2550 Final 3 2" xfId="33212" xr:uid="{4828957A-8F7D-4A39-8E5C-9F91FAD1B693}"/>
    <cellStyle name="-_รายงานการประชุมจัดสรรกล้าไม้ วันที่ 18 ต.ค48_รายงานผลการดำเนินงาน 3_2550 Final 4" xfId="25508" xr:uid="{80E0D77F-ADB6-4E82-B799-696CAAF15CA7}"/>
    <cellStyle name="-_รายงานการประชุมจัดสรรกล้าไม้ วันที่ 18 ต.ค48_รายละเอียดบุคคล Q2_Department" xfId="5767" xr:uid="{FC8AFD10-FC19-49DE-8DD7-1DABC93C2CE2}"/>
    <cellStyle name="-_รายงานการประชุมจัดสรรกล้าไม้ วันที่ 18 ต.ค48_รายละเอียดบุคคล Q2_Department 2" xfId="5768" xr:uid="{8D8C4F06-393A-4EA8-820F-2843B06CE5EA}"/>
    <cellStyle name="-_รายงานการประชุมจัดสรรกล้าไม้ วันที่ 18 ต.ค48_รายละเอียดบุคคล Q2_Department 2 2" xfId="18021" xr:uid="{67DD1C32-0A5A-4240-836B-B79421CAE381}"/>
    <cellStyle name="-_รายงานการประชุมจัดสรรกล้าไม้ วันที่ 18 ต.ค48_รายละเอียดบุคคล Q2_Department 2 2 2" xfId="33215" xr:uid="{010BA9D4-5686-458F-8B93-66058B612A5A}"/>
    <cellStyle name="-_รายงานการประชุมจัดสรรกล้าไม้ วันที่ 18 ต.ค48_รายละเอียดบุคคล Q2_Department 2 3" xfId="25511" xr:uid="{45D0E1AE-D7CE-46C1-B1F7-2B3F4A7FDADF}"/>
    <cellStyle name="-_รายงานการประชุมจัดสรรกล้าไม้ วันที่ 18 ต.ค48_รายละเอียดบุคคล Q2_Department 3" xfId="18020" xr:uid="{AEBAD296-8483-4461-AA6B-4DA989D3D8E2}"/>
    <cellStyle name="-_รายงานการประชุมจัดสรรกล้าไม้ วันที่ 18 ต.ค48_รายละเอียดบุคคล Q2_Department 3 2" xfId="33214" xr:uid="{060BB1BC-DBAA-4DED-AFF6-F4CEF85A1B44}"/>
    <cellStyle name="-_รายงานการประชุมจัดสรรกล้าไม้ วันที่ 18 ต.ค48_รายละเอียดบุคคล Q2_Department 4" xfId="25510" xr:uid="{AA5875AD-FBDA-45EE-BFAF-74E4C93E254E}"/>
    <cellStyle name="-_รายงานการประชุมจัดสรรกล้าไม้ วันที่ 18 ต.ค48_รายละเอียดบุคคล Q4" xfId="5769" xr:uid="{A71D857D-60F8-42F5-A441-051C53CC6488}"/>
    <cellStyle name="-_รายงานการประชุมจัดสรรกล้าไม้ วันที่ 18 ต.ค48_รายละเอียดบุคคล Q4 2" xfId="5770" xr:uid="{E367B01D-16B5-4F87-9307-4D707843ED90}"/>
    <cellStyle name="-_รายงานการประชุมจัดสรรกล้าไม้ วันที่ 18 ต.ค48_รายละเอียดบุคคล Q4 2 2" xfId="18023" xr:uid="{D25F63D5-4DD7-40A5-A85C-40666E041279}"/>
    <cellStyle name="-_รายงานการประชุมจัดสรรกล้าไม้ วันที่ 18 ต.ค48_รายละเอียดบุคคล Q4 2 2 2" xfId="33217" xr:uid="{2B3F8D10-60A1-444F-93AA-F458C7666DD0}"/>
    <cellStyle name="-_รายงานการประชุมจัดสรรกล้าไม้ วันที่ 18 ต.ค48_รายละเอียดบุคคล Q4 2 3" xfId="25513" xr:uid="{EAE88901-1B36-4672-BAE0-9F5C46E802AD}"/>
    <cellStyle name="-_รายงานการประชุมจัดสรรกล้าไม้ วันที่ 18 ต.ค48_รายละเอียดบุคคล Q4 3" xfId="18022" xr:uid="{7AAAC093-BE7F-4D9E-9237-560BB7EF94D2}"/>
    <cellStyle name="-_รายงานการประชุมจัดสรรกล้าไม้ วันที่ 18 ต.ค48_รายละเอียดบุคคล Q4 3 2" xfId="33216" xr:uid="{718268F6-33E8-48AD-8079-4F75CE73E1E0}"/>
    <cellStyle name="-_รายงานการประชุมจัดสรรกล้าไม้ วันที่ 18 ต.ค48_รายละเอียดบุคคล Q4 4" xfId="25512" xr:uid="{BFC23306-6F4B-45DE-9E41-EB17BF751CA7}"/>
    <cellStyle name="-_รายงานการประชุมจัดสรรกล้าไม้ วันที่ 18 ต.ค48_วาระการประชุม NC HRM&amp;HRD (100107)" xfId="5771" xr:uid="{B6F1CC95-FAAD-46FA-98D8-EAB2FC18B42F}"/>
    <cellStyle name="-_รายงานการประชุมจัดสรรกล้าไม้ วันที่ 18 ต.ค48_วาระการประชุม NC HRM&amp;HRD (100107) 2" xfId="5772" xr:uid="{E3AF32F4-0A9F-4A93-A6D8-34028B4C813F}"/>
    <cellStyle name="-_รายงานการประชุมจัดสรรกล้าไม้ วันที่ 18 ต.ค48_วาระการประชุม NC HRM&amp;HRD (100107) 2 2" xfId="18025" xr:uid="{4FF76E48-04CD-418F-9B8F-8BBA5E584831}"/>
    <cellStyle name="-_รายงานการประชุมจัดสรรกล้าไม้ วันที่ 18 ต.ค48_วาระการประชุม NC HRM&amp;HRD (100107) 2 2 2" xfId="33219" xr:uid="{A186043F-3F0F-4217-9B19-6AB680393FE0}"/>
    <cellStyle name="-_รายงานการประชุมจัดสรรกล้าไม้ วันที่ 18 ต.ค48_วาระการประชุม NC HRM&amp;HRD (100107) 2 3" xfId="25515" xr:uid="{C24C54CF-9C98-4B9E-B671-45DBCE131036}"/>
    <cellStyle name="-_รายงานการประชุมจัดสรรกล้าไม้ วันที่ 18 ต.ค48_วาระการประชุม NC HRM&amp;HRD (100107) 3" xfId="18024" xr:uid="{118BA6F6-A302-40C4-B32D-1032B4F956C6}"/>
    <cellStyle name="-_รายงานการประชุมจัดสรรกล้าไม้ วันที่ 18 ต.ค48_วาระการประชุม NC HRM&amp;HRD (100107) 3 2" xfId="33218" xr:uid="{15FBAFC3-8878-4B69-9B1E-4019140393C1}"/>
    <cellStyle name="-_รายงานการประชุมจัดสรรกล้าไม้ วันที่ 18 ต.ค48_วาระการประชุม NC HRM&amp;HRD (100107) 4" xfId="25514" xr:uid="{DF733664-24C9-40C7-B62B-78E962473D75}"/>
    <cellStyle name="-_รายงานการประชุมจัดสรรกล้าไม้ วันที่ 18 ต.ค48_สรุป Leasing_ดาวบูรพา+บูรพก้าวไกล4-9-50" xfId="5773" xr:uid="{C06325CF-3D41-409A-B79B-9FA68A77889B}"/>
    <cellStyle name="-_รายงานการประชุมจัดสรรกล้าไม้ วันที่ 18 ต.ค48_สรุป Leasing_ดาวบูรพา+บูรพก้าวไกล4-9-50 2" xfId="5774" xr:uid="{865D8FB7-8437-435D-98D9-50CC68B25D1E}"/>
    <cellStyle name="-_รายงานการประชุมจัดสรรกล้าไม้ วันที่ 18 ต.ค48_สรุป Leasing_ดาวบูรพา+บูรพก้าวไกล4-9-50 2 2" xfId="18027" xr:uid="{24F457B8-5CC1-45F0-BE26-DBAF7383CCDC}"/>
    <cellStyle name="-_รายงานการประชุมจัดสรรกล้าไม้ วันที่ 18 ต.ค48_สรุป Leasing_ดาวบูรพา+บูรพก้าวไกล4-9-50 2 2 2" xfId="33221" xr:uid="{4814B11C-9434-44BF-A33E-79A448BA2690}"/>
    <cellStyle name="-_รายงานการประชุมจัดสรรกล้าไม้ วันที่ 18 ต.ค48_สรุป Leasing_ดาวบูรพา+บูรพก้าวไกล4-9-50 2 3" xfId="25517" xr:uid="{F99A399D-BA79-40A2-84B0-12219679F42B}"/>
    <cellStyle name="-_รายงานการประชุมจัดสรรกล้าไม้ วันที่ 18 ต.ค48_สรุป Leasing_ดาวบูรพา+บูรพก้าวไกล4-9-50 3" xfId="18026" xr:uid="{1DD14370-B6B2-4AE2-974D-62648E0A681F}"/>
    <cellStyle name="-_รายงานการประชุมจัดสรรกล้าไม้ วันที่ 18 ต.ค48_สรุป Leasing_ดาวบูรพา+บูรพก้าวไกล4-9-50 3 2" xfId="33220" xr:uid="{5AACF4A7-414F-4E01-B8F8-D597C3989B5F}"/>
    <cellStyle name="-_รายงานการประชุมจัดสรรกล้าไม้ วันที่ 18 ต.ค48_สรุป Leasing_ดาวบูรพา+บูรพก้าวไกล4-9-50 4" xfId="25516" xr:uid="{AAB5A813-2BEF-4ED3-BBC2-C96A132ECFA6}"/>
    <cellStyle name="-_รายงานการประชุมจัดสรรกล้าไม้ วันที่ 18 ต.ค48_สรุป MB2 ไตรมาส 1_50" xfId="5775" xr:uid="{86538CD3-E97D-4457-974B-A7904289B3B4}"/>
    <cellStyle name="-_รายงานการประชุมจัดสรรกล้าไม้ วันที่ 18 ต.ค48_สรุป MB2 ไตรมาส 1_50 2" xfId="5776" xr:uid="{D877FE04-A35A-4079-B5DC-B9DEBC289E6E}"/>
    <cellStyle name="-_รายงานการประชุมจัดสรรกล้าไม้ วันที่ 18 ต.ค48_สรุป MB2 ไตรมาส 1_50 2 2" xfId="18029" xr:uid="{592D261B-AE68-4517-9117-5329073006B2}"/>
    <cellStyle name="-_รายงานการประชุมจัดสรรกล้าไม้ วันที่ 18 ต.ค48_สรุป MB2 ไตรมาส 1_50 2 2 2" xfId="33223" xr:uid="{501A373C-0A3F-46E5-BCA6-8352E3C3D7E7}"/>
    <cellStyle name="-_รายงานการประชุมจัดสรรกล้าไม้ วันที่ 18 ต.ค48_สรุป MB2 ไตรมาส 1_50 2 3" xfId="25519" xr:uid="{4DFAAF31-ACD6-43AC-8699-A619368515B7}"/>
    <cellStyle name="-_รายงานการประชุมจัดสรรกล้าไม้ วันที่ 18 ต.ค48_สรุป MB2 ไตรมาส 1_50 3" xfId="18028" xr:uid="{83C80E3C-3285-4EC9-8036-603DF9DB7447}"/>
    <cellStyle name="-_รายงานการประชุมจัดสรรกล้าไม้ วันที่ 18 ต.ค48_สรุป MB2 ไตรมาส 1_50 3 2" xfId="33222" xr:uid="{55F4090A-EE31-4BDC-A12B-998B090D5DBC}"/>
    <cellStyle name="-_รายงานการประชุมจัดสรรกล้าไม้ วันที่ 18 ต.ค48_สรุป MB2 ไตรมาส 1_50 4" xfId="25518" xr:uid="{318E93F5-452A-43AC-90C5-BF1CBBB430A7}"/>
    <cellStyle name="-_รายงานการประชุมจัดสรรกล้าไม้ วันที่ 18 ต.ค48_สรุปประเมิน  MB2 Q4" xfId="5777" xr:uid="{BE149A3E-3C3A-4A16-8FB3-D9CD47612CBC}"/>
    <cellStyle name="-_รายงานการประชุมจัดสรรกล้าไม้ วันที่ 18 ต.ค48_สรุปประเมิน  MB2 Q4 2" xfId="5778" xr:uid="{A7611503-E007-4521-89BE-B57CE5F4AC1B}"/>
    <cellStyle name="-_รายงานการประชุมจัดสรรกล้าไม้ วันที่ 18 ต.ค48_สรุปประเมิน  MB2 Q4 2 2" xfId="18031" xr:uid="{D240CB2E-8A69-4E42-9F05-550B79E12173}"/>
    <cellStyle name="-_รายงานการประชุมจัดสรรกล้าไม้ วันที่ 18 ต.ค48_สรุปประเมิน  MB2 Q4 2 2 2" xfId="33225" xr:uid="{ED09049A-CEC0-441F-9203-94292B87096F}"/>
    <cellStyle name="-_รายงานการประชุมจัดสรรกล้าไม้ วันที่ 18 ต.ค48_สรุปประเมิน  MB2 Q4 2 3" xfId="25521" xr:uid="{4A568CF0-B5EA-41A3-9B33-676E83EE9DEA}"/>
    <cellStyle name="-_รายงานการประชุมจัดสรรกล้าไม้ วันที่ 18 ต.ค48_สรุปประเมิน  MB2 Q4 3" xfId="18030" xr:uid="{5D4DAE50-2FD6-40D0-9B02-5D4DE2D98DAD}"/>
    <cellStyle name="-_รายงานการประชุมจัดสรรกล้าไม้ วันที่ 18 ต.ค48_สรุปประเมิน  MB2 Q4 3 2" xfId="33224" xr:uid="{9F39493B-6EDE-4080-8128-673B04A8AC8F}"/>
    <cellStyle name="-_รายงานการประชุมจัดสรรกล้าไม้ วันที่ 18 ต.ค48_สรุปประเมิน  MB2 Q4 4" xfId="25520" xr:uid="{C52A3977-44DA-487D-9BA7-E9A0AFCE6A13}"/>
    <cellStyle name="-_รายงานการประชุมจัดสรรกล้าไม้ วันที่ 18 ต.ค48_สรุปประเมิน  MB2 Q4_1" xfId="5779" xr:uid="{80E1C986-1E5B-49EB-947A-12769A236DD9}"/>
    <cellStyle name="-_รายงานการประชุมจัดสรรกล้าไม้ วันที่ 18 ต.ค48_สรุปประเมิน  MB2 Q4_1 2" xfId="5780" xr:uid="{5326811B-06DA-4408-BA8A-41C9AF7E1BF8}"/>
    <cellStyle name="-_รายงานการประชุมจัดสรรกล้าไม้ วันที่ 18 ต.ค48_สรุปประเมิน  MB2 Q4_1 2 2" xfId="18033" xr:uid="{7869DF7E-F3BF-4018-BA2F-13DFD6632CA9}"/>
    <cellStyle name="-_รายงานการประชุมจัดสรรกล้าไม้ วันที่ 18 ต.ค48_สรุปประเมิน  MB2 Q4_1 2 2 2" xfId="33227" xr:uid="{3AC1C8F9-5CCC-4A36-A3AD-FA307EBC996F}"/>
    <cellStyle name="-_รายงานการประชุมจัดสรรกล้าไม้ วันที่ 18 ต.ค48_สรุปประเมิน  MB2 Q4_1 2 3" xfId="25523" xr:uid="{FCD26680-508A-47F1-8DC3-F8CEC425FDC6}"/>
    <cellStyle name="-_รายงานการประชุมจัดสรรกล้าไม้ วันที่ 18 ต.ค48_สรุปประเมิน  MB2 Q4_1 3" xfId="18032" xr:uid="{B0E34EE1-D1D5-45F4-8316-467650A6F636}"/>
    <cellStyle name="-_รายงานการประชุมจัดสรรกล้าไม้ วันที่ 18 ต.ค48_สรุปประเมิน  MB2 Q4_1 3 2" xfId="33226" xr:uid="{2957926E-1198-4B9C-9F04-43A8A85F5ECD}"/>
    <cellStyle name="-_รายงานการประชุมจัดสรรกล้าไม้ วันที่ 18 ต.ค48_สรุปประเมิน  MB2 Q4_1 4" xfId="25522" xr:uid="{DEFA3F79-C36D-4FE5-8976-5BAC3CFBF6A3}"/>
    <cellStyle name="-_รายงานการประชุมจัดสรรกล้าไม้ วันที่ 21 กุมภาพันธ์ 49" xfId="5787" xr:uid="{53D53E25-A490-4284-99EB-9D79B174F8DD}"/>
    <cellStyle name="-_รายงานการประชุมจัดสรรกล้าไม้ วันที่ 21 กุมภาพันธ์ 49 2" xfId="5788" xr:uid="{FC9DE278-40E5-4DD0-86FE-58445F39EDB1}"/>
    <cellStyle name="-_รายงานการประชุมจัดสรรกล้าไม้ วันที่ 21 กุมภาพันธ์ 49 2 2" xfId="18039" xr:uid="{80F6DA02-0BA8-48F9-8F4C-A38195340789}"/>
    <cellStyle name="-_รายงานการประชุมจัดสรรกล้าไม้ วันที่ 21 กุมภาพันธ์ 49 2 2 2" xfId="33233" xr:uid="{FD6DFA7F-B856-47F0-9418-A4C8E380CBCE}"/>
    <cellStyle name="-_รายงานการประชุมจัดสรรกล้าไม้ วันที่ 21 กุมภาพันธ์ 49 2 3" xfId="25529" xr:uid="{CF46DCEC-1639-4553-9281-A378822E2CBB}"/>
    <cellStyle name="-_รายงานการประชุมจัดสรรกล้าไม้ วันที่ 21 กุมภาพันธ์ 49 3" xfId="18038" xr:uid="{5F0BD269-26D0-4691-8622-9366EF6CEB8A}"/>
    <cellStyle name="-_รายงานการประชุมจัดสรรกล้าไม้ วันที่ 21 กุมภาพันธ์ 49 3 2" xfId="33232" xr:uid="{5539D8AE-D72F-479A-BDA8-11FC4EA7E1FF}"/>
    <cellStyle name="-_รายงานการประชุมจัดสรรกล้าไม้ วันที่ 21 กุมภาพันธ์ 49 4" xfId="25528" xr:uid="{38379C7C-DE6D-4D1A-BD1B-009F0BAAA711}"/>
    <cellStyle name="-_รายงานการประชุมจัดสรรกล้าไม้ วันที่ 21 กุมภาพันธ์ 49(ต่าม)" xfId="5789" xr:uid="{A600DAB4-37B6-4F6E-A1CD-E733536EF683}"/>
    <cellStyle name="-_รายงานการประชุมจัดสรรกล้าไม้ วันที่ 21 กุมภาพันธ์ 49(ต่าม) 2" xfId="5790" xr:uid="{7BDD3D10-7D86-43A1-B796-F86C51FE67EE}"/>
    <cellStyle name="-_รายงานการประชุมจัดสรรกล้าไม้ วันที่ 21 กุมภาพันธ์ 49(ต่าม) 2 2" xfId="18041" xr:uid="{25FC7D45-9087-4718-BB3A-70F838053AB6}"/>
    <cellStyle name="-_รายงานการประชุมจัดสรรกล้าไม้ วันที่ 21 กุมภาพันธ์ 49(ต่าม) 2 2 2" xfId="33235" xr:uid="{EDDC9E83-2549-47D5-8B29-6B96CFBF9551}"/>
    <cellStyle name="-_รายงานการประชุมจัดสรรกล้าไม้ วันที่ 21 กุมภาพันธ์ 49(ต่าม) 2 3" xfId="25531" xr:uid="{C051D427-DBB6-4B14-B9B5-F7DAB409BC6F}"/>
    <cellStyle name="-_รายงานการประชุมจัดสรรกล้าไม้ วันที่ 21 กุมภาพันธ์ 49(ต่าม) 3" xfId="18040" xr:uid="{E401D9B6-8383-4748-8DC9-3ACE90E43219}"/>
    <cellStyle name="-_รายงานการประชุมจัดสรรกล้าไม้ วันที่ 21 กุมภาพันธ์ 49(ต่าม) 3 2" xfId="33234" xr:uid="{521BA3A9-46B7-4603-9227-1A2F56CEBFC4}"/>
    <cellStyle name="-_รายงานการประชุมจัดสรรกล้าไม้ วันที่ 21 กุมภาพันธ์ 49(ต่าม) 4" xfId="25530" xr:uid="{4394FC9B-881F-484D-9207-33E93B094EA6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" xfId="5791" xr:uid="{087F3164-8CC0-478E-B7BF-BC603DBDA652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2" xfId="5792" xr:uid="{57BBD964-6B7D-499E-B732-DAD30CCF892D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2 2" xfId="18043" xr:uid="{D5077931-B439-455A-98EE-20EFA728DCD5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2 2 2" xfId="33237" xr:uid="{29FA5C3F-CE75-477D-A8D2-CC6955E3618E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2 3" xfId="25533" xr:uid="{06676607-4A12-44DF-B9D3-1FE58CA491DA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3" xfId="18042" xr:uid="{EAB9F37C-3343-4584-AA1F-8995D8CDE1A2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3 2" xfId="33236" xr:uid="{57A57591-B894-48C4-8918-C0E8747741EE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4" xfId="25532" xr:uid="{175F458D-5E19-4D6D-999C-4AC44CB999F4}"/>
    <cellStyle name="-_รายงานการประชุมจัดสรรกล้าไม้ วันที่ 21 กุมภาพันธ์ 49(ต่าม)_5. Report HR for May 2006" xfId="5793" xr:uid="{BDA49358-4EAE-4C54-9564-6CB09CE5617A}"/>
    <cellStyle name="-_รายงานการประชุมจัดสรรกล้าไม้ วันที่ 21 กุมภาพันธ์ 49(ต่าม)_5. Report HR for May 2006 2" xfId="5794" xr:uid="{300DD326-5D6F-4E3B-9EFC-94B15674B945}"/>
    <cellStyle name="-_รายงานการประชุมจัดสรรกล้าไม้ วันที่ 21 กุมภาพันธ์ 49(ต่าม)_5. Report HR for May 2006 2 2" xfId="18045" xr:uid="{8D76FAB1-2AD0-4243-9AFA-F3F464A2BCE0}"/>
    <cellStyle name="-_รายงานการประชุมจัดสรรกล้าไม้ วันที่ 21 กุมภาพันธ์ 49(ต่าม)_5. Report HR for May 2006 2 2 2" xfId="33239" xr:uid="{6FF9F16C-3A40-44D6-B8C1-D55FBD0A7096}"/>
    <cellStyle name="-_รายงานการประชุมจัดสรรกล้าไม้ วันที่ 21 กุมภาพันธ์ 49(ต่าม)_5. Report HR for May 2006 2 3" xfId="25535" xr:uid="{930AFFB9-D53B-48EC-89C0-45D2E10AAB3E}"/>
    <cellStyle name="-_รายงานการประชุมจัดสรรกล้าไม้ วันที่ 21 กุมภาพันธ์ 49(ต่าม)_5. Report HR for May 2006 3" xfId="18044" xr:uid="{2D41D066-C43B-4E7D-B604-9742767B2369}"/>
    <cellStyle name="-_รายงานการประชุมจัดสรรกล้าไม้ วันที่ 21 กุมภาพันธ์ 49(ต่าม)_5. Report HR for May 2006 3 2" xfId="33238" xr:uid="{2F2356C4-672C-47A1-9A69-D5C95410E094}"/>
    <cellStyle name="-_รายงานการประชุมจัดสรรกล้าไม้ วันที่ 21 กุมภาพันธ์ 49(ต่าม)_5. Report HR for May 2006 4" xfId="25534" xr:uid="{851C1C1E-FE92-4C67-AC55-8E936851F713}"/>
    <cellStyle name="-_รายงานการประชุมจัดสรรกล้าไม้ วันที่ 21 กุมภาพันธ์ 49(ต่าม)_5. Report HR for May 2006_Adjustment Q1-Q4 2007_K.Sukit_CEO_EPM" xfId="5795" xr:uid="{36A1D203-519F-4C3E-86C4-D633B6101AA5}"/>
    <cellStyle name="-_รายงานการประชุมจัดสรรกล้าไม้ วันที่ 21 กุมภาพันธ์ 49(ต่าม)_8. Report HR for August 2006" xfId="5796" xr:uid="{B8258394-A93F-4A99-83DC-F87246AA9B2B}"/>
    <cellStyle name="-_รายงานการประชุมจัดสรรกล้าไม้ วันที่ 21 กุมภาพันธ์ 49(ต่าม)_8. Report HR for August 2006 2" xfId="5797" xr:uid="{E4A62002-618A-4683-9246-7753D1BC5AE1}"/>
    <cellStyle name="-_รายงานการประชุมจัดสรรกล้าไม้ วันที่ 21 กุมภาพันธ์ 49(ต่าม)_8. Report HR for August 2006 2 2" xfId="18047" xr:uid="{38894E90-6F2B-48D3-A5FB-C9A9579C1743}"/>
    <cellStyle name="-_รายงานการประชุมจัดสรรกล้าไม้ วันที่ 21 กุมภาพันธ์ 49(ต่าม)_8. Report HR for August 2006 2 2 2" xfId="33241" xr:uid="{89C0937C-2707-4880-A1AB-93FE0E7B7E96}"/>
    <cellStyle name="-_รายงานการประชุมจัดสรรกล้าไม้ วันที่ 21 กุมภาพันธ์ 49(ต่าม)_8. Report HR for August 2006 2 3" xfId="25537" xr:uid="{5D46C33D-3B23-4516-A823-ACA87E657570}"/>
    <cellStyle name="-_รายงานการประชุมจัดสรรกล้าไม้ วันที่ 21 กุมภาพันธ์ 49(ต่าม)_8. Report HR for August 2006 3" xfId="18046" xr:uid="{1E9BC217-69A4-41B6-9361-2CCC5352209E}"/>
    <cellStyle name="-_รายงานการประชุมจัดสรรกล้าไม้ วันที่ 21 กุมภาพันธ์ 49(ต่าม)_8. Report HR for August 2006 3 2" xfId="33240" xr:uid="{C4E24A19-EA0D-4604-AA61-344DAD88E1E3}"/>
    <cellStyle name="-_รายงานการประชุมจัดสรรกล้าไม้ วันที่ 21 กุมภาพันธ์ 49(ต่าม)_8. Report HR for August 2006 4" xfId="25536" xr:uid="{D6E64694-2F1A-4FB9-AAC0-2D2F1DF31122}"/>
    <cellStyle name="-_รายงานการประชุมจัดสรรกล้าไม้ วันที่ 21 กุมภาพันธ์ 49(ต่าม)_8. Report HR for August 2006_Adjustment Q1-Q4 2007_K.Sukit_CEO_EPM" xfId="5798" xr:uid="{FEC4987B-5B25-4632-98F3-3E553B3649C3}"/>
    <cellStyle name="-_รายงานการประชุมจัดสรรกล้าไม้ วันที่ 21 กุมภาพันธ์ 49(ต่าม)_Appendix C - Organization Structure-Tree Tech" xfId="5799" xr:uid="{A8F50598-B9BE-4FF4-A017-04AB1BAF267D}"/>
    <cellStyle name="-_รายงานการประชุมจัดสรรกล้าไม้ วันที่ 21 กุมภาพันธ์ 49(ต่าม)_Appendix C - Organization Structure-Tree Tech 2" xfId="5800" xr:uid="{28F89517-AB1A-421D-82BE-0599862EBDF4}"/>
    <cellStyle name="-_รายงานการประชุมจัดสรรกล้าไม้ วันที่ 21 กุมภาพันธ์ 49(ต่าม)_Appendix C - Organization Structure-Tree Tech 2 2" xfId="18049" xr:uid="{6DDB9C95-5590-47F5-BF8A-FE7F064A9D3E}"/>
    <cellStyle name="-_รายงานการประชุมจัดสรรกล้าไม้ วันที่ 21 กุมภาพันธ์ 49(ต่าม)_Appendix C - Organization Structure-Tree Tech 2 2 2" xfId="33243" xr:uid="{A44F581D-1648-495B-A737-A38A29A9A496}"/>
    <cellStyle name="-_รายงานการประชุมจัดสรรกล้าไม้ วันที่ 21 กุมภาพันธ์ 49(ต่าม)_Appendix C - Organization Structure-Tree Tech 2 3" xfId="25539" xr:uid="{60A67BF1-85C6-4705-8D9F-39778945A182}"/>
    <cellStyle name="-_รายงานการประชุมจัดสรรกล้าไม้ วันที่ 21 กุมภาพันธ์ 49(ต่าม)_Appendix C - Organization Structure-Tree Tech 3" xfId="18048" xr:uid="{FA8E36EC-183B-41AB-8757-61B6AE83DD9D}"/>
    <cellStyle name="-_รายงานการประชุมจัดสรรกล้าไม้ วันที่ 21 กุมภาพันธ์ 49(ต่าม)_Appendix C - Organization Structure-Tree Tech 3 2" xfId="33242" xr:uid="{9ADF6DF3-4D16-49E8-B53A-540A2D25D635}"/>
    <cellStyle name="-_รายงานการประชุมจัดสรรกล้าไม้ วันที่ 21 กุมภาพันธ์ 49(ต่าม)_Appendix C - Organization Structure-Tree Tech 4" xfId="25538" xr:uid="{EEDAE407-FD06-45B5-BCA9-8ECAECEDFDF5}"/>
    <cellStyle name="-_รายงานการประชุมจัดสรรกล้าไม้ วันที่ 21 กุมภาพันธ์ 49(ต่าม)_GPS" xfId="5801" xr:uid="{E7936729-1DFD-438C-8F3B-CD86698B916E}"/>
    <cellStyle name="-_รายงานการประชุมจัดสรรกล้าไม้ วันที่ 21 กุมภาพันธ์ 49(ต่าม)_GPS 2" xfId="5802" xr:uid="{4AACFC1F-8674-43AA-ADF4-83E208F6DC4E}"/>
    <cellStyle name="-_รายงานการประชุมจัดสรรกล้าไม้ วันที่ 21 กุมภาพันธ์ 49(ต่าม)_GPS 2 2" xfId="18051" xr:uid="{2018EA88-BFC3-4E7A-8613-83226662DE33}"/>
    <cellStyle name="-_รายงานการประชุมจัดสรรกล้าไม้ วันที่ 21 กุมภาพันธ์ 49(ต่าม)_GPS 2 2 2" xfId="33245" xr:uid="{5964F864-E214-4DFC-BC4B-5619EF6C55A3}"/>
    <cellStyle name="-_รายงานการประชุมจัดสรรกล้าไม้ วันที่ 21 กุมภาพันธ์ 49(ต่าม)_GPS 2 3" xfId="25541" xr:uid="{871726BF-00DE-4208-8446-15A0CBCA440B}"/>
    <cellStyle name="-_รายงานการประชุมจัดสรรกล้าไม้ วันที่ 21 กุมภาพันธ์ 49(ต่าม)_GPS 3" xfId="18050" xr:uid="{C05FF0B6-78BE-4A33-971D-8A91DC9FD86D}"/>
    <cellStyle name="-_รายงานการประชุมจัดสรรกล้าไม้ วันที่ 21 กุมภาพันธ์ 49(ต่าม)_GPS 3 2" xfId="33244" xr:uid="{3CFC8FEA-CE41-4DF7-BE95-AF24AAA6C990}"/>
    <cellStyle name="-_รายงานการประชุมจัดสรรกล้าไม้ วันที่ 21 กุมภาพันธ์ 49(ต่าม)_GPS 4" xfId="25540" xr:uid="{F990A693-E9A6-46CE-A518-645A3B9D38D6}"/>
    <cellStyle name="-_รายงานการประชุมจัดสรรกล้าไม้ วันที่ 21 กุมภาพันธ์ 49(ต่าม)_Hr report_ April " xfId="5803" xr:uid="{C529225A-88C0-43B1-BC4E-665EEA0EC2DB}"/>
    <cellStyle name="-_รายงานการประชุมจัดสรรกล้าไม้ วันที่ 21 กุมภาพันธ์ 49(ต่าม)_Hr report_ April  2" xfId="5804" xr:uid="{727C44BF-6BFE-4F32-AE9F-0E1EB31C78F7}"/>
    <cellStyle name="-_รายงานการประชุมจัดสรรกล้าไม้ วันที่ 21 กุมภาพันธ์ 49(ต่าม)_Hr report_ April  2 2" xfId="18053" xr:uid="{B3A59783-3FB1-46A9-8903-9DBDD0BBF27D}"/>
    <cellStyle name="-_รายงานการประชุมจัดสรรกล้าไม้ วันที่ 21 กุมภาพันธ์ 49(ต่าม)_Hr report_ April  2 2 2" xfId="33247" xr:uid="{C0BACD5D-206D-4324-9F68-0AB4C517CE8C}"/>
    <cellStyle name="-_รายงานการประชุมจัดสรรกล้าไม้ วันที่ 21 กุมภาพันธ์ 49(ต่าม)_Hr report_ April  2 3" xfId="25543" xr:uid="{CF1A8A1D-0920-4D9D-B568-D18B378B8722}"/>
    <cellStyle name="-_รายงานการประชุมจัดสรรกล้าไม้ วันที่ 21 กุมภาพันธ์ 49(ต่าม)_Hr report_ April  3" xfId="18052" xr:uid="{DA15D2A2-7AD7-4B04-9903-68FA771029A3}"/>
    <cellStyle name="-_รายงานการประชุมจัดสรรกล้าไม้ วันที่ 21 กุมภาพันธ์ 49(ต่าม)_Hr report_ April  3 2" xfId="33246" xr:uid="{2FD0AD9F-7AF9-4CE3-9780-9473CFBD95F0}"/>
    <cellStyle name="-_รายงานการประชุมจัดสรรกล้าไม้ วันที่ 21 กุมภาพันธ์ 49(ต่าม)_Hr report_ April  4" xfId="25542" xr:uid="{CF32D206-8DE7-42FF-B80B-50A2042DA874}"/>
    <cellStyle name="-_รายงานการประชุมจัดสรรกล้าไม้ วันที่ 21 กุมภาพันธ์ 49(ต่าม)_IT Dec." xfId="5805" xr:uid="{E211E6AF-E25E-4060-B90D-04C716B42E09}"/>
    <cellStyle name="-_รายงานการประชุมจัดสรรกล้าไม้ วันที่ 21 กุมภาพันธ์ 49(ต่าม)_IT Dec. 2" xfId="5806" xr:uid="{1BA84828-6880-418B-A68F-C45C48ED9D18}"/>
    <cellStyle name="-_รายงานการประชุมจัดสรรกล้าไม้ วันที่ 21 กุมภาพันธ์ 49(ต่าม)_IT Dec. 2 2" xfId="18055" xr:uid="{315B1F8E-E237-4BC0-9CC7-FF53570FFA0E}"/>
    <cellStyle name="-_รายงานการประชุมจัดสรรกล้าไม้ วันที่ 21 กุมภาพันธ์ 49(ต่าม)_IT Dec. 2 2 2" xfId="33249" xr:uid="{9D89F234-C370-4317-96CA-037484C93CCA}"/>
    <cellStyle name="-_รายงานการประชุมจัดสรรกล้าไม้ วันที่ 21 กุมภาพันธ์ 49(ต่าม)_IT Dec. 2 3" xfId="25545" xr:uid="{6D39F351-177A-4756-80A6-264E554B0C7F}"/>
    <cellStyle name="-_รายงานการประชุมจัดสรรกล้าไม้ วันที่ 21 กุมภาพันธ์ 49(ต่าม)_IT Dec. 3" xfId="18054" xr:uid="{EF841041-F6A7-4BCF-925C-43E6B84A3631}"/>
    <cellStyle name="-_รายงานการประชุมจัดสรรกล้าไม้ วันที่ 21 กุมภาพันธ์ 49(ต่าม)_IT Dec. 3 2" xfId="33248" xr:uid="{24D30FA3-9411-4096-BDB3-1E3288073765}"/>
    <cellStyle name="-_รายงานการประชุมจัดสรรกล้าไม้ วันที่ 21 กุมภาพันธ์ 49(ต่าม)_IT Dec. 4" xfId="25544" xr:uid="{A370EC5F-8495-45D0-AE61-2119D1B85592}"/>
    <cellStyle name="-_รายงานการประชุมจัดสรรกล้าไม้ วันที่ 21 กุมภาพันธ์ 49(ต่าม)_ManPower TT Revise -Aug" xfId="5807" xr:uid="{D7E7FBDE-6AD1-4758-A13F-06EE2C32701D}"/>
    <cellStyle name="-_รายงานการประชุมจัดสรรกล้าไม้ วันที่ 21 กุมภาพันธ์ 49(ต่าม)_ManPower TT Revise -Aug 2" xfId="5808" xr:uid="{D658065F-98F1-4544-BCDC-6A6894317AE6}"/>
    <cellStyle name="-_รายงานการประชุมจัดสรรกล้าไม้ วันที่ 21 กุมภาพันธ์ 49(ต่าม)_ManPower TT Revise -Aug 2 2" xfId="18057" xr:uid="{5C34709D-9BC8-46D5-B901-9A22A15440B6}"/>
    <cellStyle name="-_รายงานการประชุมจัดสรรกล้าไม้ วันที่ 21 กุมภาพันธ์ 49(ต่าม)_ManPower TT Revise -Aug 2 2 2" xfId="33251" xr:uid="{3EBC9EFA-8BB9-4EDB-8114-7B88E8664E7A}"/>
    <cellStyle name="-_รายงานการประชุมจัดสรรกล้าไม้ วันที่ 21 กุมภาพันธ์ 49(ต่าม)_ManPower TT Revise -Aug 2 3" xfId="25547" xr:uid="{82D3619E-06FA-4089-AD79-37E773DE2B30}"/>
    <cellStyle name="-_รายงานการประชุมจัดสรรกล้าไม้ วันที่ 21 กุมภาพันธ์ 49(ต่าม)_ManPower TT Revise -Aug 3" xfId="18056" xr:uid="{5E2F794C-B817-4CEE-BE17-68ED8CBD49F0}"/>
    <cellStyle name="-_รายงานการประชุมจัดสรรกล้าไม้ วันที่ 21 กุมภาพันธ์ 49(ต่าม)_ManPower TT Revise -Aug 3 2" xfId="33250" xr:uid="{B03CB772-57D7-43A8-9027-55F5D84CB6B5}"/>
    <cellStyle name="-_รายงานการประชุมจัดสรรกล้าไม้ วันที่ 21 กุมภาพันธ์ 49(ต่าม)_ManPower TT Revise -Aug 4" xfId="25546" xr:uid="{C3C14365-1A1C-48B2-941E-EB9C13D0F178}"/>
    <cellStyle name="-_รายงานการประชุมจัดสรรกล้าไม้ วันที่ 21 กุมภาพันธ์ 49(ต่าม)_MB2 BHL 2007 Q1-2 (Revise)" xfId="5809" xr:uid="{97893261-25DF-42CA-8582-1E7CF59875B0}"/>
    <cellStyle name="-_รายงานการประชุมจัดสรรกล้าไม้ วันที่ 21 กุมภาพันธ์ 49(ต่าม)_MB2 BHL 2007 Q1-2 (Revise) (1)" xfId="5810" xr:uid="{8B3BD2C1-A6C2-44DF-B397-4AA96F970AE6}"/>
    <cellStyle name="-_รายงานการประชุมจัดสรรกล้าไม้ วันที่ 21 กุมภาพันธ์ 49(ต่าม)_MB2 BHL 2007 Q1-2 (Revise) (1) 2" xfId="5811" xr:uid="{8EB2D814-331F-44DC-9ACE-2C7ABA52D1D0}"/>
    <cellStyle name="-_รายงานการประชุมจัดสรรกล้าไม้ วันที่ 21 กุมภาพันธ์ 49(ต่าม)_MB2 BHL 2007 Q1-2 (Revise) (1) 2 2" xfId="18060" xr:uid="{D1880283-2929-4373-BD99-43F0F37B2A6B}"/>
    <cellStyle name="-_รายงานการประชุมจัดสรรกล้าไม้ วันที่ 21 กุมภาพันธ์ 49(ต่าม)_MB2 BHL 2007 Q1-2 (Revise) (1) 2 2 2" xfId="33254" xr:uid="{3805CEF6-ADB5-4267-BF5D-74322FF0286C}"/>
    <cellStyle name="-_รายงานการประชุมจัดสรรกล้าไม้ วันที่ 21 กุมภาพันธ์ 49(ต่าม)_MB2 BHL 2007 Q1-2 (Revise) (1) 2 3" xfId="25550" xr:uid="{3FA19B41-82B1-4AA6-816B-C95FA4DCE225}"/>
    <cellStyle name="-_รายงานการประชุมจัดสรรกล้าไม้ วันที่ 21 กุมภาพันธ์ 49(ต่าม)_MB2 BHL 2007 Q1-2 (Revise) (1) 3" xfId="18059" xr:uid="{87302935-47A6-49F7-9FE8-F4E07D962F4F}"/>
    <cellStyle name="-_รายงานการประชุมจัดสรรกล้าไม้ วันที่ 21 กุมภาพันธ์ 49(ต่าม)_MB2 BHL 2007 Q1-2 (Revise) (1) 3 2" xfId="33253" xr:uid="{153D3F0C-D3DF-4ED6-AB89-066645DDC02F}"/>
    <cellStyle name="-_รายงานการประชุมจัดสรรกล้าไม้ วันที่ 21 กุมภาพันธ์ 49(ต่าม)_MB2 BHL 2007 Q1-2 (Revise) (1) 4" xfId="25549" xr:uid="{0A3751CB-D04E-418C-8D4F-BC10CF6BDB09}"/>
    <cellStyle name="-_รายงานการประชุมจัดสรรกล้าไม้ วันที่ 21 กุมภาพันธ์ 49(ต่าม)_MB2 BHL 2007 Q1-2 (Revise) 2" xfId="5812" xr:uid="{7E0307EA-CFEF-4EA8-9EC4-CE52ABC5203C}"/>
    <cellStyle name="-_รายงานการประชุมจัดสรรกล้าไม้ วันที่ 21 กุมภาพันธ์ 49(ต่าม)_MB2 BHL 2007 Q1-2 (Revise) 2 2" xfId="18061" xr:uid="{F939F799-3119-4261-AFC8-ED1B0AC4B9DB}"/>
    <cellStyle name="-_รายงานการประชุมจัดสรรกล้าไม้ วันที่ 21 กุมภาพันธ์ 49(ต่าม)_MB2 BHL 2007 Q1-2 (Revise) 2 2 2" xfId="33255" xr:uid="{8C84E82E-642C-4AE3-8D63-CA11D37C4A14}"/>
    <cellStyle name="-_รายงานการประชุมจัดสรรกล้าไม้ วันที่ 21 กุมภาพันธ์ 49(ต่าม)_MB2 BHL 2007 Q1-2 (Revise) 2 3" xfId="25551" xr:uid="{323A5C46-440B-40A1-B753-D8F8C7773687}"/>
    <cellStyle name="-_รายงานการประชุมจัดสรรกล้าไม้ วันที่ 21 กุมภาพันธ์ 49(ต่าม)_MB2 BHL 2007 Q1-2 (Revise) 3" xfId="5813" xr:uid="{9B5A5650-11EA-4432-A252-32613D46F956}"/>
    <cellStyle name="-_รายงานการประชุมจัดสรรกล้าไม้ วันที่ 21 กุมภาพันธ์ 49(ต่าม)_MB2 BHL 2007 Q1-2 (Revise) 3 2" xfId="18062" xr:uid="{75BFA6F4-DFDC-4AAB-9216-DF850AD52FEF}"/>
    <cellStyle name="-_รายงานการประชุมจัดสรรกล้าไม้ วันที่ 21 กุมภาพันธ์ 49(ต่าม)_MB2 BHL 2007 Q1-2 (Revise) 3 2 2" xfId="33256" xr:uid="{550C74DC-B4B8-424F-85D2-1704830B3CE7}"/>
    <cellStyle name="-_รายงานการประชุมจัดสรรกล้าไม้ วันที่ 21 กุมภาพันธ์ 49(ต่าม)_MB2 BHL 2007 Q1-2 (Revise) 3 3" xfId="25552" xr:uid="{A6752CC9-0D11-4D8C-8E2E-E9FAD3B562AA}"/>
    <cellStyle name="-_รายงานการประชุมจัดสรรกล้าไม้ วันที่ 21 กุมภาพันธ์ 49(ต่าม)_MB2 BHL 2007 Q1-2 (Revise) 4" xfId="18058" xr:uid="{968C1A36-FF7E-4A4E-81AA-77BFA590FE79}"/>
    <cellStyle name="-_รายงานการประชุมจัดสรรกล้าไม้ วันที่ 21 กุมภาพันธ์ 49(ต่าม)_MB2 BHL 2007 Q1-2 (Revise) 4 2" xfId="33252" xr:uid="{15D8F6A2-4400-4FA5-8BB0-93AE92B913CB}"/>
    <cellStyle name="-_รายงานการประชุมจัดสรรกล้าไม้ วันที่ 21 กุมภาพันธ์ 49(ต่าม)_MB2 BHL 2007 Q1-2 (Revise) 5" xfId="25548" xr:uid="{1A5E887A-AE14-4A0F-A327-40C4C2309349}"/>
    <cellStyle name="-_รายงานการประชุมจัดสรรกล้าไม้ วันที่ 21 กุมภาพันธ์ 49(ต่าม)_MB2 Q1-4 50 (CEO Revise)" xfId="5814" xr:uid="{DA12A92A-D9B9-4FA7-8687-EA65EEFCE502}"/>
    <cellStyle name="-_รายงานการประชุมจัดสรรกล้าไม้ วันที่ 21 กุมภาพันธ์ 49(ต่าม)_MB2 Q1-4 50 (CEO Revise) 2" xfId="5815" xr:uid="{6549009C-FDB1-425B-98A6-0E07FBE38402}"/>
    <cellStyle name="-_รายงานการประชุมจัดสรรกล้าไม้ วันที่ 21 กุมภาพันธ์ 49(ต่าม)_MB2 Q1-4 50 (CEO Revise) 2 2" xfId="18064" xr:uid="{15326C29-7C91-4C8F-A797-656AEA513070}"/>
    <cellStyle name="-_รายงานการประชุมจัดสรรกล้าไม้ วันที่ 21 กุมภาพันธ์ 49(ต่าม)_MB2 Q1-4 50 (CEO Revise) 2 2 2" xfId="33258" xr:uid="{F14B1FD9-A95D-4A0B-88EF-E80F457CFBDD}"/>
    <cellStyle name="-_รายงานการประชุมจัดสรรกล้าไม้ วันที่ 21 กุมภาพันธ์ 49(ต่าม)_MB2 Q1-4 50 (CEO Revise) 2 3" xfId="25554" xr:uid="{9421036C-DE8F-4559-916C-0BBFF436B939}"/>
    <cellStyle name="-_รายงานการประชุมจัดสรรกล้าไม้ วันที่ 21 กุมภาพันธ์ 49(ต่าม)_MB2 Q1-4 50 (CEO Revise) 3" xfId="18063" xr:uid="{E8228E4A-7538-4900-A4DB-9B43D49662B6}"/>
    <cellStyle name="-_รายงานการประชุมจัดสรรกล้าไม้ วันที่ 21 กุมภาพันธ์ 49(ต่าม)_MB2 Q1-4 50 (CEO Revise) 3 2" xfId="33257" xr:uid="{881EA0A2-E681-4EAD-8C74-5ABB4410D8EC}"/>
    <cellStyle name="-_รายงานการประชุมจัดสรรกล้าไม้ วันที่ 21 กุมภาพันธ์ 49(ต่าม)_MB2 Q1-4 50 (CEO Revise) 4" xfId="25553" xr:uid="{50394928-F93A-4923-98D6-0999996F9174}"/>
    <cellStyle name="-_รายงานการประชุมจัดสรรกล้าไม้ วันที่ 21 กุมภาพันธ์ 49(ต่าม)_MB2 Q1-4.50 (CEO.Revise)" xfId="5816" xr:uid="{42C1D2EF-EE14-415E-83E1-817ECD07C38F}"/>
    <cellStyle name="-_รายงานการประชุมจัดสรรกล้าไม้ วันที่ 21 กุมภาพันธ์ 49(ต่าม)_MB2 Q1-4.50 (CEO.Revise) 2" xfId="5817" xr:uid="{0FF4EA4D-C270-4FAD-927E-C1040D15E65D}"/>
    <cellStyle name="-_รายงานการประชุมจัดสรรกล้าไม้ วันที่ 21 กุมภาพันธ์ 49(ต่าม)_MB2 Q1-4.50 (CEO.Revise) 2 2" xfId="18066" xr:uid="{276023CD-39D8-4A91-B7C5-CC10E58F4D12}"/>
    <cellStyle name="-_รายงานการประชุมจัดสรรกล้าไม้ วันที่ 21 กุมภาพันธ์ 49(ต่าม)_MB2 Q1-4.50 (CEO.Revise) 2 2 2" xfId="33260" xr:uid="{09C77B95-0DC3-44CB-969C-405E5D5B9801}"/>
    <cellStyle name="-_รายงานการประชุมจัดสรรกล้าไม้ วันที่ 21 กุมภาพันธ์ 49(ต่าม)_MB2 Q1-4.50 (CEO.Revise) 2 3" xfId="25556" xr:uid="{B42E7BCA-D856-47B1-823A-6F2A61728073}"/>
    <cellStyle name="-_รายงานการประชุมจัดสรรกล้าไม้ วันที่ 21 กุมภาพันธ์ 49(ต่าม)_MB2 Q1-4.50 (CEO.Revise) 3" xfId="18065" xr:uid="{70874B16-F94D-44B1-82D4-73A402CE165F}"/>
    <cellStyle name="-_รายงานการประชุมจัดสรรกล้าไม้ วันที่ 21 กุมภาพันธ์ 49(ต่าม)_MB2 Q1-4.50 (CEO.Revise) 3 2" xfId="33259" xr:uid="{5E38BF17-C0A8-4D93-907A-0F0BA358425C}"/>
    <cellStyle name="-_รายงานการประชุมจัดสรรกล้าไม้ วันที่ 21 กุมภาพันธ์ 49(ต่าม)_MB2 Q1-4.50 (CEO.Revise) 4" xfId="25555" xr:uid="{1476C119-7086-4AAD-8EAF-D177281A80AE}"/>
    <cellStyle name="-_รายงานการประชุมจัดสรรกล้าไม้ วันที่ 21 กุมภาพันธ์ 49(ต่าม)_MB2 Q2" xfId="5818" xr:uid="{1FE48EF3-6D19-43CC-95D9-D522543616F9}"/>
    <cellStyle name="-_รายงานการประชุมจัดสรรกล้าไม้ วันที่ 21 กุมภาพันธ์ 49(ต่าม)_MB2 Q2 2" xfId="5819" xr:uid="{9305F8A0-6323-40C2-B646-4C78FAA843BF}"/>
    <cellStyle name="-_รายงานการประชุมจัดสรรกล้าไม้ วันที่ 21 กุมภาพันธ์ 49(ต่าม)_MB2 Q2 2 2" xfId="18068" xr:uid="{CB69F9CB-A536-4980-BA3E-42FADCA7B3BC}"/>
    <cellStyle name="-_รายงานการประชุมจัดสรรกล้าไม้ วันที่ 21 กุมภาพันธ์ 49(ต่าม)_MB2 Q2 2 2 2" xfId="33262" xr:uid="{9BB191C7-FB99-40F7-88C5-8D46C6D3B925}"/>
    <cellStyle name="-_รายงานการประชุมจัดสรรกล้าไม้ วันที่ 21 กุมภาพันธ์ 49(ต่าม)_MB2 Q2 2 3" xfId="25558" xr:uid="{49286D31-8918-4ED8-A217-E8B3CCEC3B18}"/>
    <cellStyle name="-_รายงานการประชุมจัดสรรกล้าไม้ วันที่ 21 กุมภาพันธ์ 49(ต่าม)_MB2 Q2 3" xfId="18067" xr:uid="{D0FBB3EA-AB50-415F-8B60-5AD093C93719}"/>
    <cellStyle name="-_รายงานการประชุมจัดสรรกล้าไม้ วันที่ 21 กุมภาพันธ์ 49(ต่าม)_MB2 Q2 3 2" xfId="33261" xr:uid="{0373A6EF-779E-46AB-AB4E-AD21951D21EC}"/>
    <cellStyle name="-_รายงานการประชุมจัดสรรกล้าไม้ วันที่ 21 กุมภาพันธ์ 49(ต่าม)_MB2 Q2 4" xfId="25557" xr:uid="{DFA27906-C229-4C4E-B9D1-A403860F4F33}"/>
    <cellStyle name="-_รายงานการประชุมจัดสรรกล้าไม้ วันที่ 21 กุมภาพันธ์ 49(ต่าม)_MB2 Q2_Adjustment Q1-Q4 2007_K.Sukit_CEO_EPM" xfId="5820" xr:uid="{5C1CBD63-8FEB-4EF3-8362-76A6BD340DD3}"/>
    <cellStyle name="-_รายงานการประชุมจัดสรรกล้าไม้ วันที่ 21 กุมภาพันธ์ 49(ต่าม)_MB2 Q3 (Tree Tech)" xfId="5821" xr:uid="{46918EE4-F2E7-4BFE-A52C-3A814030106D}"/>
    <cellStyle name="-_รายงานการประชุมจัดสรรกล้าไม้ วันที่ 21 กุมภาพันธ์ 49(ต่าม)_MB2 Q3 (Tree Tech) 2" xfId="5822" xr:uid="{70340CA9-2608-4FFE-8A30-F354194439E9}"/>
    <cellStyle name="-_รายงานการประชุมจัดสรรกล้าไม้ วันที่ 21 กุมภาพันธ์ 49(ต่าม)_MB2 Q3 (Tree Tech) 2 2" xfId="18070" xr:uid="{58877C6A-0535-475B-B8E6-77D10AFD871A}"/>
    <cellStyle name="-_รายงานการประชุมจัดสรรกล้าไม้ วันที่ 21 กุมภาพันธ์ 49(ต่าม)_MB2 Q3 (Tree Tech) 2 2 2" xfId="33264" xr:uid="{8013EDE4-6A40-4158-BAC1-5AF42C792B76}"/>
    <cellStyle name="-_รายงานการประชุมจัดสรรกล้าไม้ วันที่ 21 กุมภาพันธ์ 49(ต่าม)_MB2 Q3 (Tree Tech) 2 3" xfId="25560" xr:uid="{3F3F95AF-0881-490B-B2CD-CDA3DE8F4938}"/>
    <cellStyle name="-_รายงานการประชุมจัดสรรกล้าไม้ วันที่ 21 กุมภาพันธ์ 49(ต่าม)_MB2 Q3 (Tree Tech) 3" xfId="18069" xr:uid="{97A65E79-1513-466F-8558-3BB8EB06BF03}"/>
    <cellStyle name="-_รายงานการประชุมจัดสรรกล้าไม้ วันที่ 21 กุมภาพันธ์ 49(ต่าม)_MB2 Q3 (Tree Tech) 3 2" xfId="33263" xr:uid="{37968A52-9FB8-4B77-8B2C-164D8E697982}"/>
    <cellStyle name="-_รายงานการประชุมจัดสรรกล้าไม้ วันที่ 21 กุมภาพันธ์ 49(ต่าม)_MB2 Q3 (Tree Tech) 4" xfId="25559" xr:uid="{43FEE7C4-0AB8-4737-90AF-784CFDEC532E}"/>
    <cellStyle name="-_รายงานการประชุมจัดสรรกล้าไม้ วันที่ 21 กุมภาพันธ์ 49(ต่าม)_MB2 Q3 (Tree Tech)_Adjustment Q1-Q4 2007_K.Sukit_CEO_EPM" xfId="5823" xr:uid="{AD0CB549-245A-49FC-A848-D1AF0D131D11}"/>
    <cellStyle name="-_รายงานการประชุมจัดสรรกล้าไม้ วันที่ 21 กุมภาพันธ์ 49(ต่าม)_MB2 QC 2006" xfId="5824" xr:uid="{2C6C1839-9C8E-4A5A-AF6E-197A9122B73E}"/>
    <cellStyle name="-_รายงานการประชุมจัดสรรกล้าไม้ วันที่ 21 กุมภาพันธ์ 49(ต่าม)_MB2 QC 2006 2" xfId="5825" xr:uid="{5174FAE4-DEBB-4767-AD8A-44BE9ABDC158}"/>
    <cellStyle name="-_รายงานการประชุมจัดสรรกล้าไม้ วันที่ 21 กุมภาพันธ์ 49(ต่าม)_MB2 QC 2006 2 2" xfId="18072" xr:uid="{0EC302A4-0B25-4313-B749-B8FB430B2459}"/>
    <cellStyle name="-_รายงานการประชุมจัดสรรกล้าไม้ วันที่ 21 กุมภาพันธ์ 49(ต่าม)_MB2 QC 2006 2 2 2" xfId="33266" xr:uid="{C96717F1-FDE8-4FB3-9B76-41E7F708E6D1}"/>
    <cellStyle name="-_รายงานการประชุมจัดสรรกล้าไม้ วันที่ 21 กุมภาพันธ์ 49(ต่าม)_MB2 QC 2006 2 3" xfId="25562" xr:uid="{6F3DC736-E448-4AF5-9A44-481645591FD6}"/>
    <cellStyle name="-_รายงานการประชุมจัดสรรกล้าไม้ วันที่ 21 กุมภาพันธ์ 49(ต่าม)_MB2 QC 2006 3" xfId="18071" xr:uid="{219CFE53-3F6A-4FF2-A2DB-78E8D430F82F}"/>
    <cellStyle name="-_รายงานการประชุมจัดสรรกล้าไม้ วันที่ 21 กุมภาพันธ์ 49(ต่าม)_MB2 QC 2006 3 2" xfId="33265" xr:uid="{8597E491-FB16-4027-B623-1CF90B03A2CC}"/>
    <cellStyle name="-_รายงานการประชุมจัดสรรกล้าไม้ วันที่ 21 กุมภาพันธ์ 49(ต่าม)_MB2 QC 2006 4" xfId="25561" xr:uid="{6FA4D337-AF8A-4463-9314-E6C0BF4652AC}"/>
    <cellStyle name="-_รายงานการประชุมจัดสรรกล้าไม้ วันที่ 21 กุมภาพันธ์ 49(ต่าม)_MB2 QC 2006_Adjustment Q1-Q4 2007_K.Sukit_CEO_EPM" xfId="5826" xr:uid="{85E0B849-6434-495B-9FF7-24BE8D768280}"/>
    <cellStyle name="-_รายงานการประชุมจัดสรรกล้าไม้ วันที่ 21 กุมภาพันธ์ 49(ต่าม)_MB2 Tree Tech 2006 (Update Q1)310506" xfId="5827" xr:uid="{E4F9A8F8-107B-426D-B3B7-2125B2924372}"/>
    <cellStyle name="-_รายงานการประชุมจัดสรรกล้าไม้ วันที่ 21 กุมภาพันธ์ 49(ต่าม)_MB2 Tree Tech 2006 (Update Q1)310506 2" xfId="5828" xr:uid="{8785411F-DC84-4E53-9988-2F55E0816D26}"/>
    <cellStyle name="-_รายงานการประชุมจัดสรรกล้าไม้ วันที่ 21 กุมภาพันธ์ 49(ต่าม)_MB2 Tree Tech 2006 (Update Q1)310506 2 2" xfId="18074" xr:uid="{EBBF782E-1D73-4B94-A18F-ACD631771BCF}"/>
    <cellStyle name="-_รายงานการประชุมจัดสรรกล้าไม้ วันที่ 21 กุมภาพันธ์ 49(ต่าม)_MB2 Tree Tech 2006 (Update Q1)310506 2 2 2" xfId="33268" xr:uid="{D6C510BF-075B-4462-90E7-38768B9E51A9}"/>
    <cellStyle name="-_รายงานการประชุมจัดสรรกล้าไม้ วันที่ 21 กุมภาพันธ์ 49(ต่าม)_MB2 Tree Tech 2006 (Update Q1)310506 2 3" xfId="25564" xr:uid="{BF97EBB0-C3FA-47FB-A5F7-833C55A72355}"/>
    <cellStyle name="-_รายงานการประชุมจัดสรรกล้าไม้ วันที่ 21 กุมภาพันธ์ 49(ต่าม)_MB2 Tree Tech 2006 (Update Q1)310506 3" xfId="18073" xr:uid="{B672C0DD-BAF4-4C63-ACB6-62F51220C05E}"/>
    <cellStyle name="-_รายงานการประชุมจัดสรรกล้าไม้ วันที่ 21 กุมภาพันธ์ 49(ต่าม)_MB2 Tree Tech 2006 (Update Q1)310506 3 2" xfId="33267" xr:uid="{63102205-175B-4738-A1B3-2303EA3F464F}"/>
    <cellStyle name="-_รายงานการประชุมจัดสรรกล้าไม้ วันที่ 21 กุมภาพันธ์ 49(ต่าม)_MB2 Tree Tech 2006 (Update Q1)310506 4" xfId="25563" xr:uid="{27E3BBF1-18B4-48B3-AD82-C30DD6617043}"/>
    <cellStyle name="-_รายงานการประชุมจัดสรรกล้าไม้ วันที่ 21 กุมภาพันธ์ 49(ต่าม)_MBII_Asstcfo_Q4" xfId="5829" xr:uid="{EF95317C-F023-4F9B-8147-A0A1C96EDDB7}"/>
    <cellStyle name="-_รายงานการประชุมจัดสรรกล้าไม้ วันที่ 21 กุมภาพันธ์ 49(ต่าม)_MBII_Asstcfo_Q4 2" xfId="5830" xr:uid="{9BE28407-AA0B-4909-AD8A-E6DFBEFBCFBD}"/>
    <cellStyle name="-_รายงานการประชุมจัดสรรกล้าไม้ วันที่ 21 กุมภาพันธ์ 49(ต่าม)_MBII_Asstcfo_Q4 2 2" xfId="18076" xr:uid="{6CEC8C45-50C2-41CE-A26C-93564C9FEBF1}"/>
    <cellStyle name="-_รายงานการประชุมจัดสรรกล้าไม้ วันที่ 21 กุมภาพันธ์ 49(ต่าม)_MBII_Asstcfo_Q4 2 2 2" xfId="33270" xr:uid="{EC303632-B566-4676-9024-67D3FE044399}"/>
    <cellStyle name="-_รายงานการประชุมจัดสรรกล้าไม้ วันที่ 21 กุมภาพันธ์ 49(ต่าม)_MBII_Asstcfo_Q4 2 3" xfId="25566" xr:uid="{DEAD4BA7-1D96-40D9-87D0-7023B18D9443}"/>
    <cellStyle name="-_รายงานการประชุมจัดสรรกล้าไม้ วันที่ 21 กุมภาพันธ์ 49(ต่าม)_MBII_Asstcfo_Q4 3" xfId="18075" xr:uid="{B8445B5D-7408-47D2-9015-33AAC79B8773}"/>
    <cellStyle name="-_รายงานการประชุมจัดสรรกล้าไม้ วันที่ 21 กุมภาพันธ์ 49(ต่าม)_MBII_Asstcfo_Q4 3 2" xfId="33269" xr:uid="{A10FBB1A-6C63-406C-95DB-F13CD00F9D09}"/>
    <cellStyle name="-_รายงานการประชุมจัดสรรกล้าไม้ วันที่ 21 กุมภาพันธ์ 49(ต่าม)_MBII_Asstcfo_Q4 4" xfId="25565" xr:uid="{10121B65-7C92-4293-931B-ADF9AA51B0B4}"/>
    <cellStyle name="-_รายงานการประชุมจัดสรรกล้าไม้ วันที่ 21 กุมภาพันธ์ 49(ต่าม)_NC Monthly Report" xfId="5831" xr:uid="{CB989359-07CD-4907-91EA-5230D56B972E}"/>
    <cellStyle name="-_รายงานการประชุมจัดสรรกล้าไม้ วันที่ 21 กุมภาพันธ์ 49(ต่าม)_NC Monthly Report 2" xfId="5832" xr:uid="{CA56840F-08D8-4EA8-9562-CBAC20C8DDF2}"/>
    <cellStyle name="-_รายงานการประชุมจัดสรรกล้าไม้ วันที่ 21 กุมภาพันธ์ 49(ต่าม)_NC Monthly Report 2 2" xfId="18078" xr:uid="{45DAD048-D8C5-417B-B94F-B703151B7E2C}"/>
    <cellStyle name="-_รายงานการประชุมจัดสรรกล้าไม้ วันที่ 21 กุมภาพันธ์ 49(ต่าม)_NC Monthly Report 2 2 2" xfId="33272" xr:uid="{9B372AC9-2453-4D14-BD1D-C32264F766C2}"/>
    <cellStyle name="-_รายงานการประชุมจัดสรรกล้าไม้ วันที่ 21 กุมภาพันธ์ 49(ต่าม)_NC Monthly Report 2 3" xfId="25568" xr:uid="{AA6820F6-ED31-466A-BB25-EAE48E27483E}"/>
    <cellStyle name="-_รายงานการประชุมจัดสรรกล้าไม้ วันที่ 21 กุมภาพันธ์ 49(ต่าม)_NC Monthly Report 3" xfId="18077" xr:uid="{0E9CAAB0-B9F6-4114-A5B5-35A8C4C2D321}"/>
    <cellStyle name="-_รายงานการประชุมจัดสรรกล้าไม้ วันที่ 21 กุมภาพันธ์ 49(ต่าม)_NC Monthly Report 3 2" xfId="33271" xr:uid="{E1FEC2E3-22FB-4DAC-AC4D-10A003FD16E0}"/>
    <cellStyle name="-_รายงานการประชุมจัดสรรกล้าไม้ วันที่ 21 กุมภาพันธ์ 49(ต่าม)_NC Monthly Report 4" xfId="25567" xr:uid="{FD9A7058-BFD3-4F92-A87C-492B93B5AFC8}"/>
    <cellStyle name="-_รายงานการประชุมจัดสรรกล้าไม้ วันที่ 21 กุมภาพันธ์ 49(ต่าม)_OC T Tech" xfId="5833" xr:uid="{A110FDF6-9535-41A4-BCC5-788A7D4E8815}"/>
    <cellStyle name="-_รายงานการประชุมจัดสรรกล้าไม้ วันที่ 21 กุมภาพันธ์ 49(ต่าม)_OC T Tech 2" xfId="5834" xr:uid="{87DEBD8C-7455-4AB2-83B6-6B6D57B2727C}"/>
    <cellStyle name="-_รายงานการประชุมจัดสรรกล้าไม้ วันที่ 21 กุมภาพันธ์ 49(ต่าม)_OC T Tech 2 2" xfId="18080" xr:uid="{399BFEED-5B24-415B-A735-CD5A6AB31A75}"/>
    <cellStyle name="-_รายงานการประชุมจัดสรรกล้าไม้ วันที่ 21 กุมภาพันธ์ 49(ต่าม)_OC T Tech 2 2 2" xfId="33274" xr:uid="{630452E7-8DC0-431E-A09E-69CFBDCE0A38}"/>
    <cellStyle name="-_รายงานการประชุมจัดสรรกล้าไม้ วันที่ 21 กุมภาพันธ์ 49(ต่าม)_OC T Tech 2 3" xfId="25570" xr:uid="{F4EAC487-EDBB-40C7-9B16-9F042C1B9334}"/>
    <cellStyle name="-_รายงานการประชุมจัดสรรกล้าไม้ วันที่ 21 กุมภาพันธ์ 49(ต่าม)_OC T Tech 3" xfId="18079" xr:uid="{CAE9AF85-8CB4-4690-BB37-B9808452D2A0}"/>
    <cellStyle name="-_รายงานการประชุมจัดสรรกล้าไม้ วันที่ 21 กุมภาพันธ์ 49(ต่าม)_OC T Tech 3 2" xfId="33273" xr:uid="{EFC307A4-98DE-4DD7-8444-06BF8EBBA8F8}"/>
    <cellStyle name="-_รายงานการประชุมจัดสรรกล้าไม้ วันที่ 21 กุมภาพันธ์ 49(ต่าม)_OC T Tech 4" xfId="25569" xr:uid="{D407D998-D9AA-4FAB-9DFB-EB9D37E47983}"/>
    <cellStyle name="-_รายงานการประชุมจัดสรรกล้าไม้ วันที่ 21 กุมภาพันธ์ 49(ต่าม)_OC T Tech_Adjustment Q1-Q4 2007_K.Sukit_CEO_EPM" xfId="5835" xr:uid="{508FB1BB-CE96-4A92-8CC5-DFBA2E0C1C3E}"/>
    <cellStyle name="-_รายงานการประชุมจัดสรรกล้าไม้ วันที่ 21 กุมภาพันธ์ 49(ต่าม)_P&amp;L 50_8 แตกหน่อ" xfId="5836" xr:uid="{97C77F87-AB27-4093-A6D6-42FD2F4B9142}"/>
    <cellStyle name="-_รายงานการประชุมจัดสรรกล้าไม้ วันที่ 21 กุมภาพันธ์ 49(ต่าม)_P&amp;L 50_8 แตกหน่อ 2" xfId="5837" xr:uid="{9726A8C2-AC8F-4FFD-B194-647E82AB4539}"/>
    <cellStyle name="-_รายงานการประชุมจัดสรรกล้าไม้ วันที่ 21 กุมภาพันธ์ 49(ต่าม)_P&amp;L 50_8 แตกหน่อ 2 2" xfId="18082" xr:uid="{60705B4F-FDBE-4122-AE93-8AE6DB5E3415}"/>
    <cellStyle name="-_รายงานการประชุมจัดสรรกล้าไม้ วันที่ 21 กุมภาพันธ์ 49(ต่าม)_P&amp;L 50_8 แตกหน่อ 2 2 2" xfId="33276" xr:uid="{10193E99-905F-4D53-B4CF-2E529C7AAD61}"/>
    <cellStyle name="-_รายงานการประชุมจัดสรรกล้าไม้ วันที่ 21 กุมภาพันธ์ 49(ต่าม)_P&amp;L 50_8 แตกหน่อ 2 3" xfId="25572" xr:uid="{FB2C0557-CFA7-4EC7-BBCC-6C9533C68615}"/>
    <cellStyle name="-_รายงานการประชุมจัดสรรกล้าไม้ วันที่ 21 กุมภาพันธ์ 49(ต่าม)_P&amp;L 50_8 แตกหน่อ 3" xfId="18081" xr:uid="{69648B60-07D6-4A2F-8599-C0FB2A6401C3}"/>
    <cellStyle name="-_รายงานการประชุมจัดสรรกล้าไม้ วันที่ 21 กุมภาพันธ์ 49(ต่าม)_P&amp;L 50_8 แตกหน่อ 3 2" xfId="33275" xr:uid="{C7D7F370-42FE-4137-87A3-F61351F6F2F5}"/>
    <cellStyle name="-_รายงานการประชุมจัดสรรกล้าไม้ วันที่ 21 กุมภาพันธ์ 49(ต่าม)_P&amp;L 50_8 แตกหน่อ 4" xfId="25571" xr:uid="{947B9D5E-CD2B-44DD-8105-956CB4A38776}"/>
    <cellStyle name="-_รายงานการประชุมจัดสรรกล้าไม้ วันที่ 21 กุมภาพันธ์ 49(ต่าม)_Plan MB2 HRM_2007" xfId="5838" xr:uid="{CE98C55D-38B6-4F40-9CAB-13575438873B}"/>
    <cellStyle name="-_รายงานการประชุมจัดสรรกล้าไม้ วันที่ 21 กุมภาพันธ์ 49(ต่าม)_Plan MB2 HRM_2007 2" xfId="5839" xr:uid="{4CF58841-AEB7-4D39-B9E5-D14D6C46857F}"/>
    <cellStyle name="-_รายงานการประชุมจัดสรรกล้าไม้ วันที่ 21 กุมภาพันธ์ 49(ต่าม)_Plan MB2 HRM_2007 2 2" xfId="18084" xr:uid="{D2398492-7C8C-41A8-AB7E-D76F6E893C79}"/>
    <cellStyle name="-_รายงานการประชุมจัดสรรกล้าไม้ วันที่ 21 กุมภาพันธ์ 49(ต่าม)_Plan MB2 HRM_2007 2 2 2" xfId="33278" xr:uid="{C2508E8D-8903-4AD3-9B58-91C7A276A649}"/>
    <cellStyle name="-_รายงานการประชุมจัดสรรกล้าไม้ วันที่ 21 กุมภาพันธ์ 49(ต่าม)_Plan MB2 HRM_2007 2 3" xfId="25574" xr:uid="{D343AA6D-27D1-480A-862A-2403F26FD3F0}"/>
    <cellStyle name="-_รายงานการประชุมจัดสรรกล้าไม้ วันที่ 21 กุมภาพันธ์ 49(ต่าม)_Plan MB2 HRM_2007 3" xfId="18083" xr:uid="{A6F4140D-CF87-40CF-ACF4-A9963B5511C6}"/>
    <cellStyle name="-_รายงานการประชุมจัดสรรกล้าไม้ วันที่ 21 กุมภาพันธ์ 49(ต่าม)_Plan MB2 HRM_2007 3 2" xfId="33277" xr:uid="{87257C84-4BB3-4536-B008-59B9827876E5}"/>
    <cellStyle name="-_รายงานการประชุมจัดสรรกล้าไม้ วันที่ 21 กุมภาพันธ์ 49(ต่าม)_Plan MB2 HRM_2007 4" xfId="25573" xr:uid="{4652B33C-216D-4FDE-ABAC-505DFC30872F}"/>
    <cellStyle name="-_รายงานการประชุมจัดสรรกล้าไม้ วันที่ 21 กุมภาพันธ์ 49(ต่าม)_Revised MB2_QC_2006 (Q1&amp;Q2&amp;Q3) (1)" xfId="5840" xr:uid="{E80B26E9-CF44-426A-9AA0-0B65BC250ABA}"/>
    <cellStyle name="-_รายงานการประชุมจัดสรรกล้าไม้ วันที่ 21 กุมภาพันธ์ 49(ต่าม)_Revised MB2_QC_2006 (Q1&amp;Q2&amp;Q3) (1) 2" xfId="5841" xr:uid="{5B642CB1-CEC5-4B99-AA2F-650441E956E0}"/>
    <cellStyle name="-_รายงานการประชุมจัดสรรกล้าไม้ วันที่ 21 กุมภาพันธ์ 49(ต่าม)_Revised MB2_QC_2006 (Q1&amp;Q2&amp;Q3) (1) 2 2" xfId="18086" xr:uid="{7609D916-38E0-4766-AF91-88E49E119F78}"/>
    <cellStyle name="-_รายงานการประชุมจัดสรรกล้าไม้ วันที่ 21 กุมภาพันธ์ 49(ต่าม)_Revised MB2_QC_2006 (Q1&amp;Q2&amp;Q3) (1) 2 2 2" xfId="33280" xr:uid="{84C1E04E-676B-459A-AA0D-D9588C52013C}"/>
    <cellStyle name="-_รายงานการประชุมจัดสรรกล้าไม้ วันที่ 21 กุมภาพันธ์ 49(ต่าม)_Revised MB2_QC_2006 (Q1&amp;Q2&amp;Q3) (1) 2 3" xfId="25576" xr:uid="{0D9B501B-6A8A-4750-899F-C0BDDD087670}"/>
    <cellStyle name="-_รายงานการประชุมจัดสรรกล้าไม้ วันที่ 21 กุมภาพันธ์ 49(ต่าม)_Revised MB2_QC_2006 (Q1&amp;Q2&amp;Q3) (1) 3" xfId="18085" xr:uid="{373E6DF3-856E-474D-8945-E7615ECA5D3D}"/>
    <cellStyle name="-_รายงานการประชุมจัดสรรกล้าไม้ วันที่ 21 กุมภาพันธ์ 49(ต่าม)_Revised MB2_QC_2006 (Q1&amp;Q2&amp;Q3) (1) 3 2" xfId="33279" xr:uid="{4625A811-13E1-4649-B92A-33AEC4D51C0D}"/>
    <cellStyle name="-_รายงานการประชุมจัดสรรกล้าไม้ วันที่ 21 กุมภาพันธ์ 49(ต่าม)_Revised MB2_QC_2006 (Q1&amp;Q2&amp;Q3) (1) 4" xfId="25575" xr:uid="{B9801E2B-5C0C-493D-A3FD-6C932F8EFD97}"/>
    <cellStyle name="-_รายงานการประชุมจัดสรรกล้าไม้ วันที่ 21 กุมภาพันธ์ 49(ต่าม)_Revised MB2_QC_2006 (Q1&amp;Q2&amp;Q3) (1)_Adjustment Q1-Q4 2007_K.Sukit_CEO_EPM" xfId="5842" xr:uid="{ECFBAD3D-3601-448C-9523-29F607A5B090}"/>
    <cellStyle name="-_รายงานการประชุมจัดสรรกล้าไม้ วันที่ 21 กุมภาพันธ์ 49(ต่าม)_Revised MB2_QC_2006 (Q1&amp;Q2)" xfId="5843" xr:uid="{39C22864-85C2-47B2-B54E-4443D251AA49}"/>
    <cellStyle name="-_รายงานการประชุมจัดสรรกล้าไม้ วันที่ 21 กุมภาพันธ์ 49(ต่าม)_Revised MB2_QC_2006 (Q1&amp;Q2) 2" xfId="5844" xr:uid="{752DBDF1-48A6-484B-8C12-4398C768090A}"/>
    <cellStyle name="-_รายงานการประชุมจัดสรรกล้าไม้ วันที่ 21 กุมภาพันธ์ 49(ต่าม)_Revised MB2_QC_2006 (Q1&amp;Q2) 2 2" xfId="18088" xr:uid="{C4C96A1B-496D-42CE-8F72-4A8D1AB27307}"/>
    <cellStyle name="-_รายงานการประชุมจัดสรรกล้าไม้ วันที่ 21 กุมภาพันธ์ 49(ต่าม)_Revised MB2_QC_2006 (Q1&amp;Q2) 2 2 2" xfId="33282" xr:uid="{84C5F3A0-B829-4914-83A1-049D236B3826}"/>
    <cellStyle name="-_รายงานการประชุมจัดสรรกล้าไม้ วันที่ 21 กุมภาพันธ์ 49(ต่าม)_Revised MB2_QC_2006 (Q1&amp;Q2) 2 3" xfId="25578" xr:uid="{990A5E6C-571E-45F6-B2CE-407D178C5530}"/>
    <cellStyle name="-_รายงานการประชุมจัดสรรกล้าไม้ วันที่ 21 กุมภาพันธ์ 49(ต่าม)_Revised MB2_QC_2006 (Q1&amp;Q2) 3" xfId="18087" xr:uid="{D9ED11A5-7705-45E6-A6FB-DBFF70A33726}"/>
    <cellStyle name="-_รายงานการประชุมจัดสรรกล้าไม้ วันที่ 21 กุมภาพันธ์ 49(ต่าม)_Revised MB2_QC_2006 (Q1&amp;Q2) 3 2" xfId="33281" xr:uid="{5112F3F5-0D00-4884-A416-0FD46EA847C4}"/>
    <cellStyle name="-_รายงานการประชุมจัดสรรกล้าไม้ วันที่ 21 กุมภาพันธ์ 49(ต่าม)_Revised MB2_QC_2006 (Q1&amp;Q2) 4" xfId="25577" xr:uid="{902B718E-9D87-4EC1-85E0-27AACA488396}"/>
    <cellStyle name="-_รายงานการประชุมจัดสรรกล้าไม้ วันที่ 21 กุมภาพันธ์ 49(ต่าม)_Revised MB2_QC_2006 (Q1&amp;Q2)_Adjustment Q1-Q4 2007_K.Sukit_CEO_EPM" xfId="5845" xr:uid="{B9E0D1C8-CE4B-44DB-B308-AD14E8BAC0B5}"/>
    <cellStyle name="-_รายงานการประชุมจัดสรรกล้าไม้ วันที่ 21 กุมภาพันธ์ 49(ต่าม)_เอกสารนำเสนอผลงานไตรมาส 2" xfId="5872" xr:uid="{3932CFFB-260A-4463-BD08-3E162C017770}"/>
    <cellStyle name="-_รายงานการประชุมจัดสรรกล้าไม้ วันที่ 21 กุมภาพันธ์ 49(ต่าม)_เอกสารนำเสนอผลงานไตรมาส 2 2" xfId="5873" xr:uid="{DD3D6E0D-E2B5-4002-A6A2-7224612E12A5}"/>
    <cellStyle name="-_รายงานการประชุมจัดสรรกล้าไม้ วันที่ 21 กุมภาพันธ์ 49(ต่าม)_เอกสารนำเสนอผลงานไตรมาส 2 2 2" xfId="18116" xr:uid="{3B41C826-DFE6-4AFB-B832-5CBE97AB7799}"/>
    <cellStyle name="-_รายงานการประชุมจัดสรรกล้าไม้ วันที่ 21 กุมภาพันธ์ 49(ต่าม)_เอกสารนำเสนอผลงานไตรมาส 2 2 2 2" xfId="33310" xr:uid="{026AD530-0C8A-4A4A-9E7D-D4561758C551}"/>
    <cellStyle name="-_รายงานการประชุมจัดสรรกล้าไม้ วันที่ 21 กุมภาพันธ์ 49(ต่าม)_เอกสารนำเสนอผลงานไตรมาส 2 2 3" xfId="25606" xr:uid="{30FEBB68-99B5-4875-B31C-13CB65D7055C}"/>
    <cellStyle name="-_รายงานการประชุมจัดสรรกล้าไม้ วันที่ 21 กุมภาพันธ์ 49(ต่าม)_เอกสารนำเสนอผลงานไตรมาส 2 3" xfId="18115" xr:uid="{6CA71B7C-9AA2-4711-8FD9-0AC09D24C17C}"/>
    <cellStyle name="-_รายงานการประชุมจัดสรรกล้าไม้ วันที่ 21 กุมภาพันธ์ 49(ต่าม)_เอกสารนำเสนอผลงานไตรมาส 2 3 2" xfId="33309" xr:uid="{1C6E5747-19B2-4EF6-9FF2-D3BF4B9D57FC}"/>
    <cellStyle name="-_รายงานการประชุมจัดสรรกล้าไม้ วันที่ 21 กุมภาพันธ์ 49(ต่าม)_เอกสารนำเสนอผลงานไตรมาส 2 4" xfId="25605" xr:uid="{40B2B2FF-36BE-4CDD-9578-5333829CB0D9}"/>
    <cellStyle name="-_รายงานการประชุมจัดสรรกล้าไม้ วันที่ 21 กุมภาพันธ์ 49(ต่าม)_เอกสารนำเสนอผลงานไตรมาส 2_Adjustment Q1-Q4 2007_K.Sukit_CEO_EPM" xfId="5874" xr:uid="{7D29C056-D8EB-4A07-8527-841B5BD600FF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" xfId="5875" xr:uid="{077085ED-B464-49F6-9D8F-A609B6DB59BA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2" xfId="5876" xr:uid="{797AB09D-14C7-47D4-A564-0EBEE10305F4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2 2" xfId="18118" xr:uid="{25A6858F-07FA-4B1F-A2A1-A9F38877095F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2 2 2" xfId="33312" xr:uid="{A6D8B159-D798-4A5D-B8E5-DCA67A3955A6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2 3" xfId="25608" xr:uid="{395EAE32-FC42-406D-82C8-C2A6A336A4BC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3" xfId="18117" xr:uid="{F9AE053C-D31A-43A3-8374-94B5DD73F4FB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3 2" xfId="33311" xr:uid="{3D36C131-4014-4C21-8895-05048F25B702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4" xfId="25607" xr:uid="{E38490A3-1FD2-405B-8F2D-B6B75EC14294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_Adjustment Q1-Q4 2007_K.Sukit_CEO_EPM" xfId="5877" xr:uid="{C612E3A0-79C0-4910-BEE8-74D9F48900F0}"/>
    <cellStyle name="-_รายงานการประชุมจัดสรรกล้าไม้ วันที่ 21 กุมภาพันธ์ 49(ต่าม)_ไบโอทรานส์ (2)" xfId="5848" xr:uid="{AD9DF9C6-BFBB-45E6-B388-49748A7C065E}"/>
    <cellStyle name="-_รายงานการประชุมจัดสรรกล้าไม้ วันที่ 21 กุมภาพันธ์ 49(ต่าม)_ไบโอทรานส์ (2) 2" xfId="5849" xr:uid="{F4119D7A-10C7-46D3-9474-A3704CCAE178}"/>
    <cellStyle name="-_รายงานการประชุมจัดสรรกล้าไม้ วันที่ 21 กุมภาพันธ์ 49(ต่าม)_ไบโอทรานส์ (2) 2 2" xfId="18092" xr:uid="{3EB38A38-276E-4DF2-998F-200B7E7DE88D}"/>
    <cellStyle name="-_รายงานการประชุมจัดสรรกล้าไม้ วันที่ 21 กุมภาพันธ์ 49(ต่าม)_ไบโอทรานส์ (2) 2 2 2" xfId="33286" xr:uid="{EED83D1F-2826-450C-A7F2-0B0A94B1DFB0}"/>
    <cellStyle name="-_รายงานการประชุมจัดสรรกล้าไม้ วันที่ 21 กุมภาพันธ์ 49(ต่าม)_ไบโอทรานส์ (2) 2 3" xfId="25582" xr:uid="{CF54BA13-3946-41D3-BBEC-DFAFADFA18C2}"/>
    <cellStyle name="-_รายงานการประชุมจัดสรรกล้าไม้ วันที่ 21 กุมภาพันธ์ 49(ต่าม)_ไบโอทรานส์ (2) 3" xfId="18091" xr:uid="{FC8EE422-8682-4AD8-985E-68F7F0E5E39B}"/>
    <cellStyle name="-_รายงานการประชุมจัดสรรกล้าไม้ วันที่ 21 กุมภาพันธ์ 49(ต่าม)_ไบโอทรานส์ (2) 3 2" xfId="33285" xr:uid="{51044609-FE91-44FC-A604-2DEAC67C8F9F}"/>
    <cellStyle name="-_รายงานการประชุมจัดสรรกล้าไม้ วันที่ 21 กุมภาพันธ์ 49(ต่าม)_ไบโอทรานส์ (2) 4" xfId="25581" xr:uid="{7E54185B-2AF0-4892-ADEB-BB57CAD375C7}"/>
    <cellStyle name="-_รายงานการประชุมจัดสรรกล้าไม้ วันที่ 21 กุมภาพันธ์ 49(ต่าม)_ก พ " xfId="5846" xr:uid="{515D3AFF-F74F-489C-AF9F-758D96AE6952}"/>
    <cellStyle name="-_รายงานการประชุมจัดสรรกล้าไม้ วันที่ 21 กุมภาพันธ์ 49(ต่าม)_ก พ  2" xfId="5847" xr:uid="{87475AD3-8E2D-45D3-9B35-86CF6C49125C}"/>
    <cellStyle name="-_รายงานการประชุมจัดสรรกล้าไม้ วันที่ 21 กุมภาพันธ์ 49(ต่าม)_ก พ  2 2" xfId="18090" xr:uid="{EE4F6072-9EDF-4328-9E7F-9EBD4CCB0C19}"/>
    <cellStyle name="-_รายงานการประชุมจัดสรรกล้าไม้ วันที่ 21 กุมภาพันธ์ 49(ต่าม)_ก พ  2 2 2" xfId="33284" xr:uid="{8EB2E121-7184-4274-AAD0-C683666F84E9}"/>
    <cellStyle name="-_รายงานการประชุมจัดสรรกล้าไม้ วันที่ 21 กุมภาพันธ์ 49(ต่าม)_ก พ  2 3" xfId="25580" xr:uid="{87496112-6893-4C57-AA39-19E0CA2585BD}"/>
    <cellStyle name="-_รายงานการประชุมจัดสรรกล้าไม้ วันที่ 21 กุมภาพันธ์ 49(ต่าม)_ก พ  3" xfId="18089" xr:uid="{5373E2CD-9877-4F5F-802B-070548411B47}"/>
    <cellStyle name="-_รายงานการประชุมจัดสรรกล้าไม้ วันที่ 21 กุมภาพันธ์ 49(ต่าม)_ก พ  3 2" xfId="33283" xr:uid="{F62DCA7B-9053-45E8-B52A-1032CADB5F69}"/>
    <cellStyle name="-_รายงานการประชุมจัดสรรกล้าไม้ วันที่ 21 กุมภาพันธ์ 49(ต่าม)_ก พ  4" xfId="25579" xr:uid="{71E5B7D8-C35A-447E-BCF9-B15BD65739F2}"/>
    <cellStyle name="-_รายงานการประชุมจัดสรรกล้าไม้ วันที่ 21 กุมภาพันธ์ 49(ต่าม)_ประเมินผล  MB2 Q1" xfId="5850" xr:uid="{97C08A44-BC91-4155-A258-51D27E1980E5}"/>
    <cellStyle name="-_รายงานการประชุมจัดสรรกล้าไม้ วันที่ 21 กุมภาพันธ์ 49(ต่าม)_ประเมินผล  MB2 Q1 2" xfId="5851" xr:uid="{137E8982-8FEF-4FD1-8793-E1752BBAC584}"/>
    <cellStyle name="-_รายงานการประชุมจัดสรรกล้าไม้ วันที่ 21 กุมภาพันธ์ 49(ต่าม)_ประเมินผล  MB2 Q1 2 2" xfId="18094" xr:uid="{7D4EEB4E-F53E-47D8-83F2-73C976EC5B92}"/>
    <cellStyle name="-_รายงานการประชุมจัดสรรกล้าไม้ วันที่ 21 กุมภาพันธ์ 49(ต่าม)_ประเมินผล  MB2 Q1 2 2 2" xfId="33288" xr:uid="{E76F8FAB-2F39-4A63-88E7-B8B17C950ACB}"/>
    <cellStyle name="-_รายงานการประชุมจัดสรรกล้าไม้ วันที่ 21 กุมภาพันธ์ 49(ต่าม)_ประเมินผล  MB2 Q1 2 3" xfId="25584" xr:uid="{A0FB20EC-7AA1-4F9D-8317-940B9E62C1A2}"/>
    <cellStyle name="-_รายงานการประชุมจัดสรรกล้าไม้ วันที่ 21 กุมภาพันธ์ 49(ต่าม)_ประเมินผล  MB2 Q1 3" xfId="18093" xr:uid="{B1EBEE85-4DD4-4B8D-97FA-15A481588123}"/>
    <cellStyle name="-_รายงานการประชุมจัดสรรกล้าไม้ วันที่ 21 กุมภาพันธ์ 49(ต่าม)_ประเมินผล  MB2 Q1 3 2" xfId="33287" xr:uid="{50052CC6-7ACB-4CF6-919A-07076F762DA3}"/>
    <cellStyle name="-_รายงานการประชุมจัดสรรกล้าไม้ วันที่ 21 กุมภาพันธ์ 49(ต่าม)_ประเมินผล  MB2 Q1 4" xfId="25583" xr:uid="{9D19DDBF-BC42-4A2E-A952-58EABF5CDB69}"/>
    <cellStyle name="-_รายงานการประชุมจัดสรรกล้าไม้ วันที่ 21 กุมภาพันธ์ 49(ต่าม)_ผลประเมิน MB2 Jintana Q1(ส่ง HR 12.4.50)" xfId="5852" xr:uid="{DDBE823E-D4CE-49E8-A276-D6CC7A32BC85}"/>
    <cellStyle name="-_รายงานการประชุมจัดสรรกล้าไม้ วันที่ 21 กุมภาพันธ์ 49(ต่าม)_ผลประเมิน MB2 Jintana Q1(ส่ง HR 12.4.50) 2" xfId="5853" xr:uid="{BFCED33B-75DB-4B23-AA4D-80D36B7C9DDC}"/>
    <cellStyle name="-_รายงานการประชุมจัดสรรกล้าไม้ วันที่ 21 กุมภาพันธ์ 49(ต่าม)_ผลประเมิน MB2 Jintana Q1(ส่ง HR 12.4.50) 2 2" xfId="18096" xr:uid="{DCD7E800-4834-4195-A5E6-753A07438EDF}"/>
    <cellStyle name="-_รายงานการประชุมจัดสรรกล้าไม้ วันที่ 21 กุมภาพันธ์ 49(ต่าม)_ผลประเมิน MB2 Jintana Q1(ส่ง HR 12.4.50) 2 2 2" xfId="33290" xr:uid="{C8CF99FE-9A7D-4D57-B7E5-8025A2E60AA6}"/>
    <cellStyle name="-_รายงานการประชุมจัดสรรกล้าไม้ วันที่ 21 กุมภาพันธ์ 49(ต่าม)_ผลประเมิน MB2 Jintana Q1(ส่ง HR 12.4.50) 2 3" xfId="25586" xr:uid="{A6726877-E6D3-4F1F-8B9E-E12F63354B29}"/>
    <cellStyle name="-_รายงานการประชุมจัดสรรกล้าไม้ วันที่ 21 กุมภาพันธ์ 49(ต่าม)_ผลประเมิน MB2 Jintana Q1(ส่ง HR 12.4.50) 3" xfId="18095" xr:uid="{968B4AF8-1BD3-48D4-9D7F-F87CB53A3B0A}"/>
    <cellStyle name="-_รายงานการประชุมจัดสรรกล้าไม้ วันที่ 21 กุมภาพันธ์ 49(ต่าม)_ผลประเมิน MB2 Jintana Q1(ส่ง HR 12.4.50) 3 2" xfId="33289" xr:uid="{A4B84D2F-59B2-467E-99FA-36E75F9C442D}"/>
    <cellStyle name="-_รายงานการประชุมจัดสรรกล้าไม้ วันที่ 21 กุมภาพันธ์ 49(ต่าม)_ผลประเมิน MB2 Jintana Q1(ส่ง HR 12.4.50) 4" xfId="25585" xr:uid="{6A7709D5-2C16-4DBC-93A8-4247A48AFC5F}"/>
    <cellStyle name="-_รายงานการประชุมจัดสรรกล้าไม้ วันที่ 21 กุมภาพันธ์ 49(ต่าม)_รายงานบอร์ด ม ค " xfId="5854" xr:uid="{66904DE4-D3E9-46E0-A087-5418B1703A2C}"/>
    <cellStyle name="-_รายงานการประชุมจัดสรรกล้าไม้ วันที่ 21 กุมภาพันธ์ 49(ต่าม)_รายงานบอร์ด ม ค  2" xfId="5855" xr:uid="{4F4B0053-2B87-4037-AB90-235B94BA4D55}"/>
    <cellStyle name="-_รายงานการประชุมจัดสรรกล้าไม้ วันที่ 21 กุมภาพันธ์ 49(ต่าม)_รายงานบอร์ด ม ค  2 2" xfId="18098" xr:uid="{B6259A99-004E-4779-8F44-2B9656ACEC4E}"/>
    <cellStyle name="-_รายงานการประชุมจัดสรรกล้าไม้ วันที่ 21 กุมภาพันธ์ 49(ต่าม)_รายงานบอร์ด ม ค  2 2 2" xfId="33292" xr:uid="{993D6BDA-5F3D-4AA0-BBA7-B03896DF9D7C}"/>
    <cellStyle name="-_รายงานการประชุมจัดสรรกล้าไม้ วันที่ 21 กุมภาพันธ์ 49(ต่าม)_รายงานบอร์ด ม ค  2 3" xfId="25588" xr:uid="{58C7C606-2806-463F-A349-76C00E3A5CF8}"/>
    <cellStyle name="-_รายงานการประชุมจัดสรรกล้าไม้ วันที่ 21 กุมภาพันธ์ 49(ต่าม)_รายงานบอร์ด ม ค  3" xfId="18097" xr:uid="{A9168157-EB47-4CD0-B90A-6A35670C6071}"/>
    <cellStyle name="-_รายงานการประชุมจัดสรรกล้าไม้ วันที่ 21 กุมภาพันธ์ 49(ต่าม)_รายงานบอร์ด ม ค  3 2" xfId="33291" xr:uid="{DC1515C5-7EA9-431B-9592-9BF43444C801}"/>
    <cellStyle name="-_รายงานการประชุมจัดสรรกล้าไม้ วันที่ 21 กุมภาพันธ์ 49(ต่าม)_รายงานบอร์ด ม ค  4" xfId="25587" xr:uid="{15449EA8-D0EB-4A38-9679-F82B4255F5B5}"/>
    <cellStyle name="-_รายงานการประชุมจัดสรรกล้าไม้ วันที่ 21 กุมภาพันธ์ 49(ต่าม)_รายงานผลการดำเนินงาน 3_2550 Final" xfId="5856" xr:uid="{9774974E-678F-4CEC-9C94-B81AA336323C}"/>
    <cellStyle name="-_รายงานการประชุมจัดสรรกล้าไม้ วันที่ 21 กุมภาพันธ์ 49(ต่าม)_รายงานผลการดำเนินงาน 3_2550 Final 2" xfId="5857" xr:uid="{82022DE4-2B81-4D32-B8E6-DD7ED5F1F3CC}"/>
    <cellStyle name="-_รายงานการประชุมจัดสรรกล้าไม้ วันที่ 21 กุมภาพันธ์ 49(ต่าม)_รายงานผลการดำเนินงาน 3_2550 Final 2 2" xfId="18100" xr:uid="{98AF4838-EC1D-4277-B40C-2D2E5FDEE56B}"/>
    <cellStyle name="-_รายงานการประชุมจัดสรรกล้าไม้ วันที่ 21 กุมภาพันธ์ 49(ต่าม)_รายงานผลการดำเนินงาน 3_2550 Final 2 2 2" xfId="33294" xr:uid="{EB0D865B-259D-4BD0-B081-4BA12FC41C39}"/>
    <cellStyle name="-_รายงานการประชุมจัดสรรกล้าไม้ วันที่ 21 กุมภาพันธ์ 49(ต่าม)_รายงานผลการดำเนินงาน 3_2550 Final 2 3" xfId="25590" xr:uid="{20252EB8-F030-48AE-BCAA-EBB679445409}"/>
    <cellStyle name="-_รายงานการประชุมจัดสรรกล้าไม้ วันที่ 21 กุมภาพันธ์ 49(ต่าม)_รายงานผลการดำเนินงาน 3_2550 Final 3" xfId="18099" xr:uid="{16F76250-FA28-4FD8-9583-3A81300F9B7E}"/>
    <cellStyle name="-_รายงานการประชุมจัดสรรกล้าไม้ วันที่ 21 กุมภาพันธ์ 49(ต่าม)_รายงานผลการดำเนินงาน 3_2550 Final 3 2" xfId="33293" xr:uid="{8EFF4BEB-ED8B-4C22-8DE0-E016B83144F4}"/>
    <cellStyle name="-_รายงานการประชุมจัดสรรกล้าไม้ วันที่ 21 กุมภาพันธ์ 49(ต่าม)_รายงานผลการดำเนินงาน 3_2550 Final 4" xfId="25589" xr:uid="{CACE03C9-7075-4C17-A973-4C7A23ABDFB6}"/>
    <cellStyle name="-_รายงานการประชุมจัดสรรกล้าไม้ วันที่ 21 กุมภาพันธ์ 49(ต่าม)_รายละเอียดบุคคล Q2_Department" xfId="5858" xr:uid="{7024B843-1FA8-4DEE-85B1-0175D9EC72C4}"/>
    <cellStyle name="-_รายงานการประชุมจัดสรรกล้าไม้ วันที่ 21 กุมภาพันธ์ 49(ต่าม)_รายละเอียดบุคคล Q2_Department 2" xfId="5859" xr:uid="{F12AA3D2-3887-49E6-AE00-75DA89862678}"/>
    <cellStyle name="-_รายงานการประชุมจัดสรรกล้าไม้ วันที่ 21 กุมภาพันธ์ 49(ต่าม)_รายละเอียดบุคคล Q2_Department 2 2" xfId="18102" xr:uid="{F5C0B855-94A6-4951-83E9-6883DC8272E6}"/>
    <cellStyle name="-_รายงานการประชุมจัดสรรกล้าไม้ วันที่ 21 กุมภาพันธ์ 49(ต่าม)_รายละเอียดบุคคล Q2_Department 2 2 2" xfId="33296" xr:uid="{B82056F8-5845-453C-A09C-39783CDF90F8}"/>
    <cellStyle name="-_รายงานการประชุมจัดสรรกล้าไม้ วันที่ 21 กุมภาพันธ์ 49(ต่าม)_รายละเอียดบุคคล Q2_Department 2 3" xfId="25592" xr:uid="{4DBEA5E4-EF91-440C-9A34-0F30CA05091B}"/>
    <cellStyle name="-_รายงานการประชุมจัดสรรกล้าไม้ วันที่ 21 กุมภาพันธ์ 49(ต่าม)_รายละเอียดบุคคล Q2_Department 3" xfId="18101" xr:uid="{2338FEBE-6D04-4BA0-86CC-561BCF199000}"/>
    <cellStyle name="-_รายงานการประชุมจัดสรรกล้าไม้ วันที่ 21 กุมภาพันธ์ 49(ต่าม)_รายละเอียดบุคคล Q2_Department 3 2" xfId="33295" xr:uid="{2F9EB7C1-D29D-407C-9187-32D1E6FF9B6E}"/>
    <cellStyle name="-_รายงานการประชุมจัดสรรกล้าไม้ วันที่ 21 กุมภาพันธ์ 49(ต่าม)_รายละเอียดบุคคล Q2_Department 4" xfId="25591" xr:uid="{EED90077-64AF-48D8-AA9F-1755CC783B6C}"/>
    <cellStyle name="-_รายงานการประชุมจัดสรรกล้าไม้ วันที่ 21 กุมภาพันธ์ 49(ต่าม)_รายละเอียดบุคคล Q4" xfId="5860" xr:uid="{6AC745F2-69D9-4758-810F-5C1836E6E3DC}"/>
    <cellStyle name="-_รายงานการประชุมจัดสรรกล้าไม้ วันที่ 21 กุมภาพันธ์ 49(ต่าม)_รายละเอียดบุคคล Q4 2" xfId="5861" xr:uid="{BF674B10-07F8-4A6C-892B-E32670A0B757}"/>
    <cellStyle name="-_รายงานการประชุมจัดสรรกล้าไม้ วันที่ 21 กุมภาพันธ์ 49(ต่าม)_รายละเอียดบุคคล Q4 2 2" xfId="18104" xr:uid="{EB425F49-8C83-4946-83DB-4F8E29FD6BDA}"/>
    <cellStyle name="-_รายงานการประชุมจัดสรรกล้าไม้ วันที่ 21 กุมภาพันธ์ 49(ต่าม)_รายละเอียดบุคคล Q4 2 2 2" xfId="33298" xr:uid="{1EC603FD-F3A4-4A14-B9D0-8199D0CF0E57}"/>
    <cellStyle name="-_รายงานการประชุมจัดสรรกล้าไม้ วันที่ 21 กุมภาพันธ์ 49(ต่าม)_รายละเอียดบุคคล Q4 2 3" xfId="25594" xr:uid="{29E5D4F9-FDAC-410F-A68C-C270C3EF6D4D}"/>
    <cellStyle name="-_รายงานการประชุมจัดสรรกล้าไม้ วันที่ 21 กุมภาพันธ์ 49(ต่าม)_รายละเอียดบุคคล Q4 3" xfId="18103" xr:uid="{EB4C1A24-2389-4578-89FF-A114657894D2}"/>
    <cellStyle name="-_รายงานการประชุมจัดสรรกล้าไม้ วันที่ 21 กุมภาพันธ์ 49(ต่าม)_รายละเอียดบุคคล Q4 3 2" xfId="33297" xr:uid="{DF590A09-CC1D-4EFB-82FD-19334617EC4C}"/>
    <cellStyle name="-_รายงานการประชุมจัดสรรกล้าไม้ วันที่ 21 กุมภาพันธ์ 49(ต่าม)_รายละเอียดบุคคล Q4 4" xfId="25593" xr:uid="{439419DD-6D83-4F68-BC7F-6C2EEF10E48F}"/>
    <cellStyle name="-_รายงานการประชุมจัดสรรกล้าไม้ วันที่ 21 กุมภาพันธ์ 49(ต่าม)_วาระการประชุม NC HRM&amp;HRD (100107)" xfId="5862" xr:uid="{B3AEAE6D-768C-4C79-B442-6FA86F56FF8E}"/>
    <cellStyle name="-_รายงานการประชุมจัดสรรกล้าไม้ วันที่ 21 กุมภาพันธ์ 49(ต่าม)_วาระการประชุม NC HRM&amp;HRD (100107) 2" xfId="5863" xr:uid="{B06878F7-0F60-42AE-8A92-6F9C712334AE}"/>
    <cellStyle name="-_รายงานการประชุมจัดสรรกล้าไม้ วันที่ 21 กุมภาพันธ์ 49(ต่าม)_วาระการประชุม NC HRM&amp;HRD (100107) 2 2" xfId="18106" xr:uid="{D2453622-2801-48C5-9FE3-CE15382AD796}"/>
    <cellStyle name="-_รายงานการประชุมจัดสรรกล้าไม้ วันที่ 21 กุมภาพันธ์ 49(ต่าม)_วาระการประชุม NC HRM&amp;HRD (100107) 2 2 2" xfId="33300" xr:uid="{E8851EF7-02EE-496D-9B80-122C38263AB0}"/>
    <cellStyle name="-_รายงานการประชุมจัดสรรกล้าไม้ วันที่ 21 กุมภาพันธ์ 49(ต่าม)_วาระการประชุม NC HRM&amp;HRD (100107) 2 3" xfId="25596" xr:uid="{3C46CBD2-AF98-4985-A3C7-0C784D43271A}"/>
    <cellStyle name="-_รายงานการประชุมจัดสรรกล้าไม้ วันที่ 21 กุมภาพันธ์ 49(ต่าม)_วาระการประชุม NC HRM&amp;HRD (100107) 3" xfId="18105" xr:uid="{0B547AEF-FCC1-4B76-A470-D282065461C4}"/>
    <cellStyle name="-_รายงานการประชุมจัดสรรกล้าไม้ วันที่ 21 กุมภาพันธ์ 49(ต่าม)_วาระการประชุม NC HRM&amp;HRD (100107) 3 2" xfId="33299" xr:uid="{FBA8FF7B-29E6-4DF1-B322-6DA2CEF83BB8}"/>
    <cellStyle name="-_รายงานการประชุมจัดสรรกล้าไม้ วันที่ 21 กุมภาพันธ์ 49(ต่าม)_วาระการประชุม NC HRM&amp;HRD (100107) 4" xfId="25595" xr:uid="{511124A9-89EE-45F2-BFDC-F487E166CC4E}"/>
    <cellStyle name="-_รายงานการประชุมจัดสรรกล้าไม้ วันที่ 21 กุมภาพันธ์ 49(ต่าม)_สรุป Leasing_ดาวบูรพา+บูรพก้าวไกล4-9-50" xfId="5864" xr:uid="{75F419F4-59DA-4DCA-8ABA-CDD0B7BE32B4}"/>
    <cellStyle name="-_รายงานการประชุมจัดสรรกล้าไม้ วันที่ 21 กุมภาพันธ์ 49(ต่าม)_สรุป Leasing_ดาวบูรพา+บูรพก้าวไกล4-9-50 2" xfId="5865" xr:uid="{628AD7AE-A7DB-4017-A487-469E9A6B6C67}"/>
    <cellStyle name="-_รายงานการประชุมจัดสรรกล้าไม้ วันที่ 21 กุมภาพันธ์ 49(ต่าม)_สรุป Leasing_ดาวบูรพา+บูรพก้าวไกล4-9-50 2 2" xfId="18108" xr:uid="{7830BE54-E1B2-4B6C-8D87-9BEDF4BDB161}"/>
    <cellStyle name="-_รายงานการประชุมจัดสรรกล้าไม้ วันที่ 21 กุมภาพันธ์ 49(ต่าม)_สรุป Leasing_ดาวบูรพา+บูรพก้าวไกล4-9-50 2 2 2" xfId="33302" xr:uid="{B5C75D48-45B1-4EDC-AF21-0EF5F107DA39}"/>
    <cellStyle name="-_รายงานการประชุมจัดสรรกล้าไม้ วันที่ 21 กุมภาพันธ์ 49(ต่าม)_สรุป Leasing_ดาวบูรพา+บูรพก้าวไกล4-9-50 2 3" xfId="25598" xr:uid="{0F3F7BB7-C1E4-4D6B-8D42-3A01990BFD36}"/>
    <cellStyle name="-_รายงานการประชุมจัดสรรกล้าไม้ วันที่ 21 กุมภาพันธ์ 49(ต่าม)_สรุป Leasing_ดาวบูรพา+บูรพก้าวไกล4-9-50 3" xfId="18107" xr:uid="{81FA55E7-5351-4A6E-8C14-AAE914493325}"/>
    <cellStyle name="-_รายงานการประชุมจัดสรรกล้าไม้ วันที่ 21 กุมภาพันธ์ 49(ต่าม)_สรุป Leasing_ดาวบูรพา+บูรพก้าวไกล4-9-50 3 2" xfId="33301" xr:uid="{2F3D6E93-AD3C-4F1C-B7F0-EBFFD1B25372}"/>
    <cellStyle name="-_รายงานการประชุมจัดสรรกล้าไม้ วันที่ 21 กุมภาพันธ์ 49(ต่าม)_สรุป Leasing_ดาวบูรพา+บูรพก้าวไกล4-9-50 4" xfId="25597" xr:uid="{F754F301-6038-4D39-A98C-DFA2A82CE94A}"/>
    <cellStyle name="-_รายงานการประชุมจัดสรรกล้าไม้ วันที่ 21 กุมภาพันธ์ 49(ต่าม)_สรุป MB2 ไตรมาส 1_50" xfId="5866" xr:uid="{6230CD9E-C8C4-4AFC-B150-3A571F684703}"/>
    <cellStyle name="-_รายงานการประชุมจัดสรรกล้าไม้ วันที่ 21 กุมภาพันธ์ 49(ต่าม)_สรุป MB2 ไตรมาส 1_50 2" xfId="5867" xr:uid="{CFBFF3A5-39B0-402B-AA5F-361B65E05CDC}"/>
    <cellStyle name="-_รายงานการประชุมจัดสรรกล้าไม้ วันที่ 21 กุมภาพันธ์ 49(ต่าม)_สรุป MB2 ไตรมาส 1_50 2 2" xfId="18110" xr:uid="{E9E599F0-07EE-444B-A476-D70B63DF3304}"/>
    <cellStyle name="-_รายงานการประชุมจัดสรรกล้าไม้ วันที่ 21 กุมภาพันธ์ 49(ต่าม)_สรุป MB2 ไตรมาส 1_50 2 2 2" xfId="33304" xr:uid="{E613CDEF-BE44-4789-B573-A7029EACE0AD}"/>
    <cellStyle name="-_รายงานการประชุมจัดสรรกล้าไม้ วันที่ 21 กุมภาพันธ์ 49(ต่าม)_สรุป MB2 ไตรมาส 1_50 2 3" xfId="25600" xr:uid="{1E2D4C61-BF10-4A47-9E9E-3005F55B58FA}"/>
    <cellStyle name="-_รายงานการประชุมจัดสรรกล้าไม้ วันที่ 21 กุมภาพันธ์ 49(ต่าม)_สรุป MB2 ไตรมาส 1_50 3" xfId="18109" xr:uid="{E2D94833-BDCA-43C4-B47D-AF04BB94E81F}"/>
    <cellStyle name="-_รายงานการประชุมจัดสรรกล้าไม้ วันที่ 21 กุมภาพันธ์ 49(ต่าม)_สรุป MB2 ไตรมาส 1_50 3 2" xfId="33303" xr:uid="{B7DAC92D-9EE0-4F1F-870B-E73B81C9BC33}"/>
    <cellStyle name="-_รายงานการประชุมจัดสรรกล้าไม้ วันที่ 21 กุมภาพันธ์ 49(ต่าม)_สรุป MB2 ไตรมาส 1_50 4" xfId="25599" xr:uid="{67FE9FDC-D4EB-4567-B645-0D14FBDF6C5D}"/>
    <cellStyle name="-_รายงานการประชุมจัดสรรกล้าไม้ วันที่ 21 กุมภาพันธ์ 49(ต่าม)_สรุปประเมิน  MB2 Q4" xfId="5868" xr:uid="{0838F934-940E-47C5-9135-D4994E0EB59E}"/>
    <cellStyle name="-_รายงานการประชุมจัดสรรกล้าไม้ วันที่ 21 กุมภาพันธ์ 49(ต่าม)_สรุปประเมิน  MB2 Q4 2" xfId="5869" xr:uid="{C3460B73-14A0-4D8F-B32F-49A4C463AD29}"/>
    <cellStyle name="-_รายงานการประชุมจัดสรรกล้าไม้ วันที่ 21 กุมภาพันธ์ 49(ต่าม)_สรุปประเมิน  MB2 Q4 2 2" xfId="18112" xr:uid="{F56B21AC-94B7-4AC0-B496-B6555E07E43E}"/>
    <cellStyle name="-_รายงานการประชุมจัดสรรกล้าไม้ วันที่ 21 กุมภาพันธ์ 49(ต่าม)_สรุปประเมิน  MB2 Q4 2 2 2" xfId="33306" xr:uid="{86324496-968E-40D4-A73C-590813A9A96D}"/>
    <cellStyle name="-_รายงานการประชุมจัดสรรกล้าไม้ วันที่ 21 กุมภาพันธ์ 49(ต่าม)_สรุปประเมิน  MB2 Q4 2 3" xfId="25602" xr:uid="{629F7AA7-4B7C-4F62-96D4-476533BA5EA8}"/>
    <cellStyle name="-_รายงานการประชุมจัดสรรกล้าไม้ วันที่ 21 กุมภาพันธ์ 49(ต่าม)_สรุปประเมิน  MB2 Q4 3" xfId="18111" xr:uid="{BC360EBF-3A93-473C-893A-86E60F9984A6}"/>
    <cellStyle name="-_รายงานการประชุมจัดสรรกล้าไม้ วันที่ 21 กุมภาพันธ์ 49(ต่าม)_สรุปประเมิน  MB2 Q4 3 2" xfId="33305" xr:uid="{4E13B2E4-4F40-4C0B-A07F-8331467C9F7D}"/>
    <cellStyle name="-_รายงานการประชุมจัดสรรกล้าไม้ วันที่ 21 กุมภาพันธ์ 49(ต่าม)_สรุปประเมิน  MB2 Q4 4" xfId="25601" xr:uid="{3B70101E-0E37-4606-AD63-7D83CAA70B5D}"/>
    <cellStyle name="-_รายงานการประชุมจัดสรรกล้าไม้ วันที่ 21 กุมภาพันธ์ 49(ต่าม)_สรุปประเมิน  MB2 Q4_1" xfId="5870" xr:uid="{6F4B6524-BA2B-4F3A-BE3B-150424DDE0A6}"/>
    <cellStyle name="-_รายงานการประชุมจัดสรรกล้าไม้ วันที่ 21 กุมภาพันธ์ 49(ต่าม)_สรุปประเมิน  MB2 Q4_1 2" xfId="5871" xr:uid="{44667AB0-FC6B-424E-8C73-6C3C55286F55}"/>
    <cellStyle name="-_รายงานการประชุมจัดสรรกล้าไม้ วันที่ 21 กุมภาพันธ์ 49(ต่าม)_สรุปประเมิน  MB2 Q4_1 2 2" xfId="18114" xr:uid="{22EC4D7C-DF93-44E6-A62A-A9E85FCDC431}"/>
    <cellStyle name="-_รายงานการประชุมจัดสรรกล้าไม้ วันที่ 21 กุมภาพันธ์ 49(ต่าม)_สรุปประเมิน  MB2 Q4_1 2 2 2" xfId="33308" xr:uid="{CEA82BFB-D809-45B0-B7B0-5D43C1384FDA}"/>
    <cellStyle name="-_รายงานการประชุมจัดสรรกล้าไม้ วันที่ 21 กุมภาพันธ์ 49(ต่าม)_สรุปประเมิน  MB2 Q4_1 2 3" xfId="25604" xr:uid="{ABC385FB-102A-4C4D-8369-507E58AF9E9F}"/>
    <cellStyle name="-_รายงานการประชุมจัดสรรกล้าไม้ วันที่ 21 กุมภาพันธ์ 49(ต่าม)_สรุปประเมิน  MB2 Q4_1 3" xfId="18113" xr:uid="{655BDD53-D659-4D1E-832B-38FCCEF54B90}"/>
    <cellStyle name="-_รายงานการประชุมจัดสรรกล้าไม้ วันที่ 21 กุมภาพันธ์ 49(ต่าม)_สรุปประเมิน  MB2 Q4_1 3 2" xfId="33307" xr:uid="{D340524F-E134-45C1-B013-F08F53BCA185}"/>
    <cellStyle name="-_รายงานการประชุมจัดสรรกล้าไม้ วันที่ 21 กุมภาพันธ์ 49(ต่าม)_สรุปประเมิน  MB2 Q4_1 4" xfId="25603" xr:uid="{D74F36D2-8993-4ED1-AEB4-C9FF1C86B10C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" xfId="5878" xr:uid="{8C584B5C-2E29-4198-97CD-F11B1220E326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2" xfId="5879" xr:uid="{62479BC5-E2AD-4950-95C3-87EF1D5A37FA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2 2" xfId="18120" xr:uid="{99171207-875D-43AA-8AF5-904DF255B530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2 2 2" xfId="33314" xr:uid="{3E21FC82-BD98-478C-AD86-EE518FB24C24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2 3" xfId="25610" xr:uid="{4AA2DC9B-82E9-4E67-B239-C03B292E7673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3" xfId="18119" xr:uid="{52FA21EF-2155-412B-BB65-28E80BD099C8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3 2" xfId="33313" xr:uid="{2ABD22BB-8420-4DFA-98EF-D86345DC8581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4" xfId="25609" xr:uid="{CEE6966B-2D39-49E3-8B19-45C53DDEC43E}"/>
    <cellStyle name="-_รายงานการประชุมจัดสรรกล้าไม้ วันที่ 21 กุมภาพันธ์ 49_5. Report HR for May 2006" xfId="5880" xr:uid="{1C1BC326-08C5-4569-A3DB-AD539130C064}"/>
    <cellStyle name="-_รายงานการประชุมจัดสรรกล้าไม้ วันที่ 21 กุมภาพันธ์ 49_5. Report HR for May 2006 2" xfId="5881" xr:uid="{D588AF3C-34F4-4035-937D-B169B5984569}"/>
    <cellStyle name="-_รายงานการประชุมจัดสรรกล้าไม้ วันที่ 21 กุมภาพันธ์ 49_5. Report HR for May 2006 2 2" xfId="18122" xr:uid="{3B3ED7C6-154C-4648-905D-8F2DC522640A}"/>
    <cellStyle name="-_รายงานการประชุมจัดสรรกล้าไม้ วันที่ 21 กุมภาพันธ์ 49_5. Report HR for May 2006 2 2 2" xfId="33316" xr:uid="{3FCE6853-903B-4A9F-927A-19F4095C5E38}"/>
    <cellStyle name="-_รายงานการประชุมจัดสรรกล้าไม้ วันที่ 21 กุมภาพันธ์ 49_5. Report HR for May 2006 2 3" xfId="25612" xr:uid="{EF1B1CFE-4D79-45EE-9D14-CB1B9D0AB431}"/>
    <cellStyle name="-_รายงานการประชุมจัดสรรกล้าไม้ วันที่ 21 กุมภาพันธ์ 49_5. Report HR for May 2006 3" xfId="18121" xr:uid="{469075B4-EF73-4306-BD67-C12486101531}"/>
    <cellStyle name="-_รายงานการประชุมจัดสรรกล้าไม้ วันที่ 21 กุมภาพันธ์ 49_5. Report HR for May 2006 3 2" xfId="33315" xr:uid="{52246A3C-2A86-4816-A2DE-57C29546DB74}"/>
    <cellStyle name="-_รายงานการประชุมจัดสรรกล้าไม้ วันที่ 21 กุมภาพันธ์ 49_5. Report HR for May 2006 4" xfId="25611" xr:uid="{A59EBA7E-22C2-4D7D-B10F-42F0BA0F263C}"/>
    <cellStyle name="-_รายงานการประชุมจัดสรรกล้าไม้ วันที่ 21 กุมภาพันธ์ 49_5. Report HR for May 2006_Adjustment Q1-Q4 2007_K.Sukit_CEO_EPM" xfId="5882" xr:uid="{3EEDF0BF-A113-44BC-8597-0A76E90105E4}"/>
    <cellStyle name="-_รายงานการประชุมจัดสรรกล้าไม้ วันที่ 21 กุมภาพันธ์ 49_8. Report HR for August 2006" xfId="5883" xr:uid="{8D55FDC6-F7C7-4AE0-8EFB-E27BAE9507DD}"/>
    <cellStyle name="-_รายงานการประชุมจัดสรรกล้าไม้ วันที่ 21 กุมภาพันธ์ 49_8. Report HR for August 2006 2" xfId="5884" xr:uid="{F98F31A2-E754-492B-B71F-29E037FAED38}"/>
    <cellStyle name="-_รายงานการประชุมจัดสรรกล้าไม้ วันที่ 21 กุมภาพันธ์ 49_8. Report HR for August 2006 2 2" xfId="18124" xr:uid="{A57C4098-4A8F-4090-87F5-78E29B4A9D59}"/>
    <cellStyle name="-_รายงานการประชุมจัดสรรกล้าไม้ วันที่ 21 กุมภาพันธ์ 49_8. Report HR for August 2006 2 2 2" xfId="33318" xr:uid="{3847912E-AB73-4158-BB22-7ADD7368FA88}"/>
    <cellStyle name="-_รายงานการประชุมจัดสรรกล้าไม้ วันที่ 21 กุมภาพันธ์ 49_8. Report HR for August 2006 2 3" xfId="25614" xr:uid="{9CF73915-0BE3-426B-9448-42D89BFAAEA9}"/>
    <cellStyle name="-_รายงานการประชุมจัดสรรกล้าไม้ วันที่ 21 กุมภาพันธ์ 49_8. Report HR for August 2006 3" xfId="18123" xr:uid="{E43B0302-4BC3-4637-A1F9-61810C95E9B6}"/>
    <cellStyle name="-_รายงานการประชุมจัดสรรกล้าไม้ วันที่ 21 กุมภาพันธ์ 49_8. Report HR for August 2006 3 2" xfId="33317" xr:uid="{47F76944-BA33-48A2-B2A0-190A8A533FCC}"/>
    <cellStyle name="-_รายงานการประชุมจัดสรรกล้าไม้ วันที่ 21 กุมภาพันธ์ 49_8. Report HR for August 2006 4" xfId="25613" xr:uid="{8D8B7CF9-4D5C-4A64-9F3F-4F1CA6A8F752}"/>
    <cellStyle name="-_รายงานการประชุมจัดสรรกล้าไม้ วันที่ 21 กุมภาพันธ์ 49_8. Report HR for August 2006_Adjustment Q1-Q4 2007_K.Sukit_CEO_EPM" xfId="5885" xr:uid="{BEB3ED4F-F375-4BF1-A318-8C6644F16A87}"/>
    <cellStyle name="-_รายงานการประชุมจัดสรรกล้าไม้ วันที่ 21 กุมภาพันธ์ 49_Appendix C - Organization Structure-Tree Tech" xfId="5886" xr:uid="{4F48CEF1-14CA-4E54-A6B6-59B1B541EAEA}"/>
    <cellStyle name="-_รายงานการประชุมจัดสรรกล้าไม้ วันที่ 21 กุมภาพันธ์ 49_Appendix C - Organization Structure-Tree Tech 2" xfId="5887" xr:uid="{51E2DE25-C207-4E9A-BFDA-358151E5A402}"/>
    <cellStyle name="-_รายงานการประชุมจัดสรรกล้าไม้ วันที่ 21 กุมภาพันธ์ 49_Appendix C - Organization Structure-Tree Tech 2 2" xfId="18126" xr:uid="{2C748576-6418-471D-AC06-D82697B195D6}"/>
    <cellStyle name="-_รายงานการประชุมจัดสรรกล้าไม้ วันที่ 21 กุมภาพันธ์ 49_Appendix C - Organization Structure-Tree Tech 2 2 2" xfId="33320" xr:uid="{EEF8720E-D995-40FA-BE2D-4FB46E10EB20}"/>
    <cellStyle name="-_รายงานการประชุมจัดสรรกล้าไม้ วันที่ 21 กุมภาพันธ์ 49_Appendix C - Organization Structure-Tree Tech 2 3" xfId="25616" xr:uid="{A50A40D0-727A-4E7F-9445-63C65ED93980}"/>
    <cellStyle name="-_รายงานการประชุมจัดสรรกล้าไม้ วันที่ 21 กุมภาพันธ์ 49_Appendix C - Organization Structure-Tree Tech 3" xfId="18125" xr:uid="{19A229F1-4E9D-4253-8AE3-95CB5FC67139}"/>
    <cellStyle name="-_รายงานการประชุมจัดสรรกล้าไม้ วันที่ 21 กุมภาพันธ์ 49_Appendix C - Organization Structure-Tree Tech 3 2" xfId="33319" xr:uid="{F125FCE6-64A2-4F6A-9D61-F4870FEA52CA}"/>
    <cellStyle name="-_รายงานการประชุมจัดสรรกล้าไม้ วันที่ 21 กุมภาพันธ์ 49_Appendix C - Organization Structure-Tree Tech 4" xfId="25615" xr:uid="{B2F338C9-4895-4D6E-9328-F7254F9DF9F0}"/>
    <cellStyle name="-_รายงานการประชุมจัดสรรกล้าไม้ วันที่ 21 กุมภาพันธ์ 49_GPS" xfId="5888" xr:uid="{172BCF5A-F1E5-40C6-A82C-A34C22F39241}"/>
    <cellStyle name="-_รายงานการประชุมจัดสรรกล้าไม้ วันที่ 21 กุมภาพันธ์ 49_GPS 2" xfId="5889" xr:uid="{A7B8D064-E1DE-4A29-BA74-DE7B245519D9}"/>
    <cellStyle name="-_รายงานการประชุมจัดสรรกล้าไม้ วันที่ 21 กุมภาพันธ์ 49_GPS 2 2" xfId="18128" xr:uid="{A37DCF67-0968-4A15-B4F4-43BA29E40138}"/>
    <cellStyle name="-_รายงานการประชุมจัดสรรกล้าไม้ วันที่ 21 กุมภาพันธ์ 49_GPS 2 2 2" xfId="33322" xr:uid="{14F46542-BD7A-496D-9B69-B4892F42D7E0}"/>
    <cellStyle name="-_รายงานการประชุมจัดสรรกล้าไม้ วันที่ 21 กุมภาพันธ์ 49_GPS 2 3" xfId="25618" xr:uid="{C2E127C7-34C8-41A5-971E-1DFCDB89E39C}"/>
    <cellStyle name="-_รายงานการประชุมจัดสรรกล้าไม้ วันที่ 21 กุมภาพันธ์ 49_GPS 3" xfId="18127" xr:uid="{B31D575D-F50A-48D9-9C6D-958DAA5E84EB}"/>
    <cellStyle name="-_รายงานการประชุมจัดสรรกล้าไม้ วันที่ 21 กุมภาพันธ์ 49_GPS 3 2" xfId="33321" xr:uid="{A4CBD8A7-164D-4E1F-A443-B6FB847252F8}"/>
    <cellStyle name="-_รายงานการประชุมจัดสรรกล้าไม้ วันที่ 21 กุมภาพันธ์ 49_GPS 4" xfId="25617" xr:uid="{DF4BDC16-F73E-49FA-98C4-45FB6C1C71EE}"/>
    <cellStyle name="-_รายงานการประชุมจัดสรรกล้าไม้ วันที่ 21 กุมภาพันธ์ 49_Hr report_ April " xfId="5890" xr:uid="{7373CEE0-2BC8-4648-A4C7-691542F9491D}"/>
    <cellStyle name="-_รายงานการประชุมจัดสรรกล้าไม้ วันที่ 21 กุมภาพันธ์ 49_Hr report_ April  2" xfId="5891" xr:uid="{15CD885A-47CF-4A08-B169-77AFF35BE32C}"/>
    <cellStyle name="-_รายงานการประชุมจัดสรรกล้าไม้ วันที่ 21 กุมภาพันธ์ 49_Hr report_ April  2 2" xfId="18130" xr:uid="{B9460ECF-E923-40A7-9164-92FD26CEDA73}"/>
    <cellStyle name="-_รายงานการประชุมจัดสรรกล้าไม้ วันที่ 21 กุมภาพันธ์ 49_Hr report_ April  2 2 2" xfId="33324" xr:uid="{25E31D95-3279-413A-9A4E-51DDBBEAF5F6}"/>
    <cellStyle name="-_รายงานการประชุมจัดสรรกล้าไม้ วันที่ 21 กุมภาพันธ์ 49_Hr report_ April  2 3" xfId="25620" xr:uid="{B3F50CAE-A5CC-4A12-B95F-BF788B54FF9A}"/>
    <cellStyle name="-_รายงานการประชุมจัดสรรกล้าไม้ วันที่ 21 กุมภาพันธ์ 49_Hr report_ April  3" xfId="18129" xr:uid="{27AB392F-704D-4B70-AAB8-2BDDE3FC0CFB}"/>
    <cellStyle name="-_รายงานการประชุมจัดสรรกล้าไม้ วันที่ 21 กุมภาพันธ์ 49_Hr report_ April  3 2" xfId="33323" xr:uid="{BC98D963-AD52-4163-A1F4-308898B79EFB}"/>
    <cellStyle name="-_รายงานการประชุมจัดสรรกล้าไม้ วันที่ 21 กุมภาพันธ์ 49_Hr report_ April  4" xfId="25619" xr:uid="{03E10C98-8FE2-402B-AEEF-D5C4D1CDB6CD}"/>
    <cellStyle name="-_รายงานการประชุมจัดสรรกล้าไม้ วันที่ 21 กุมภาพันธ์ 49_IT Dec." xfId="5892" xr:uid="{6688CF8C-DD71-4361-933C-3F27E797348D}"/>
    <cellStyle name="-_รายงานการประชุมจัดสรรกล้าไม้ วันที่ 21 กุมภาพันธ์ 49_IT Dec. 2" xfId="5893" xr:uid="{373C80C3-FC79-44BC-B7AD-CCFA4DE160E4}"/>
    <cellStyle name="-_รายงานการประชุมจัดสรรกล้าไม้ วันที่ 21 กุมภาพันธ์ 49_IT Dec. 2 2" xfId="18132" xr:uid="{D1E6D790-69A5-4219-88AA-5DA54FC6AA99}"/>
    <cellStyle name="-_รายงานการประชุมจัดสรรกล้าไม้ วันที่ 21 กุมภาพันธ์ 49_IT Dec. 2 2 2" xfId="33326" xr:uid="{6487C1FF-2458-4017-82F3-B472C9603CBA}"/>
    <cellStyle name="-_รายงานการประชุมจัดสรรกล้าไม้ วันที่ 21 กุมภาพันธ์ 49_IT Dec. 2 3" xfId="25622" xr:uid="{90B9F318-377E-4D2C-934F-BA1B0E7836A7}"/>
    <cellStyle name="-_รายงานการประชุมจัดสรรกล้าไม้ วันที่ 21 กุมภาพันธ์ 49_IT Dec. 3" xfId="18131" xr:uid="{5B6215D2-0A32-44B3-9672-2126EAE742F4}"/>
    <cellStyle name="-_รายงานการประชุมจัดสรรกล้าไม้ วันที่ 21 กุมภาพันธ์ 49_IT Dec. 3 2" xfId="33325" xr:uid="{E009DE40-405E-4800-8279-1ED306C2422F}"/>
    <cellStyle name="-_รายงานการประชุมจัดสรรกล้าไม้ วันที่ 21 กุมภาพันธ์ 49_IT Dec. 4" xfId="25621" xr:uid="{9189A018-2189-43BF-8258-9434968700B9}"/>
    <cellStyle name="-_รายงานการประชุมจัดสรรกล้าไม้ วันที่ 21 กุมภาพันธ์ 49_ManPower TT Revise -Aug" xfId="5894" xr:uid="{F0C41DEE-4DA7-4A82-A4FA-334B43C7393A}"/>
    <cellStyle name="-_รายงานการประชุมจัดสรรกล้าไม้ วันที่ 21 กุมภาพันธ์ 49_ManPower TT Revise -Aug 2" xfId="5895" xr:uid="{769606E8-6A9E-490A-B98D-7203CC862374}"/>
    <cellStyle name="-_รายงานการประชุมจัดสรรกล้าไม้ วันที่ 21 กุมภาพันธ์ 49_ManPower TT Revise -Aug 2 2" xfId="18134" xr:uid="{1B27C297-AE03-4B06-A8FB-1FA065556393}"/>
    <cellStyle name="-_รายงานการประชุมจัดสรรกล้าไม้ วันที่ 21 กุมภาพันธ์ 49_ManPower TT Revise -Aug 2 2 2" xfId="33328" xr:uid="{2926C798-21E2-47F9-8D83-2C401A24EDE8}"/>
    <cellStyle name="-_รายงานการประชุมจัดสรรกล้าไม้ วันที่ 21 กุมภาพันธ์ 49_ManPower TT Revise -Aug 2 3" xfId="25624" xr:uid="{B219BC05-E350-4FC9-809D-3CA4FCF1AC73}"/>
    <cellStyle name="-_รายงานการประชุมจัดสรรกล้าไม้ วันที่ 21 กุมภาพันธ์ 49_ManPower TT Revise -Aug 3" xfId="18133" xr:uid="{E3B61BB5-846A-4815-BE17-E2B97632F072}"/>
    <cellStyle name="-_รายงานการประชุมจัดสรรกล้าไม้ วันที่ 21 กุมภาพันธ์ 49_ManPower TT Revise -Aug 3 2" xfId="33327" xr:uid="{220ACBDA-7EDA-493D-9D23-463F7EDC0DF0}"/>
    <cellStyle name="-_รายงานการประชุมจัดสรรกล้าไม้ วันที่ 21 กุมภาพันธ์ 49_ManPower TT Revise -Aug 4" xfId="25623" xr:uid="{457C3F70-CEAE-4F29-943F-4439EACCA4C2}"/>
    <cellStyle name="-_รายงานการประชุมจัดสรรกล้าไม้ วันที่ 21 กุมภาพันธ์ 49_MB2 BHL 2007 Q1-2 (Revise)" xfId="5896" xr:uid="{3236BD22-5D46-4E0A-8992-C414088FDCD2}"/>
    <cellStyle name="-_รายงานการประชุมจัดสรรกล้าไม้ วันที่ 21 กุมภาพันธ์ 49_MB2 BHL 2007 Q1-2 (Revise) (1)" xfId="5897" xr:uid="{FED836C8-86FF-48ED-9A83-EB82F1DF46B4}"/>
    <cellStyle name="-_รายงานการประชุมจัดสรรกล้าไม้ วันที่ 21 กุมภาพันธ์ 49_MB2 BHL 2007 Q1-2 (Revise) (1) 2" xfId="5898" xr:uid="{43778307-C187-44B8-A3F9-57B34A030871}"/>
    <cellStyle name="-_รายงานการประชุมจัดสรรกล้าไม้ วันที่ 21 กุมภาพันธ์ 49_MB2 BHL 2007 Q1-2 (Revise) (1) 2 2" xfId="18137" xr:uid="{DBBD9BED-0341-4C68-B043-4C577E8C9800}"/>
    <cellStyle name="-_รายงานการประชุมจัดสรรกล้าไม้ วันที่ 21 กุมภาพันธ์ 49_MB2 BHL 2007 Q1-2 (Revise) (1) 2 2 2" xfId="33331" xr:uid="{70063071-38A4-4062-B229-DCCE2AF6D574}"/>
    <cellStyle name="-_รายงานการประชุมจัดสรรกล้าไม้ วันที่ 21 กุมภาพันธ์ 49_MB2 BHL 2007 Q1-2 (Revise) (1) 2 3" xfId="25627" xr:uid="{F4B4E633-CC22-4B42-A4C9-715F657EA186}"/>
    <cellStyle name="-_รายงานการประชุมจัดสรรกล้าไม้ วันที่ 21 กุมภาพันธ์ 49_MB2 BHL 2007 Q1-2 (Revise) (1) 3" xfId="18136" xr:uid="{91452085-152B-4E02-9C6D-ACF6B10DEC22}"/>
    <cellStyle name="-_รายงานการประชุมจัดสรรกล้าไม้ วันที่ 21 กุมภาพันธ์ 49_MB2 BHL 2007 Q1-2 (Revise) (1) 3 2" xfId="33330" xr:uid="{01C6810D-2896-4AE5-A355-3C9CCA5A2173}"/>
    <cellStyle name="-_รายงานการประชุมจัดสรรกล้าไม้ วันที่ 21 กุมภาพันธ์ 49_MB2 BHL 2007 Q1-2 (Revise) (1) 4" xfId="25626" xr:uid="{B18B3C45-B1D3-49EB-9A42-08397BE2553C}"/>
    <cellStyle name="-_รายงานการประชุมจัดสรรกล้าไม้ วันที่ 21 กุมภาพันธ์ 49_MB2 BHL 2007 Q1-2 (Revise) 2" xfId="5899" xr:uid="{9AECB5A7-03E8-4B42-872A-EA94169AEBBE}"/>
    <cellStyle name="-_รายงานการประชุมจัดสรรกล้าไม้ วันที่ 21 กุมภาพันธ์ 49_MB2 BHL 2007 Q1-2 (Revise) 2 2" xfId="18138" xr:uid="{DF1CF0E6-E4C8-4C7F-B37A-3B05BA95ED22}"/>
    <cellStyle name="-_รายงานการประชุมจัดสรรกล้าไม้ วันที่ 21 กุมภาพันธ์ 49_MB2 BHL 2007 Q1-2 (Revise) 2 2 2" xfId="33332" xr:uid="{129E8310-4283-4DC3-A0A3-F7341D770F56}"/>
    <cellStyle name="-_รายงานการประชุมจัดสรรกล้าไม้ วันที่ 21 กุมภาพันธ์ 49_MB2 BHL 2007 Q1-2 (Revise) 2 3" xfId="25628" xr:uid="{3B7ED0E6-A894-4F0E-B30B-29FABE70C7AF}"/>
    <cellStyle name="-_รายงานการประชุมจัดสรรกล้าไม้ วันที่ 21 กุมภาพันธ์ 49_MB2 BHL 2007 Q1-2 (Revise) 3" xfId="5900" xr:uid="{76404774-B42D-431F-A3C6-A3F4FF51B162}"/>
    <cellStyle name="-_รายงานการประชุมจัดสรรกล้าไม้ วันที่ 21 กุมภาพันธ์ 49_MB2 BHL 2007 Q1-2 (Revise) 3 2" xfId="18139" xr:uid="{808E0E0E-9605-4C90-8A70-39467BB118D2}"/>
    <cellStyle name="-_รายงานการประชุมจัดสรรกล้าไม้ วันที่ 21 กุมภาพันธ์ 49_MB2 BHL 2007 Q1-2 (Revise) 3 2 2" xfId="33333" xr:uid="{C3227DD3-82A7-4297-B4AF-42102AD4F852}"/>
    <cellStyle name="-_รายงานการประชุมจัดสรรกล้าไม้ วันที่ 21 กุมภาพันธ์ 49_MB2 BHL 2007 Q1-2 (Revise) 3 3" xfId="25629" xr:uid="{7FAE2F4B-675C-418C-8912-275763A25E54}"/>
    <cellStyle name="-_รายงานการประชุมจัดสรรกล้าไม้ วันที่ 21 กุมภาพันธ์ 49_MB2 BHL 2007 Q1-2 (Revise) 4" xfId="18135" xr:uid="{898DF4EA-13E1-480D-9458-8B85C856399D}"/>
    <cellStyle name="-_รายงานการประชุมจัดสรรกล้าไม้ วันที่ 21 กุมภาพันธ์ 49_MB2 BHL 2007 Q1-2 (Revise) 4 2" xfId="33329" xr:uid="{30559419-0215-4364-89F0-DF8268328951}"/>
    <cellStyle name="-_รายงานการประชุมจัดสรรกล้าไม้ วันที่ 21 กุมภาพันธ์ 49_MB2 BHL 2007 Q1-2 (Revise) 5" xfId="25625" xr:uid="{40264C44-A5E6-4C9E-AC9F-E3910C815FD9}"/>
    <cellStyle name="-_รายงานการประชุมจัดสรรกล้าไม้ วันที่ 21 กุมภาพันธ์ 49_MB2 Q1-4 50 (CEO Revise)" xfId="5901" xr:uid="{C83BA651-318E-4AEE-9075-E9DD0AA49F70}"/>
    <cellStyle name="-_รายงานการประชุมจัดสรรกล้าไม้ วันที่ 21 กุมภาพันธ์ 49_MB2 Q1-4 50 (CEO Revise) 2" xfId="5902" xr:uid="{7827AFBA-84D4-409F-A328-2882FF031663}"/>
    <cellStyle name="-_รายงานการประชุมจัดสรรกล้าไม้ วันที่ 21 กุมภาพันธ์ 49_MB2 Q1-4 50 (CEO Revise) 2 2" xfId="18141" xr:uid="{A209C101-4C89-40AB-BCD1-6D5537A6FE4D}"/>
    <cellStyle name="-_รายงานการประชุมจัดสรรกล้าไม้ วันที่ 21 กุมภาพันธ์ 49_MB2 Q1-4 50 (CEO Revise) 2 2 2" xfId="33335" xr:uid="{1A42A530-3E31-4480-9593-885B370FAD9A}"/>
    <cellStyle name="-_รายงานการประชุมจัดสรรกล้าไม้ วันที่ 21 กุมภาพันธ์ 49_MB2 Q1-4 50 (CEO Revise) 2 3" xfId="25631" xr:uid="{7BB1DF44-2C05-435D-9A8F-F82FD0E58413}"/>
    <cellStyle name="-_รายงานการประชุมจัดสรรกล้าไม้ วันที่ 21 กุมภาพันธ์ 49_MB2 Q1-4 50 (CEO Revise) 3" xfId="18140" xr:uid="{D55C5DBD-E06D-4122-84A6-2382BD7C77C0}"/>
    <cellStyle name="-_รายงานการประชุมจัดสรรกล้าไม้ วันที่ 21 กุมภาพันธ์ 49_MB2 Q1-4 50 (CEO Revise) 3 2" xfId="33334" xr:uid="{52DB5878-E47B-4BDC-86B5-3E30AFD18F2B}"/>
    <cellStyle name="-_รายงานการประชุมจัดสรรกล้าไม้ วันที่ 21 กุมภาพันธ์ 49_MB2 Q1-4 50 (CEO Revise) 4" xfId="25630" xr:uid="{D1E314DA-07BE-4185-A493-DDD64369F99B}"/>
    <cellStyle name="-_รายงานการประชุมจัดสรรกล้าไม้ วันที่ 21 กุมภาพันธ์ 49_MB2 Q1-4.50 (CEO.Revise)" xfId="5903" xr:uid="{AF7F4B83-9A20-4570-84BA-5A501E6002F0}"/>
    <cellStyle name="-_รายงานการประชุมจัดสรรกล้าไม้ วันที่ 21 กุมภาพันธ์ 49_MB2 Q1-4.50 (CEO.Revise) 2" xfId="5904" xr:uid="{ABA19D5B-9A8C-49DF-82A9-04B5A7C4A4CD}"/>
    <cellStyle name="-_รายงานการประชุมจัดสรรกล้าไม้ วันที่ 21 กุมภาพันธ์ 49_MB2 Q1-4.50 (CEO.Revise) 2 2" xfId="18143" xr:uid="{5670E50A-D7C7-494B-AE06-F831932B11F4}"/>
    <cellStyle name="-_รายงานการประชุมจัดสรรกล้าไม้ วันที่ 21 กุมภาพันธ์ 49_MB2 Q1-4.50 (CEO.Revise) 2 2 2" xfId="33337" xr:uid="{D9DE6FA7-A7DC-4B1B-96A7-4B52682B917B}"/>
    <cellStyle name="-_รายงานการประชุมจัดสรรกล้าไม้ วันที่ 21 กุมภาพันธ์ 49_MB2 Q1-4.50 (CEO.Revise) 2 3" xfId="25633" xr:uid="{4891ABF0-9CFF-464F-8218-50D912D4661A}"/>
    <cellStyle name="-_รายงานการประชุมจัดสรรกล้าไม้ วันที่ 21 กุมภาพันธ์ 49_MB2 Q1-4.50 (CEO.Revise) 3" xfId="18142" xr:uid="{35F43A0B-067A-40FA-B6F3-C096D12B6C43}"/>
    <cellStyle name="-_รายงานการประชุมจัดสรรกล้าไม้ วันที่ 21 กุมภาพันธ์ 49_MB2 Q1-4.50 (CEO.Revise) 3 2" xfId="33336" xr:uid="{4A645FD1-5947-4BA4-BCD7-984A5B156C7E}"/>
    <cellStyle name="-_รายงานการประชุมจัดสรรกล้าไม้ วันที่ 21 กุมภาพันธ์ 49_MB2 Q1-4.50 (CEO.Revise) 4" xfId="25632" xr:uid="{5BB861C8-7BCC-4E88-9FDE-F6B4779CBF3A}"/>
    <cellStyle name="-_รายงานการประชุมจัดสรรกล้าไม้ วันที่ 21 กุมภาพันธ์ 49_MB2 Q2" xfId="5905" xr:uid="{6A317FBB-1EEF-4DCB-AD58-B25EE9898E99}"/>
    <cellStyle name="-_รายงานการประชุมจัดสรรกล้าไม้ วันที่ 21 กุมภาพันธ์ 49_MB2 Q2 2" xfId="5906" xr:uid="{2A725B51-BEC2-412A-B15B-CABE322EE20C}"/>
    <cellStyle name="-_รายงานการประชุมจัดสรรกล้าไม้ วันที่ 21 กุมภาพันธ์ 49_MB2 Q2 2 2" xfId="18145" xr:uid="{1CCFF897-FDE0-4665-9103-A164DBC290A2}"/>
    <cellStyle name="-_รายงานการประชุมจัดสรรกล้าไม้ วันที่ 21 กุมภาพันธ์ 49_MB2 Q2 2 2 2" xfId="33339" xr:uid="{40892376-5896-4260-84A2-F97576A7A939}"/>
    <cellStyle name="-_รายงานการประชุมจัดสรรกล้าไม้ วันที่ 21 กุมภาพันธ์ 49_MB2 Q2 2 3" xfId="25635" xr:uid="{1071C47F-7C27-4639-AF24-7D7F49033305}"/>
    <cellStyle name="-_รายงานการประชุมจัดสรรกล้าไม้ วันที่ 21 กุมภาพันธ์ 49_MB2 Q2 3" xfId="18144" xr:uid="{5FE07C76-0EB4-4CE5-ACE8-FA9B47440D99}"/>
    <cellStyle name="-_รายงานการประชุมจัดสรรกล้าไม้ วันที่ 21 กุมภาพันธ์ 49_MB2 Q2 3 2" xfId="33338" xr:uid="{166B30D4-A519-43BA-AA95-164A286A1616}"/>
    <cellStyle name="-_รายงานการประชุมจัดสรรกล้าไม้ วันที่ 21 กุมภาพันธ์ 49_MB2 Q2 4" xfId="25634" xr:uid="{00B2CECA-85B2-4451-9F64-3B4AD93DE204}"/>
    <cellStyle name="-_รายงานการประชุมจัดสรรกล้าไม้ วันที่ 21 กุมภาพันธ์ 49_MB2 Q2_Adjustment Q1-Q4 2007_K.Sukit_CEO_EPM" xfId="5907" xr:uid="{AF911641-876D-4474-8E4C-51920379D818}"/>
    <cellStyle name="-_รายงานการประชุมจัดสรรกล้าไม้ วันที่ 21 กุมภาพันธ์ 49_MB2 Q3 (Tree Tech)" xfId="5908" xr:uid="{5C6CD111-B66A-406F-8CB9-DB5F6FFFCF9B}"/>
    <cellStyle name="-_รายงานการประชุมจัดสรรกล้าไม้ วันที่ 21 กุมภาพันธ์ 49_MB2 Q3 (Tree Tech) 2" xfId="5909" xr:uid="{0357D852-7EE6-45E9-85A1-2CFBE711ECC5}"/>
    <cellStyle name="-_รายงานการประชุมจัดสรรกล้าไม้ วันที่ 21 กุมภาพันธ์ 49_MB2 Q3 (Tree Tech) 2 2" xfId="18147" xr:uid="{BAF0015B-3C9D-42C8-898F-6F5DAE03D9B9}"/>
    <cellStyle name="-_รายงานการประชุมจัดสรรกล้าไม้ วันที่ 21 กุมภาพันธ์ 49_MB2 Q3 (Tree Tech) 2 2 2" xfId="33341" xr:uid="{DA991404-8ACC-4D50-8416-E32B70946D7B}"/>
    <cellStyle name="-_รายงานการประชุมจัดสรรกล้าไม้ วันที่ 21 กุมภาพันธ์ 49_MB2 Q3 (Tree Tech) 2 3" xfId="25637" xr:uid="{44ABD1EE-A104-4DCA-8283-2263E9A55BBB}"/>
    <cellStyle name="-_รายงานการประชุมจัดสรรกล้าไม้ วันที่ 21 กุมภาพันธ์ 49_MB2 Q3 (Tree Tech) 3" xfId="18146" xr:uid="{6C7C8404-8D6A-4290-A7E4-0FA2D5C4E9E4}"/>
    <cellStyle name="-_รายงานการประชุมจัดสรรกล้าไม้ วันที่ 21 กุมภาพันธ์ 49_MB2 Q3 (Tree Tech) 3 2" xfId="33340" xr:uid="{5E9D509C-6126-4492-AE66-4D8400810074}"/>
    <cellStyle name="-_รายงานการประชุมจัดสรรกล้าไม้ วันที่ 21 กุมภาพันธ์ 49_MB2 Q3 (Tree Tech) 4" xfId="25636" xr:uid="{0859334C-ED97-43E5-85F5-764E23D39E74}"/>
    <cellStyle name="-_รายงานการประชุมจัดสรรกล้าไม้ วันที่ 21 กุมภาพันธ์ 49_MB2 Q3 (Tree Tech)_Adjustment Q1-Q4 2007_K.Sukit_CEO_EPM" xfId="5910" xr:uid="{B370799F-9107-4321-A536-C8A7BE7083C0}"/>
    <cellStyle name="-_รายงานการประชุมจัดสรรกล้าไม้ วันที่ 21 กุมภาพันธ์ 49_MB2 QC 2006" xfId="5911" xr:uid="{0EBBD6DF-964F-4B99-B730-A684BAD99349}"/>
    <cellStyle name="-_รายงานการประชุมจัดสรรกล้าไม้ วันที่ 21 กุมภาพันธ์ 49_MB2 QC 2006 2" xfId="5912" xr:uid="{987C269E-BC20-4939-9BAF-5D34F447EC9F}"/>
    <cellStyle name="-_รายงานการประชุมจัดสรรกล้าไม้ วันที่ 21 กุมภาพันธ์ 49_MB2 QC 2006 2 2" xfId="18149" xr:uid="{607961D2-D2E8-4606-9724-36DFDFF0A9A4}"/>
    <cellStyle name="-_รายงานการประชุมจัดสรรกล้าไม้ วันที่ 21 กุมภาพันธ์ 49_MB2 QC 2006 2 2 2" xfId="33343" xr:uid="{570EC12C-56BA-4CC0-A7F5-967671F5744F}"/>
    <cellStyle name="-_รายงานการประชุมจัดสรรกล้าไม้ วันที่ 21 กุมภาพันธ์ 49_MB2 QC 2006 2 3" xfId="25639" xr:uid="{F0502880-D396-41DF-B9D6-0289A52A412F}"/>
    <cellStyle name="-_รายงานการประชุมจัดสรรกล้าไม้ วันที่ 21 กุมภาพันธ์ 49_MB2 QC 2006 3" xfId="18148" xr:uid="{1CAF0EDF-2DD4-482E-94E8-74208AF686F1}"/>
    <cellStyle name="-_รายงานการประชุมจัดสรรกล้าไม้ วันที่ 21 กุมภาพันธ์ 49_MB2 QC 2006 3 2" xfId="33342" xr:uid="{6C3A79AA-DEA2-4CB0-8E7E-C5F65A6D0206}"/>
    <cellStyle name="-_รายงานการประชุมจัดสรรกล้าไม้ วันที่ 21 กุมภาพันธ์ 49_MB2 QC 2006 4" xfId="25638" xr:uid="{310F5329-F5E9-495E-9C41-A86A790BB970}"/>
    <cellStyle name="-_รายงานการประชุมจัดสรรกล้าไม้ วันที่ 21 กุมภาพันธ์ 49_MB2 QC 2006_Adjustment Q1-Q4 2007_K.Sukit_CEO_EPM" xfId="5913" xr:uid="{26BA9EE9-E635-402E-878B-33BD1FF049EE}"/>
    <cellStyle name="-_รายงานการประชุมจัดสรรกล้าไม้ วันที่ 21 กุมภาพันธ์ 49_MB2 Tree Tech 2006 (Update Q1)310506" xfId="5914" xr:uid="{571E516D-BA75-4A1A-BDBE-97032700FCB3}"/>
    <cellStyle name="-_รายงานการประชุมจัดสรรกล้าไม้ วันที่ 21 กุมภาพันธ์ 49_MB2 Tree Tech 2006 (Update Q1)310506 2" xfId="5915" xr:uid="{C0750672-6325-4675-9B24-7673D48CEA64}"/>
    <cellStyle name="-_รายงานการประชุมจัดสรรกล้าไม้ วันที่ 21 กุมภาพันธ์ 49_MB2 Tree Tech 2006 (Update Q1)310506 2 2" xfId="18151" xr:uid="{2B2CCDDE-26B0-4CDC-8F53-0DD13B582432}"/>
    <cellStyle name="-_รายงานการประชุมจัดสรรกล้าไม้ วันที่ 21 กุมภาพันธ์ 49_MB2 Tree Tech 2006 (Update Q1)310506 2 2 2" xfId="33345" xr:uid="{2153269A-0075-4BA2-8012-44580EC4BBD0}"/>
    <cellStyle name="-_รายงานการประชุมจัดสรรกล้าไม้ วันที่ 21 กุมภาพันธ์ 49_MB2 Tree Tech 2006 (Update Q1)310506 2 3" xfId="25641" xr:uid="{6196702F-78DD-4BA0-A545-B4297B6916C1}"/>
    <cellStyle name="-_รายงานการประชุมจัดสรรกล้าไม้ วันที่ 21 กุมภาพันธ์ 49_MB2 Tree Tech 2006 (Update Q1)310506 3" xfId="18150" xr:uid="{1011AA8F-F90D-4C90-9052-0DDA6391FC11}"/>
    <cellStyle name="-_รายงานการประชุมจัดสรรกล้าไม้ วันที่ 21 กุมภาพันธ์ 49_MB2 Tree Tech 2006 (Update Q1)310506 3 2" xfId="33344" xr:uid="{A12501CD-3C72-41FE-A83B-60C7B324E0C4}"/>
    <cellStyle name="-_รายงานการประชุมจัดสรรกล้าไม้ วันที่ 21 กุมภาพันธ์ 49_MB2 Tree Tech 2006 (Update Q1)310506 4" xfId="25640" xr:uid="{BF52FEA6-F5E2-4420-A2CD-58645A2A58C5}"/>
    <cellStyle name="-_รายงานการประชุมจัดสรรกล้าไม้ วันที่ 21 กุมภาพันธ์ 49_MBII_Asstcfo_Q4" xfId="5916" xr:uid="{76C82D57-79FF-4065-B22D-D3BB8A6A9D5D}"/>
    <cellStyle name="-_รายงานการประชุมจัดสรรกล้าไม้ วันที่ 21 กุมภาพันธ์ 49_MBII_Asstcfo_Q4 2" xfId="5917" xr:uid="{0A681C20-9FAC-469D-999C-AF8E9FCB90CB}"/>
    <cellStyle name="-_รายงานการประชุมจัดสรรกล้าไม้ วันที่ 21 กุมภาพันธ์ 49_MBII_Asstcfo_Q4 2 2" xfId="18153" xr:uid="{32640A13-AFCB-4B52-8534-2FA17153B0B3}"/>
    <cellStyle name="-_รายงานการประชุมจัดสรรกล้าไม้ วันที่ 21 กุมภาพันธ์ 49_MBII_Asstcfo_Q4 2 2 2" xfId="33347" xr:uid="{66BDA48E-3463-4895-BBCD-FA00F08F7E04}"/>
    <cellStyle name="-_รายงานการประชุมจัดสรรกล้าไม้ วันที่ 21 กุมภาพันธ์ 49_MBII_Asstcfo_Q4 2 3" xfId="25643" xr:uid="{2A10850D-2379-486F-AA24-D8EC59537844}"/>
    <cellStyle name="-_รายงานการประชุมจัดสรรกล้าไม้ วันที่ 21 กุมภาพันธ์ 49_MBII_Asstcfo_Q4 3" xfId="18152" xr:uid="{665700E0-C303-4807-B6F3-F712A88C5E3C}"/>
    <cellStyle name="-_รายงานการประชุมจัดสรรกล้าไม้ วันที่ 21 กุมภาพันธ์ 49_MBII_Asstcfo_Q4 3 2" xfId="33346" xr:uid="{DE514331-598C-4279-AE4C-1F05DF9CD565}"/>
    <cellStyle name="-_รายงานการประชุมจัดสรรกล้าไม้ วันที่ 21 กุมภาพันธ์ 49_MBII_Asstcfo_Q4 4" xfId="25642" xr:uid="{A7B89A20-C1BA-411B-914B-0B7A25FBF484}"/>
    <cellStyle name="-_รายงานการประชุมจัดสรรกล้าไม้ วันที่ 21 กุมภาพันธ์ 49_NC Monthly Report" xfId="5918" xr:uid="{EC249595-3F60-4D62-A765-0B0983A8AE4F}"/>
    <cellStyle name="-_รายงานการประชุมจัดสรรกล้าไม้ วันที่ 21 กุมภาพันธ์ 49_NC Monthly Report 2" xfId="5919" xr:uid="{912ADF56-7806-4A64-A760-16FAA9929D77}"/>
    <cellStyle name="-_รายงานการประชุมจัดสรรกล้าไม้ วันที่ 21 กุมภาพันธ์ 49_NC Monthly Report 2 2" xfId="18155" xr:uid="{9EEF7710-459C-4228-AEAC-5FA2BEDA38A7}"/>
    <cellStyle name="-_รายงานการประชุมจัดสรรกล้าไม้ วันที่ 21 กุมภาพันธ์ 49_NC Monthly Report 2 2 2" xfId="33349" xr:uid="{672C5EFF-AAD0-4B4A-BFFC-F4877C7CD098}"/>
    <cellStyle name="-_รายงานการประชุมจัดสรรกล้าไม้ วันที่ 21 กุมภาพันธ์ 49_NC Monthly Report 2 3" xfId="25645" xr:uid="{B5EA05DA-B674-4DF0-86C5-0057D5E227AA}"/>
    <cellStyle name="-_รายงานการประชุมจัดสรรกล้าไม้ วันที่ 21 กุมภาพันธ์ 49_NC Monthly Report 3" xfId="18154" xr:uid="{A15DC208-29AC-46EA-8725-FEB59BA36A3B}"/>
    <cellStyle name="-_รายงานการประชุมจัดสรรกล้าไม้ วันที่ 21 กุมภาพันธ์ 49_NC Monthly Report 3 2" xfId="33348" xr:uid="{D94B3136-FE06-4E56-BE22-87514583CB47}"/>
    <cellStyle name="-_รายงานการประชุมจัดสรรกล้าไม้ วันที่ 21 กุมภาพันธ์ 49_NC Monthly Report 4" xfId="25644" xr:uid="{BD2CAE41-EBBA-4AC5-94D0-082AF7389F06}"/>
    <cellStyle name="-_รายงานการประชุมจัดสรรกล้าไม้ วันที่ 21 กุมภาพันธ์ 49_OC T Tech" xfId="5920" xr:uid="{73CE2450-1CA2-4DBD-A076-3B4335AA151F}"/>
    <cellStyle name="-_รายงานการประชุมจัดสรรกล้าไม้ วันที่ 21 กุมภาพันธ์ 49_OC T Tech 2" xfId="5921" xr:uid="{CF3B30CB-D9C0-4F22-A419-B1AD6EAA78FF}"/>
    <cellStyle name="-_รายงานการประชุมจัดสรรกล้าไม้ วันที่ 21 กุมภาพันธ์ 49_OC T Tech 2 2" xfId="18157" xr:uid="{E7DEFB4C-55B9-4200-A86B-7320A5EFAAE1}"/>
    <cellStyle name="-_รายงานการประชุมจัดสรรกล้าไม้ วันที่ 21 กุมภาพันธ์ 49_OC T Tech 2 2 2" xfId="33351" xr:uid="{7D986125-B0FA-49AF-A164-4F3C25D20649}"/>
    <cellStyle name="-_รายงานการประชุมจัดสรรกล้าไม้ วันที่ 21 กุมภาพันธ์ 49_OC T Tech 2 3" xfId="25647" xr:uid="{C3E7E111-C4A7-49E5-9E4C-16CD215F266C}"/>
    <cellStyle name="-_รายงานการประชุมจัดสรรกล้าไม้ วันที่ 21 กุมภาพันธ์ 49_OC T Tech 3" xfId="18156" xr:uid="{094DF694-52A9-40F3-9522-DC31CDC3FF9C}"/>
    <cellStyle name="-_รายงานการประชุมจัดสรรกล้าไม้ วันที่ 21 กุมภาพันธ์ 49_OC T Tech 3 2" xfId="33350" xr:uid="{8D625CE0-9CFA-4865-926F-5288D2B3EE66}"/>
    <cellStyle name="-_รายงานการประชุมจัดสรรกล้าไม้ วันที่ 21 กุมภาพันธ์ 49_OC T Tech 4" xfId="25646" xr:uid="{F98EED0E-266C-45F1-9DDD-C948E8F063A0}"/>
    <cellStyle name="-_รายงานการประชุมจัดสรรกล้าไม้ วันที่ 21 กุมภาพันธ์ 49_OC T Tech_Adjustment Q1-Q4 2007_K.Sukit_CEO_EPM" xfId="5922" xr:uid="{41CEC7DC-A50D-49F6-A100-833998CB05D0}"/>
    <cellStyle name="-_รายงานการประชุมจัดสรรกล้าไม้ วันที่ 21 กุมภาพันธ์ 49_P&amp;L 50_8 แตกหน่อ" xfId="5923" xr:uid="{CCCD33B6-B201-4466-A3AC-2BB53A73AF41}"/>
    <cellStyle name="-_รายงานการประชุมจัดสรรกล้าไม้ วันที่ 21 กุมภาพันธ์ 49_P&amp;L 50_8 แตกหน่อ 2" xfId="5924" xr:uid="{3FDA847E-9365-4EF6-84B3-8B01E163C0CE}"/>
    <cellStyle name="-_รายงานการประชุมจัดสรรกล้าไม้ วันที่ 21 กุมภาพันธ์ 49_P&amp;L 50_8 แตกหน่อ 2 2" xfId="18159" xr:uid="{B22EA771-827A-47AA-92E3-329F499B377C}"/>
    <cellStyle name="-_รายงานการประชุมจัดสรรกล้าไม้ วันที่ 21 กุมภาพันธ์ 49_P&amp;L 50_8 แตกหน่อ 2 2 2" xfId="33353" xr:uid="{099C1C34-EBEF-4DB8-B38F-9E8EA9A56341}"/>
    <cellStyle name="-_รายงานการประชุมจัดสรรกล้าไม้ วันที่ 21 กุมภาพันธ์ 49_P&amp;L 50_8 แตกหน่อ 2 3" xfId="25649" xr:uid="{A7B351F7-666B-4A6F-A96C-53A59475DEC2}"/>
    <cellStyle name="-_รายงานการประชุมจัดสรรกล้าไม้ วันที่ 21 กุมภาพันธ์ 49_P&amp;L 50_8 แตกหน่อ 3" xfId="18158" xr:uid="{A694BCE8-38BC-4C91-9800-1B4DB6176A56}"/>
    <cellStyle name="-_รายงานการประชุมจัดสรรกล้าไม้ วันที่ 21 กุมภาพันธ์ 49_P&amp;L 50_8 แตกหน่อ 3 2" xfId="33352" xr:uid="{B56FE768-821E-4161-96A7-5ECF809F79C6}"/>
    <cellStyle name="-_รายงานการประชุมจัดสรรกล้าไม้ วันที่ 21 กุมภาพันธ์ 49_P&amp;L 50_8 แตกหน่อ 4" xfId="25648" xr:uid="{F963002B-B656-43FD-A6C1-54CF46C4628E}"/>
    <cellStyle name="-_รายงานการประชุมจัดสรรกล้าไม้ วันที่ 21 กุมภาพันธ์ 49_Plan MB2 HRM_2007" xfId="5925" xr:uid="{CCCD585D-BB59-408D-89AB-0027D94092EE}"/>
    <cellStyle name="-_รายงานการประชุมจัดสรรกล้าไม้ วันที่ 21 กุมภาพันธ์ 49_Plan MB2 HRM_2007 2" xfId="5926" xr:uid="{EA1C185C-D9F9-4399-AE19-0DF10710BDAF}"/>
    <cellStyle name="-_รายงานการประชุมจัดสรรกล้าไม้ วันที่ 21 กุมภาพันธ์ 49_Plan MB2 HRM_2007 2 2" xfId="18161" xr:uid="{21409F1D-7C2E-43D4-BD12-631237B4FB2C}"/>
    <cellStyle name="-_รายงานการประชุมจัดสรรกล้าไม้ วันที่ 21 กุมภาพันธ์ 49_Plan MB2 HRM_2007 2 2 2" xfId="33355" xr:uid="{766EEE05-03ED-40A5-ADA3-B03A10E5A19D}"/>
    <cellStyle name="-_รายงานการประชุมจัดสรรกล้าไม้ วันที่ 21 กุมภาพันธ์ 49_Plan MB2 HRM_2007 2 3" xfId="25651" xr:uid="{4B3B6D70-B101-4EF9-8500-9925BD8836E7}"/>
    <cellStyle name="-_รายงานการประชุมจัดสรรกล้าไม้ วันที่ 21 กุมภาพันธ์ 49_Plan MB2 HRM_2007 3" xfId="18160" xr:uid="{DA4AB75A-1B5C-45B8-B36C-2DB35ED65A8A}"/>
    <cellStyle name="-_รายงานการประชุมจัดสรรกล้าไม้ วันที่ 21 กุมภาพันธ์ 49_Plan MB2 HRM_2007 3 2" xfId="33354" xr:uid="{FBD62F1E-DA6A-429D-9A17-4306433739CF}"/>
    <cellStyle name="-_รายงานการประชุมจัดสรรกล้าไม้ วันที่ 21 กุมภาพันธ์ 49_Plan MB2 HRM_2007 4" xfId="25650" xr:uid="{F5238102-4082-4E68-B61E-C49C9CE481F6}"/>
    <cellStyle name="-_รายงานการประชุมจัดสรรกล้าไม้ วันที่ 21 กุมภาพันธ์ 49_Revised MB2_QC_2006 (Q1&amp;Q2&amp;Q3) (1)" xfId="5927" xr:uid="{A944CEAE-C7BD-452F-AE58-F9D353844A03}"/>
    <cellStyle name="-_รายงานการประชุมจัดสรรกล้าไม้ วันที่ 21 กุมภาพันธ์ 49_Revised MB2_QC_2006 (Q1&amp;Q2&amp;Q3) (1) 2" xfId="5928" xr:uid="{F7D6F9C0-E426-4904-9DAC-CC73CB472FBC}"/>
    <cellStyle name="-_รายงานการประชุมจัดสรรกล้าไม้ วันที่ 21 กุมภาพันธ์ 49_Revised MB2_QC_2006 (Q1&amp;Q2&amp;Q3) (1) 2 2" xfId="18163" xr:uid="{CF52BEDF-BBE8-497C-99F7-B3A5ABC5F2EB}"/>
    <cellStyle name="-_รายงานการประชุมจัดสรรกล้าไม้ วันที่ 21 กุมภาพันธ์ 49_Revised MB2_QC_2006 (Q1&amp;Q2&amp;Q3) (1) 2 2 2" xfId="33357" xr:uid="{2C9E4087-11A5-45E5-9D0C-9DA907F3307C}"/>
    <cellStyle name="-_รายงานการประชุมจัดสรรกล้าไม้ วันที่ 21 กุมภาพันธ์ 49_Revised MB2_QC_2006 (Q1&amp;Q2&amp;Q3) (1) 2 3" xfId="25653" xr:uid="{D0B4D17B-3CE8-45E6-A666-0FDB3AAA90D6}"/>
    <cellStyle name="-_รายงานการประชุมจัดสรรกล้าไม้ วันที่ 21 กุมภาพันธ์ 49_Revised MB2_QC_2006 (Q1&amp;Q2&amp;Q3) (1) 3" xfId="18162" xr:uid="{20165CFC-1DC8-4AD4-BC26-A875FB446053}"/>
    <cellStyle name="-_รายงานการประชุมจัดสรรกล้าไม้ วันที่ 21 กุมภาพันธ์ 49_Revised MB2_QC_2006 (Q1&amp;Q2&amp;Q3) (1) 3 2" xfId="33356" xr:uid="{CD33ABE1-0265-4854-927B-80C93D24DDE2}"/>
    <cellStyle name="-_รายงานการประชุมจัดสรรกล้าไม้ วันที่ 21 กุมภาพันธ์ 49_Revised MB2_QC_2006 (Q1&amp;Q2&amp;Q3) (1) 4" xfId="25652" xr:uid="{0C1574F0-7DCD-4A3A-9CC7-6F1E5355CD53}"/>
    <cellStyle name="-_รายงานการประชุมจัดสรรกล้าไม้ วันที่ 21 กุมภาพันธ์ 49_Revised MB2_QC_2006 (Q1&amp;Q2&amp;Q3) (1)_Adjustment Q1-Q4 2007_K.Sukit_CEO_EPM" xfId="5929" xr:uid="{58E3251C-D88D-4E22-8240-67313641B5F4}"/>
    <cellStyle name="-_รายงานการประชุมจัดสรรกล้าไม้ วันที่ 21 กุมภาพันธ์ 49_Revised MB2_QC_2006 (Q1&amp;Q2)" xfId="5930" xr:uid="{0F405428-2DDC-4DAF-87E6-6D2179764ACA}"/>
    <cellStyle name="-_รายงานการประชุมจัดสรรกล้าไม้ วันที่ 21 กุมภาพันธ์ 49_Revised MB2_QC_2006 (Q1&amp;Q2) 2" xfId="5931" xr:uid="{B5D61731-D815-4C2D-986B-82278DCA126B}"/>
    <cellStyle name="-_รายงานการประชุมจัดสรรกล้าไม้ วันที่ 21 กุมภาพันธ์ 49_Revised MB2_QC_2006 (Q1&amp;Q2) 2 2" xfId="18165" xr:uid="{B09E310F-E92A-492E-BC49-DC73A0D49452}"/>
    <cellStyle name="-_รายงานการประชุมจัดสรรกล้าไม้ วันที่ 21 กุมภาพันธ์ 49_Revised MB2_QC_2006 (Q1&amp;Q2) 2 2 2" xfId="33359" xr:uid="{4DB6A123-4530-4ED5-8081-3E2F5BFAE0CC}"/>
    <cellStyle name="-_รายงานการประชุมจัดสรรกล้าไม้ วันที่ 21 กุมภาพันธ์ 49_Revised MB2_QC_2006 (Q1&amp;Q2) 2 3" xfId="25655" xr:uid="{BDA459C3-526C-49CF-9F07-A240ECBE1F51}"/>
    <cellStyle name="-_รายงานการประชุมจัดสรรกล้าไม้ วันที่ 21 กุมภาพันธ์ 49_Revised MB2_QC_2006 (Q1&amp;Q2) 3" xfId="18164" xr:uid="{411319C6-AF58-4AFB-8465-E05D36ADE102}"/>
    <cellStyle name="-_รายงานการประชุมจัดสรรกล้าไม้ วันที่ 21 กุมภาพันธ์ 49_Revised MB2_QC_2006 (Q1&amp;Q2) 3 2" xfId="33358" xr:uid="{C1770218-6AFA-4CD9-ABD1-4832A2D37B48}"/>
    <cellStyle name="-_รายงานการประชุมจัดสรรกล้าไม้ วันที่ 21 กุมภาพันธ์ 49_Revised MB2_QC_2006 (Q1&amp;Q2) 4" xfId="25654" xr:uid="{F74C41C7-3AEC-4474-9886-75D5CD2719B8}"/>
    <cellStyle name="-_รายงานการประชุมจัดสรรกล้าไม้ วันที่ 21 กุมภาพันธ์ 49_Revised MB2_QC_2006 (Q1&amp;Q2)_Adjustment Q1-Q4 2007_K.Sukit_CEO_EPM" xfId="5932" xr:uid="{1FF08523-5C1F-44D3-A75C-B48D5ACEA787}"/>
    <cellStyle name="-_รายงานการประชุมจัดสรรกล้าไม้ วันที่ 21 กุมภาพันธ์ 49_เอกสารนำเสนอผลงานไตรมาส 2" xfId="5959" xr:uid="{5D434AC0-5209-49C1-9D23-BAA90A768887}"/>
    <cellStyle name="-_รายงานการประชุมจัดสรรกล้าไม้ วันที่ 21 กุมภาพันธ์ 49_เอกสารนำเสนอผลงานไตรมาส 2 2" xfId="5960" xr:uid="{C95D2B5C-3B69-4D0F-BE7C-D3C204FB6CCD}"/>
    <cellStyle name="-_รายงานการประชุมจัดสรรกล้าไม้ วันที่ 21 กุมภาพันธ์ 49_เอกสารนำเสนอผลงานไตรมาส 2 2 2" xfId="18193" xr:uid="{70CB79FC-4B19-4701-AB5E-064274E685FF}"/>
    <cellStyle name="-_รายงานการประชุมจัดสรรกล้าไม้ วันที่ 21 กุมภาพันธ์ 49_เอกสารนำเสนอผลงานไตรมาส 2 2 2 2" xfId="33387" xr:uid="{886A1763-8D9C-4FF1-8110-1A212ECDE803}"/>
    <cellStyle name="-_รายงานการประชุมจัดสรรกล้าไม้ วันที่ 21 กุมภาพันธ์ 49_เอกสารนำเสนอผลงานไตรมาส 2 2 3" xfId="25683" xr:uid="{D1A45BB5-D5EC-436E-AD69-B7D75B34FA80}"/>
    <cellStyle name="-_รายงานการประชุมจัดสรรกล้าไม้ วันที่ 21 กุมภาพันธ์ 49_เอกสารนำเสนอผลงานไตรมาส 2 3" xfId="18192" xr:uid="{5A7347A6-087F-44E8-8109-8AE622BC596E}"/>
    <cellStyle name="-_รายงานการประชุมจัดสรรกล้าไม้ วันที่ 21 กุมภาพันธ์ 49_เอกสารนำเสนอผลงานไตรมาส 2 3 2" xfId="33386" xr:uid="{563FF93F-075E-421A-8CB9-12732A862986}"/>
    <cellStyle name="-_รายงานการประชุมจัดสรรกล้าไม้ วันที่ 21 กุมภาพันธ์ 49_เอกสารนำเสนอผลงานไตรมาส 2 4" xfId="25682" xr:uid="{50736645-C809-4D1C-8114-1D387A566C79}"/>
    <cellStyle name="-_รายงานการประชุมจัดสรรกล้าไม้ วันที่ 21 กุมภาพันธ์ 49_เอกสารนำเสนอผลงานไตรมาส 2_Adjustment Q1-Q4 2007_K.Sukit_CEO_EPM" xfId="5961" xr:uid="{41CFAB45-5BE7-49BF-B8AD-B8BA3E678986}"/>
    <cellStyle name="-_รายงานการประชุมจัดสรรกล้าไม้ วันที่ 21 กุมภาพันธ์ 49_เอกสารประชุม  NC Tree Tech No.8(นำเสนอผลงานไตรมาส2)" xfId="5962" xr:uid="{0ED2E733-F3AE-49C1-8C7E-6E16F641FC70}"/>
    <cellStyle name="-_รายงานการประชุมจัดสรรกล้าไม้ วันที่ 21 กุมภาพันธ์ 49_เอกสารประชุม  NC Tree Tech No.8(นำเสนอผลงานไตรมาส2) 2" xfId="5963" xr:uid="{090120E0-F572-49BB-A813-25EBF625F91B}"/>
    <cellStyle name="-_รายงานการประชุมจัดสรรกล้าไม้ วันที่ 21 กุมภาพันธ์ 49_เอกสารประชุม  NC Tree Tech No.8(นำเสนอผลงานไตรมาส2) 2 2" xfId="18195" xr:uid="{4815809C-2B80-43F0-97FE-99C6DD433499}"/>
    <cellStyle name="-_รายงานการประชุมจัดสรรกล้าไม้ วันที่ 21 กุมภาพันธ์ 49_เอกสารประชุม  NC Tree Tech No.8(นำเสนอผลงานไตรมาส2) 2 2 2" xfId="33389" xr:uid="{04AAD8BF-25CD-421A-A42D-8F18FF2AA5F9}"/>
    <cellStyle name="-_รายงานการประชุมจัดสรรกล้าไม้ วันที่ 21 กุมภาพันธ์ 49_เอกสารประชุม  NC Tree Tech No.8(นำเสนอผลงานไตรมาส2) 2 3" xfId="25685" xr:uid="{B102A886-E366-483A-B916-06E8CA8CBC16}"/>
    <cellStyle name="-_รายงานการประชุมจัดสรรกล้าไม้ วันที่ 21 กุมภาพันธ์ 49_เอกสารประชุม  NC Tree Tech No.8(นำเสนอผลงานไตรมาส2) 3" xfId="18194" xr:uid="{F73CF51C-DDEB-4AB0-AADB-2C653E8AA0AF}"/>
    <cellStyle name="-_รายงานการประชุมจัดสรรกล้าไม้ วันที่ 21 กุมภาพันธ์ 49_เอกสารประชุม  NC Tree Tech No.8(นำเสนอผลงานไตรมาส2) 3 2" xfId="33388" xr:uid="{AD548574-87B7-442D-9E6E-B7877E29A528}"/>
    <cellStyle name="-_รายงานการประชุมจัดสรรกล้าไม้ วันที่ 21 กุมภาพันธ์ 49_เอกสารประชุม  NC Tree Tech No.8(นำเสนอผลงานไตรมาส2) 4" xfId="25684" xr:uid="{184D4CD5-14CF-4162-98C5-A39CFBAED4F5}"/>
    <cellStyle name="-_รายงานการประชุมจัดสรรกล้าไม้ วันที่ 21 กุมภาพันธ์ 49_เอกสารประชุม  NC Tree Tech No.8(นำเสนอผลงานไตรมาส2)_Adjustment Q1-Q4 2007_K.Sukit_CEO_EPM" xfId="5964" xr:uid="{A66FFE39-C1E3-4332-93B6-5D9E0DF133E9}"/>
    <cellStyle name="-_รายงานการประชุมจัดสรรกล้าไม้ วันที่ 21 กุมภาพันธ์ 49_ไบโอทรานส์ (2)" xfId="5935" xr:uid="{59C0D007-0138-46C0-A2F5-0636742B974C}"/>
    <cellStyle name="-_รายงานการประชุมจัดสรรกล้าไม้ วันที่ 21 กุมภาพันธ์ 49_ไบโอทรานส์ (2) 2" xfId="5936" xr:uid="{E7FFF3FC-7630-4600-A79A-6961B5531E02}"/>
    <cellStyle name="-_รายงานการประชุมจัดสรรกล้าไม้ วันที่ 21 กุมภาพันธ์ 49_ไบโอทรานส์ (2) 2 2" xfId="18169" xr:uid="{2905C9C8-6422-4D5F-B15F-05600C40ED97}"/>
    <cellStyle name="-_รายงานการประชุมจัดสรรกล้าไม้ วันที่ 21 กุมภาพันธ์ 49_ไบโอทรานส์ (2) 2 2 2" xfId="33363" xr:uid="{745BE2BF-7AA0-4082-A9F1-2A469FD9D95A}"/>
    <cellStyle name="-_รายงานการประชุมจัดสรรกล้าไม้ วันที่ 21 กุมภาพันธ์ 49_ไบโอทรานส์ (2) 2 3" xfId="25659" xr:uid="{F74E7681-D2F3-46DF-88C4-F7EA138975F5}"/>
    <cellStyle name="-_รายงานการประชุมจัดสรรกล้าไม้ วันที่ 21 กุมภาพันธ์ 49_ไบโอทรานส์ (2) 3" xfId="18168" xr:uid="{A487EEF5-5156-4677-8D2D-9DECFF5865B4}"/>
    <cellStyle name="-_รายงานการประชุมจัดสรรกล้าไม้ วันที่ 21 กุมภาพันธ์ 49_ไบโอทรานส์ (2) 3 2" xfId="33362" xr:uid="{956BE24C-53C4-4665-993D-68E6D547CCFB}"/>
    <cellStyle name="-_รายงานการประชุมจัดสรรกล้าไม้ วันที่ 21 กุมภาพันธ์ 49_ไบโอทรานส์ (2) 4" xfId="25658" xr:uid="{54A9BD41-E765-4F0E-AAF0-5546CD7D76D0}"/>
    <cellStyle name="-_รายงานการประชุมจัดสรรกล้าไม้ วันที่ 21 กุมภาพันธ์ 49_ก พ " xfId="5933" xr:uid="{AFD04D93-6C53-43AF-8263-D4B8E6C78642}"/>
    <cellStyle name="-_รายงานการประชุมจัดสรรกล้าไม้ วันที่ 21 กุมภาพันธ์ 49_ก พ  2" xfId="5934" xr:uid="{ABAC09FF-346A-4284-B584-D6219F540332}"/>
    <cellStyle name="-_รายงานการประชุมจัดสรรกล้าไม้ วันที่ 21 กุมภาพันธ์ 49_ก พ  2 2" xfId="18167" xr:uid="{86E1E53F-0213-414D-A32E-A0E7638B7967}"/>
    <cellStyle name="-_รายงานการประชุมจัดสรรกล้าไม้ วันที่ 21 กุมภาพันธ์ 49_ก พ  2 2 2" xfId="33361" xr:uid="{84A93E8F-AF74-4D91-A8DC-C148DEEDA866}"/>
    <cellStyle name="-_รายงานการประชุมจัดสรรกล้าไม้ วันที่ 21 กุมภาพันธ์ 49_ก พ  2 3" xfId="25657" xr:uid="{B7ED26DA-69AC-442D-B895-0DBA78819253}"/>
    <cellStyle name="-_รายงานการประชุมจัดสรรกล้าไม้ วันที่ 21 กุมภาพันธ์ 49_ก พ  3" xfId="18166" xr:uid="{55F93A33-DED2-4A6E-8E18-E1DDB9EE7C0B}"/>
    <cellStyle name="-_รายงานการประชุมจัดสรรกล้าไม้ วันที่ 21 กุมภาพันธ์ 49_ก พ  3 2" xfId="33360" xr:uid="{9FF8D969-4BED-41F4-95DF-1415C631AE37}"/>
    <cellStyle name="-_รายงานการประชุมจัดสรรกล้าไม้ วันที่ 21 กุมภาพันธ์ 49_ก พ  4" xfId="25656" xr:uid="{EA453D43-9825-4D46-B00D-5E77E3A3605C}"/>
    <cellStyle name="-_รายงานการประชุมจัดสรรกล้าไม้ วันที่ 21 กุมภาพันธ์ 49_ประเมินผล  MB2 Q1" xfId="5937" xr:uid="{64DC3CE1-DB20-492D-A756-368F7B1A4546}"/>
    <cellStyle name="-_รายงานการประชุมจัดสรรกล้าไม้ วันที่ 21 กุมภาพันธ์ 49_ประเมินผล  MB2 Q1 2" xfId="5938" xr:uid="{4380C219-183F-44F2-B746-9B6E3BB5C97A}"/>
    <cellStyle name="-_รายงานการประชุมจัดสรรกล้าไม้ วันที่ 21 กุมภาพันธ์ 49_ประเมินผล  MB2 Q1 2 2" xfId="18171" xr:uid="{FB5B9C0E-6710-4BBE-85DF-F516EF6D1B47}"/>
    <cellStyle name="-_รายงานการประชุมจัดสรรกล้าไม้ วันที่ 21 กุมภาพันธ์ 49_ประเมินผล  MB2 Q1 2 2 2" xfId="33365" xr:uid="{6E685CB8-3A72-48A3-B899-3B619E2C615F}"/>
    <cellStyle name="-_รายงานการประชุมจัดสรรกล้าไม้ วันที่ 21 กุมภาพันธ์ 49_ประเมินผล  MB2 Q1 2 3" xfId="25661" xr:uid="{1ADBA315-2153-4AA4-9857-19AEF802FBAF}"/>
    <cellStyle name="-_รายงานการประชุมจัดสรรกล้าไม้ วันที่ 21 กุมภาพันธ์ 49_ประเมินผล  MB2 Q1 3" xfId="18170" xr:uid="{3B30C6B1-F01A-4728-82BE-49AFE256355D}"/>
    <cellStyle name="-_รายงานการประชุมจัดสรรกล้าไม้ วันที่ 21 กุมภาพันธ์ 49_ประเมินผล  MB2 Q1 3 2" xfId="33364" xr:uid="{966C2B56-387C-44ED-98F3-F38296BF770C}"/>
    <cellStyle name="-_รายงานการประชุมจัดสรรกล้าไม้ วันที่ 21 กุมภาพันธ์ 49_ประเมินผล  MB2 Q1 4" xfId="25660" xr:uid="{6CA1827B-A814-49B7-ACF8-4F56DC734C1B}"/>
    <cellStyle name="-_รายงานการประชุมจัดสรรกล้าไม้ วันที่ 21 กุมภาพันธ์ 49_ผลประเมิน MB2 Jintana Q1(ส่ง HR 12.4.50)" xfId="5939" xr:uid="{53126226-5575-40E4-BB60-64978C335F60}"/>
    <cellStyle name="-_รายงานการประชุมจัดสรรกล้าไม้ วันที่ 21 กุมภาพันธ์ 49_ผลประเมิน MB2 Jintana Q1(ส่ง HR 12.4.50) 2" xfId="5940" xr:uid="{85E69A27-8F0F-4BBC-9D73-7271C476406E}"/>
    <cellStyle name="-_รายงานการประชุมจัดสรรกล้าไม้ วันที่ 21 กุมภาพันธ์ 49_ผลประเมิน MB2 Jintana Q1(ส่ง HR 12.4.50) 2 2" xfId="18173" xr:uid="{3EA761B3-56D7-4B2A-8BA7-A68DFBB0F8F0}"/>
    <cellStyle name="-_รายงานการประชุมจัดสรรกล้าไม้ วันที่ 21 กุมภาพันธ์ 49_ผลประเมิน MB2 Jintana Q1(ส่ง HR 12.4.50) 2 2 2" xfId="33367" xr:uid="{50025D9F-568E-4B2B-8F2E-7826DB5A7AB6}"/>
    <cellStyle name="-_รายงานการประชุมจัดสรรกล้าไม้ วันที่ 21 กุมภาพันธ์ 49_ผลประเมิน MB2 Jintana Q1(ส่ง HR 12.4.50) 2 3" xfId="25663" xr:uid="{5CC57428-CCB7-4E42-BE27-9759DA32408E}"/>
    <cellStyle name="-_รายงานการประชุมจัดสรรกล้าไม้ วันที่ 21 กุมภาพันธ์ 49_ผลประเมิน MB2 Jintana Q1(ส่ง HR 12.4.50) 3" xfId="18172" xr:uid="{719C6E4D-5923-4FED-91C7-B4F59F513E8D}"/>
    <cellStyle name="-_รายงานการประชุมจัดสรรกล้าไม้ วันที่ 21 กุมภาพันธ์ 49_ผลประเมิน MB2 Jintana Q1(ส่ง HR 12.4.50) 3 2" xfId="33366" xr:uid="{C70F2F29-5598-4CDC-8C2F-08C8424844F6}"/>
    <cellStyle name="-_รายงานการประชุมจัดสรรกล้าไม้ วันที่ 21 กุมภาพันธ์ 49_ผลประเมิน MB2 Jintana Q1(ส่ง HR 12.4.50) 4" xfId="25662" xr:uid="{51BC52FA-3B26-4975-AD66-1E70BCE7D0DA}"/>
    <cellStyle name="-_รายงานการประชุมจัดสรรกล้าไม้ วันที่ 21 กุมภาพันธ์ 49_รายงานบอร์ด ม ค " xfId="5941" xr:uid="{9B5CE23E-99BD-4638-80F5-9EB0E594605C}"/>
    <cellStyle name="-_รายงานการประชุมจัดสรรกล้าไม้ วันที่ 21 กุมภาพันธ์ 49_รายงานบอร์ด ม ค  2" xfId="5942" xr:uid="{9AE6C62C-8DB8-4930-99F3-BC4745CB605D}"/>
    <cellStyle name="-_รายงานการประชุมจัดสรรกล้าไม้ วันที่ 21 กุมภาพันธ์ 49_รายงานบอร์ด ม ค  2 2" xfId="18175" xr:uid="{96BAFBDE-851F-4A6B-83FB-199A7DD5BB87}"/>
    <cellStyle name="-_รายงานการประชุมจัดสรรกล้าไม้ วันที่ 21 กุมภาพันธ์ 49_รายงานบอร์ด ม ค  2 2 2" xfId="33369" xr:uid="{D35FEA4C-9B3C-4EE3-A613-E6AE10ECB7B5}"/>
    <cellStyle name="-_รายงานการประชุมจัดสรรกล้าไม้ วันที่ 21 กุมภาพันธ์ 49_รายงานบอร์ด ม ค  2 3" xfId="25665" xr:uid="{D15E80C6-BBB3-4779-9089-06F990BB06A8}"/>
    <cellStyle name="-_รายงานการประชุมจัดสรรกล้าไม้ วันที่ 21 กุมภาพันธ์ 49_รายงานบอร์ด ม ค  3" xfId="18174" xr:uid="{6B68917F-E29E-464E-947A-4871F9BB330E}"/>
    <cellStyle name="-_รายงานการประชุมจัดสรรกล้าไม้ วันที่ 21 กุมภาพันธ์ 49_รายงานบอร์ด ม ค  3 2" xfId="33368" xr:uid="{21E5820D-5CD5-4273-B2D1-F3973C0846F0}"/>
    <cellStyle name="-_รายงานการประชุมจัดสรรกล้าไม้ วันที่ 21 กุมภาพันธ์ 49_รายงานบอร์ด ม ค  4" xfId="25664" xr:uid="{1601B34C-A051-4CAE-8BE5-A32614C083F5}"/>
    <cellStyle name="-_รายงานการประชุมจัดสรรกล้าไม้ วันที่ 21 กุมภาพันธ์ 49_รายงานผลการดำเนินงาน 3_2550 Final" xfId="5943" xr:uid="{0BDBB6EE-EDBB-4698-8FD3-55D9BA6AFF7E}"/>
    <cellStyle name="-_รายงานการประชุมจัดสรรกล้าไม้ วันที่ 21 กุมภาพันธ์ 49_รายงานผลการดำเนินงาน 3_2550 Final 2" xfId="5944" xr:uid="{2630D15C-7756-45C6-B62C-B503CF1F10C0}"/>
    <cellStyle name="-_รายงานการประชุมจัดสรรกล้าไม้ วันที่ 21 กุมภาพันธ์ 49_รายงานผลการดำเนินงาน 3_2550 Final 2 2" xfId="18177" xr:uid="{73E50529-44E6-45AE-BE4D-E376194A50A7}"/>
    <cellStyle name="-_รายงานการประชุมจัดสรรกล้าไม้ วันที่ 21 กุมภาพันธ์ 49_รายงานผลการดำเนินงาน 3_2550 Final 2 2 2" xfId="33371" xr:uid="{29384FBA-F788-43FF-AF26-B4F33EF0FA39}"/>
    <cellStyle name="-_รายงานการประชุมจัดสรรกล้าไม้ วันที่ 21 กุมภาพันธ์ 49_รายงานผลการดำเนินงาน 3_2550 Final 2 3" xfId="25667" xr:uid="{4853DE23-AD8F-471D-AF06-9BE80C3CCB9A}"/>
    <cellStyle name="-_รายงานการประชุมจัดสรรกล้าไม้ วันที่ 21 กุมภาพันธ์ 49_รายงานผลการดำเนินงาน 3_2550 Final 3" xfId="18176" xr:uid="{097E0F94-AD04-4D8E-9298-67FF7EEF1073}"/>
    <cellStyle name="-_รายงานการประชุมจัดสรรกล้าไม้ วันที่ 21 กุมภาพันธ์ 49_รายงานผลการดำเนินงาน 3_2550 Final 3 2" xfId="33370" xr:uid="{0A449EFF-BAE3-4DFD-AE32-EBBBC1DFEBF1}"/>
    <cellStyle name="-_รายงานการประชุมจัดสรรกล้าไม้ วันที่ 21 กุมภาพันธ์ 49_รายงานผลการดำเนินงาน 3_2550 Final 4" xfId="25666" xr:uid="{10990D70-3367-42C9-A573-3FD80485131C}"/>
    <cellStyle name="-_รายงานการประชุมจัดสรรกล้าไม้ วันที่ 21 กุมภาพันธ์ 49_รายละเอียดบุคคล Q2_Department" xfId="5945" xr:uid="{024223FD-88DC-4B6E-8623-3F7509B769A9}"/>
    <cellStyle name="-_รายงานการประชุมจัดสรรกล้าไม้ วันที่ 21 กุมภาพันธ์ 49_รายละเอียดบุคคล Q2_Department 2" xfId="5946" xr:uid="{7B46D766-63E4-40AD-9ECE-4814893CD9D7}"/>
    <cellStyle name="-_รายงานการประชุมจัดสรรกล้าไม้ วันที่ 21 กุมภาพันธ์ 49_รายละเอียดบุคคล Q2_Department 2 2" xfId="18179" xr:uid="{4CCB91EC-C5B4-424A-819F-BF53C5573CEA}"/>
    <cellStyle name="-_รายงานการประชุมจัดสรรกล้าไม้ วันที่ 21 กุมภาพันธ์ 49_รายละเอียดบุคคล Q2_Department 2 2 2" xfId="33373" xr:uid="{4D775479-9A1A-48DA-97AB-A4633C5834E1}"/>
    <cellStyle name="-_รายงานการประชุมจัดสรรกล้าไม้ วันที่ 21 กุมภาพันธ์ 49_รายละเอียดบุคคล Q2_Department 2 3" xfId="25669" xr:uid="{596F8BB5-3D45-44D1-85D4-00971067699F}"/>
    <cellStyle name="-_รายงานการประชุมจัดสรรกล้าไม้ วันที่ 21 กุมภาพันธ์ 49_รายละเอียดบุคคล Q2_Department 3" xfId="18178" xr:uid="{C55791B0-47A5-4AE0-8C98-BDE4B78D99C3}"/>
    <cellStyle name="-_รายงานการประชุมจัดสรรกล้าไม้ วันที่ 21 กุมภาพันธ์ 49_รายละเอียดบุคคล Q2_Department 3 2" xfId="33372" xr:uid="{9BC8A7AA-C1BE-4DBE-8259-654F28FEAE0B}"/>
    <cellStyle name="-_รายงานการประชุมจัดสรรกล้าไม้ วันที่ 21 กุมภาพันธ์ 49_รายละเอียดบุคคล Q2_Department 4" xfId="25668" xr:uid="{468FDB93-509D-4C8E-8E83-DA69A2B1C595}"/>
    <cellStyle name="-_รายงานการประชุมจัดสรรกล้าไม้ วันที่ 21 กุมภาพันธ์ 49_รายละเอียดบุคคล Q4" xfId="5947" xr:uid="{9EAF2053-8E19-495E-A752-46D11958A640}"/>
    <cellStyle name="-_รายงานการประชุมจัดสรรกล้าไม้ วันที่ 21 กุมภาพันธ์ 49_รายละเอียดบุคคล Q4 2" xfId="5948" xr:uid="{2C93A076-4DD5-41F5-B82E-8172C0F5E0F9}"/>
    <cellStyle name="-_รายงานการประชุมจัดสรรกล้าไม้ วันที่ 21 กุมภาพันธ์ 49_รายละเอียดบุคคล Q4 2 2" xfId="18181" xr:uid="{7B71981E-5A33-4F94-8AFF-9D22A126630A}"/>
    <cellStyle name="-_รายงานการประชุมจัดสรรกล้าไม้ วันที่ 21 กุมภาพันธ์ 49_รายละเอียดบุคคล Q4 2 2 2" xfId="33375" xr:uid="{8A876C4C-00E5-4836-B59F-49450E0C1D14}"/>
    <cellStyle name="-_รายงานการประชุมจัดสรรกล้าไม้ วันที่ 21 กุมภาพันธ์ 49_รายละเอียดบุคคล Q4 2 3" xfId="25671" xr:uid="{05BA84C6-1BFA-4832-9944-37D8F4E7FFBD}"/>
    <cellStyle name="-_รายงานการประชุมจัดสรรกล้าไม้ วันที่ 21 กุมภาพันธ์ 49_รายละเอียดบุคคล Q4 3" xfId="18180" xr:uid="{5D95E071-3A24-4D5F-9714-6F371922ECC0}"/>
    <cellStyle name="-_รายงานการประชุมจัดสรรกล้าไม้ วันที่ 21 กุมภาพันธ์ 49_รายละเอียดบุคคล Q4 3 2" xfId="33374" xr:uid="{5DEFCE4D-BB3F-4EE3-931E-94634B3E639D}"/>
    <cellStyle name="-_รายงานการประชุมจัดสรรกล้าไม้ วันที่ 21 กุมภาพันธ์ 49_รายละเอียดบุคคล Q4 4" xfId="25670" xr:uid="{DFC76B38-F862-4FE6-B171-0AA527987210}"/>
    <cellStyle name="-_รายงานการประชุมจัดสรรกล้าไม้ วันที่ 21 กุมภาพันธ์ 49_วาระการประชุม NC HRM&amp;HRD (100107)" xfId="5949" xr:uid="{C5451D75-65B8-4C83-8EF2-A922FA0CAD6D}"/>
    <cellStyle name="-_รายงานการประชุมจัดสรรกล้าไม้ วันที่ 21 กุมภาพันธ์ 49_วาระการประชุม NC HRM&amp;HRD (100107) 2" xfId="5950" xr:uid="{6D876696-8B73-4AFF-B58C-9483BA6496CE}"/>
    <cellStyle name="-_รายงานการประชุมจัดสรรกล้าไม้ วันที่ 21 กุมภาพันธ์ 49_วาระการประชุม NC HRM&amp;HRD (100107) 2 2" xfId="18183" xr:uid="{4ED0F7B6-2122-4646-963E-E9D62F7373E8}"/>
    <cellStyle name="-_รายงานการประชุมจัดสรรกล้าไม้ วันที่ 21 กุมภาพันธ์ 49_วาระการประชุม NC HRM&amp;HRD (100107) 2 2 2" xfId="33377" xr:uid="{1B481A34-9A5C-45A2-99DB-01FF1E25A55D}"/>
    <cellStyle name="-_รายงานการประชุมจัดสรรกล้าไม้ วันที่ 21 กุมภาพันธ์ 49_วาระการประชุม NC HRM&amp;HRD (100107) 2 3" xfId="25673" xr:uid="{9727E5A5-E54A-48F0-B5BF-517147951243}"/>
    <cellStyle name="-_รายงานการประชุมจัดสรรกล้าไม้ วันที่ 21 กุมภาพันธ์ 49_วาระการประชุม NC HRM&amp;HRD (100107) 3" xfId="18182" xr:uid="{D838A989-BD4F-4CF1-8D96-037D1494631F}"/>
    <cellStyle name="-_รายงานการประชุมจัดสรรกล้าไม้ วันที่ 21 กุมภาพันธ์ 49_วาระการประชุม NC HRM&amp;HRD (100107) 3 2" xfId="33376" xr:uid="{B910E054-81D9-4C41-955C-A3738790962B}"/>
    <cellStyle name="-_รายงานการประชุมจัดสรรกล้าไม้ วันที่ 21 กุมภาพันธ์ 49_วาระการประชุม NC HRM&amp;HRD (100107) 4" xfId="25672" xr:uid="{C993157C-66A9-45F8-B7C1-C633D5D239EF}"/>
    <cellStyle name="-_รายงานการประชุมจัดสรรกล้าไม้ วันที่ 21 กุมภาพันธ์ 49_สรุป Leasing_ดาวบูรพา+บูรพก้าวไกล4-9-50" xfId="5951" xr:uid="{42F83AB1-79D5-4C17-B6CB-785D270DB4C9}"/>
    <cellStyle name="-_รายงานการประชุมจัดสรรกล้าไม้ วันที่ 21 กุมภาพันธ์ 49_สรุป Leasing_ดาวบูรพา+บูรพก้าวไกล4-9-50 2" xfId="5952" xr:uid="{0516256D-BC1A-484B-8F96-03CC022590D6}"/>
    <cellStyle name="-_รายงานการประชุมจัดสรรกล้าไม้ วันที่ 21 กุมภาพันธ์ 49_สรุป Leasing_ดาวบูรพา+บูรพก้าวไกล4-9-50 2 2" xfId="18185" xr:uid="{89A3414D-7AE7-4AEB-88B5-C1B4BFB9DBEC}"/>
    <cellStyle name="-_รายงานการประชุมจัดสรรกล้าไม้ วันที่ 21 กุมภาพันธ์ 49_สรุป Leasing_ดาวบูรพา+บูรพก้าวไกล4-9-50 2 2 2" xfId="33379" xr:uid="{89FF93B1-1305-4E12-A8BF-0E08209AF497}"/>
    <cellStyle name="-_รายงานการประชุมจัดสรรกล้าไม้ วันที่ 21 กุมภาพันธ์ 49_สรุป Leasing_ดาวบูรพา+บูรพก้าวไกล4-9-50 2 3" xfId="25675" xr:uid="{FF39BB8D-3379-4810-B5A5-1DCCCA27A4AE}"/>
    <cellStyle name="-_รายงานการประชุมจัดสรรกล้าไม้ วันที่ 21 กุมภาพันธ์ 49_สรุป Leasing_ดาวบูรพา+บูรพก้าวไกล4-9-50 3" xfId="18184" xr:uid="{0A1E86D4-0CBB-4D6F-8D25-48122636AD23}"/>
    <cellStyle name="-_รายงานการประชุมจัดสรรกล้าไม้ วันที่ 21 กุมภาพันธ์ 49_สรุป Leasing_ดาวบูรพา+บูรพก้าวไกล4-9-50 3 2" xfId="33378" xr:uid="{FA049FE7-44BC-4C4F-8F9B-D8D8166E61EC}"/>
    <cellStyle name="-_รายงานการประชุมจัดสรรกล้าไม้ วันที่ 21 กุมภาพันธ์ 49_สรุป Leasing_ดาวบูรพา+บูรพก้าวไกล4-9-50 4" xfId="25674" xr:uid="{44576834-A1F3-44D5-960A-A1E0439F2F33}"/>
    <cellStyle name="-_รายงานการประชุมจัดสรรกล้าไม้ วันที่ 21 กุมภาพันธ์ 49_สรุป MB2 ไตรมาส 1_50" xfId="5953" xr:uid="{0FC55930-DD9F-4016-BB16-BEF0F88AA88A}"/>
    <cellStyle name="-_รายงานการประชุมจัดสรรกล้าไม้ วันที่ 21 กุมภาพันธ์ 49_สรุป MB2 ไตรมาส 1_50 2" xfId="5954" xr:uid="{464BDFBE-F544-4601-9127-27A85137E7E4}"/>
    <cellStyle name="-_รายงานการประชุมจัดสรรกล้าไม้ วันที่ 21 กุมภาพันธ์ 49_สรุป MB2 ไตรมาส 1_50 2 2" xfId="18187" xr:uid="{3C79E154-03EB-45DD-8C27-6A9CABA1811E}"/>
    <cellStyle name="-_รายงานการประชุมจัดสรรกล้าไม้ วันที่ 21 กุมภาพันธ์ 49_สรุป MB2 ไตรมาส 1_50 2 2 2" xfId="33381" xr:uid="{C953FE63-9D95-4010-9469-67473E3EC05A}"/>
    <cellStyle name="-_รายงานการประชุมจัดสรรกล้าไม้ วันที่ 21 กุมภาพันธ์ 49_สรุป MB2 ไตรมาส 1_50 2 3" xfId="25677" xr:uid="{5A172871-4D5F-41C2-A3B9-27FDFD2FC247}"/>
    <cellStyle name="-_รายงานการประชุมจัดสรรกล้าไม้ วันที่ 21 กุมภาพันธ์ 49_สรุป MB2 ไตรมาส 1_50 3" xfId="18186" xr:uid="{E65AF7C7-3B84-4003-8225-52F71E16A232}"/>
    <cellStyle name="-_รายงานการประชุมจัดสรรกล้าไม้ วันที่ 21 กุมภาพันธ์ 49_สรุป MB2 ไตรมาส 1_50 3 2" xfId="33380" xr:uid="{780F9F40-2A0F-439E-9C55-D3BFC106E153}"/>
    <cellStyle name="-_รายงานการประชุมจัดสรรกล้าไม้ วันที่ 21 กุมภาพันธ์ 49_สรุป MB2 ไตรมาส 1_50 4" xfId="25676" xr:uid="{2BF25684-35A9-4EC7-840E-8FBB28501766}"/>
    <cellStyle name="-_รายงานการประชุมจัดสรรกล้าไม้ วันที่ 21 กุมภาพันธ์ 49_สรุปประเมิน  MB2 Q4" xfId="5955" xr:uid="{2E9D5E6C-1B3C-4142-8083-534D6E94C48C}"/>
    <cellStyle name="-_รายงานการประชุมจัดสรรกล้าไม้ วันที่ 21 กุมภาพันธ์ 49_สรุปประเมิน  MB2 Q4 2" xfId="5956" xr:uid="{D8A3D73F-A74D-46B2-8A29-9E7B1BDD95D5}"/>
    <cellStyle name="-_รายงานการประชุมจัดสรรกล้าไม้ วันที่ 21 กุมภาพันธ์ 49_สรุปประเมิน  MB2 Q4 2 2" xfId="18189" xr:uid="{1E13D1A3-CD71-459A-BCEC-A458D8C1A26F}"/>
    <cellStyle name="-_รายงานการประชุมจัดสรรกล้าไม้ วันที่ 21 กุมภาพันธ์ 49_สรุปประเมิน  MB2 Q4 2 2 2" xfId="33383" xr:uid="{A9039660-4BC8-47C9-B4A1-71B48FCB5E9B}"/>
    <cellStyle name="-_รายงานการประชุมจัดสรรกล้าไม้ วันที่ 21 กุมภาพันธ์ 49_สรุปประเมิน  MB2 Q4 2 3" xfId="25679" xr:uid="{4353FD8C-6327-48BB-8C62-92C9A4C5AC88}"/>
    <cellStyle name="-_รายงานการประชุมจัดสรรกล้าไม้ วันที่ 21 กุมภาพันธ์ 49_สรุปประเมิน  MB2 Q4 3" xfId="18188" xr:uid="{1D559CB7-7ED8-43F1-A5AF-26A9044B8BF3}"/>
    <cellStyle name="-_รายงานการประชุมจัดสรรกล้าไม้ วันที่ 21 กุมภาพันธ์ 49_สรุปประเมิน  MB2 Q4 3 2" xfId="33382" xr:uid="{F604B5FB-5BD3-417B-8740-7467E16E9B54}"/>
    <cellStyle name="-_รายงานการประชุมจัดสรรกล้าไม้ วันที่ 21 กุมภาพันธ์ 49_สรุปประเมิน  MB2 Q4 4" xfId="25678" xr:uid="{0E7E93FE-BCE8-402E-82F5-2DF360E34944}"/>
    <cellStyle name="-_รายงานการประชุมจัดสรรกล้าไม้ วันที่ 21 กุมภาพันธ์ 49_สรุปประเมิน  MB2 Q4_1" xfId="5957" xr:uid="{67ED51AC-7138-4C97-AF20-852DB28813E1}"/>
    <cellStyle name="-_รายงานการประชุมจัดสรรกล้าไม้ วันที่ 21 กุมภาพันธ์ 49_สรุปประเมิน  MB2 Q4_1 2" xfId="5958" xr:uid="{961CFF05-BD85-4FD0-83D9-6081E6D9C450}"/>
    <cellStyle name="-_รายงานการประชุมจัดสรรกล้าไม้ วันที่ 21 กุมภาพันธ์ 49_สรุปประเมิน  MB2 Q4_1 2 2" xfId="18191" xr:uid="{D3D1D452-BCE7-4000-B9BF-38F1A5190740}"/>
    <cellStyle name="-_รายงานการประชุมจัดสรรกล้าไม้ วันที่ 21 กุมภาพันธ์ 49_สรุปประเมิน  MB2 Q4_1 2 2 2" xfId="33385" xr:uid="{5686D56E-F0BB-4AEF-BD17-1AC030BC3D01}"/>
    <cellStyle name="-_รายงานการประชุมจัดสรรกล้าไม้ วันที่ 21 กุมภาพันธ์ 49_สรุปประเมิน  MB2 Q4_1 2 3" xfId="25681" xr:uid="{EFEA744A-5622-48DD-AE0F-8C28CD53320A}"/>
    <cellStyle name="-_รายงานการประชุมจัดสรรกล้าไม้ วันที่ 21 กุมภาพันธ์ 49_สรุปประเมิน  MB2 Q4_1 3" xfId="18190" xr:uid="{9004D7AA-5B05-4DF7-A4C4-BC799A45ACF1}"/>
    <cellStyle name="-_รายงานการประชุมจัดสรรกล้าไม้ วันที่ 21 กุมภาพันธ์ 49_สรุปประเมิน  MB2 Q4_1 3 2" xfId="33384" xr:uid="{093B204A-1392-4907-A084-5FE8A64EE7B5}"/>
    <cellStyle name="-_รายงานการประชุมจัดสรรกล้าไม้ วันที่ 21 กุมภาพันธ์ 49_สรุปประเมิน  MB2 Q4_1 4" xfId="25680" xr:uid="{C1E94D2C-4E54-40BD-9DC8-BB781C3C5F55}"/>
    <cellStyle name="-_รายงานการประชุมจัดสรรกล้าไม้ วันที่ 24 ม.ค 49 ล่าสุด" xfId="5965" xr:uid="{AB3AE121-159E-4BB1-86E4-60C5BB2EA1F7}"/>
    <cellStyle name="-_รายงานการประชุมจัดสรรกล้าไม้ วันที่ 24 ม.ค 49 ล่าสุด 2" xfId="5966" xr:uid="{A29A71BC-1853-4AD2-AE8C-75613503BAA1}"/>
    <cellStyle name="-_รายงานการประชุมจัดสรรกล้าไม้ วันที่ 24 ม.ค 49 ล่าสุด 2 2" xfId="18197" xr:uid="{7BC39BA5-A97D-4079-980F-8ED0DD764C89}"/>
    <cellStyle name="-_รายงานการประชุมจัดสรรกล้าไม้ วันที่ 24 ม.ค 49 ล่าสุด 2 2 2" xfId="33391" xr:uid="{BAE766D3-392A-48EB-AC58-64BD5DF396A0}"/>
    <cellStyle name="-_รายงานการประชุมจัดสรรกล้าไม้ วันที่ 24 ม.ค 49 ล่าสุด 2 3" xfId="25687" xr:uid="{85FD1D6C-4D67-4FF4-8D24-A223DF95882F}"/>
    <cellStyle name="-_รายงานการประชุมจัดสรรกล้าไม้ วันที่ 24 ม.ค 49 ล่าสุด 3" xfId="18196" xr:uid="{77F8FB40-A06A-4E58-BD71-D66F0F73333B}"/>
    <cellStyle name="-_รายงานการประชุมจัดสรรกล้าไม้ วันที่ 24 ม.ค 49 ล่าสุด 3 2" xfId="33390" xr:uid="{D1B5BC95-AFA2-4685-8A01-DC246A9602C8}"/>
    <cellStyle name="-_รายงานการประชุมจัดสรรกล้าไม้ วันที่ 24 ม.ค 49 ล่าสุด 4" xfId="25686" xr:uid="{59501508-95BC-4BA6-8EEA-B87F6584A811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" xfId="5967" xr:uid="{AC34214A-2D7D-4DA1-80BA-392C06347D5C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2" xfId="5968" xr:uid="{02CDE0E3-F6E7-4786-8F8F-58D8651234FA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2 2" xfId="18199" xr:uid="{2B3665CA-80C0-4E4F-B01D-BA79FB302C6C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2 2 2" xfId="33393" xr:uid="{EC002242-9C81-4212-8B4C-4AB4A65AD581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2 3" xfId="25689" xr:uid="{928815C9-6A8E-4FF6-BB50-26BF25CC4553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3" xfId="18198" xr:uid="{6AC504A1-994C-4E0F-BFDC-EE745D8E69F5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3 2" xfId="33392" xr:uid="{CFFC024D-9FA3-47AE-9646-46684E199244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4" xfId="25688" xr:uid="{5C24BA07-04F2-4139-82AC-6C0B41501CD8}"/>
    <cellStyle name="-_รายงานการประชุมจัดสรรกล้าไม้ วันที่ 24 ม.ค 49 ล่าสุด_5. Report HR for May 2006" xfId="5969" xr:uid="{EA525A06-B846-4AA2-848E-8C57467B1233}"/>
    <cellStyle name="-_รายงานการประชุมจัดสรรกล้าไม้ วันที่ 24 ม.ค 49 ล่าสุด_5. Report HR for May 2006 2" xfId="5970" xr:uid="{9ACC2A39-C883-44DE-B0BC-F29E0A450D54}"/>
    <cellStyle name="-_รายงานการประชุมจัดสรรกล้าไม้ วันที่ 24 ม.ค 49 ล่าสุด_5. Report HR for May 2006 2 2" xfId="18201" xr:uid="{348E48F3-E5A8-4F86-8F9E-A1D9242B79B4}"/>
    <cellStyle name="-_รายงานการประชุมจัดสรรกล้าไม้ วันที่ 24 ม.ค 49 ล่าสุด_5. Report HR for May 2006 2 2 2" xfId="33395" xr:uid="{A4C16B8D-C883-4BC2-AF89-2D9AEA8E3D29}"/>
    <cellStyle name="-_รายงานการประชุมจัดสรรกล้าไม้ วันที่ 24 ม.ค 49 ล่าสุด_5. Report HR for May 2006 2 3" xfId="25691" xr:uid="{98F2E946-6CC6-4C44-8CB5-3B55817785D5}"/>
    <cellStyle name="-_รายงานการประชุมจัดสรรกล้าไม้ วันที่ 24 ม.ค 49 ล่าสุด_5. Report HR for May 2006 3" xfId="18200" xr:uid="{BBB2F49F-830B-4CE7-B4B8-CC4BCDAAF139}"/>
    <cellStyle name="-_รายงานการประชุมจัดสรรกล้าไม้ วันที่ 24 ม.ค 49 ล่าสุด_5. Report HR for May 2006 3 2" xfId="33394" xr:uid="{BB0CD481-759C-4F1C-9D16-B66D417DA5B1}"/>
    <cellStyle name="-_รายงานการประชุมจัดสรรกล้าไม้ วันที่ 24 ม.ค 49 ล่าสุด_5. Report HR for May 2006 4" xfId="25690" xr:uid="{46D42C88-48B3-4B72-8C06-E6F3B82DF9A9}"/>
    <cellStyle name="-_รายงานการประชุมจัดสรรกล้าไม้ วันที่ 24 ม.ค 49 ล่าสุด_5. Report HR for May 2006_Adjustment Q1-Q4 2007_K.Sukit_CEO_EPM" xfId="5971" xr:uid="{37EB6595-0653-47FA-8BE4-D857B02CB4FB}"/>
    <cellStyle name="-_รายงานการประชุมจัดสรรกล้าไม้ วันที่ 24 ม.ค 49 ล่าสุด_8. Report HR for August 2006" xfId="5972" xr:uid="{3407CCBD-C9D8-46C8-90D9-0FDF2DA2A30E}"/>
    <cellStyle name="-_รายงานการประชุมจัดสรรกล้าไม้ วันที่ 24 ม.ค 49 ล่าสุด_8. Report HR for August 2006 2" xfId="5973" xr:uid="{2ED7757A-1FA2-44AC-BFB9-CAFD9F9DCF0A}"/>
    <cellStyle name="-_รายงานการประชุมจัดสรรกล้าไม้ วันที่ 24 ม.ค 49 ล่าสุด_8. Report HR for August 2006 2 2" xfId="18203" xr:uid="{52615B78-379E-482C-9D02-60245DC2BBED}"/>
    <cellStyle name="-_รายงานการประชุมจัดสรรกล้าไม้ วันที่ 24 ม.ค 49 ล่าสุด_8. Report HR for August 2006 2 2 2" xfId="33397" xr:uid="{1003D913-29F2-4FF5-9F5C-131E2787481B}"/>
    <cellStyle name="-_รายงานการประชุมจัดสรรกล้าไม้ วันที่ 24 ม.ค 49 ล่าสุด_8. Report HR for August 2006 2 3" xfId="25693" xr:uid="{B92B7F58-9D73-411B-BE24-64BF870B92F0}"/>
    <cellStyle name="-_รายงานการประชุมจัดสรรกล้าไม้ วันที่ 24 ม.ค 49 ล่าสุด_8. Report HR for August 2006 3" xfId="18202" xr:uid="{469E7C1F-AED1-4E39-BBDA-0B07F055BD63}"/>
    <cellStyle name="-_รายงานการประชุมจัดสรรกล้าไม้ วันที่ 24 ม.ค 49 ล่าสุด_8. Report HR for August 2006 3 2" xfId="33396" xr:uid="{290E09C9-89B8-466A-AE16-E7BD7934831E}"/>
    <cellStyle name="-_รายงานการประชุมจัดสรรกล้าไม้ วันที่ 24 ม.ค 49 ล่าสุด_8. Report HR for August 2006 4" xfId="25692" xr:uid="{45C8FA15-FC9C-449C-BD88-D85497B30C05}"/>
    <cellStyle name="-_รายงานการประชุมจัดสรรกล้าไม้ วันที่ 24 ม.ค 49 ล่าสุด_8. Report HR for August 2006_Adjustment Q1-Q4 2007_K.Sukit_CEO_EPM" xfId="5974" xr:uid="{AF5F5901-F9D7-447E-8073-552B55AA12C8}"/>
    <cellStyle name="-_รายงานการประชุมจัดสรรกล้าไม้ วันที่ 24 ม.ค 49 ล่าสุด_Appendix C - Organization Structure-Tree Tech" xfId="5975" xr:uid="{33B968E8-8CBD-4C60-9519-B9D2EE13D5C9}"/>
    <cellStyle name="-_รายงานการประชุมจัดสรรกล้าไม้ วันที่ 24 ม.ค 49 ล่าสุด_Appendix C - Organization Structure-Tree Tech 2" xfId="5976" xr:uid="{2BD46B0D-A403-41D5-8722-2D6F847C230D}"/>
    <cellStyle name="-_รายงานการประชุมจัดสรรกล้าไม้ วันที่ 24 ม.ค 49 ล่าสุด_Appendix C - Organization Structure-Tree Tech 2 2" xfId="18205" xr:uid="{70662A15-E458-48D4-9647-B34C4CF65801}"/>
    <cellStyle name="-_รายงานการประชุมจัดสรรกล้าไม้ วันที่ 24 ม.ค 49 ล่าสุด_Appendix C - Organization Structure-Tree Tech 2 2 2" xfId="33399" xr:uid="{42CE830B-FEA4-4A23-88E3-A20781235B99}"/>
    <cellStyle name="-_รายงานการประชุมจัดสรรกล้าไม้ วันที่ 24 ม.ค 49 ล่าสุด_Appendix C - Organization Structure-Tree Tech 2 3" xfId="25695" xr:uid="{1839B93E-D2CC-4045-A2C4-9E0690657A7C}"/>
    <cellStyle name="-_รายงานการประชุมจัดสรรกล้าไม้ วันที่ 24 ม.ค 49 ล่าสุด_Appendix C - Organization Structure-Tree Tech 3" xfId="18204" xr:uid="{32181819-4994-4346-8F05-6A4E2758F3BA}"/>
    <cellStyle name="-_รายงานการประชุมจัดสรรกล้าไม้ วันที่ 24 ม.ค 49 ล่าสุด_Appendix C - Organization Structure-Tree Tech 3 2" xfId="33398" xr:uid="{456899C8-E9E6-4883-8553-0AB2093BA637}"/>
    <cellStyle name="-_รายงานการประชุมจัดสรรกล้าไม้ วันที่ 24 ม.ค 49 ล่าสุด_Appendix C - Organization Structure-Tree Tech 4" xfId="25694" xr:uid="{42687DE4-0E45-4E24-A513-16FE2FED9C73}"/>
    <cellStyle name="-_รายงานการประชุมจัดสรรกล้าไม้ วันที่ 24 ม.ค 49 ล่าสุด_GPS" xfId="5977" xr:uid="{FD9E8CDE-307D-4C73-BDF8-06DB88B1EB68}"/>
    <cellStyle name="-_รายงานการประชุมจัดสรรกล้าไม้ วันที่ 24 ม.ค 49 ล่าสุด_GPS 2" xfId="5978" xr:uid="{5F60FB5F-3F25-4A91-9D39-4DAB232648F4}"/>
    <cellStyle name="-_รายงานการประชุมจัดสรรกล้าไม้ วันที่ 24 ม.ค 49 ล่าสุด_GPS 2 2" xfId="18207" xr:uid="{C28DD72C-E8BF-4927-8B61-F6AD7B3F1185}"/>
    <cellStyle name="-_รายงานการประชุมจัดสรรกล้าไม้ วันที่ 24 ม.ค 49 ล่าสุด_GPS 2 2 2" xfId="33401" xr:uid="{768D64E4-3C5B-46C0-BC0A-2EF71BD9A542}"/>
    <cellStyle name="-_รายงานการประชุมจัดสรรกล้าไม้ วันที่ 24 ม.ค 49 ล่าสุด_GPS 2 3" xfId="25697" xr:uid="{DDBD0533-381F-4DEE-BFC6-2D458C52E082}"/>
    <cellStyle name="-_รายงานการประชุมจัดสรรกล้าไม้ วันที่ 24 ม.ค 49 ล่าสุด_GPS 3" xfId="18206" xr:uid="{622F0CAC-3B60-43D2-B423-96A4D6CF499A}"/>
    <cellStyle name="-_รายงานการประชุมจัดสรรกล้าไม้ วันที่ 24 ม.ค 49 ล่าสุด_GPS 3 2" xfId="33400" xr:uid="{E820F016-4184-4BDD-82AF-76093E959833}"/>
    <cellStyle name="-_รายงานการประชุมจัดสรรกล้าไม้ วันที่ 24 ม.ค 49 ล่าสุด_GPS 4" xfId="25696" xr:uid="{4098E8E6-F541-40B8-B7B7-8DBD5A67397E}"/>
    <cellStyle name="-_รายงานการประชุมจัดสรรกล้าไม้ วันที่ 24 ม.ค 49 ล่าสุด_Hr report_ April " xfId="5979" xr:uid="{28958EBA-3225-402F-920F-D374B950515B}"/>
    <cellStyle name="-_รายงานการประชุมจัดสรรกล้าไม้ วันที่ 24 ม.ค 49 ล่าสุด_Hr report_ April  2" xfId="5980" xr:uid="{7AB000FE-5915-406C-B244-759BB17B4139}"/>
    <cellStyle name="-_รายงานการประชุมจัดสรรกล้าไม้ วันที่ 24 ม.ค 49 ล่าสุด_Hr report_ April  2 2" xfId="18209" xr:uid="{3B9481C8-10C2-41A1-ADDC-C6CC3D21ED3D}"/>
    <cellStyle name="-_รายงานการประชุมจัดสรรกล้าไม้ วันที่ 24 ม.ค 49 ล่าสุด_Hr report_ April  2 2 2" xfId="33403" xr:uid="{6E06AAB7-5EAB-433E-9BFF-D967CD32E964}"/>
    <cellStyle name="-_รายงานการประชุมจัดสรรกล้าไม้ วันที่ 24 ม.ค 49 ล่าสุด_Hr report_ April  2 3" xfId="25699" xr:uid="{0605AD3F-9B75-46B2-922D-78735DD2513E}"/>
    <cellStyle name="-_รายงานการประชุมจัดสรรกล้าไม้ วันที่ 24 ม.ค 49 ล่าสุด_Hr report_ April  3" xfId="18208" xr:uid="{C7AFFCF0-0A5D-4681-8D1B-7628F82A747A}"/>
    <cellStyle name="-_รายงานการประชุมจัดสรรกล้าไม้ วันที่ 24 ม.ค 49 ล่าสุด_Hr report_ April  3 2" xfId="33402" xr:uid="{1B4ACF3B-2BE0-4F62-97E4-0FF349CC2E0A}"/>
    <cellStyle name="-_รายงานการประชุมจัดสรรกล้าไม้ วันที่ 24 ม.ค 49 ล่าสุด_Hr report_ April  4" xfId="25698" xr:uid="{F3C43D4B-5BE7-4061-8C1F-DCC04E1CB0C4}"/>
    <cellStyle name="-_รายงานการประชุมจัดสรรกล้าไม้ วันที่ 24 ม.ค 49 ล่าสุด_IT Dec." xfId="5981" xr:uid="{C4729292-AF59-4E1C-8675-98F35F9CB8BF}"/>
    <cellStyle name="-_รายงานการประชุมจัดสรรกล้าไม้ วันที่ 24 ม.ค 49 ล่าสุด_IT Dec. 2" xfId="5982" xr:uid="{29F40B3F-24C5-45FE-A630-D12353DF2B59}"/>
    <cellStyle name="-_รายงานการประชุมจัดสรรกล้าไม้ วันที่ 24 ม.ค 49 ล่าสุด_IT Dec. 2 2" xfId="18211" xr:uid="{64F31897-4C2B-4A2A-BE12-D4D8EAA51CDF}"/>
    <cellStyle name="-_รายงานการประชุมจัดสรรกล้าไม้ วันที่ 24 ม.ค 49 ล่าสุด_IT Dec. 2 2 2" xfId="33405" xr:uid="{60AB8185-9EBF-41EA-8E2C-E24DE3EF63E6}"/>
    <cellStyle name="-_รายงานการประชุมจัดสรรกล้าไม้ วันที่ 24 ม.ค 49 ล่าสุด_IT Dec. 2 3" xfId="25701" xr:uid="{422C75A1-EA99-4EA5-8B95-0566C3D6985C}"/>
    <cellStyle name="-_รายงานการประชุมจัดสรรกล้าไม้ วันที่ 24 ม.ค 49 ล่าสุด_IT Dec. 3" xfId="18210" xr:uid="{57D2C3CD-00E7-4FCE-84AF-89B75034A90D}"/>
    <cellStyle name="-_รายงานการประชุมจัดสรรกล้าไม้ วันที่ 24 ม.ค 49 ล่าสุด_IT Dec. 3 2" xfId="33404" xr:uid="{04F59FA5-4CB8-4774-B518-B44A4DBAE650}"/>
    <cellStyle name="-_รายงานการประชุมจัดสรรกล้าไม้ วันที่ 24 ม.ค 49 ล่าสุด_IT Dec. 4" xfId="25700" xr:uid="{859B8C7E-2BF6-47E9-8666-1FCD734435EA}"/>
    <cellStyle name="-_รายงานการประชุมจัดสรรกล้าไม้ วันที่ 24 ม.ค 49 ล่าสุด_ManPower TT Revise -Aug" xfId="5983" xr:uid="{6645BFAA-1B2B-4812-9A9F-9190CBFBEE7F}"/>
    <cellStyle name="-_รายงานการประชุมจัดสรรกล้าไม้ วันที่ 24 ม.ค 49 ล่าสุด_ManPower TT Revise -Aug 2" xfId="5984" xr:uid="{0A2D5DC5-8017-404E-A1C8-EDAE58D97BE6}"/>
    <cellStyle name="-_รายงานการประชุมจัดสรรกล้าไม้ วันที่ 24 ม.ค 49 ล่าสุด_ManPower TT Revise -Aug 2 2" xfId="18213" xr:uid="{903AE267-26F3-42CB-96BC-81AD88BD495B}"/>
    <cellStyle name="-_รายงานการประชุมจัดสรรกล้าไม้ วันที่ 24 ม.ค 49 ล่าสุด_ManPower TT Revise -Aug 2 2 2" xfId="33407" xr:uid="{57B6FE21-C348-453B-B042-F479AF675241}"/>
    <cellStyle name="-_รายงานการประชุมจัดสรรกล้าไม้ วันที่ 24 ม.ค 49 ล่าสุด_ManPower TT Revise -Aug 2 3" xfId="25703" xr:uid="{26ED5D71-3728-418A-B7D4-C63ED66F9C84}"/>
    <cellStyle name="-_รายงานการประชุมจัดสรรกล้าไม้ วันที่ 24 ม.ค 49 ล่าสุด_ManPower TT Revise -Aug 3" xfId="18212" xr:uid="{C5AE4912-99B4-4EC4-A875-CF43ED78E958}"/>
    <cellStyle name="-_รายงานการประชุมจัดสรรกล้าไม้ วันที่ 24 ม.ค 49 ล่าสุด_ManPower TT Revise -Aug 3 2" xfId="33406" xr:uid="{DBBB9A0F-4488-4A96-9FC0-5658C307C23D}"/>
    <cellStyle name="-_รายงานการประชุมจัดสรรกล้าไม้ วันที่ 24 ม.ค 49 ล่าสุด_ManPower TT Revise -Aug 4" xfId="25702" xr:uid="{B2D4C494-1641-417D-A52D-B5CA7D11C80A}"/>
    <cellStyle name="-_รายงานการประชุมจัดสรรกล้าไม้ วันที่ 24 ม.ค 49 ล่าสุด_MB2 BHL 2007 Q1-2 (Revise)" xfId="5985" xr:uid="{63D1FDD9-F972-467F-9C19-E760959CD4C7}"/>
    <cellStyle name="-_รายงานการประชุมจัดสรรกล้าไม้ วันที่ 24 ม.ค 49 ล่าสุด_MB2 BHL 2007 Q1-2 (Revise) (1)" xfId="5986" xr:uid="{FA87457B-7B19-4A56-9C46-FFEE9DCA387F}"/>
    <cellStyle name="-_รายงานการประชุมจัดสรรกล้าไม้ วันที่ 24 ม.ค 49 ล่าสุด_MB2 BHL 2007 Q1-2 (Revise) (1) 2" xfId="5987" xr:uid="{4E3C1033-30E4-403D-AB28-34F2998D3243}"/>
    <cellStyle name="-_รายงานการประชุมจัดสรรกล้าไม้ วันที่ 24 ม.ค 49 ล่าสุด_MB2 BHL 2007 Q1-2 (Revise) (1) 2 2" xfId="18216" xr:uid="{341A8DE0-B8BF-4C42-A501-55F9B85FA177}"/>
    <cellStyle name="-_รายงานการประชุมจัดสรรกล้าไม้ วันที่ 24 ม.ค 49 ล่าสุด_MB2 BHL 2007 Q1-2 (Revise) (1) 2 2 2" xfId="33410" xr:uid="{9D625E58-E175-4741-B033-E81F659B97C1}"/>
    <cellStyle name="-_รายงานการประชุมจัดสรรกล้าไม้ วันที่ 24 ม.ค 49 ล่าสุด_MB2 BHL 2007 Q1-2 (Revise) (1) 2 3" xfId="25706" xr:uid="{F9FB1ECD-2427-4093-9B40-2AB4BBF22033}"/>
    <cellStyle name="-_รายงานการประชุมจัดสรรกล้าไม้ วันที่ 24 ม.ค 49 ล่าสุด_MB2 BHL 2007 Q1-2 (Revise) (1) 3" xfId="18215" xr:uid="{0BAC4B1D-FBD9-4482-8B22-BF1E722D23C9}"/>
    <cellStyle name="-_รายงานการประชุมจัดสรรกล้าไม้ วันที่ 24 ม.ค 49 ล่าสุด_MB2 BHL 2007 Q1-2 (Revise) (1) 3 2" xfId="33409" xr:uid="{536308E0-4F5F-433E-BB37-DB234DB18A29}"/>
    <cellStyle name="-_รายงานการประชุมจัดสรรกล้าไม้ วันที่ 24 ม.ค 49 ล่าสุด_MB2 BHL 2007 Q1-2 (Revise) (1) 4" xfId="25705" xr:uid="{5AB7A1E9-7BD6-4571-9AC5-FDF468734EDF}"/>
    <cellStyle name="-_รายงานการประชุมจัดสรรกล้าไม้ วันที่ 24 ม.ค 49 ล่าสุด_MB2 BHL 2007 Q1-2 (Revise) 2" xfId="5988" xr:uid="{4C66E31C-9FDB-4F1B-9347-05E328B8F928}"/>
    <cellStyle name="-_รายงานการประชุมจัดสรรกล้าไม้ วันที่ 24 ม.ค 49 ล่าสุด_MB2 BHL 2007 Q1-2 (Revise) 2 2" xfId="18217" xr:uid="{FFE28947-05C7-41A0-AFD5-D4FD6595E88A}"/>
    <cellStyle name="-_รายงานการประชุมจัดสรรกล้าไม้ วันที่ 24 ม.ค 49 ล่าสุด_MB2 BHL 2007 Q1-2 (Revise) 2 2 2" xfId="33411" xr:uid="{A65F923D-847D-4E06-9CE6-ADBA7E0297C3}"/>
    <cellStyle name="-_รายงานการประชุมจัดสรรกล้าไม้ วันที่ 24 ม.ค 49 ล่าสุด_MB2 BHL 2007 Q1-2 (Revise) 2 3" xfId="25707" xr:uid="{CB320174-A476-412B-9877-792DB4216CEE}"/>
    <cellStyle name="-_รายงานการประชุมจัดสรรกล้าไม้ วันที่ 24 ม.ค 49 ล่าสุด_MB2 BHL 2007 Q1-2 (Revise) 3" xfId="5989" xr:uid="{01815563-4AF6-42B7-9E53-EF1785F94A60}"/>
    <cellStyle name="-_รายงานการประชุมจัดสรรกล้าไม้ วันที่ 24 ม.ค 49 ล่าสุด_MB2 BHL 2007 Q1-2 (Revise) 3 2" xfId="18218" xr:uid="{936CBBF6-9E61-412F-9D5E-6DE13511432E}"/>
    <cellStyle name="-_รายงานการประชุมจัดสรรกล้าไม้ วันที่ 24 ม.ค 49 ล่าสุด_MB2 BHL 2007 Q1-2 (Revise) 3 2 2" xfId="33412" xr:uid="{0D0462A7-6746-44DD-A045-C4639B10309D}"/>
    <cellStyle name="-_รายงานการประชุมจัดสรรกล้าไม้ วันที่ 24 ม.ค 49 ล่าสุด_MB2 BHL 2007 Q1-2 (Revise) 3 3" xfId="25708" xr:uid="{7FEE63C9-E4FC-4AE8-BF99-F4179DF59636}"/>
    <cellStyle name="-_รายงานการประชุมจัดสรรกล้าไม้ วันที่ 24 ม.ค 49 ล่าสุด_MB2 BHL 2007 Q1-2 (Revise) 4" xfId="18214" xr:uid="{A13EE843-DA71-4FE2-AF7B-85229E0E8475}"/>
    <cellStyle name="-_รายงานการประชุมจัดสรรกล้าไม้ วันที่ 24 ม.ค 49 ล่าสุด_MB2 BHL 2007 Q1-2 (Revise) 4 2" xfId="33408" xr:uid="{1F805340-D556-4B59-B9F5-0B1C640A9F6F}"/>
    <cellStyle name="-_รายงานการประชุมจัดสรรกล้าไม้ วันที่ 24 ม.ค 49 ล่าสุด_MB2 BHL 2007 Q1-2 (Revise) 5" xfId="25704" xr:uid="{6FB165C9-3FA0-4A1B-9471-214EDE5CDE48}"/>
    <cellStyle name="-_รายงานการประชุมจัดสรรกล้าไม้ วันที่ 24 ม.ค 49 ล่าสุด_MB2 Q1-4 50 (CEO Revise)" xfId="5990" xr:uid="{E2233D1C-ED4B-4CB9-8B4C-1B4E9F0D2026}"/>
    <cellStyle name="-_รายงานการประชุมจัดสรรกล้าไม้ วันที่ 24 ม.ค 49 ล่าสุด_MB2 Q1-4 50 (CEO Revise) 2" xfId="5991" xr:uid="{8F41C74C-967C-43D2-AB9B-A15B0A7FCEBB}"/>
    <cellStyle name="-_รายงานการประชุมจัดสรรกล้าไม้ วันที่ 24 ม.ค 49 ล่าสุด_MB2 Q1-4 50 (CEO Revise) 2 2" xfId="18220" xr:uid="{6E534E50-813C-47E4-A031-D360F2B430D1}"/>
    <cellStyle name="-_รายงานการประชุมจัดสรรกล้าไม้ วันที่ 24 ม.ค 49 ล่าสุด_MB2 Q1-4 50 (CEO Revise) 2 2 2" xfId="33414" xr:uid="{E618BC24-8E67-492F-B585-74D5EB8CCE3B}"/>
    <cellStyle name="-_รายงานการประชุมจัดสรรกล้าไม้ วันที่ 24 ม.ค 49 ล่าสุด_MB2 Q1-4 50 (CEO Revise) 2 3" xfId="25710" xr:uid="{F73976B4-3D61-4DCF-B048-423E22624F47}"/>
    <cellStyle name="-_รายงานการประชุมจัดสรรกล้าไม้ วันที่ 24 ม.ค 49 ล่าสุด_MB2 Q1-4 50 (CEO Revise) 3" xfId="18219" xr:uid="{361769FA-5786-496F-A6F7-C48F8324A6F4}"/>
    <cellStyle name="-_รายงานการประชุมจัดสรรกล้าไม้ วันที่ 24 ม.ค 49 ล่าสุด_MB2 Q1-4 50 (CEO Revise) 3 2" xfId="33413" xr:uid="{384B5F38-7915-48D0-8459-7BF55F404E96}"/>
    <cellStyle name="-_รายงานการประชุมจัดสรรกล้าไม้ วันที่ 24 ม.ค 49 ล่าสุด_MB2 Q1-4 50 (CEO Revise) 4" xfId="25709" xr:uid="{6ECA7AEB-D84C-4CC9-8702-46E05A96AEEE}"/>
    <cellStyle name="-_รายงานการประชุมจัดสรรกล้าไม้ วันที่ 24 ม.ค 49 ล่าสุด_MB2 Q1-4.50 (CEO.Revise)" xfId="5992" xr:uid="{E2C74F1B-CDC4-4673-BE07-18C4215CC34C}"/>
    <cellStyle name="-_รายงานการประชุมจัดสรรกล้าไม้ วันที่ 24 ม.ค 49 ล่าสุด_MB2 Q1-4.50 (CEO.Revise) 2" xfId="5993" xr:uid="{A44A053C-5717-445B-9EB6-FC44464D60E1}"/>
    <cellStyle name="-_รายงานการประชุมจัดสรรกล้าไม้ วันที่ 24 ม.ค 49 ล่าสุด_MB2 Q1-4.50 (CEO.Revise) 2 2" xfId="18222" xr:uid="{C16E34B8-9E01-48E6-85BA-903F30B7B082}"/>
    <cellStyle name="-_รายงานการประชุมจัดสรรกล้าไม้ วันที่ 24 ม.ค 49 ล่าสุด_MB2 Q1-4.50 (CEO.Revise) 2 2 2" xfId="33416" xr:uid="{C857E06A-FD70-4681-BDB9-5186D92B9EEC}"/>
    <cellStyle name="-_รายงานการประชุมจัดสรรกล้าไม้ วันที่ 24 ม.ค 49 ล่าสุด_MB2 Q1-4.50 (CEO.Revise) 2 3" xfId="25712" xr:uid="{16E53C9D-225B-4015-9228-32CE3BECFDF5}"/>
    <cellStyle name="-_รายงานการประชุมจัดสรรกล้าไม้ วันที่ 24 ม.ค 49 ล่าสุด_MB2 Q1-4.50 (CEO.Revise) 3" xfId="18221" xr:uid="{80FC4A7C-77D1-4DD7-93C2-FF62D35D40F2}"/>
    <cellStyle name="-_รายงานการประชุมจัดสรรกล้าไม้ วันที่ 24 ม.ค 49 ล่าสุด_MB2 Q1-4.50 (CEO.Revise) 3 2" xfId="33415" xr:uid="{DB03D105-56CD-4B0A-898A-C34C3940BF7F}"/>
    <cellStyle name="-_รายงานการประชุมจัดสรรกล้าไม้ วันที่ 24 ม.ค 49 ล่าสุด_MB2 Q1-4.50 (CEO.Revise) 4" xfId="25711" xr:uid="{849ABC1B-8CF4-40BC-A1D1-9612ED256FC5}"/>
    <cellStyle name="-_รายงานการประชุมจัดสรรกล้าไม้ วันที่ 24 ม.ค 49 ล่าสุด_MB2 Q2" xfId="5994" xr:uid="{5DAEEA29-D7B5-4353-BE0A-D10EF4C111D3}"/>
    <cellStyle name="-_รายงานการประชุมจัดสรรกล้าไม้ วันที่ 24 ม.ค 49 ล่าสุด_MB2 Q2 2" xfId="5995" xr:uid="{00323E52-BE78-4450-BD9D-811B2C87B84D}"/>
    <cellStyle name="-_รายงานการประชุมจัดสรรกล้าไม้ วันที่ 24 ม.ค 49 ล่าสุด_MB2 Q2 2 2" xfId="18224" xr:uid="{C68B64E6-E009-4165-86F1-D6A5D654EDC5}"/>
    <cellStyle name="-_รายงานการประชุมจัดสรรกล้าไม้ วันที่ 24 ม.ค 49 ล่าสุด_MB2 Q2 2 2 2" xfId="33418" xr:uid="{05C132B2-A73E-4ADB-BD66-4C27463F91F9}"/>
    <cellStyle name="-_รายงานการประชุมจัดสรรกล้าไม้ วันที่ 24 ม.ค 49 ล่าสุด_MB2 Q2 2 3" xfId="25714" xr:uid="{2E685490-4708-4F7B-ABE3-6A9AB748623D}"/>
    <cellStyle name="-_รายงานการประชุมจัดสรรกล้าไม้ วันที่ 24 ม.ค 49 ล่าสุด_MB2 Q2 3" xfId="18223" xr:uid="{1BFEF32D-1D58-46DA-B376-BA097CABC086}"/>
    <cellStyle name="-_รายงานการประชุมจัดสรรกล้าไม้ วันที่ 24 ม.ค 49 ล่าสุด_MB2 Q2 3 2" xfId="33417" xr:uid="{4544B604-6DE9-411F-85A4-FFD208F89ED0}"/>
    <cellStyle name="-_รายงานการประชุมจัดสรรกล้าไม้ วันที่ 24 ม.ค 49 ล่าสุด_MB2 Q2 4" xfId="25713" xr:uid="{950BBE73-08BE-4EB4-A6DC-3311702EDF63}"/>
    <cellStyle name="-_รายงานการประชุมจัดสรรกล้าไม้ วันที่ 24 ม.ค 49 ล่าสุด_MB2 Q2_Adjustment Q1-Q4 2007_K.Sukit_CEO_EPM" xfId="5996" xr:uid="{F90861F7-D1A1-4981-9313-5BE64C86F55D}"/>
    <cellStyle name="-_รายงานการประชุมจัดสรรกล้าไม้ วันที่ 24 ม.ค 49 ล่าสุด_MB2 Q3 (Tree Tech)" xfId="5997" xr:uid="{EEE16D70-3A1B-47CA-AC15-72AFA10A4C3C}"/>
    <cellStyle name="-_รายงานการประชุมจัดสรรกล้าไม้ วันที่ 24 ม.ค 49 ล่าสุด_MB2 Q3 (Tree Tech) 2" xfId="5998" xr:uid="{AD8F6F17-1171-4012-B609-48A3F1E54EEB}"/>
    <cellStyle name="-_รายงานการประชุมจัดสรรกล้าไม้ วันที่ 24 ม.ค 49 ล่าสุด_MB2 Q3 (Tree Tech) 2 2" xfId="18226" xr:uid="{2EFAB2C9-66A3-4AF9-AF7B-5EC940D25DDE}"/>
    <cellStyle name="-_รายงานการประชุมจัดสรรกล้าไม้ วันที่ 24 ม.ค 49 ล่าสุด_MB2 Q3 (Tree Tech) 2 2 2" xfId="33420" xr:uid="{210A57AC-0950-4881-917C-5426991F4050}"/>
    <cellStyle name="-_รายงานการประชุมจัดสรรกล้าไม้ วันที่ 24 ม.ค 49 ล่าสุด_MB2 Q3 (Tree Tech) 2 3" xfId="25716" xr:uid="{00516F69-27C0-4645-B4AA-10C1F9999A56}"/>
    <cellStyle name="-_รายงานการประชุมจัดสรรกล้าไม้ วันที่ 24 ม.ค 49 ล่าสุด_MB2 Q3 (Tree Tech) 3" xfId="18225" xr:uid="{807E7104-C264-4236-85DA-A91F82EE987F}"/>
    <cellStyle name="-_รายงานการประชุมจัดสรรกล้าไม้ วันที่ 24 ม.ค 49 ล่าสุด_MB2 Q3 (Tree Tech) 3 2" xfId="33419" xr:uid="{0EC3CC37-7D94-4BDD-A029-5BAB467DF9E4}"/>
    <cellStyle name="-_รายงานการประชุมจัดสรรกล้าไม้ วันที่ 24 ม.ค 49 ล่าสุด_MB2 Q3 (Tree Tech) 4" xfId="25715" xr:uid="{C1570031-A64C-49DA-A597-16DDBE6762CE}"/>
    <cellStyle name="-_รายงานการประชุมจัดสรรกล้าไม้ วันที่ 24 ม.ค 49 ล่าสุด_MB2 Q3 (Tree Tech)_Adjustment Q1-Q4 2007_K.Sukit_CEO_EPM" xfId="5999" xr:uid="{9D845FEF-1C0C-48B0-B7B1-7423C3E17C32}"/>
    <cellStyle name="-_รายงานการประชุมจัดสรรกล้าไม้ วันที่ 24 ม.ค 49 ล่าสุด_MB2 QC 2006" xfId="6000" xr:uid="{D2756DEF-2A00-4538-8CC0-A14B6AA51ADA}"/>
    <cellStyle name="-_รายงานการประชุมจัดสรรกล้าไม้ วันที่ 24 ม.ค 49 ล่าสุด_MB2 QC 2006 2" xfId="6001" xr:uid="{072F2E61-0DF7-4B41-9015-F58BCF2B14BD}"/>
    <cellStyle name="-_รายงานการประชุมจัดสรรกล้าไม้ วันที่ 24 ม.ค 49 ล่าสุด_MB2 QC 2006 2 2" xfId="18228" xr:uid="{C6FCED4A-7717-4032-9AA7-BF1690A42937}"/>
    <cellStyle name="-_รายงานการประชุมจัดสรรกล้าไม้ วันที่ 24 ม.ค 49 ล่าสุด_MB2 QC 2006 2 2 2" xfId="33422" xr:uid="{246B5D82-5B4E-4B08-8184-E0A5A026C563}"/>
    <cellStyle name="-_รายงานการประชุมจัดสรรกล้าไม้ วันที่ 24 ม.ค 49 ล่าสุด_MB2 QC 2006 2 3" xfId="25718" xr:uid="{A8DBFA74-6911-455F-BEB7-53760FA6B7B2}"/>
    <cellStyle name="-_รายงานการประชุมจัดสรรกล้าไม้ วันที่ 24 ม.ค 49 ล่าสุด_MB2 QC 2006 3" xfId="18227" xr:uid="{32BE8F31-A77D-427F-B99E-6EC30627F7F8}"/>
    <cellStyle name="-_รายงานการประชุมจัดสรรกล้าไม้ วันที่ 24 ม.ค 49 ล่าสุด_MB2 QC 2006 3 2" xfId="33421" xr:uid="{500EF8A9-C54F-43DF-9F7F-7E3BEA9ADF44}"/>
    <cellStyle name="-_รายงานการประชุมจัดสรรกล้าไม้ วันที่ 24 ม.ค 49 ล่าสุด_MB2 QC 2006 4" xfId="25717" xr:uid="{B1CBF4EA-54AD-4BA2-B90C-6D713C86EE99}"/>
    <cellStyle name="-_รายงานการประชุมจัดสรรกล้าไม้ วันที่ 24 ม.ค 49 ล่าสุด_MB2 QC 2006_Adjustment Q1-Q4 2007_K.Sukit_CEO_EPM" xfId="6002" xr:uid="{56B1251F-512E-4115-9B36-9C4DFF93A818}"/>
    <cellStyle name="-_รายงานการประชุมจัดสรรกล้าไม้ วันที่ 24 ม.ค 49 ล่าสุด_MB2 Tree Tech 2006 (Update Q1)310506" xfId="6003" xr:uid="{93168072-ABF0-4E87-B355-772E3E18721D}"/>
    <cellStyle name="-_รายงานการประชุมจัดสรรกล้าไม้ วันที่ 24 ม.ค 49 ล่าสุด_MB2 Tree Tech 2006 (Update Q1)310506 2" xfId="6004" xr:uid="{B6173FCC-B112-4D58-9022-EE031D46A314}"/>
    <cellStyle name="-_รายงานการประชุมจัดสรรกล้าไม้ วันที่ 24 ม.ค 49 ล่าสุด_MB2 Tree Tech 2006 (Update Q1)310506 2 2" xfId="18230" xr:uid="{215A0A40-D980-478F-802C-8D3F64F20D57}"/>
    <cellStyle name="-_รายงานการประชุมจัดสรรกล้าไม้ วันที่ 24 ม.ค 49 ล่าสุด_MB2 Tree Tech 2006 (Update Q1)310506 2 2 2" xfId="33424" xr:uid="{D2D240DA-D76C-4CF4-9AB3-CAFB703AADF4}"/>
    <cellStyle name="-_รายงานการประชุมจัดสรรกล้าไม้ วันที่ 24 ม.ค 49 ล่าสุด_MB2 Tree Tech 2006 (Update Q1)310506 2 3" xfId="25720" xr:uid="{20F49B90-952C-4B08-A67C-8E38339508A1}"/>
    <cellStyle name="-_รายงานการประชุมจัดสรรกล้าไม้ วันที่ 24 ม.ค 49 ล่าสุด_MB2 Tree Tech 2006 (Update Q1)310506 3" xfId="18229" xr:uid="{A13CBC16-CDBF-498A-8595-F844BC3F0DF8}"/>
    <cellStyle name="-_รายงานการประชุมจัดสรรกล้าไม้ วันที่ 24 ม.ค 49 ล่าสุด_MB2 Tree Tech 2006 (Update Q1)310506 3 2" xfId="33423" xr:uid="{9DF53243-C0D7-46AA-9C0C-BDFA9391C7E3}"/>
    <cellStyle name="-_รายงานการประชุมจัดสรรกล้าไม้ วันที่ 24 ม.ค 49 ล่าสุด_MB2 Tree Tech 2006 (Update Q1)310506 4" xfId="25719" xr:uid="{2042E833-90A8-42C3-A795-7F31AA4C333B}"/>
    <cellStyle name="-_รายงานการประชุมจัดสรรกล้าไม้ วันที่ 24 ม.ค 49 ล่าสุด_MBII_Asstcfo_Q4" xfId="6005" xr:uid="{092C9669-0034-46B9-A98D-67A2A43FFF51}"/>
    <cellStyle name="-_รายงานการประชุมจัดสรรกล้าไม้ วันที่ 24 ม.ค 49 ล่าสุด_MBII_Asstcfo_Q4 2" xfId="6006" xr:uid="{B6244BE0-C3CC-4D7D-A05C-DCF86C70055C}"/>
    <cellStyle name="-_รายงานการประชุมจัดสรรกล้าไม้ วันที่ 24 ม.ค 49 ล่าสุด_MBII_Asstcfo_Q4 2 2" xfId="18232" xr:uid="{8B7269A6-1B84-4E8B-B135-61E11FC8981E}"/>
    <cellStyle name="-_รายงานการประชุมจัดสรรกล้าไม้ วันที่ 24 ม.ค 49 ล่าสุด_MBII_Asstcfo_Q4 2 2 2" xfId="33426" xr:uid="{B9B7B385-3C70-45D9-9B89-E1109D73DC92}"/>
    <cellStyle name="-_รายงานการประชุมจัดสรรกล้าไม้ วันที่ 24 ม.ค 49 ล่าสุด_MBII_Asstcfo_Q4 2 3" xfId="25722" xr:uid="{941C9790-ADB6-45D4-B557-2510E59F151E}"/>
    <cellStyle name="-_รายงานการประชุมจัดสรรกล้าไม้ วันที่ 24 ม.ค 49 ล่าสุด_MBII_Asstcfo_Q4 3" xfId="18231" xr:uid="{72B3C805-5FDC-4B41-BEC0-85FF692278F6}"/>
    <cellStyle name="-_รายงานการประชุมจัดสรรกล้าไม้ วันที่ 24 ม.ค 49 ล่าสุด_MBII_Asstcfo_Q4 3 2" xfId="33425" xr:uid="{2D420243-1020-4F62-9DDD-097C2007C9DC}"/>
    <cellStyle name="-_รายงานการประชุมจัดสรรกล้าไม้ วันที่ 24 ม.ค 49 ล่าสุด_MBII_Asstcfo_Q4 4" xfId="25721" xr:uid="{ABCA0E32-D1AC-4CDE-A2A2-3EC57F7D75EE}"/>
    <cellStyle name="-_รายงานการประชุมจัดสรรกล้าไม้ วันที่ 24 ม.ค 49 ล่าสุด_NC Monthly Report" xfId="6007" xr:uid="{CAE12597-46F2-43EF-9A46-2120304EB8F1}"/>
    <cellStyle name="-_รายงานการประชุมจัดสรรกล้าไม้ วันที่ 24 ม.ค 49 ล่าสุด_NC Monthly Report 2" xfId="6008" xr:uid="{72D6EC6D-780F-4876-B00D-BF4FEFE211D1}"/>
    <cellStyle name="-_รายงานการประชุมจัดสรรกล้าไม้ วันที่ 24 ม.ค 49 ล่าสุด_NC Monthly Report 2 2" xfId="18234" xr:uid="{1FCAFE7F-E0A1-46E1-9590-9A1FA6744760}"/>
    <cellStyle name="-_รายงานการประชุมจัดสรรกล้าไม้ วันที่ 24 ม.ค 49 ล่าสุด_NC Monthly Report 2 2 2" xfId="33428" xr:uid="{E4F2FB7A-ECBD-457B-8153-0A0E0C17346B}"/>
    <cellStyle name="-_รายงานการประชุมจัดสรรกล้าไม้ วันที่ 24 ม.ค 49 ล่าสุด_NC Monthly Report 2 3" xfId="25724" xr:uid="{87F56FBB-3C4C-4A53-86D4-6FFDEFB05AA0}"/>
    <cellStyle name="-_รายงานการประชุมจัดสรรกล้าไม้ วันที่ 24 ม.ค 49 ล่าสุด_NC Monthly Report 3" xfId="18233" xr:uid="{54E566A7-0383-4487-A5ED-1D085F8F8C44}"/>
    <cellStyle name="-_รายงานการประชุมจัดสรรกล้าไม้ วันที่ 24 ม.ค 49 ล่าสุด_NC Monthly Report 3 2" xfId="33427" xr:uid="{6E034DE1-15A4-4A13-92E8-C642CCC1CB54}"/>
    <cellStyle name="-_รายงานการประชุมจัดสรรกล้าไม้ วันที่ 24 ม.ค 49 ล่าสุด_NC Monthly Report 4" xfId="25723" xr:uid="{D0C53FF9-6C4B-402F-9122-AD3C749DBF93}"/>
    <cellStyle name="-_รายงานการประชุมจัดสรรกล้าไม้ วันที่ 24 ม.ค 49 ล่าสุด_OC T Tech" xfId="6009" xr:uid="{0E9BDBD8-BD0F-4D6A-BEDB-EFAAADC0E8DF}"/>
    <cellStyle name="-_รายงานการประชุมจัดสรรกล้าไม้ วันที่ 24 ม.ค 49 ล่าสุด_OC T Tech 2" xfId="6010" xr:uid="{A13E861E-EDA2-4D24-AC32-681EEC7C51AC}"/>
    <cellStyle name="-_รายงานการประชุมจัดสรรกล้าไม้ วันที่ 24 ม.ค 49 ล่าสุด_OC T Tech 2 2" xfId="18236" xr:uid="{4A797D5B-A29C-4B40-8830-DFA5933174FE}"/>
    <cellStyle name="-_รายงานการประชุมจัดสรรกล้าไม้ วันที่ 24 ม.ค 49 ล่าสุด_OC T Tech 2 2 2" xfId="33430" xr:uid="{A90E1B1F-D25C-42AC-ADE6-965039C931AC}"/>
    <cellStyle name="-_รายงานการประชุมจัดสรรกล้าไม้ วันที่ 24 ม.ค 49 ล่าสุด_OC T Tech 2 3" xfId="25726" xr:uid="{667817F0-C554-4DF8-B17C-D70F4F5F5556}"/>
    <cellStyle name="-_รายงานการประชุมจัดสรรกล้าไม้ วันที่ 24 ม.ค 49 ล่าสุด_OC T Tech 3" xfId="18235" xr:uid="{94540901-9F8F-434B-826E-7A996842EF55}"/>
    <cellStyle name="-_รายงานการประชุมจัดสรรกล้าไม้ วันที่ 24 ม.ค 49 ล่าสุด_OC T Tech 3 2" xfId="33429" xr:uid="{DF334E53-F8C9-415D-BE9E-1BA4339325FA}"/>
    <cellStyle name="-_รายงานการประชุมจัดสรรกล้าไม้ วันที่ 24 ม.ค 49 ล่าสุด_OC T Tech 4" xfId="25725" xr:uid="{C9DD2E3F-6A1E-4437-B98D-E8E9B41461CA}"/>
    <cellStyle name="-_รายงานการประชุมจัดสรรกล้าไม้ วันที่ 24 ม.ค 49 ล่าสุด_OC T Tech_Adjustment Q1-Q4 2007_K.Sukit_CEO_EPM" xfId="6011" xr:uid="{4BF321E4-BDCF-4497-84A3-87442904CCC2}"/>
    <cellStyle name="-_รายงานการประชุมจัดสรรกล้าไม้ วันที่ 24 ม.ค 49 ล่าสุด_P&amp;L 50_8 แตกหน่อ" xfId="6012" xr:uid="{E4F4D0AD-9483-49D9-BDAD-E60B1CA5E0DF}"/>
    <cellStyle name="-_รายงานการประชุมจัดสรรกล้าไม้ วันที่ 24 ม.ค 49 ล่าสุด_P&amp;L 50_8 แตกหน่อ 2" xfId="6013" xr:uid="{D3347018-1BEE-4DFC-981F-069C9AA4CDE9}"/>
    <cellStyle name="-_รายงานการประชุมจัดสรรกล้าไม้ วันที่ 24 ม.ค 49 ล่าสุด_P&amp;L 50_8 แตกหน่อ 2 2" xfId="18238" xr:uid="{57DF26F2-2C6F-404F-8091-E30C93E25619}"/>
    <cellStyle name="-_รายงานการประชุมจัดสรรกล้าไม้ วันที่ 24 ม.ค 49 ล่าสุด_P&amp;L 50_8 แตกหน่อ 2 2 2" xfId="33432" xr:uid="{EFAFE35C-DDD9-4383-9D6E-B85233169FDC}"/>
    <cellStyle name="-_รายงานการประชุมจัดสรรกล้าไม้ วันที่ 24 ม.ค 49 ล่าสุด_P&amp;L 50_8 แตกหน่อ 2 3" xfId="25728" xr:uid="{56191EB2-D247-4135-ABB0-86BC48CFB8F7}"/>
    <cellStyle name="-_รายงานการประชุมจัดสรรกล้าไม้ วันที่ 24 ม.ค 49 ล่าสุด_P&amp;L 50_8 แตกหน่อ 3" xfId="18237" xr:uid="{FFFA76B7-8F8B-4844-A5B9-D6EAF731A9DF}"/>
    <cellStyle name="-_รายงานการประชุมจัดสรรกล้าไม้ วันที่ 24 ม.ค 49 ล่าสุด_P&amp;L 50_8 แตกหน่อ 3 2" xfId="33431" xr:uid="{1B45A178-FA9B-43EA-B493-31D970E7A035}"/>
    <cellStyle name="-_รายงานการประชุมจัดสรรกล้าไม้ วันที่ 24 ม.ค 49 ล่าสุด_P&amp;L 50_8 แตกหน่อ 4" xfId="25727" xr:uid="{1BD872BA-8901-47A1-A478-B93A79F4016A}"/>
    <cellStyle name="-_รายงานการประชุมจัดสรรกล้าไม้ วันที่ 24 ม.ค 49 ล่าสุด_Plan MB2 HRM_2007" xfId="6014" xr:uid="{D43E1086-2600-4E8F-A234-5863C57E27FF}"/>
    <cellStyle name="-_รายงานการประชุมจัดสรรกล้าไม้ วันที่ 24 ม.ค 49 ล่าสุด_Plan MB2 HRM_2007 2" xfId="6015" xr:uid="{DD2CF528-F0F9-471A-95F4-63FD1D21DED7}"/>
    <cellStyle name="-_รายงานการประชุมจัดสรรกล้าไม้ วันที่ 24 ม.ค 49 ล่าสุด_Plan MB2 HRM_2007 2 2" xfId="18240" xr:uid="{839CB4A7-13E5-4EB5-A392-8D2331E84653}"/>
    <cellStyle name="-_รายงานการประชุมจัดสรรกล้าไม้ วันที่ 24 ม.ค 49 ล่าสุด_Plan MB2 HRM_2007 2 2 2" xfId="33434" xr:uid="{EE912A3E-82B7-4C1A-B11E-212AE0DF1360}"/>
    <cellStyle name="-_รายงานการประชุมจัดสรรกล้าไม้ วันที่ 24 ม.ค 49 ล่าสุด_Plan MB2 HRM_2007 2 3" xfId="25730" xr:uid="{73A9E3F6-8E79-48F7-85C9-1FFEC16DAA16}"/>
    <cellStyle name="-_รายงานการประชุมจัดสรรกล้าไม้ วันที่ 24 ม.ค 49 ล่าสุด_Plan MB2 HRM_2007 3" xfId="18239" xr:uid="{8497B849-1FBE-4DEA-89CE-484307B14EF7}"/>
    <cellStyle name="-_รายงานการประชุมจัดสรรกล้าไม้ วันที่ 24 ม.ค 49 ล่าสุด_Plan MB2 HRM_2007 3 2" xfId="33433" xr:uid="{7E5CC1A3-BAC2-437C-A8B1-0B3C84B1B7A6}"/>
    <cellStyle name="-_รายงานการประชุมจัดสรรกล้าไม้ วันที่ 24 ม.ค 49 ล่าสุด_Plan MB2 HRM_2007 4" xfId="25729" xr:uid="{0B7E6FD2-83E1-42D1-9BD7-E4EBD45B0E44}"/>
    <cellStyle name="-_รายงานการประชุมจัดสรรกล้าไม้ วันที่ 24 ม.ค 49 ล่าสุด_Revised MB2_QC_2006 (Q1&amp;Q2&amp;Q3) (1)" xfId="6016" xr:uid="{F5C5B4AD-FC91-4C3D-810F-5FD5C8529420}"/>
    <cellStyle name="-_รายงานการประชุมจัดสรรกล้าไม้ วันที่ 24 ม.ค 49 ล่าสุด_Revised MB2_QC_2006 (Q1&amp;Q2&amp;Q3) (1) 2" xfId="6017" xr:uid="{C3F9BCA9-A0BA-47F4-8FFF-B21A7C2AB403}"/>
    <cellStyle name="-_รายงานการประชุมจัดสรรกล้าไม้ วันที่ 24 ม.ค 49 ล่าสุด_Revised MB2_QC_2006 (Q1&amp;Q2&amp;Q3) (1) 2 2" xfId="18242" xr:uid="{75A1EF39-D068-444E-AD14-5C882CC31E73}"/>
    <cellStyle name="-_รายงานการประชุมจัดสรรกล้าไม้ วันที่ 24 ม.ค 49 ล่าสุด_Revised MB2_QC_2006 (Q1&amp;Q2&amp;Q3) (1) 2 2 2" xfId="33436" xr:uid="{0F702068-A916-403B-9BAE-B232871FE076}"/>
    <cellStyle name="-_รายงานการประชุมจัดสรรกล้าไม้ วันที่ 24 ม.ค 49 ล่าสุด_Revised MB2_QC_2006 (Q1&amp;Q2&amp;Q3) (1) 2 3" xfId="25732" xr:uid="{36694EF8-092D-4335-B0E1-A8D7BDD35021}"/>
    <cellStyle name="-_รายงานการประชุมจัดสรรกล้าไม้ วันที่ 24 ม.ค 49 ล่าสุด_Revised MB2_QC_2006 (Q1&amp;Q2&amp;Q3) (1) 3" xfId="18241" xr:uid="{0013C35E-65D5-4F54-A139-233A11E05320}"/>
    <cellStyle name="-_รายงานการประชุมจัดสรรกล้าไม้ วันที่ 24 ม.ค 49 ล่าสุด_Revised MB2_QC_2006 (Q1&amp;Q2&amp;Q3) (1) 3 2" xfId="33435" xr:uid="{B82A608F-F81D-4559-AEE3-C6C358E8E11B}"/>
    <cellStyle name="-_รายงานการประชุมจัดสรรกล้าไม้ วันที่ 24 ม.ค 49 ล่าสุด_Revised MB2_QC_2006 (Q1&amp;Q2&amp;Q3) (1) 4" xfId="25731" xr:uid="{273027CE-853F-4A27-BD5F-5002FD6BC7B4}"/>
    <cellStyle name="-_รายงานการประชุมจัดสรรกล้าไม้ วันที่ 24 ม.ค 49 ล่าสุด_Revised MB2_QC_2006 (Q1&amp;Q2&amp;Q3) (1)_Adjustment Q1-Q4 2007_K.Sukit_CEO_EPM" xfId="6018" xr:uid="{1DE036F0-AA53-4148-AFD7-0A574801853F}"/>
    <cellStyle name="-_รายงานการประชุมจัดสรรกล้าไม้ วันที่ 24 ม.ค 49 ล่าสุด_Revised MB2_QC_2006 (Q1&amp;Q2)" xfId="6019" xr:uid="{F3B3A20B-5235-47A6-A934-05C228C9C61E}"/>
    <cellStyle name="-_รายงานการประชุมจัดสรรกล้าไม้ วันที่ 24 ม.ค 49 ล่าสุด_Revised MB2_QC_2006 (Q1&amp;Q2) 2" xfId="6020" xr:uid="{B535F37D-9867-4EDF-A1D7-B15ED278DB3A}"/>
    <cellStyle name="-_รายงานการประชุมจัดสรรกล้าไม้ วันที่ 24 ม.ค 49 ล่าสุด_Revised MB2_QC_2006 (Q1&amp;Q2) 2 2" xfId="18244" xr:uid="{C7568BF9-CA90-4837-8928-2D91557CB52E}"/>
    <cellStyle name="-_รายงานการประชุมจัดสรรกล้าไม้ วันที่ 24 ม.ค 49 ล่าสุด_Revised MB2_QC_2006 (Q1&amp;Q2) 2 2 2" xfId="33438" xr:uid="{F756BF0D-D61C-4E55-8D72-31930424698F}"/>
    <cellStyle name="-_รายงานการประชุมจัดสรรกล้าไม้ วันที่ 24 ม.ค 49 ล่าสุด_Revised MB2_QC_2006 (Q1&amp;Q2) 2 3" xfId="25734" xr:uid="{D3A338D7-79B7-4347-A182-D618520AABB1}"/>
    <cellStyle name="-_รายงานการประชุมจัดสรรกล้าไม้ วันที่ 24 ม.ค 49 ล่าสุด_Revised MB2_QC_2006 (Q1&amp;Q2) 3" xfId="18243" xr:uid="{02AA18FA-400E-4D40-A27D-BB86ED162804}"/>
    <cellStyle name="-_รายงานการประชุมจัดสรรกล้าไม้ วันที่ 24 ม.ค 49 ล่าสุด_Revised MB2_QC_2006 (Q1&amp;Q2) 3 2" xfId="33437" xr:uid="{0B7D4B8F-7639-4AE2-8264-C605E4AF3A3A}"/>
    <cellStyle name="-_รายงานการประชุมจัดสรรกล้าไม้ วันที่ 24 ม.ค 49 ล่าสุด_Revised MB2_QC_2006 (Q1&amp;Q2) 4" xfId="25733" xr:uid="{B73828ED-03E1-45F2-B7F6-9B0C5BFB0541}"/>
    <cellStyle name="-_รายงานการประชุมจัดสรรกล้าไม้ วันที่ 24 ม.ค 49 ล่าสุด_Revised MB2_QC_2006 (Q1&amp;Q2)_Adjustment Q1-Q4 2007_K.Sukit_CEO_EPM" xfId="6021" xr:uid="{FBCFE49A-68B8-4AA3-A5AB-E539D70A16F3}"/>
    <cellStyle name="-_รายงานการประชุมจัดสรรกล้าไม้ วันที่ 24 ม.ค 49 ล่าสุด_เอกสารนำเสนอผลงานไตรมาส 2" xfId="6048" xr:uid="{5DE91414-307C-4EE1-846B-2C8CB0F281D4}"/>
    <cellStyle name="-_รายงานการประชุมจัดสรรกล้าไม้ วันที่ 24 ม.ค 49 ล่าสุด_เอกสารนำเสนอผลงานไตรมาส 2 2" xfId="6049" xr:uid="{1A3F930A-19FF-4E62-99AE-65159E4976CB}"/>
    <cellStyle name="-_รายงานการประชุมจัดสรรกล้าไม้ วันที่ 24 ม.ค 49 ล่าสุด_เอกสารนำเสนอผลงานไตรมาส 2 2 2" xfId="18272" xr:uid="{5DF291EE-CFF3-4296-BA43-9A8C05EADC1F}"/>
    <cellStyle name="-_รายงานการประชุมจัดสรรกล้าไม้ วันที่ 24 ม.ค 49 ล่าสุด_เอกสารนำเสนอผลงานไตรมาส 2 2 2 2" xfId="33466" xr:uid="{5BF42A0C-3CA9-4ED2-A05E-24A2FD808F65}"/>
    <cellStyle name="-_รายงานการประชุมจัดสรรกล้าไม้ วันที่ 24 ม.ค 49 ล่าสุด_เอกสารนำเสนอผลงานไตรมาส 2 2 3" xfId="25762" xr:uid="{B722AE28-FF99-49EE-AC3D-5D3208A611BC}"/>
    <cellStyle name="-_รายงานการประชุมจัดสรรกล้าไม้ วันที่ 24 ม.ค 49 ล่าสุด_เอกสารนำเสนอผลงานไตรมาส 2 3" xfId="18271" xr:uid="{E539AD98-969D-4CF7-BF87-191CD0319AB6}"/>
    <cellStyle name="-_รายงานการประชุมจัดสรรกล้าไม้ วันที่ 24 ม.ค 49 ล่าสุด_เอกสารนำเสนอผลงานไตรมาส 2 3 2" xfId="33465" xr:uid="{FEBBD53B-8033-4A2B-BCCE-A2E773FEAD57}"/>
    <cellStyle name="-_รายงานการประชุมจัดสรรกล้าไม้ วันที่ 24 ม.ค 49 ล่าสุด_เอกสารนำเสนอผลงานไตรมาส 2 4" xfId="25761" xr:uid="{4C82540D-1889-4139-9120-31C05DA61B00}"/>
    <cellStyle name="-_รายงานการประชุมจัดสรรกล้าไม้ วันที่ 24 ม.ค 49 ล่าสุด_เอกสารนำเสนอผลงานไตรมาส 2_Adjustment Q1-Q4 2007_K.Sukit_CEO_EPM" xfId="6050" xr:uid="{3AF35BA2-5EF2-4E50-A16E-A8D1E7545A6E}"/>
    <cellStyle name="-_รายงานการประชุมจัดสรรกล้าไม้ วันที่ 24 ม.ค 49 ล่าสุด_เอกสารประชุม  NC Tree Tech No.8(นำเสนอผลงานไตรมาส2)" xfId="6051" xr:uid="{1C9084A4-471A-412A-B3A1-B3CD053E6CDA}"/>
    <cellStyle name="-_รายงานการประชุมจัดสรรกล้าไม้ วันที่ 24 ม.ค 49 ล่าสุด_เอกสารประชุม  NC Tree Tech No.8(นำเสนอผลงานไตรมาส2) 2" xfId="6052" xr:uid="{767CFE10-4384-4D3B-9A7F-AC9BF59ECFB2}"/>
    <cellStyle name="-_รายงานการประชุมจัดสรรกล้าไม้ วันที่ 24 ม.ค 49 ล่าสุด_เอกสารประชุม  NC Tree Tech No.8(นำเสนอผลงานไตรมาส2) 2 2" xfId="18274" xr:uid="{B1913586-760B-40C4-83B0-8447B9EF667C}"/>
    <cellStyle name="-_รายงานการประชุมจัดสรรกล้าไม้ วันที่ 24 ม.ค 49 ล่าสุด_เอกสารประชุม  NC Tree Tech No.8(นำเสนอผลงานไตรมาส2) 2 2 2" xfId="33468" xr:uid="{7DF380F0-D6D1-4754-9A47-471DC6ABB9DB}"/>
    <cellStyle name="-_รายงานการประชุมจัดสรรกล้าไม้ วันที่ 24 ม.ค 49 ล่าสุด_เอกสารประชุม  NC Tree Tech No.8(นำเสนอผลงานไตรมาส2) 2 3" xfId="25764" xr:uid="{5BD94827-06E2-4007-B3CF-06DA9DD4755E}"/>
    <cellStyle name="-_รายงานการประชุมจัดสรรกล้าไม้ วันที่ 24 ม.ค 49 ล่าสุด_เอกสารประชุม  NC Tree Tech No.8(นำเสนอผลงานไตรมาส2) 3" xfId="18273" xr:uid="{6BA3D69F-98AC-4FE3-9116-4103BBB4EC8E}"/>
    <cellStyle name="-_รายงานการประชุมจัดสรรกล้าไม้ วันที่ 24 ม.ค 49 ล่าสุด_เอกสารประชุม  NC Tree Tech No.8(นำเสนอผลงานไตรมาส2) 3 2" xfId="33467" xr:uid="{33B125AD-B5F8-4160-A046-7A7F41906793}"/>
    <cellStyle name="-_รายงานการประชุมจัดสรรกล้าไม้ วันที่ 24 ม.ค 49 ล่าสุด_เอกสารประชุม  NC Tree Tech No.8(นำเสนอผลงานไตรมาส2) 4" xfId="25763" xr:uid="{0245F900-4FA5-43FF-9F56-D944B90D681A}"/>
    <cellStyle name="-_รายงานการประชุมจัดสรรกล้าไม้ วันที่ 24 ม.ค 49 ล่าสุด_เอกสารประชุม  NC Tree Tech No.8(นำเสนอผลงานไตรมาส2)_Adjustment Q1-Q4 2007_K.Sukit_CEO_EPM" xfId="6053" xr:uid="{AECE9B55-C9E7-4825-A9D0-C1A70AA7A735}"/>
    <cellStyle name="-_รายงานการประชุมจัดสรรกล้าไม้ วันที่ 24 ม.ค 49 ล่าสุด_ไบโอทรานส์ (2)" xfId="6024" xr:uid="{61FCF66A-9A64-4513-ACDC-A731376DF32C}"/>
    <cellStyle name="-_รายงานการประชุมจัดสรรกล้าไม้ วันที่ 24 ม.ค 49 ล่าสุด_ไบโอทรานส์ (2) 2" xfId="6025" xr:uid="{0725027A-1513-4702-87D3-3F7DAC907C38}"/>
    <cellStyle name="-_รายงานการประชุมจัดสรรกล้าไม้ วันที่ 24 ม.ค 49 ล่าสุด_ไบโอทรานส์ (2) 2 2" xfId="18248" xr:uid="{69C91117-EBEA-491B-92F2-9C9C24ED8A0A}"/>
    <cellStyle name="-_รายงานการประชุมจัดสรรกล้าไม้ วันที่ 24 ม.ค 49 ล่าสุด_ไบโอทรานส์ (2) 2 2 2" xfId="33442" xr:uid="{5065BE6E-985F-4617-BC16-C6D273A975E4}"/>
    <cellStyle name="-_รายงานการประชุมจัดสรรกล้าไม้ วันที่ 24 ม.ค 49 ล่าสุด_ไบโอทรานส์ (2) 2 3" xfId="25738" xr:uid="{7B418E77-7F4A-45B0-B3FD-308BE362B61D}"/>
    <cellStyle name="-_รายงานการประชุมจัดสรรกล้าไม้ วันที่ 24 ม.ค 49 ล่าสุด_ไบโอทรานส์ (2) 3" xfId="18247" xr:uid="{7E5ADCD5-89E2-4192-87D0-E40503DBB93F}"/>
    <cellStyle name="-_รายงานการประชุมจัดสรรกล้าไม้ วันที่ 24 ม.ค 49 ล่าสุด_ไบโอทรานส์ (2) 3 2" xfId="33441" xr:uid="{3A0BD757-FE04-42AC-AD78-B6F3BD2A7CA2}"/>
    <cellStyle name="-_รายงานการประชุมจัดสรรกล้าไม้ วันที่ 24 ม.ค 49 ล่าสุด_ไบโอทรานส์ (2) 4" xfId="25737" xr:uid="{5CFFD1DF-9570-4828-AD7A-E6214D3D4B06}"/>
    <cellStyle name="-_รายงานการประชุมจัดสรรกล้าไม้ วันที่ 24 ม.ค 49 ล่าสุด_ก พ " xfId="6022" xr:uid="{60BC4ED4-80E2-4309-A6DF-EF8B2C92A36A}"/>
    <cellStyle name="-_รายงานการประชุมจัดสรรกล้าไม้ วันที่ 24 ม.ค 49 ล่าสุด_ก พ  2" xfId="6023" xr:uid="{5098EF32-70AB-4643-9770-4496296F6B5C}"/>
    <cellStyle name="-_รายงานการประชุมจัดสรรกล้าไม้ วันที่ 24 ม.ค 49 ล่าสุด_ก พ  2 2" xfId="18246" xr:uid="{1FA939FA-3A7F-4DDC-906A-6E624F0ED55B}"/>
    <cellStyle name="-_รายงานการประชุมจัดสรรกล้าไม้ วันที่ 24 ม.ค 49 ล่าสุด_ก พ  2 2 2" xfId="33440" xr:uid="{65B7E689-C8C5-4495-85ED-1235F23058E6}"/>
    <cellStyle name="-_รายงานการประชุมจัดสรรกล้าไม้ วันที่ 24 ม.ค 49 ล่าสุด_ก พ  2 3" xfId="25736" xr:uid="{FDFB1822-928D-4AED-A466-65CEF1E14FD1}"/>
    <cellStyle name="-_รายงานการประชุมจัดสรรกล้าไม้ วันที่ 24 ม.ค 49 ล่าสุด_ก พ  3" xfId="18245" xr:uid="{965DD451-900A-44AF-AB44-4C8EFF1108E9}"/>
    <cellStyle name="-_รายงานการประชุมจัดสรรกล้าไม้ วันที่ 24 ม.ค 49 ล่าสุด_ก พ  3 2" xfId="33439" xr:uid="{910D5CEF-056C-4E82-BB45-5F62B0279768}"/>
    <cellStyle name="-_รายงานการประชุมจัดสรรกล้าไม้ วันที่ 24 ม.ค 49 ล่าสุด_ก พ  4" xfId="25735" xr:uid="{1FDB04DA-DF2E-4A05-BCB1-075BE869BD35}"/>
    <cellStyle name="-_รายงานการประชุมจัดสรรกล้าไม้ วันที่ 24 ม.ค 49 ล่าสุด_ประเมินผล  MB2 Q1" xfId="6026" xr:uid="{44C53414-9DCA-4346-9A5C-399FDB617911}"/>
    <cellStyle name="-_รายงานการประชุมจัดสรรกล้าไม้ วันที่ 24 ม.ค 49 ล่าสุด_ประเมินผล  MB2 Q1 2" xfId="6027" xr:uid="{0DED71F2-FA6F-46AF-B17B-9C39FAFB41AA}"/>
    <cellStyle name="-_รายงานการประชุมจัดสรรกล้าไม้ วันที่ 24 ม.ค 49 ล่าสุด_ประเมินผล  MB2 Q1 2 2" xfId="18250" xr:uid="{E5690B05-C5C3-456B-8D31-83C022206598}"/>
    <cellStyle name="-_รายงานการประชุมจัดสรรกล้าไม้ วันที่ 24 ม.ค 49 ล่าสุด_ประเมินผล  MB2 Q1 2 2 2" xfId="33444" xr:uid="{E10F5DD9-9D45-4FC3-A7D3-13FF612F2ACB}"/>
    <cellStyle name="-_รายงานการประชุมจัดสรรกล้าไม้ วันที่ 24 ม.ค 49 ล่าสุด_ประเมินผล  MB2 Q1 2 3" xfId="25740" xr:uid="{E982D00D-31E5-4AB0-9239-83E3FC96ECCA}"/>
    <cellStyle name="-_รายงานการประชุมจัดสรรกล้าไม้ วันที่ 24 ม.ค 49 ล่าสุด_ประเมินผล  MB2 Q1 3" xfId="18249" xr:uid="{1C37D50E-A711-4FB9-B7C9-A0CD46EBC935}"/>
    <cellStyle name="-_รายงานการประชุมจัดสรรกล้าไม้ วันที่ 24 ม.ค 49 ล่าสุด_ประเมินผล  MB2 Q1 3 2" xfId="33443" xr:uid="{18B3343A-7C34-4250-83D4-9E5DD5E39E4A}"/>
    <cellStyle name="-_รายงานการประชุมจัดสรรกล้าไม้ วันที่ 24 ม.ค 49 ล่าสุด_ประเมินผล  MB2 Q1 4" xfId="25739" xr:uid="{FDE2DE1A-82F0-45C5-85B1-9B858AA6A64B}"/>
    <cellStyle name="-_รายงานการประชุมจัดสรรกล้าไม้ วันที่ 24 ม.ค 49 ล่าสุด_ผลประเมิน MB2 Jintana Q1(ส่ง HR 12.4.50)" xfId="6028" xr:uid="{25A935DC-7C69-4FAD-A635-C694BDD54E75}"/>
    <cellStyle name="-_รายงานการประชุมจัดสรรกล้าไม้ วันที่ 24 ม.ค 49 ล่าสุด_ผลประเมิน MB2 Jintana Q1(ส่ง HR 12.4.50) 2" xfId="6029" xr:uid="{B977B98F-068E-434E-A258-805ED0D1930D}"/>
    <cellStyle name="-_รายงานการประชุมจัดสรรกล้าไม้ วันที่ 24 ม.ค 49 ล่าสุด_ผลประเมิน MB2 Jintana Q1(ส่ง HR 12.4.50) 2 2" xfId="18252" xr:uid="{3F3D2EF6-5F07-41B2-BC26-4B09A651004D}"/>
    <cellStyle name="-_รายงานการประชุมจัดสรรกล้าไม้ วันที่ 24 ม.ค 49 ล่าสุด_ผลประเมิน MB2 Jintana Q1(ส่ง HR 12.4.50) 2 2 2" xfId="33446" xr:uid="{B9E09CD3-938B-4FB3-96F0-366496165180}"/>
    <cellStyle name="-_รายงานการประชุมจัดสรรกล้าไม้ วันที่ 24 ม.ค 49 ล่าสุด_ผลประเมิน MB2 Jintana Q1(ส่ง HR 12.4.50) 2 3" xfId="25742" xr:uid="{9560038B-C9FB-4219-A801-F899CD2AD22C}"/>
    <cellStyle name="-_รายงานการประชุมจัดสรรกล้าไม้ วันที่ 24 ม.ค 49 ล่าสุด_ผลประเมิน MB2 Jintana Q1(ส่ง HR 12.4.50) 3" xfId="18251" xr:uid="{E61E3400-AFF4-495E-9E05-4220868B2060}"/>
    <cellStyle name="-_รายงานการประชุมจัดสรรกล้าไม้ วันที่ 24 ม.ค 49 ล่าสุด_ผลประเมิน MB2 Jintana Q1(ส่ง HR 12.4.50) 3 2" xfId="33445" xr:uid="{FBD36DA3-4CF8-4F60-9A11-27627096D202}"/>
    <cellStyle name="-_รายงานการประชุมจัดสรรกล้าไม้ วันที่ 24 ม.ค 49 ล่าสุด_ผลประเมิน MB2 Jintana Q1(ส่ง HR 12.4.50) 4" xfId="25741" xr:uid="{22CE9CA0-E8B9-404D-8569-0E147431703C}"/>
    <cellStyle name="-_รายงานการประชุมจัดสรรกล้าไม้ วันที่ 24 ม.ค 49 ล่าสุด_รายงานบอร์ด ม ค " xfId="6030" xr:uid="{BA8E5C3C-0036-40FB-A05E-7BA76B89AAE3}"/>
    <cellStyle name="-_รายงานการประชุมจัดสรรกล้าไม้ วันที่ 24 ม.ค 49 ล่าสุด_รายงานบอร์ด ม ค  2" xfId="6031" xr:uid="{7533AABD-3BEB-4688-8553-40719AED92BB}"/>
    <cellStyle name="-_รายงานการประชุมจัดสรรกล้าไม้ วันที่ 24 ม.ค 49 ล่าสุด_รายงานบอร์ด ม ค  2 2" xfId="18254" xr:uid="{4EF82952-4195-44B0-B186-ABC278B0AE3D}"/>
    <cellStyle name="-_รายงานการประชุมจัดสรรกล้าไม้ วันที่ 24 ม.ค 49 ล่าสุด_รายงานบอร์ด ม ค  2 2 2" xfId="33448" xr:uid="{0CB2ED66-2B03-4862-ACE3-8C3F7804F78A}"/>
    <cellStyle name="-_รายงานการประชุมจัดสรรกล้าไม้ วันที่ 24 ม.ค 49 ล่าสุด_รายงานบอร์ด ม ค  2 3" xfId="25744" xr:uid="{3EC34202-FF0B-44AE-ADD8-2B3AAF5DB752}"/>
    <cellStyle name="-_รายงานการประชุมจัดสรรกล้าไม้ วันที่ 24 ม.ค 49 ล่าสุด_รายงานบอร์ด ม ค  3" xfId="18253" xr:uid="{9130A47D-FC6A-4EA6-BD1D-2A1679345E68}"/>
    <cellStyle name="-_รายงานการประชุมจัดสรรกล้าไม้ วันที่ 24 ม.ค 49 ล่าสุด_รายงานบอร์ด ม ค  3 2" xfId="33447" xr:uid="{0A9EA5D8-1D74-4448-83E3-050BE8A25D8A}"/>
    <cellStyle name="-_รายงานการประชุมจัดสรรกล้าไม้ วันที่ 24 ม.ค 49 ล่าสุด_รายงานบอร์ด ม ค  4" xfId="25743" xr:uid="{A5C9F193-3CAA-40C6-B06A-83B85C91F2B0}"/>
    <cellStyle name="-_รายงานการประชุมจัดสรรกล้าไม้ วันที่ 24 ม.ค 49 ล่าสุด_รายงานผลการดำเนินงาน 3_2550 Final" xfId="6032" xr:uid="{793E86CD-3C43-4D0E-BABE-3AA8BC5FF8C3}"/>
    <cellStyle name="-_รายงานการประชุมจัดสรรกล้าไม้ วันที่ 24 ม.ค 49 ล่าสุด_รายงานผลการดำเนินงาน 3_2550 Final 2" xfId="6033" xr:uid="{3A571812-B167-4A50-80E7-527266AA116B}"/>
    <cellStyle name="-_รายงานการประชุมจัดสรรกล้าไม้ วันที่ 24 ม.ค 49 ล่าสุด_รายงานผลการดำเนินงาน 3_2550 Final 2 2" xfId="18256" xr:uid="{74DB791E-E6DE-4802-8FBB-203801AD42AD}"/>
    <cellStyle name="-_รายงานการประชุมจัดสรรกล้าไม้ วันที่ 24 ม.ค 49 ล่าสุด_รายงานผลการดำเนินงาน 3_2550 Final 2 2 2" xfId="33450" xr:uid="{F85E50DA-E53D-4960-A53D-FD54DBE4939F}"/>
    <cellStyle name="-_รายงานการประชุมจัดสรรกล้าไม้ วันที่ 24 ม.ค 49 ล่าสุด_รายงานผลการดำเนินงาน 3_2550 Final 2 3" xfId="25746" xr:uid="{6D3AA23A-2274-4FBB-8427-0264CE542D15}"/>
    <cellStyle name="-_รายงานการประชุมจัดสรรกล้าไม้ วันที่ 24 ม.ค 49 ล่าสุด_รายงานผลการดำเนินงาน 3_2550 Final 3" xfId="18255" xr:uid="{F55C912F-C22D-4B25-8949-00F18C18486B}"/>
    <cellStyle name="-_รายงานการประชุมจัดสรรกล้าไม้ วันที่ 24 ม.ค 49 ล่าสุด_รายงานผลการดำเนินงาน 3_2550 Final 3 2" xfId="33449" xr:uid="{2AFFE1B5-BB6E-41E6-9BDE-F6AD1FEE40C9}"/>
    <cellStyle name="-_รายงานการประชุมจัดสรรกล้าไม้ วันที่ 24 ม.ค 49 ล่าสุด_รายงานผลการดำเนินงาน 3_2550 Final 4" xfId="25745" xr:uid="{949A8421-2FAB-4EF8-9028-F8BB2EEFEA40}"/>
    <cellStyle name="-_รายงานการประชุมจัดสรรกล้าไม้ วันที่ 24 ม.ค 49 ล่าสุด_รายละเอียดบุคคล Q2_Department" xfId="6034" xr:uid="{946829A7-0986-4CC9-A64D-01619FFE1E83}"/>
    <cellStyle name="-_รายงานการประชุมจัดสรรกล้าไม้ วันที่ 24 ม.ค 49 ล่าสุด_รายละเอียดบุคคล Q2_Department 2" xfId="6035" xr:uid="{97224E2B-D3DA-43CD-9281-174C54ED4923}"/>
    <cellStyle name="-_รายงานการประชุมจัดสรรกล้าไม้ วันที่ 24 ม.ค 49 ล่าสุด_รายละเอียดบุคคล Q2_Department 2 2" xfId="18258" xr:uid="{BC08101F-EC32-4DCD-B5F5-A95F93D5AE85}"/>
    <cellStyle name="-_รายงานการประชุมจัดสรรกล้าไม้ วันที่ 24 ม.ค 49 ล่าสุด_รายละเอียดบุคคล Q2_Department 2 2 2" xfId="33452" xr:uid="{4CCC52E7-D06B-4006-9D1D-B438F3355DA1}"/>
    <cellStyle name="-_รายงานการประชุมจัดสรรกล้าไม้ วันที่ 24 ม.ค 49 ล่าสุด_รายละเอียดบุคคล Q2_Department 2 3" xfId="25748" xr:uid="{64BD7D0D-4995-408E-8D23-9AB01487633C}"/>
    <cellStyle name="-_รายงานการประชุมจัดสรรกล้าไม้ วันที่ 24 ม.ค 49 ล่าสุด_รายละเอียดบุคคล Q2_Department 3" xfId="18257" xr:uid="{89E9EE67-B25A-46EC-A16C-87E5676A9C57}"/>
    <cellStyle name="-_รายงานการประชุมจัดสรรกล้าไม้ วันที่ 24 ม.ค 49 ล่าสุด_รายละเอียดบุคคล Q2_Department 3 2" xfId="33451" xr:uid="{77FCC82C-14AD-4D0C-ABEA-CFA787C6A400}"/>
    <cellStyle name="-_รายงานการประชุมจัดสรรกล้าไม้ วันที่ 24 ม.ค 49 ล่าสุด_รายละเอียดบุคคล Q2_Department 4" xfId="25747" xr:uid="{605E5508-2C29-4521-B5BC-A9313DDBCC14}"/>
    <cellStyle name="-_รายงานการประชุมจัดสรรกล้าไม้ วันที่ 24 ม.ค 49 ล่าสุด_รายละเอียดบุคคล Q4" xfId="6036" xr:uid="{B0591D65-3110-464A-A61B-003B0597599B}"/>
    <cellStyle name="-_รายงานการประชุมจัดสรรกล้าไม้ วันที่ 24 ม.ค 49 ล่าสุด_รายละเอียดบุคคล Q4 2" xfId="6037" xr:uid="{24F4BCE2-1DAD-4578-89D4-4C21560D029C}"/>
    <cellStyle name="-_รายงานการประชุมจัดสรรกล้าไม้ วันที่ 24 ม.ค 49 ล่าสุด_รายละเอียดบุคคล Q4 2 2" xfId="18260" xr:uid="{37F38E6C-490C-49FB-A904-55EA93ECBC83}"/>
    <cellStyle name="-_รายงานการประชุมจัดสรรกล้าไม้ วันที่ 24 ม.ค 49 ล่าสุด_รายละเอียดบุคคล Q4 2 2 2" xfId="33454" xr:uid="{863708E2-9C57-443E-BBC4-902F73D044F7}"/>
    <cellStyle name="-_รายงานการประชุมจัดสรรกล้าไม้ วันที่ 24 ม.ค 49 ล่าสุด_รายละเอียดบุคคล Q4 2 3" xfId="25750" xr:uid="{933E6377-4E18-49A0-85CD-A66E3CFA60C9}"/>
    <cellStyle name="-_รายงานการประชุมจัดสรรกล้าไม้ วันที่ 24 ม.ค 49 ล่าสุด_รายละเอียดบุคคล Q4 3" xfId="18259" xr:uid="{AE0EA24F-F6D3-4BAE-8055-63BB33063972}"/>
    <cellStyle name="-_รายงานการประชุมจัดสรรกล้าไม้ วันที่ 24 ม.ค 49 ล่าสุด_รายละเอียดบุคคล Q4 3 2" xfId="33453" xr:uid="{250D1FBD-BFA4-4A63-B7E3-E5B29CC76336}"/>
    <cellStyle name="-_รายงานการประชุมจัดสรรกล้าไม้ วันที่ 24 ม.ค 49 ล่าสุด_รายละเอียดบุคคล Q4 4" xfId="25749" xr:uid="{8384DF98-CE11-4676-9512-D6EB1462E058}"/>
    <cellStyle name="-_รายงานการประชุมจัดสรรกล้าไม้ วันที่ 24 ม.ค 49 ล่าสุด_วาระการประชุม NC HRM&amp;HRD (100107)" xfId="6038" xr:uid="{DAE3EF59-47A9-4B4A-96B1-D928C2AD584E}"/>
    <cellStyle name="-_รายงานการประชุมจัดสรรกล้าไม้ วันที่ 24 ม.ค 49 ล่าสุด_วาระการประชุม NC HRM&amp;HRD (100107) 2" xfId="6039" xr:uid="{5BECE6EA-57F3-44C6-BEAA-A04AB2E265D8}"/>
    <cellStyle name="-_รายงานการประชุมจัดสรรกล้าไม้ วันที่ 24 ม.ค 49 ล่าสุด_วาระการประชุม NC HRM&amp;HRD (100107) 2 2" xfId="18262" xr:uid="{4FE9586B-73BB-4497-B4D1-5B8366A24A13}"/>
    <cellStyle name="-_รายงานการประชุมจัดสรรกล้าไม้ วันที่ 24 ม.ค 49 ล่าสุด_วาระการประชุม NC HRM&amp;HRD (100107) 2 2 2" xfId="33456" xr:uid="{C470E45F-6A03-4389-B115-3372B32854DF}"/>
    <cellStyle name="-_รายงานการประชุมจัดสรรกล้าไม้ วันที่ 24 ม.ค 49 ล่าสุด_วาระการประชุม NC HRM&amp;HRD (100107) 2 3" xfId="25752" xr:uid="{E651856E-EE1E-46AE-B21C-B2EE1A3C219D}"/>
    <cellStyle name="-_รายงานการประชุมจัดสรรกล้าไม้ วันที่ 24 ม.ค 49 ล่าสุด_วาระการประชุม NC HRM&amp;HRD (100107) 3" xfId="18261" xr:uid="{9545CD3D-74E9-41DE-BFD0-4251505BF897}"/>
    <cellStyle name="-_รายงานการประชุมจัดสรรกล้าไม้ วันที่ 24 ม.ค 49 ล่าสุด_วาระการประชุม NC HRM&amp;HRD (100107) 3 2" xfId="33455" xr:uid="{596A3266-6F66-4170-913D-8075E754DE4E}"/>
    <cellStyle name="-_รายงานการประชุมจัดสรรกล้าไม้ วันที่ 24 ม.ค 49 ล่าสุด_วาระการประชุม NC HRM&amp;HRD (100107) 4" xfId="25751" xr:uid="{DFDF1F5B-F02F-4BDC-8581-A78FDA4794B7}"/>
    <cellStyle name="-_รายงานการประชุมจัดสรรกล้าไม้ วันที่ 24 ม.ค 49 ล่าสุด_สรุป Leasing_ดาวบูรพา+บูรพก้าวไกล4-9-50" xfId="6040" xr:uid="{70D8F19B-935B-43D3-8BCB-2A52308FAFC5}"/>
    <cellStyle name="-_รายงานการประชุมจัดสรรกล้าไม้ วันที่ 24 ม.ค 49 ล่าสุด_สรุป Leasing_ดาวบูรพา+บูรพก้าวไกล4-9-50 2" xfId="6041" xr:uid="{D834F04F-473A-4B0B-B87E-0B2106345555}"/>
    <cellStyle name="-_รายงานการประชุมจัดสรรกล้าไม้ วันที่ 24 ม.ค 49 ล่าสุด_สรุป Leasing_ดาวบูรพา+บูรพก้าวไกล4-9-50 2 2" xfId="18264" xr:uid="{00618058-09CE-4FE3-96B1-E75AC22F17A3}"/>
    <cellStyle name="-_รายงานการประชุมจัดสรรกล้าไม้ วันที่ 24 ม.ค 49 ล่าสุด_สรุป Leasing_ดาวบูรพา+บูรพก้าวไกล4-9-50 2 2 2" xfId="33458" xr:uid="{505293EA-0CF3-484C-AF5C-A4FD7D240B09}"/>
    <cellStyle name="-_รายงานการประชุมจัดสรรกล้าไม้ วันที่ 24 ม.ค 49 ล่าสุด_สรุป Leasing_ดาวบูรพา+บูรพก้าวไกล4-9-50 2 3" xfId="25754" xr:uid="{299B38D6-DB95-4F9C-A42C-519602475C15}"/>
    <cellStyle name="-_รายงานการประชุมจัดสรรกล้าไม้ วันที่ 24 ม.ค 49 ล่าสุด_สรุป Leasing_ดาวบูรพา+บูรพก้าวไกล4-9-50 3" xfId="18263" xr:uid="{A0292F22-F41D-468B-BCB4-AF838E7D0B88}"/>
    <cellStyle name="-_รายงานการประชุมจัดสรรกล้าไม้ วันที่ 24 ม.ค 49 ล่าสุด_สรุป Leasing_ดาวบูรพา+บูรพก้าวไกล4-9-50 3 2" xfId="33457" xr:uid="{837F0F74-3305-4C14-9E52-DC0649CE9156}"/>
    <cellStyle name="-_รายงานการประชุมจัดสรรกล้าไม้ วันที่ 24 ม.ค 49 ล่าสุด_สรุป Leasing_ดาวบูรพา+บูรพก้าวไกล4-9-50 4" xfId="25753" xr:uid="{5E6F6828-DB50-4806-B5E0-62DD99B3E91D}"/>
    <cellStyle name="-_รายงานการประชุมจัดสรรกล้าไม้ วันที่ 24 ม.ค 49 ล่าสุด_สรุป MB2 ไตรมาส 1_50" xfId="6042" xr:uid="{61B20358-648E-43EA-A448-9C48D58751D4}"/>
    <cellStyle name="-_รายงานการประชุมจัดสรรกล้าไม้ วันที่ 24 ม.ค 49 ล่าสุด_สรุป MB2 ไตรมาส 1_50 2" xfId="6043" xr:uid="{572BF06F-931A-4B0C-930A-FDB2413AFFFF}"/>
    <cellStyle name="-_รายงานการประชุมจัดสรรกล้าไม้ วันที่ 24 ม.ค 49 ล่าสุด_สรุป MB2 ไตรมาส 1_50 2 2" xfId="18266" xr:uid="{CA19C72F-B759-4C87-AA05-B65507C4FE4F}"/>
    <cellStyle name="-_รายงานการประชุมจัดสรรกล้าไม้ วันที่ 24 ม.ค 49 ล่าสุด_สรุป MB2 ไตรมาส 1_50 2 2 2" xfId="33460" xr:uid="{336C4D33-9AE0-4DDC-935F-FEDC1938B16F}"/>
    <cellStyle name="-_รายงานการประชุมจัดสรรกล้าไม้ วันที่ 24 ม.ค 49 ล่าสุด_สรุป MB2 ไตรมาส 1_50 2 3" xfId="25756" xr:uid="{57C8A242-6FD1-4C33-9469-A54FC353B4F5}"/>
    <cellStyle name="-_รายงานการประชุมจัดสรรกล้าไม้ วันที่ 24 ม.ค 49 ล่าสุด_สรุป MB2 ไตรมาส 1_50 3" xfId="18265" xr:uid="{A15C218C-7879-454E-B9D5-32D96B6223B5}"/>
    <cellStyle name="-_รายงานการประชุมจัดสรรกล้าไม้ วันที่ 24 ม.ค 49 ล่าสุด_สรุป MB2 ไตรมาส 1_50 3 2" xfId="33459" xr:uid="{993C1FE3-0A87-490D-9B78-1683A87063A8}"/>
    <cellStyle name="-_รายงานการประชุมจัดสรรกล้าไม้ วันที่ 24 ม.ค 49 ล่าสุด_สรุป MB2 ไตรมาส 1_50 4" xfId="25755" xr:uid="{58141B9A-8C10-4550-AE6B-F1553DD28B46}"/>
    <cellStyle name="-_รายงานการประชุมจัดสรรกล้าไม้ วันที่ 24 ม.ค 49 ล่าสุด_สรุปประเมิน  MB2 Q4" xfId="6044" xr:uid="{33435B6C-CA78-4452-AFF6-5CCEC51C9395}"/>
    <cellStyle name="-_รายงานการประชุมจัดสรรกล้าไม้ วันที่ 24 ม.ค 49 ล่าสุด_สรุปประเมิน  MB2 Q4 2" xfId="6045" xr:uid="{F03629C3-1081-4FDD-BEB0-069F9E262AD4}"/>
    <cellStyle name="-_รายงานการประชุมจัดสรรกล้าไม้ วันที่ 24 ม.ค 49 ล่าสุด_สรุปประเมิน  MB2 Q4 2 2" xfId="18268" xr:uid="{51C6A914-467D-486F-A78A-6F422BA2D0B0}"/>
    <cellStyle name="-_รายงานการประชุมจัดสรรกล้าไม้ วันที่ 24 ม.ค 49 ล่าสุด_สรุปประเมิน  MB2 Q4 2 2 2" xfId="33462" xr:uid="{7211D9E1-5F1E-4E9E-9C41-30192D07BC4D}"/>
    <cellStyle name="-_รายงานการประชุมจัดสรรกล้าไม้ วันที่ 24 ม.ค 49 ล่าสุด_สรุปประเมิน  MB2 Q4 2 3" xfId="25758" xr:uid="{E55E5320-F62A-4153-98A2-DD41A80A0549}"/>
    <cellStyle name="-_รายงานการประชุมจัดสรรกล้าไม้ วันที่ 24 ม.ค 49 ล่าสุด_สรุปประเมิน  MB2 Q4 3" xfId="18267" xr:uid="{1F2BE5B7-7CF3-483E-9D4A-965A405B1CE3}"/>
    <cellStyle name="-_รายงานการประชุมจัดสรรกล้าไม้ วันที่ 24 ม.ค 49 ล่าสุด_สรุปประเมิน  MB2 Q4 3 2" xfId="33461" xr:uid="{24639B98-DD21-4D17-8781-EF8BBDE23780}"/>
    <cellStyle name="-_รายงานการประชุมจัดสรรกล้าไม้ วันที่ 24 ม.ค 49 ล่าสุด_สรุปประเมิน  MB2 Q4 4" xfId="25757" xr:uid="{7AFD74A8-A404-4FC1-A0CC-8845175A1D26}"/>
    <cellStyle name="-_รายงานการประชุมจัดสรรกล้าไม้ วันที่ 24 ม.ค 49 ล่าสุด_สรุปประเมิน  MB2 Q4_1" xfId="6046" xr:uid="{48A6FD96-5C62-4801-BD0D-7A292D0D241E}"/>
    <cellStyle name="-_รายงานการประชุมจัดสรรกล้าไม้ วันที่ 24 ม.ค 49 ล่าสุด_สรุปประเมิน  MB2 Q4_1 2" xfId="6047" xr:uid="{F35C46A7-2F90-44C0-9E75-4F018F6CCC34}"/>
    <cellStyle name="-_รายงานการประชุมจัดสรรกล้าไม้ วันที่ 24 ม.ค 49 ล่าสุด_สรุปประเมิน  MB2 Q4_1 2 2" xfId="18270" xr:uid="{592C1FAC-70C3-457C-BE33-9EAD253C47C7}"/>
    <cellStyle name="-_รายงานการประชุมจัดสรรกล้าไม้ วันที่ 24 ม.ค 49 ล่าสุด_สรุปประเมิน  MB2 Q4_1 2 2 2" xfId="33464" xr:uid="{BE5ADE60-032A-4469-BDED-FC2F2DC56B03}"/>
    <cellStyle name="-_รายงานการประชุมจัดสรรกล้าไม้ วันที่ 24 ม.ค 49 ล่าสุด_สรุปประเมิน  MB2 Q4_1 2 3" xfId="25760" xr:uid="{DB279F16-29BE-4030-BDEC-99A247C9F34E}"/>
    <cellStyle name="-_รายงานการประชุมจัดสรรกล้าไม้ วันที่ 24 ม.ค 49 ล่าสุด_สรุปประเมิน  MB2 Q4_1 3" xfId="18269" xr:uid="{B71418D2-0EBE-4FF0-BDCC-6F8097AF8E10}"/>
    <cellStyle name="-_รายงานการประชุมจัดสรรกล้าไม้ วันที่ 24 ม.ค 49 ล่าสุด_สรุปประเมิน  MB2 Q4_1 3 2" xfId="33463" xr:uid="{42D96616-8163-470F-9CD6-06E2C8E36766}"/>
    <cellStyle name="-_รายงานการประชุมจัดสรรกล้าไม้ วันที่ 24 ม.ค 49 ล่าสุด_สรุปประเมิน  MB2 Q4_1 4" xfId="25759" xr:uid="{AFAC14E2-BAD4-47E0-AB83-A4187E12E5E3}"/>
    <cellStyle name="-_รายงานการประชุมจัดสรรกล้าไม้ วันที่ 25  ต.ค48" xfId="6054" xr:uid="{3E15C68E-2077-4F28-B372-D6485F4713D7}"/>
    <cellStyle name="-_รายงานการประชุมจัดสรรกล้าไม้ วันที่ 25  ต.ค48 2" xfId="6055" xr:uid="{20255BFC-D707-4B9D-856B-5A4D5E12372C}"/>
    <cellStyle name="-_รายงานการประชุมจัดสรรกล้าไม้ วันที่ 25  ต.ค48 2 2" xfId="18276" xr:uid="{8470996E-D353-40DC-B80A-70B6DC3D89F2}"/>
    <cellStyle name="-_รายงานการประชุมจัดสรรกล้าไม้ วันที่ 25  ต.ค48 2 2 2" xfId="33470" xr:uid="{255AB37A-26EC-471D-A4AA-CB6548BCE14F}"/>
    <cellStyle name="-_รายงานการประชุมจัดสรรกล้าไม้ วันที่ 25  ต.ค48 2 3" xfId="25766" xr:uid="{47B1D414-2353-4F9B-B42B-5A5B1F2B2614}"/>
    <cellStyle name="-_รายงานการประชุมจัดสรรกล้าไม้ วันที่ 25  ต.ค48 3" xfId="18275" xr:uid="{69D0638D-E6D7-4D12-925C-6BB60F491F57}"/>
    <cellStyle name="-_รายงานการประชุมจัดสรรกล้าไม้ วันที่ 25  ต.ค48 3 2" xfId="33469" xr:uid="{03C183E8-8C5A-4953-9642-43CEE9ABBE72}"/>
    <cellStyle name="-_รายงานการประชุมจัดสรรกล้าไม้ วันที่ 25  ต.ค48 4" xfId="25765" xr:uid="{EC1A5963-BC20-4B95-9DC6-798D67113E78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" xfId="6056" xr:uid="{FA462FA3-4485-46F0-A5FC-B1053DB7DDCA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2" xfId="6057" xr:uid="{E33533C9-A74A-4DD1-A96B-51E0C88ADA98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2 2" xfId="18278" xr:uid="{6502ADA9-9BC2-4632-80BE-47CE7717FB63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2 2 2" xfId="33472" xr:uid="{BC5B240E-C570-442F-8C13-73CDE6F1FCE1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2 3" xfId="25768" xr:uid="{B2412B35-6525-44CA-A872-687F100D18DF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3" xfId="18277" xr:uid="{1E43FD36-25B7-4D49-B59D-4E94C76E1A7A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3 2" xfId="33471" xr:uid="{477F7DD8-FF7A-40A1-8361-7BE75483CDB9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4" xfId="25767" xr:uid="{C1E3B905-10E8-4F74-8492-24802BBA05B3}"/>
    <cellStyle name="-_รายงานการประชุมจัดสรรกล้าไม้ วันที่ 25  ต.ค48_5. Report HR for May 2006" xfId="6058" xr:uid="{4CF07622-1011-4C1B-8326-AC6BE653CFBA}"/>
    <cellStyle name="-_รายงานการประชุมจัดสรรกล้าไม้ วันที่ 25  ต.ค48_5. Report HR for May 2006 2" xfId="6059" xr:uid="{67F6411B-CC97-4FC1-83C6-29FAE430DB03}"/>
    <cellStyle name="-_รายงานการประชุมจัดสรรกล้าไม้ วันที่ 25  ต.ค48_5. Report HR for May 2006 2 2" xfId="18280" xr:uid="{586DC31D-43B1-40AB-A52B-EC07EC172E87}"/>
    <cellStyle name="-_รายงานการประชุมจัดสรรกล้าไม้ วันที่ 25  ต.ค48_5. Report HR for May 2006 2 2 2" xfId="33474" xr:uid="{79B0820B-1F66-4EDB-867B-8D015CB9E306}"/>
    <cellStyle name="-_รายงานการประชุมจัดสรรกล้าไม้ วันที่ 25  ต.ค48_5. Report HR for May 2006 2 3" xfId="25770" xr:uid="{5CCA555B-C140-406E-8534-311C92F43300}"/>
    <cellStyle name="-_รายงานการประชุมจัดสรรกล้าไม้ วันที่ 25  ต.ค48_5. Report HR for May 2006 3" xfId="18279" xr:uid="{00366AA7-AE45-4667-926B-3C1853E1A9C4}"/>
    <cellStyle name="-_รายงานการประชุมจัดสรรกล้าไม้ วันที่ 25  ต.ค48_5. Report HR for May 2006 3 2" xfId="33473" xr:uid="{02F5AFF6-0A58-4953-93BB-7E11B34E4055}"/>
    <cellStyle name="-_รายงานการประชุมจัดสรรกล้าไม้ วันที่ 25  ต.ค48_5. Report HR for May 2006 4" xfId="25769" xr:uid="{DF31A88F-F714-402F-846C-33C49BB90878}"/>
    <cellStyle name="-_รายงานการประชุมจัดสรรกล้าไม้ วันที่ 25  ต.ค48_5. Report HR for May 2006_Adjustment Q1-Q4 2007_K.Sukit_CEO_EPM" xfId="6060" xr:uid="{D6704232-B83D-4C8D-826C-312E38580F47}"/>
    <cellStyle name="-_รายงานการประชุมจัดสรรกล้าไม้ วันที่ 25  ต.ค48_8. Report HR for August 2006" xfId="6061" xr:uid="{6C097649-C55B-4237-807B-E8E8406BC834}"/>
    <cellStyle name="-_รายงานการประชุมจัดสรรกล้าไม้ วันที่ 25  ต.ค48_8. Report HR for August 2006 2" xfId="6062" xr:uid="{34250830-8180-4341-94E0-F56D2C0F3E64}"/>
    <cellStyle name="-_รายงานการประชุมจัดสรรกล้าไม้ วันที่ 25  ต.ค48_8. Report HR for August 2006 2 2" xfId="18282" xr:uid="{79FAF727-0739-4681-9FBE-86B484AEDAA7}"/>
    <cellStyle name="-_รายงานการประชุมจัดสรรกล้าไม้ วันที่ 25  ต.ค48_8. Report HR for August 2006 2 2 2" xfId="33476" xr:uid="{38E7B7B5-C986-44E9-B689-77025BF98A09}"/>
    <cellStyle name="-_รายงานการประชุมจัดสรรกล้าไม้ วันที่ 25  ต.ค48_8. Report HR for August 2006 2 3" xfId="25772" xr:uid="{E7A3781D-65A0-4E84-8643-5CF8EBDB4729}"/>
    <cellStyle name="-_รายงานการประชุมจัดสรรกล้าไม้ วันที่ 25  ต.ค48_8. Report HR for August 2006 3" xfId="18281" xr:uid="{83A8B0FC-BDFF-4770-9501-033AE85F4B5E}"/>
    <cellStyle name="-_รายงานการประชุมจัดสรรกล้าไม้ วันที่ 25  ต.ค48_8. Report HR for August 2006 3 2" xfId="33475" xr:uid="{9E5554AC-58A5-4EF1-A931-268E03AD821D}"/>
    <cellStyle name="-_รายงานการประชุมจัดสรรกล้าไม้ วันที่ 25  ต.ค48_8. Report HR for August 2006 4" xfId="25771" xr:uid="{DEC1E531-F080-4E2E-9F6E-1F5D273FF58A}"/>
    <cellStyle name="-_รายงานการประชุมจัดสรรกล้าไม้ วันที่ 25  ต.ค48_8. Report HR for August 2006_Adjustment Q1-Q4 2007_K.Sukit_CEO_EPM" xfId="6063" xr:uid="{2896DF64-DA8D-4C1D-8E9B-4BFD309669F2}"/>
    <cellStyle name="-_รายงานการประชุมจัดสรรกล้าไม้ วันที่ 25  ต.ค48_Appendix C - Organization Structure-Tree Tech" xfId="6064" xr:uid="{058E8A8E-3F32-4952-BBFE-D59360B409F8}"/>
    <cellStyle name="-_รายงานการประชุมจัดสรรกล้าไม้ วันที่ 25  ต.ค48_Appendix C - Organization Structure-Tree Tech 2" xfId="6065" xr:uid="{74646B4A-2C50-4EEB-8C1C-E1DD9D69DA94}"/>
    <cellStyle name="-_รายงานการประชุมจัดสรรกล้าไม้ วันที่ 25  ต.ค48_Appendix C - Organization Structure-Tree Tech 2 2" xfId="18284" xr:uid="{DEA27A8B-87ED-41AC-A6AB-4AFE7F0E89D7}"/>
    <cellStyle name="-_รายงานการประชุมจัดสรรกล้าไม้ วันที่ 25  ต.ค48_Appendix C - Organization Structure-Tree Tech 2 2 2" xfId="33478" xr:uid="{6AE25BAA-14E8-44A5-8D55-27305BCFD03D}"/>
    <cellStyle name="-_รายงานการประชุมจัดสรรกล้าไม้ วันที่ 25  ต.ค48_Appendix C - Organization Structure-Tree Tech 2 3" xfId="25774" xr:uid="{BEF6B6DF-A051-4296-873D-5E2E377E12FC}"/>
    <cellStyle name="-_รายงานการประชุมจัดสรรกล้าไม้ วันที่ 25  ต.ค48_Appendix C - Organization Structure-Tree Tech 3" xfId="18283" xr:uid="{2250697E-F671-4E2D-B769-AF04FB786915}"/>
    <cellStyle name="-_รายงานการประชุมจัดสรรกล้าไม้ วันที่ 25  ต.ค48_Appendix C - Organization Structure-Tree Tech 3 2" xfId="33477" xr:uid="{13900728-2A1F-4AF7-9031-AB9F863EDC8B}"/>
    <cellStyle name="-_รายงานการประชุมจัดสรรกล้าไม้ วันที่ 25  ต.ค48_Appendix C - Organization Structure-Tree Tech 4" xfId="25773" xr:uid="{EDD09936-8004-44F2-8FC0-0B629A54AADD}"/>
    <cellStyle name="-_รายงานการประชุมจัดสรรกล้าไม้ วันที่ 25  ต.ค48_GPS" xfId="6066" xr:uid="{B4340D99-EFD1-4F86-A296-14B70AB8F055}"/>
    <cellStyle name="-_รายงานการประชุมจัดสรรกล้าไม้ วันที่ 25  ต.ค48_GPS 2" xfId="6067" xr:uid="{746A8177-DE0A-48F3-A01A-0CAF699F4A9B}"/>
    <cellStyle name="-_รายงานการประชุมจัดสรรกล้าไม้ วันที่ 25  ต.ค48_GPS 2 2" xfId="18286" xr:uid="{42B51E5E-FB62-4688-AB37-2D32AD5A44DF}"/>
    <cellStyle name="-_รายงานการประชุมจัดสรรกล้าไม้ วันที่ 25  ต.ค48_GPS 2 2 2" xfId="33480" xr:uid="{D26BEAF2-4CF1-4DE2-A4E8-9F96A1BCB571}"/>
    <cellStyle name="-_รายงานการประชุมจัดสรรกล้าไม้ วันที่ 25  ต.ค48_GPS 2 3" xfId="25776" xr:uid="{FCC60D4A-2E6F-4A5B-A43A-BDB44E8AACAE}"/>
    <cellStyle name="-_รายงานการประชุมจัดสรรกล้าไม้ วันที่ 25  ต.ค48_GPS 3" xfId="18285" xr:uid="{A4CC6BD8-7FAF-4C60-AFE1-C2264474826C}"/>
    <cellStyle name="-_รายงานการประชุมจัดสรรกล้าไม้ วันที่ 25  ต.ค48_GPS 3 2" xfId="33479" xr:uid="{2396D348-3199-4EF1-82FB-279932A679B2}"/>
    <cellStyle name="-_รายงานการประชุมจัดสรรกล้าไม้ วันที่ 25  ต.ค48_GPS 4" xfId="25775" xr:uid="{4FE59C83-34B9-4AC4-8AD6-F3E1A4BCE0BC}"/>
    <cellStyle name="-_รายงานการประชุมจัดสรรกล้าไม้ วันที่ 25  ต.ค48_Hr report_ April " xfId="6068" xr:uid="{2CE43E2E-37E6-4EAB-B337-F9C30898EA87}"/>
    <cellStyle name="-_รายงานการประชุมจัดสรรกล้าไม้ วันที่ 25  ต.ค48_Hr report_ April  2" xfId="6069" xr:uid="{CA10571B-3D40-4288-9E29-6C712AD73CE1}"/>
    <cellStyle name="-_รายงานการประชุมจัดสรรกล้าไม้ วันที่ 25  ต.ค48_Hr report_ April  2 2" xfId="18288" xr:uid="{52D1A65C-2EA7-4453-A571-3D064D9C7110}"/>
    <cellStyle name="-_รายงานการประชุมจัดสรรกล้าไม้ วันที่ 25  ต.ค48_Hr report_ April  2 2 2" xfId="33482" xr:uid="{B2753FD5-E9C4-40F4-80B7-517883585DCE}"/>
    <cellStyle name="-_รายงานการประชุมจัดสรรกล้าไม้ วันที่ 25  ต.ค48_Hr report_ April  2 3" xfId="25778" xr:uid="{DD3C94D2-67C3-4967-9114-3E584356D2CA}"/>
    <cellStyle name="-_รายงานการประชุมจัดสรรกล้าไม้ วันที่ 25  ต.ค48_Hr report_ April  3" xfId="18287" xr:uid="{712DFA09-C86B-4061-B660-7F858D60E66E}"/>
    <cellStyle name="-_รายงานการประชุมจัดสรรกล้าไม้ วันที่ 25  ต.ค48_Hr report_ April  3 2" xfId="33481" xr:uid="{444F1C56-FCE9-413D-A62D-3D0CE9F9430B}"/>
    <cellStyle name="-_รายงานการประชุมจัดสรรกล้าไม้ วันที่ 25  ต.ค48_Hr report_ April  4" xfId="25777" xr:uid="{C4F48579-7F4F-4626-B6C8-47FE197517B6}"/>
    <cellStyle name="-_รายงานการประชุมจัดสรรกล้าไม้ วันที่ 25  ต.ค48_IT Dec." xfId="6070" xr:uid="{5DDB1681-FDD2-428E-BF4E-166D4CFF801D}"/>
    <cellStyle name="-_รายงานการประชุมจัดสรรกล้าไม้ วันที่ 25  ต.ค48_IT Dec. 2" xfId="6071" xr:uid="{94061B88-9A52-48D7-B354-E3D3F4D1AA04}"/>
    <cellStyle name="-_รายงานการประชุมจัดสรรกล้าไม้ วันที่ 25  ต.ค48_IT Dec. 2 2" xfId="18290" xr:uid="{0D6F80AD-A0CB-4E2B-BA47-F35217DA9A21}"/>
    <cellStyle name="-_รายงานการประชุมจัดสรรกล้าไม้ วันที่ 25  ต.ค48_IT Dec. 2 2 2" xfId="33484" xr:uid="{5BE0A10B-6A2F-464F-BBCF-8AE9AADC50FF}"/>
    <cellStyle name="-_รายงานการประชุมจัดสรรกล้าไม้ วันที่ 25  ต.ค48_IT Dec. 2 3" xfId="25780" xr:uid="{7CF3CB52-2945-48D6-82C2-611600D241CE}"/>
    <cellStyle name="-_รายงานการประชุมจัดสรรกล้าไม้ วันที่ 25  ต.ค48_IT Dec. 3" xfId="18289" xr:uid="{097DF56A-6C1D-48CA-B640-02FB7D4EF1A5}"/>
    <cellStyle name="-_รายงานการประชุมจัดสรรกล้าไม้ วันที่ 25  ต.ค48_IT Dec. 3 2" xfId="33483" xr:uid="{E1479853-B116-4FA9-9E0C-01D8B877D56A}"/>
    <cellStyle name="-_รายงานการประชุมจัดสรรกล้าไม้ วันที่ 25  ต.ค48_IT Dec. 4" xfId="25779" xr:uid="{A87A8661-BD02-4227-B9A7-ED9CD7BD4A48}"/>
    <cellStyle name="-_รายงานการประชุมจัดสรรกล้าไม้ วันที่ 25  ต.ค48_ManPower TT Revise -Aug" xfId="6072" xr:uid="{5FA9B8A1-9FBA-4ACB-8BD5-80634087B6FC}"/>
    <cellStyle name="-_รายงานการประชุมจัดสรรกล้าไม้ วันที่ 25  ต.ค48_ManPower TT Revise -Aug 2" xfId="6073" xr:uid="{B28B0B0B-B515-4D8C-9AFA-6DCA32692CBC}"/>
    <cellStyle name="-_รายงานการประชุมจัดสรรกล้าไม้ วันที่ 25  ต.ค48_ManPower TT Revise -Aug 2 2" xfId="18292" xr:uid="{B250147A-55B2-4F2D-B910-B50835DC4371}"/>
    <cellStyle name="-_รายงานการประชุมจัดสรรกล้าไม้ วันที่ 25  ต.ค48_ManPower TT Revise -Aug 2 2 2" xfId="33486" xr:uid="{F4499DB0-FC13-42AE-BD2B-E5E4539B6F21}"/>
    <cellStyle name="-_รายงานการประชุมจัดสรรกล้าไม้ วันที่ 25  ต.ค48_ManPower TT Revise -Aug 2 3" xfId="25782" xr:uid="{FA933086-73E5-4685-8F38-C17DB906965B}"/>
    <cellStyle name="-_รายงานการประชุมจัดสรรกล้าไม้ วันที่ 25  ต.ค48_ManPower TT Revise -Aug 3" xfId="18291" xr:uid="{B6E1745A-F767-4A29-B1AC-1E3363B3E127}"/>
    <cellStyle name="-_รายงานการประชุมจัดสรรกล้าไม้ วันที่ 25  ต.ค48_ManPower TT Revise -Aug 3 2" xfId="33485" xr:uid="{380BF49E-A9E2-4416-AA1E-1954BB161FA9}"/>
    <cellStyle name="-_รายงานการประชุมจัดสรรกล้าไม้ วันที่ 25  ต.ค48_ManPower TT Revise -Aug 4" xfId="25781" xr:uid="{FB3D0C9D-4E6C-4A0E-8870-6E247D3B5376}"/>
    <cellStyle name="-_รายงานการประชุมจัดสรรกล้าไม้ วันที่ 25  ต.ค48_MB2 BHL 2007 Q1-2 (Revise)" xfId="6074" xr:uid="{9121DE22-0183-48CF-879A-F4BB6DAB5459}"/>
    <cellStyle name="-_รายงานการประชุมจัดสรรกล้าไม้ วันที่ 25  ต.ค48_MB2 BHL 2007 Q1-2 (Revise) (1)" xfId="6075" xr:uid="{166588CB-4C9D-486E-9525-779D388B80F6}"/>
    <cellStyle name="-_รายงานการประชุมจัดสรรกล้าไม้ วันที่ 25  ต.ค48_MB2 BHL 2007 Q1-2 (Revise) (1) 2" xfId="6076" xr:uid="{1E568189-CCD1-45C2-8D2E-0DC3CA9E1E60}"/>
    <cellStyle name="-_รายงานการประชุมจัดสรรกล้าไม้ วันที่ 25  ต.ค48_MB2 BHL 2007 Q1-2 (Revise) (1) 2 2" xfId="18295" xr:uid="{47465A9B-AECD-4E52-B5CA-CDF825A958CC}"/>
    <cellStyle name="-_รายงานการประชุมจัดสรรกล้าไม้ วันที่ 25  ต.ค48_MB2 BHL 2007 Q1-2 (Revise) (1) 2 2 2" xfId="33489" xr:uid="{2F45B9DC-277E-42C0-979F-0DAB0E9CC67A}"/>
    <cellStyle name="-_รายงานการประชุมจัดสรรกล้าไม้ วันที่ 25  ต.ค48_MB2 BHL 2007 Q1-2 (Revise) (1) 2 3" xfId="25785" xr:uid="{02D26AA2-63C8-47B0-BED4-733879290394}"/>
    <cellStyle name="-_รายงานการประชุมจัดสรรกล้าไม้ วันที่ 25  ต.ค48_MB2 BHL 2007 Q1-2 (Revise) (1) 3" xfId="18294" xr:uid="{4E56152A-DE24-4A87-874A-54338ABECF04}"/>
    <cellStyle name="-_รายงานการประชุมจัดสรรกล้าไม้ วันที่ 25  ต.ค48_MB2 BHL 2007 Q1-2 (Revise) (1) 3 2" xfId="33488" xr:uid="{38825D42-139F-4544-8975-847471991DF8}"/>
    <cellStyle name="-_รายงานการประชุมจัดสรรกล้าไม้ วันที่ 25  ต.ค48_MB2 BHL 2007 Q1-2 (Revise) (1) 4" xfId="25784" xr:uid="{94CBE7CB-FB62-417D-847C-C1B407F0829E}"/>
    <cellStyle name="-_รายงานการประชุมจัดสรรกล้าไม้ วันที่ 25  ต.ค48_MB2 BHL 2007 Q1-2 (Revise) 2" xfId="6077" xr:uid="{6922A2EA-994C-4DFE-A9B6-B9D07B1B945C}"/>
    <cellStyle name="-_รายงานการประชุมจัดสรรกล้าไม้ วันที่ 25  ต.ค48_MB2 BHL 2007 Q1-2 (Revise) 2 2" xfId="18296" xr:uid="{06EEA135-6286-4F3A-8C88-1432E0EC5C57}"/>
    <cellStyle name="-_รายงานการประชุมจัดสรรกล้าไม้ วันที่ 25  ต.ค48_MB2 BHL 2007 Q1-2 (Revise) 2 2 2" xfId="33490" xr:uid="{4E58C100-D5A5-4FE3-A2F2-7C3A5191575B}"/>
    <cellStyle name="-_รายงานการประชุมจัดสรรกล้าไม้ วันที่ 25  ต.ค48_MB2 BHL 2007 Q1-2 (Revise) 2 3" xfId="25786" xr:uid="{03DE53C6-43C1-440E-B0C1-5A80856063D6}"/>
    <cellStyle name="-_รายงานการประชุมจัดสรรกล้าไม้ วันที่ 25  ต.ค48_MB2 BHL 2007 Q1-2 (Revise) 3" xfId="6078" xr:uid="{C0D71317-436C-4B63-946E-C94922C8484F}"/>
    <cellStyle name="-_รายงานการประชุมจัดสรรกล้าไม้ วันที่ 25  ต.ค48_MB2 BHL 2007 Q1-2 (Revise) 3 2" xfId="18297" xr:uid="{8AE6D1D8-0120-45F1-9CBD-2204139547FC}"/>
    <cellStyle name="-_รายงานการประชุมจัดสรรกล้าไม้ วันที่ 25  ต.ค48_MB2 BHL 2007 Q1-2 (Revise) 3 2 2" xfId="33491" xr:uid="{26B7E0BC-61F6-421E-B81D-8285122086AE}"/>
    <cellStyle name="-_รายงานการประชุมจัดสรรกล้าไม้ วันที่ 25  ต.ค48_MB2 BHL 2007 Q1-2 (Revise) 3 3" xfId="25787" xr:uid="{CD4F0D43-77E4-4FFE-B7A4-0470EAB60753}"/>
    <cellStyle name="-_รายงานการประชุมจัดสรรกล้าไม้ วันที่ 25  ต.ค48_MB2 BHL 2007 Q1-2 (Revise) 4" xfId="18293" xr:uid="{D7CDC2B4-B963-4F2F-86D5-87A5DA6FBC58}"/>
    <cellStyle name="-_รายงานการประชุมจัดสรรกล้าไม้ วันที่ 25  ต.ค48_MB2 BHL 2007 Q1-2 (Revise) 4 2" xfId="33487" xr:uid="{ABF7FB43-4CDE-4505-877F-8F96ADCF09D2}"/>
    <cellStyle name="-_รายงานการประชุมจัดสรรกล้าไม้ วันที่ 25  ต.ค48_MB2 BHL 2007 Q1-2 (Revise) 5" xfId="25783" xr:uid="{9A030437-15A0-4F95-B4FC-30BB17273EA1}"/>
    <cellStyle name="-_รายงานการประชุมจัดสรรกล้าไม้ วันที่ 25  ต.ค48_MB2 Q1-4 50 (CEO Revise)" xfId="6079" xr:uid="{89E590C0-2A10-4BF6-9CB7-5DDA59D12140}"/>
    <cellStyle name="-_รายงานการประชุมจัดสรรกล้าไม้ วันที่ 25  ต.ค48_MB2 Q1-4 50 (CEO Revise) 2" xfId="6080" xr:uid="{C9F7295F-BFE9-4B8F-BA7E-AE5A6406ACC5}"/>
    <cellStyle name="-_รายงานการประชุมจัดสรรกล้าไม้ วันที่ 25  ต.ค48_MB2 Q1-4 50 (CEO Revise) 2 2" xfId="18299" xr:uid="{49F0EABD-199E-40EF-8E7F-D69B2897C066}"/>
    <cellStyle name="-_รายงานการประชุมจัดสรรกล้าไม้ วันที่ 25  ต.ค48_MB2 Q1-4 50 (CEO Revise) 2 2 2" xfId="33493" xr:uid="{02DB1109-FC71-4004-9DB1-8436307EF958}"/>
    <cellStyle name="-_รายงานการประชุมจัดสรรกล้าไม้ วันที่ 25  ต.ค48_MB2 Q1-4 50 (CEO Revise) 2 3" xfId="25789" xr:uid="{100F5D04-3E9B-4286-9B5B-F7753C647E00}"/>
    <cellStyle name="-_รายงานการประชุมจัดสรรกล้าไม้ วันที่ 25  ต.ค48_MB2 Q1-4 50 (CEO Revise) 3" xfId="18298" xr:uid="{2E731CF5-BCC7-44FC-87B6-EC7E67A95DC4}"/>
    <cellStyle name="-_รายงานการประชุมจัดสรรกล้าไม้ วันที่ 25  ต.ค48_MB2 Q1-4 50 (CEO Revise) 3 2" xfId="33492" xr:uid="{E85D7770-36CE-48C9-AB96-3DAC5CBB22F6}"/>
    <cellStyle name="-_รายงานการประชุมจัดสรรกล้าไม้ วันที่ 25  ต.ค48_MB2 Q1-4 50 (CEO Revise) 4" xfId="25788" xr:uid="{0E596FFF-C116-464C-8969-C817B63584AF}"/>
    <cellStyle name="-_รายงานการประชุมจัดสรรกล้าไม้ วันที่ 25  ต.ค48_MB2 Q1-4.50 (CEO.Revise)" xfId="6081" xr:uid="{CA12F852-FD23-4B09-BF61-8E3EEB58B4EC}"/>
    <cellStyle name="-_รายงานการประชุมจัดสรรกล้าไม้ วันที่ 25  ต.ค48_MB2 Q1-4.50 (CEO.Revise) 2" xfId="6082" xr:uid="{190CFA2E-787D-4C4C-B5BC-A24D3DD40259}"/>
    <cellStyle name="-_รายงานการประชุมจัดสรรกล้าไม้ วันที่ 25  ต.ค48_MB2 Q1-4.50 (CEO.Revise) 2 2" xfId="18301" xr:uid="{87BD9682-1855-4FFB-9BFE-66BBAC015731}"/>
    <cellStyle name="-_รายงานการประชุมจัดสรรกล้าไม้ วันที่ 25  ต.ค48_MB2 Q1-4.50 (CEO.Revise) 2 2 2" xfId="33495" xr:uid="{1ED2C430-0529-4ED8-BF4F-C4740F0F96C7}"/>
    <cellStyle name="-_รายงานการประชุมจัดสรรกล้าไม้ วันที่ 25  ต.ค48_MB2 Q1-4.50 (CEO.Revise) 2 3" xfId="25791" xr:uid="{06895BF7-42A7-4D8B-8B14-A8A072927CE2}"/>
    <cellStyle name="-_รายงานการประชุมจัดสรรกล้าไม้ วันที่ 25  ต.ค48_MB2 Q1-4.50 (CEO.Revise) 3" xfId="18300" xr:uid="{82AB6355-6799-4427-ADDC-BD478C13493A}"/>
    <cellStyle name="-_รายงานการประชุมจัดสรรกล้าไม้ วันที่ 25  ต.ค48_MB2 Q1-4.50 (CEO.Revise) 3 2" xfId="33494" xr:uid="{9FD79BC2-E0FC-4F43-8003-225E1E196871}"/>
    <cellStyle name="-_รายงานการประชุมจัดสรรกล้าไม้ วันที่ 25  ต.ค48_MB2 Q1-4.50 (CEO.Revise) 4" xfId="25790" xr:uid="{C26E1FD1-2681-4EA7-9907-F19A972DFA2F}"/>
    <cellStyle name="-_รายงานการประชุมจัดสรรกล้าไม้ วันที่ 25  ต.ค48_MB2 Q2" xfId="6083" xr:uid="{7B54F84A-89F2-4AE2-A8CF-CA04CA7FA55A}"/>
    <cellStyle name="-_รายงานการประชุมจัดสรรกล้าไม้ วันที่ 25  ต.ค48_MB2 Q2 2" xfId="6084" xr:uid="{55E721A1-9393-473B-A43B-007B9B32B7D4}"/>
    <cellStyle name="-_รายงานการประชุมจัดสรรกล้าไม้ วันที่ 25  ต.ค48_MB2 Q2 2 2" xfId="18303" xr:uid="{653264CF-3009-4D83-8F55-6B289370C4E0}"/>
    <cellStyle name="-_รายงานการประชุมจัดสรรกล้าไม้ วันที่ 25  ต.ค48_MB2 Q2 2 2 2" xfId="33497" xr:uid="{39EEBA16-A26F-4122-B4AC-EDA3FEB8FADB}"/>
    <cellStyle name="-_รายงานการประชุมจัดสรรกล้าไม้ วันที่ 25  ต.ค48_MB2 Q2 2 3" xfId="25793" xr:uid="{FDA44892-35C1-4CDD-83DE-E685DC98CBA0}"/>
    <cellStyle name="-_รายงานการประชุมจัดสรรกล้าไม้ วันที่ 25  ต.ค48_MB2 Q2 3" xfId="18302" xr:uid="{47F06366-A6D7-490E-A02B-E8A52F2FCFD5}"/>
    <cellStyle name="-_รายงานการประชุมจัดสรรกล้าไม้ วันที่ 25  ต.ค48_MB2 Q2 3 2" xfId="33496" xr:uid="{5228BCEE-4B59-4DC4-8616-67B80C428D4E}"/>
    <cellStyle name="-_รายงานการประชุมจัดสรรกล้าไม้ วันที่ 25  ต.ค48_MB2 Q2 4" xfId="25792" xr:uid="{C2DC5163-EFF5-4313-89C2-6DE04CA6B5D3}"/>
    <cellStyle name="-_รายงานการประชุมจัดสรรกล้าไม้ วันที่ 25  ต.ค48_MB2 Q2_Adjustment Q1-Q4 2007_K.Sukit_CEO_EPM" xfId="6085" xr:uid="{4811F3AB-4E16-40F7-B3AA-74BFE10E7FD6}"/>
    <cellStyle name="-_รายงานการประชุมจัดสรรกล้าไม้ วันที่ 25  ต.ค48_MB2 Q3 (Tree Tech)" xfId="6086" xr:uid="{AA130D6F-1086-413F-852B-23964EA5E813}"/>
    <cellStyle name="-_รายงานการประชุมจัดสรรกล้าไม้ วันที่ 25  ต.ค48_MB2 Q3 (Tree Tech) 2" xfId="6087" xr:uid="{FE0685EC-A7D6-454B-9DFD-D527C225936D}"/>
    <cellStyle name="-_รายงานการประชุมจัดสรรกล้าไม้ วันที่ 25  ต.ค48_MB2 Q3 (Tree Tech) 2 2" xfId="18305" xr:uid="{F585C5FC-E906-4217-9ADE-DE47214E13B3}"/>
    <cellStyle name="-_รายงานการประชุมจัดสรรกล้าไม้ วันที่ 25  ต.ค48_MB2 Q3 (Tree Tech) 2 2 2" xfId="33499" xr:uid="{49408E11-26A8-4218-83F2-3D3356826584}"/>
    <cellStyle name="-_รายงานการประชุมจัดสรรกล้าไม้ วันที่ 25  ต.ค48_MB2 Q3 (Tree Tech) 2 3" xfId="25795" xr:uid="{A3FA08A1-7879-473E-8221-8CFF752354B3}"/>
    <cellStyle name="-_รายงานการประชุมจัดสรรกล้าไม้ วันที่ 25  ต.ค48_MB2 Q3 (Tree Tech) 3" xfId="18304" xr:uid="{F00F8C52-AA09-4D7B-BF04-7A0A1F430F8C}"/>
    <cellStyle name="-_รายงานการประชุมจัดสรรกล้าไม้ วันที่ 25  ต.ค48_MB2 Q3 (Tree Tech) 3 2" xfId="33498" xr:uid="{13D7821B-5761-44D3-A0FF-0ADE34DA30D7}"/>
    <cellStyle name="-_รายงานการประชุมจัดสรรกล้าไม้ วันที่ 25  ต.ค48_MB2 Q3 (Tree Tech) 4" xfId="25794" xr:uid="{61834339-A19D-4273-9DB7-E8C0661807C3}"/>
    <cellStyle name="-_รายงานการประชุมจัดสรรกล้าไม้ วันที่ 25  ต.ค48_MB2 Q3 (Tree Tech)_Adjustment Q1-Q4 2007_K.Sukit_CEO_EPM" xfId="6088" xr:uid="{C1A02585-5F9E-48C4-914E-4584CE08405A}"/>
    <cellStyle name="-_รายงานการประชุมจัดสรรกล้าไม้ วันที่ 25  ต.ค48_MB2 QC 2006" xfId="6089" xr:uid="{EA6F807E-047A-4B69-B0E6-7E4B3615C02B}"/>
    <cellStyle name="-_รายงานการประชุมจัดสรรกล้าไม้ วันที่ 25  ต.ค48_MB2 QC 2006 2" xfId="6090" xr:uid="{B4EE0403-5595-4177-AA71-92B860CD0F2E}"/>
    <cellStyle name="-_รายงานการประชุมจัดสรรกล้าไม้ วันที่ 25  ต.ค48_MB2 QC 2006 2 2" xfId="18307" xr:uid="{E0A94E11-1523-4CE7-B9FF-499C9068F10B}"/>
    <cellStyle name="-_รายงานการประชุมจัดสรรกล้าไม้ วันที่ 25  ต.ค48_MB2 QC 2006 2 2 2" xfId="33501" xr:uid="{AB8E50A9-1DFE-484F-889C-3D78EC879DFD}"/>
    <cellStyle name="-_รายงานการประชุมจัดสรรกล้าไม้ วันที่ 25  ต.ค48_MB2 QC 2006 2 3" xfId="25797" xr:uid="{FEC0508E-EB66-4ED8-8021-4F90BD4A98BD}"/>
    <cellStyle name="-_รายงานการประชุมจัดสรรกล้าไม้ วันที่ 25  ต.ค48_MB2 QC 2006 3" xfId="18306" xr:uid="{462AAAEC-FE20-4D2C-BA8B-E8FDA4FA9330}"/>
    <cellStyle name="-_รายงานการประชุมจัดสรรกล้าไม้ วันที่ 25  ต.ค48_MB2 QC 2006 3 2" xfId="33500" xr:uid="{74061586-E263-4F3B-9E82-A80446BF8021}"/>
    <cellStyle name="-_รายงานการประชุมจัดสรรกล้าไม้ วันที่ 25  ต.ค48_MB2 QC 2006 4" xfId="25796" xr:uid="{64A985E4-840C-40A7-AE60-57DA4C24621B}"/>
    <cellStyle name="-_รายงานการประชุมจัดสรรกล้าไม้ วันที่ 25  ต.ค48_MB2 QC 2006_Adjustment Q1-Q4 2007_K.Sukit_CEO_EPM" xfId="6091" xr:uid="{A96A4F02-4259-443F-B672-801EAEDDD01C}"/>
    <cellStyle name="-_รายงานการประชุมจัดสรรกล้าไม้ วันที่ 25  ต.ค48_MB2 Tree Tech 2006 (Update Q1)310506" xfId="6092" xr:uid="{60079980-5FD6-4BFB-83E5-B3789DCF1DA3}"/>
    <cellStyle name="-_รายงานการประชุมจัดสรรกล้าไม้ วันที่ 25  ต.ค48_MB2 Tree Tech 2006 (Update Q1)310506 2" xfId="6093" xr:uid="{005E17EB-9D2C-4CE4-8F33-98460BB20F83}"/>
    <cellStyle name="-_รายงานการประชุมจัดสรรกล้าไม้ วันที่ 25  ต.ค48_MB2 Tree Tech 2006 (Update Q1)310506 2 2" xfId="18309" xr:uid="{0042F721-622C-434C-A530-6DB1F65B9512}"/>
    <cellStyle name="-_รายงานการประชุมจัดสรรกล้าไม้ วันที่ 25  ต.ค48_MB2 Tree Tech 2006 (Update Q1)310506 2 2 2" xfId="33503" xr:uid="{5C1D06E0-681A-4C14-ACD3-B741A6588AA2}"/>
    <cellStyle name="-_รายงานการประชุมจัดสรรกล้าไม้ วันที่ 25  ต.ค48_MB2 Tree Tech 2006 (Update Q1)310506 2 3" xfId="25799" xr:uid="{5AF42F29-1522-48D4-971B-C577865ADBAD}"/>
    <cellStyle name="-_รายงานการประชุมจัดสรรกล้าไม้ วันที่ 25  ต.ค48_MB2 Tree Tech 2006 (Update Q1)310506 3" xfId="18308" xr:uid="{0BB11F90-3CB5-445E-A3C5-76008F8536A0}"/>
    <cellStyle name="-_รายงานการประชุมจัดสรรกล้าไม้ วันที่ 25  ต.ค48_MB2 Tree Tech 2006 (Update Q1)310506 3 2" xfId="33502" xr:uid="{F7688FA3-31AE-49C3-BC60-FA22EEE8897A}"/>
    <cellStyle name="-_รายงานการประชุมจัดสรรกล้าไม้ วันที่ 25  ต.ค48_MB2 Tree Tech 2006 (Update Q1)310506 4" xfId="25798" xr:uid="{175202D8-7616-4B2D-A8B2-C9717C184AE2}"/>
    <cellStyle name="-_รายงานการประชุมจัดสรรกล้าไม้ วันที่ 25  ต.ค48_MBII_Asstcfo_Q4" xfId="6094" xr:uid="{2AC4455A-5ED2-4441-84CE-020F6BC9966D}"/>
    <cellStyle name="-_รายงานการประชุมจัดสรรกล้าไม้ วันที่ 25  ต.ค48_MBII_Asstcfo_Q4 2" xfId="6095" xr:uid="{FDB8DE27-DF65-4747-A564-C8BC2B561136}"/>
    <cellStyle name="-_รายงานการประชุมจัดสรรกล้าไม้ วันที่ 25  ต.ค48_MBII_Asstcfo_Q4 2 2" xfId="18311" xr:uid="{91B96581-D8BB-47B3-A44F-32D85820A267}"/>
    <cellStyle name="-_รายงานการประชุมจัดสรรกล้าไม้ วันที่ 25  ต.ค48_MBII_Asstcfo_Q4 2 2 2" xfId="33505" xr:uid="{7BBEC6ED-3D06-4FC2-9203-CB58F3B05B50}"/>
    <cellStyle name="-_รายงานการประชุมจัดสรรกล้าไม้ วันที่ 25  ต.ค48_MBII_Asstcfo_Q4 2 3" xfId="25801" xr:uid="{E5E6DD26-C51B-4975-9ABD-AF17ECFA7008}"/>
    <cellStyle name="-_รายงานการประชุมจัดสรรกล้าไม้ วันที่ 25  ต.ค48_MBII_Asstcfo_Q4 3" xfId="18310" xr:uid="{49E40801-5625-4DD4-9C28-D4793255DB1C}"/>
    <cellStyle name="-_รายงานการประชุมจัดสรรกล้าไม้ วันที่ 25  ต.ค48_MBII_Asstcfo_Q4 3 2" xfId="33504" xr:uid="{AE0A898C-6A3C-4719-B329-977FD9B0CCF4}"/>
    <cellStyle name="-_รายงานการประชุมจัดสรรกล้าไม้ วันที่ 25  ต.ค48_MBII_Asstcfo_Q4 4" xfId="25800" xr:uid="{B336DC4F-6381-4ED3-8C1A-A9DB4E94966E}"/>
    <cellStyle name="-_รายงานการประชุมจัดสรรกล้าไม้ วันที่ 25  ต.ค48_NC Monthly Report" xfId="6096" xr:uid="{60C2DFD4-2750-4C50-A52C-4D085A6A1A79}"/>
    <cellStyle name="-_รายงานการประชุมจัดสรรกล้าไม้ วันที่ 25  ต.ค48_NC Monthly Report 2" xfId="6097" xr:uid="{22E1357B-D370-45A8-9C0E-1E50F326E296}"/>
    <cellStyle name="-_รายงานการประชุมจัดสรรกล้าไม้ วันที่ 25  ต.ค48_NC Monthly Report 2 2" xfId="18313" xr:uid="{9D641090-5D19-4CE8-9050-3B8BEC71E795}"/>
    <cellStyle name="-_รายงานการประชุมจัดสรรกล้าไม้ วันที่ 25  ต.ค48_NC Monthly Report 2 2 2" xfId="33507" xr:uid="{527BAAB5-7CE7-4381-B1F3-634B10F0DE25}"/>
    <cellStyle name="-_รายงานการประชุมจัดสรรกล้าไม้ วันที่ 25  ต.ค48_NC Monthly Report 2 3" xfId="25803" xr:uid="{6476FE8C-468D-4AE3-A36D-8D7BBC400931}"/>
    <cellStyle name="-_รายงานการประชุมจัดสรรกล้าไม้ วันที่ 25  ต.ค48_NC Monthly Report 3" xfId="18312" xr:uid="{16870859-B946-4FDA-A4FD-A1A22C017E70}"/>
    <cellStyle name="-_รายงานการประชุมจัดสรรกล้าไม้ วันที่ 25  ต.ค48_NC Monthly Report 3 2" xfId="33506" xr:uid="{EB6627F1-CB72-4DF2-8E4B-850534AFC377}"/>
    <cellStyle name="-_รายงานการประชุมจัดสรรกล้าไม้ วันที่ 25  ต.ค48_NC Monthly Report 4" xfId="25802" xr:uid="{1E2BDDC9-DDC7-471D-A77D-21607AA6BBDE}"/>
    <cellStyle name="-_รายงานการประชุมจัดสรรกล้าไม้ วันที่ 25  ต.ค48_OC T Tech" xfId="6098" xr:uid="{8D4BAD9F-1184-4986-B292-905B0CD8E534}"/>
    <cellStyle name="-_รายงานการประชุมจัดสรรกล้าไม้ วันที่ 25  ต.ค48_OC T Tech 2" xfId="6099" xr:uid="{1878B13E-CAB9-4418-A719-AF068F04A89A}"/>
    <cellStyle name="-_รายงานการประชุมจัดสรรกล้าไม้ วันที่ 25  ต.ค48_OC T Tech 2 2" xfId="18315" xr:uid="{DBB56681-C239-4854-9929-5DFB9315D54E}"/>
    <cellStyle name="-_รายงานการประชุมจัดสรรกล้าไม้ วันที่ 25  ต.ค48_OC T Tech 2 2 2" xfId="33509" xr:uid="{2B64474E-561A-49B4-99A9-4458C3588275}"/>
    <cellStyle name="-_รายงานการประชุมจัดสรรกล้าไม้ วันที่ 25  ต.ค48_OC T Tech 2 3" xfId="25805" xr:uid="{C14EDC74-B501-4947-9766-A46B12ABF44F}"/>
    <cellStyle name="-_รายงานการประชุมจัดสรรกล้าไม้ วันที่ 25  ต.ค48_OC T Tech 3" xfId="18314" xr:uid="{041AB27B-BC4C-4C1D-A347-36BC73005B21}"/>
    <cellStyle name="-_รายงานการประชุมจัดสรรกล้าไม้ วันที่ 25  ต.ค48_OC T Tech 3 2" xfId="33508" xr:uid="{96752520-71A5-4082-A10E-24D15F60B13D}"/>
    <cellStyle name="-_รายงานการประชุมจัดสรรกล้าไม้ วันที่ 25  ต.ค48_OC T Tech 4" xfId="25804" xr:uid="{FFD7D27C-63E8-4EB4-9B2D-A691DE1F5E18}"/>
    <cellStyle name="-_รายงานการประชุมจัดสรรกล้าไม้ วันที่ 25  ต.ค48_OC T Tech_Adjustment Q1-Q4 2007_K.Sukit_CEO_EPM" xfId="6100" xr:uid="{FFED6459-2E01-4A37-B140-3DEBCE682E9A}"/>
    <cellStyle name="-_รายงานการประชุมจัดสรรกล้าไม้ วันที่ 25  ต.ค48_P&amp;L 50_8 แตกหน่อ" xfId="6101" xr:uid="{BF3E13C3-EC40-425F-B104-D217883B2668}"/>
    <cellStyle name="-_รายงานการประชุมจัดสรรกล้าไม้ วันที่ 25  ต.ค48_P&amp;L 50_8 แตกหน่อ 2" xfId="6102" xr:uid="{13143D9A-BA1C-4D92-B0AD-7CC966044865}"/>
    <cellStyle name="-_รายงานการประชุมจัดสรรกล้าไม้ วันที่ 25  ต.ค48_P&amp;L 50_8 แตกหน่อ 2 2" xfId="18317" xr:uid="{D9231EA5-51C6-43DA-A7C9-336378486DC1}"/>
    <cellStyle name="-_รายงานการประชุมจัดสรรกล้าไม้ วันที่ 25  ต.ค48_P&amp;L 50_8 แตกหน่อ 2 2 2" xfId="33511" xr:uid="{F88CA9BD-5FC5-4BA3-AF4D-C5483211CEF1}"/>
    <cellStyle name="-_รายงานการประชุมจัดสรรกล้าไม้ วันที่ 25  ต.ค48_P&amp;L 50_8 แตกหน่อ 2 3" xfId="25807" xr:uid="{10E2CB37-EE7B-41D0-9B8D-E3147521EE17}"/>
    <cellStyle name="-_รายงานการประชุมจัดสรรกล้าไม้ วันที่ 25  ต.ค48_P&amp;L 50_8 แตกหน่อ 3" xfId="18316" xr:uid="{035A0A91-FA71-44D5-81E7-F71677FF7619}"/>
    <cellStyle name="-_รายงานการประชุมจัดสรรกล้าไม้ วันที่ 25  ต.ค48_P&amp;L 50_8 แตกหน่อ 3 2" xfId="33510" xr:uid="{E213A4E2-A765-4881-9126-D363F0278445}"/>
    <cellStyle name="-_รายงานการประชุมจัดสรรกล้าไม้ วันที่ 25  ต.ค48_P&amp;L 50_8 แตกหน่อ 4" xfId="25806" xr:uid="{B0F637B7-FA29-4604-AC85-9606EAD96BEC}"/>
    <cellStyle name="-_รายงานการประชุมจัดสรรกล้าไม้ วันที่ 25  ต.ค48_Plan MB2 HRM_2007" xfId="6103" xr:uid="{43A8F210-1A3C-4DFA-AF9B-07CA28EE0CDB}"/>
    <cellStyle name="-_รายงานการประชุมจัดสรรกล้าไม้ วันที่ 25  ต.ค48_Plan MB2 HRM_2007 2" xfId="6104" xr:uid="{50B07EE8-3D31-492A-9E54-7BB8CF2DFF3C}"/>
    <cellStyle name="-_รายงานการประชุมจัดสรรกล้าไม้ วันที่ 25  ต.ค48_Plan MB2 HRM_2007 2 2" xfId="18319" xr:uid="{AF1C9013-F6C6-4D26-9477-855D87F76608}"/>
    <cellStyle name="-_รายงานการประชุมจัดสรรกล้าไม้ วันที่ 25  ต.ค48_Plan MB2 HRM_2007 2 2 2" xfId="33513" xr:uid="{A0139B84-D96B-4CB9-9436-C1DE6FAA5A6B}"/>
    <cellStyle name="-_รายงานการประชุมจัดสรรกล้าไม้ วันที่ 25  ต.ค48_Plan MB2 HRM_2007 2 3" xfId="25809" xr:uid="{A18DE684-B4C9-48EF-958F-DF940FC9B842}"/>
    <cellStyle name="-_รายงานการประชุมจัดสรรกล้าไม้ วันที่ 25  ต.ค48_Plan MB2 HRM_2007 3" xfId="18318" xr:uid="{72B94EB3-39B7-4754-84FE-29652173E02E}"/>
    <cellStyle name="-_รายงานการประชุมจัดสรรกล้าไม้ วันที่ 25  ต.ค48_Plan MB2 HRM_2007 3 2" xfId="33512" xr:uid="{99CA40EC-F124-46DC-B31F-BB94FB5831A6}"/>
    <cellStyle name="-_รายงานการประชุมจัดสรรกล้าไม้ วันที่ 25  ต.ค48_Plan MB2 HRM_2007 4" xfId="25808" xr:uid="{E0FE0B50-535B-4E9A-B2D4-FE237213BFF3}"/>
    <cellStyle name="-_รายงานการประชุมจัดสรรกล้าไม้ วันที่ 25  ต.ค48_Revised MB2_QC_2006 (Q1&amp;Q2&amp;Q3) (1)" xfId="6105" xr:uid="{4093B549-3DD1-4A0F-BB33-E9B9BAA0B09A}"/>
    <cellStyle name="-_รายงานการประชุมจัดสรรกล้าไม้ วันที่ 25  ต.ค48_Revised MB2_QC_2006 (Q1&amp;Q2&amp;Q3) (1) 2" xfId="6106" xr:uid="{9873A76F-4D25-4D87-BCC1-9E0764BCD889}"/>
    <cellStyle name="-_รายงานการประชุมจัดสรรกล้าไม้ วันที่ 25  ต.ค48_Revised MB2_QC_2006 (Q1&amp;Q2&amp;Q3) (1) 2 2" xfId="18321" xr:uid="{AEA306D1-A43D-4EB1-833B-AEB543389B8B}"/>
    <cellStyle name="-_รายงานการประชุมจัดสรรกล้าไม้ วันที่ 25  ต.ค48_Revised MB2_QC_2006 (Q1&amp;Q2&amp;Q3) (1) 2 2 2" xfId="33515" xr:uid="{BEF57092-615D-4915-B8E7-435F59E6E2A7}"/>
    <cellStyle name="-_รายงานการประชุมจัดสรรกล้าไม้ วันที่ 25  ต.ค48_Revised MB2_QC_2006 (Q1&amp;Q2&amp;Q3) (1) 2 3" xfId="25811" xr:uid="{E00E19A4-3B77-4FDE-8A7A-85CCC14DDB1A}"/>
    <cellStyle name="-_รายงานการประชุมจัดสรรกล้าไม้ วันที่ 25  ต.ค48_Revised MB2_QC_2006 (Q1&amp;Q2&amp;Q3) (1) 3" xfId="18320" xr:uid="{C49CB0B9-28FA-414F-B894-3EB726674B79}"/>
    <cellStyle name="-_รายงานการประชุมจัดสรรกล้าไม้ วันที่ 25  ต.ค48_Revised MB2_QC_2006 (Q1&amp;Q2&amp;Q3) (1) 3 2" xfId="33514" xr:uid="{57FEAF2E-40BD-40D3-B425-C44D83EBDC4E}"/>
    <cellStyle name="-_รายงานการประชุมจัดสรรกล้าไม้ วันที่ 25  ต.ค48_Revised MB2_QC_2006 (Q1&amp;Q2&amp;Q3) (1) 4" xfId="25810" xr:uid="{0C926E35-FB60-40C9-88E8-1E26B856D672}"/>
    <cellStyle name="-_รายงานการประชุมจัดสรรกล้าไม้ วันที่ 25  ต.ค48_Revised MB2_QC_2006 (Q1&amp;Q2&amp;Q3) (1)_Adjustment Q1-Q4 2007_K.Sukit_CEO_EPM" xfId="6107" xr:uid="{478FCB9F-B691-4277-AB2F-279402B1B92B}"/>
    <cellStyle name="-_รายงานการประชุมจัดสรรกล้าไม้ วันที่ 25  ต.ค48_Revised MB2_QC_2006 (Q1&amp;Q2)" xfId="6108" xr:uid="{BD22E71D-508F-4BAB-BD8C-EB255F6B4D24}"/>
    <cellStyle name="-_รายงานการประชุมจัดสรรกล้าไม้ วันที่ 25  ต.ค48_Revised MB2_QC_2006 (Q1&amp;Q2) 2" xfId="6109" xr:uid="{04E6B575-01E3-4F87-A1BA-84F2935F0302}"/>
    <cellStyle name="-_รายงานการประชุมจัดสรรกล้าไม้ วันที่ 25  ต.ค48_Revised MB2_QC_2006 (Q1&amp;Q2) 2 2" xfId="18323" xr:uid="{6EE0BB97-1440-4707-82FB-8277167A9492}"/>
    <cellStyle name="-_รายงานการประชุมจัดสรรกล้าไม้ วันที่ 25  ต.ค48_Revised MB2_QC_2006 (Q1&amp;Q2) 2 2 2" xfId="33517" xr:uid="{24D71352-38D3-4B02-A1C2-2653770E8A71}"/>
    <cellStyle name="-_รายงานการประชุมจัดสรรกล้าไม้ วันที่ 25  ต.ค48_Revised MB2_QC_2006 (Q1&amp;Q2) 2 3" xfId="25813" xr:uid="{0F2426F1-A9F7-4494-80C2-A4210341238B}"/>
    <cellStyle name="-_รายงานการประชุมจัดสรรกล้าไม้ วันที่ 25  ต.ค48_Revised MB2_QC_2006 (Q1&amp;Q2) 3" xfId="18322" xr:uid="{3A519CE9-10A6-4D25-BB3A-ADD55EAED289}"/>
    <cellStyle name="-_รายงานการประชุมจัดสรรกล้าไม้ วันที่ 25  ต.ค48_Revised MB2_QC_2006 (Q1&amp;Q2) 3 2" xfId="33516" xr:uid="{E8A0575F-AC2E-4AA3-9419-C35881982B93}"/>
    <cellStyle name="-_รายงานการประชุมจัดสรรกล้าไม้ วันที่ 25  ต.ค48_Revised MB2_QC_2006 (Q1&amp;Q2) 4" xfId="25812" xr:uid="{1A2F20F0-F379-4A19-B907-9B8810410C8E}"/>
    <cellStyle name="-_รายงานการประชุมจัดสรรกล้าไม้ วันที่ 25  ต.ค48_Revised MB2_QC_2006 (Q1&amp;Q2)_Adjustment Q1-Q4 2007_K.Sukit_CEO_EPM" xfId="6110" xr:uid="{4672574A-5B6C-4DBC-B7E3-2F590CDFBAE6}"/>
    <cellStyle name="-_รายงานการประชุมจัดสรรกล้าไม้ วันที่ 25  ต.ค48_เอกสารนำเสนอผลงานไตรมาส 2" xfId="6137" xr:uid="{94722170-CF36-48E1-90AB-2A3F0E863FB8}"/>
    <cellStyle name="-_รายงานการประชุมจัดสรรกล้าไม้ วันที่ 25  ต.ค48_เอกสารนำเสนอผลงานไตรมาส 2 2" xfId="6138" xr:uid="{AF976942-9C10-4CE7-A0F5-00B96C93120D}"/>
    <cellStyle name="-_รายงานการประชุมจัดสรรกล้าไม้ วันที่ 25  ต.ค48_เอกสารนำเสนอผลงานไตรมาส 2 2 2" xfId="18351" xr:uid="{C7047DE4-A0DB-4189-8352-FF10795C4A29}"/>
    <cellStyle name="-_รายงานการประชุมจัดสรรกล้าไม้ วันที่ 25  ต.ค48_เอกสารนำเสนอผลงานไตรมาส 2 2 2 2" xfId="33545" xr:uid="{5A9F915D-BC94-47BF-B861-B4E1FA8EAA77}"/>
    <cellStyle name="-_รายงานการประชุมจัดสรรกล้าไม้ วันที่ 25  ต.ค48_เอกสารนำเสนอผลงานไตรมาส 2 2 3" xfId="25841" xr:uid="{965CBD25-7F2B-470C-AAAB-3810423813C2}"/>
    <cellStyle name="-_รายงานการประชุมจัดสรรกล้าไม้ วันที่ 25  ต.ค48_เอกสารนำเสนอผลงานไตรมาส 2 3" xfId="18350" xr:uid="{755ACADA-767B-452E-A792-512DF4C8F146}"/>
    <cellStyle name="-_รายงานการประชุมจัดสรรกล้าไม้ วันที่ 25  ต.ค48_เอกสารนำเสนอผลงานไตรมาส 2 3 2" xfId="33544" xr:uid="{3E9B1C7B-3E6F-4831-B9F4-C6C6A075F581}"/>
    <cellStyle name="-_รายงานการประชุมจัดสรรกล้าไม้ วันที่ 25  ต.ค48_เอกสารนำเสนอผลงานไตรมาส 2 4" xfId="25840" xr:uid="{4ABBE8F1-0E98-46AE-8807-AD42B4897B6E}"/>
    <cellStyle name="-_รายงานการประชุมจัดสรรกล้าไม้ วันที่ 25  ต.ค48_เอกสารนำเสนอผลงานไตรมาส 2_Adjustment Q1-Q4 2007_K.Sukit_CEO_EPM" xfId="6139" xr:uid="{2852BCC6-1C2C-4F1D-B0D6-7CDDAEB59D91}"/>
    <cellStyle name="-_รายงานการประชุมจัดสรรกล้าไม้ วันที่ 25  ต.ค48_เอกสารประชุม  NC Tree Tech No.8(นำเสนอผลงานไตรมาส2)" xfId="6140" xr:uid="{CB668CB5-9393-487B-9C5B-FD486089755C}"/>
    <cellStyle name="-_รายงานการประชุมจัดสรรกล้าไม้ วันที่ 25  ต.ค48_เอกสารประชุม  NC Tree Tech No.8(นำเสนอผลงานไตรมาส2) 2" xfId="6141" xr:uid="{9F6D9100-D51E-4E59-A7CA-4D5E217E6B0C}"/>
    <cellStyle name="-_รายงานการประชุมจัดสรรกล้าไม้ วันที่ 25  ต.ค48_เอกสารประชุม  NC Tree Tech No.8(นำเสนอผลงานไตรมาส2) 2 2" xfId="18353" xr:uid="{27FC1CFF-4B69-4F01-926A-A5B7447257D5}"/>
    <cellStyle name="-_รายงานการประชุมจัดสรรกล้าไม้ วันที่ 25  ต.ค48_เอกสารประชุม  NC Tree Tech No.8(นำเสนอผลงานไตรมาส2) 2 2 2" xfId="33547" xr:uid="{0E6FDF76-4305-4BA0-BA44-E5FD66B80914}"/>
    <cellStyle name="-_รายงานการประชุมจัดสรรกล้าไม้ วันที่ 25  ต.ค48_เอกสารประชุม  NC Tree Tech No.8(นำเสนอผลงานไตรมาส2) 2 3" xfId="25843" xr:uid="{D9A860E7-BDA3-4D63-BB02-2ED37720F47B}"/>
    <cellStyle name="-_รายงานการประชุมจัดสรรกล้าไม้ วันที่ 25  ต.ค48_เอกสารประชุม  NC Tree Tech No.8(นำเสนอผลงานไตรมาส2) 3" xfId="18352" xr:uid="{5D528D61-76E0-4D6A-BD76-E7E566A87BEC}"/>
    <cellStyle name="-_รายงานการประชุมจัดสรรกล้าไม้ วันที่ 25  ต.ค48_เอกสารประชุม  NC Tree Tech No.8(นำเสนอผลงานไตรมาส2) 3 2" xfId="33546" xr:uid="{6CC38C3B-5448-400D-8FBE-7A86E9358821}"/>
    <cellStyle name="-_รายงานการประชุมจัดสรรกล้าไม้ วันที่ 25  ต.ค48_เอกสารประชุม  NC Tree Tech No.8(นำเสนอผลงานไตรมาส2) 4" xfId="25842" xr:uid="{7879B847-FEAC-45C3-955B-BD6797146FDC}"/>
    <cellStyle name="-_รายงานการประชุมจัดสรรกล้าไม้ วันที่ 25  ต.ค48_เอกสารประชุม  NC Tree Tech No.8(นำเสนอผลงานไตรมาส2)_Adjustment Q1-Q4 2007_K.Sukit_CEO_EPM" xfId="6142" xr:uid="{DF457A7A-F172-4766-94C2-924142290615}"/>
    <cellStyle name="-_รายงานการประชุมจัดสรรกล้าไม้ วันที่ 25  ต.ค48_ไบโอทรานส์ (2)" xfId="6113" xr:uid="{B962E336-851C-4942-B068-F494B162EC02}"/>
    <cellStyle name="-_รายงานการประชุมจัดสรรกล้าไม้ วันที่ 25  ต.ค48_ไบโอทรานส์ (2) 2" xfId="6114" xr:uid="{D6B9C71C-FD4F-4A16-AF94-1328D725952C}"/>
    <cellStyle name="-_รายงานการประชุมจัดสรรกล้าไม้ วันที่ 25  ต.ค48_ไบโอทรานส์ (2) 2 2" xfId="18327" xr:uid="{1CE744F8-D3E1-4E79-A9B5-5EAAD1886BD8}"/>
    <cellStyle name="-_รายงานการประชุมจัดสรรกล้าไม้ วันที่ 25  ต.ค48_ไบโอทรานส์ (2) 2 2 2" xfId="33521" xr:uid="{CE9876F6-0FB6-4CB6-B22A-4F5BCF2659FD}"/>
    <cellStyle name="-_รายงานการประชุมจัดสรรกล้าไม้ วันที่ 25  ต.ค48_ไบโอทรานส์ (2) 2 3" xfId="25817" xr:uid="{30EA805B-C9AD-4C10-96C3-4D99E652EAB0}"/>
    <cellStyle name="-_รายงานการประชุมจัดสรรกล้าไม้ วันที่ 25  ต.ค48_ไบโอทรานส์ (2) 3" xfId="18326" xr:uid="{B4E7E7C2-3958-4DF2-9DB2-21BD7F9D32D5}"/>
    <cellStyle name="-_รายงานการประชุมจัดสรรกล้าไม้ วันที่ 25  ต.ค48_ไบโอทรานส์ (2) 3 2" xfId="33520" xr:uid="{F5251309-C76B-460C-8316-F109268A60E0}"/>
    <cellStyle name="-_รายงานการประชุมจัดสรรกล้าไม้ วันที่ 25  ต.ค48_ไบโอทรานส์ (2) 4" xfId="25816" xr:uid="{76CEE730-434F-4D12-B933-210484ECADFF}"/>
    <cellStyle name="-_รายงานการประชุมจัดสรรกล้าไม้ วันที่ 25  ต.ค48_ก พ " xfId="6111" xr:uid="{8E4BE849-53AD-40FC-873D-597E7481AD53}"/>
    <cellStyle name="-_รายงานการประชุมจัดสรรกล้าไม้ วันที่ 25  ต.ค48_ก พ  2" xfId="6112" xr:uid="{3A6FAF49-7584-4C9F-A73E-D6FE4A081384}"/>
    <cellStyle name="-_รายงานการประชุมจัดสรรกล้าไม้ วันที่ 25  ต.ค48_ก พ  2 2" xfId="18325" xr:uid="{369B9843-DE80-41CF-B115-DC8B569AD2B9}"/>
    <cellStyle name="-_รายงานการประชุมจัดสรรกล้าไม้ วันที่ 25  ต.ค48_ก พ  2 2 2" xfId="33519" xr:uid="{4348CD07-E5A0-4610-B406-F9A9AF76184D}"/>
    <cellStyle name="-_รายงานการประชุมจัดสรรกล้าไม้ วันที่ 25  ต.ค48_ก พ  2 3" xfId="25815" xr:uid="{4842387C-406F-41F7-8938-EF2658C839D5}"/>
    <cellStyle name="-_รายงานการประชุมจัดสรรกล้าไม้ วันที่ 25  ต.ค48_ก พ  3" xfId="18324" xr:uid="{3F1EECBB-5F9E-4D5D-8D26-5D740F382FD3}"/>
    <cellStyle name="-_รายงานการประชุมจัดสรรกล้าไม้ วันที่ 25  ต.ค48_ก พ  3 2" xfId="33518" xr:uid="{B0465CA7-501C-4218-9AE3-AC8697DD00BC}"/>
    <cellStyle name="-_รายงานการประชุมจัดสรรกล้าไม้ วันที่ 25  ต.ค48_ก พ  4" xfId="25814" xr:uid="{3727BA87-F1E4-47B3-992B-82F20E566997}"/>
    <cellStyle name="-_รายงานการประชุมจัดสรรกล้าไม้ วันที่ 25  ต.ค48_ประเมินผล  MB2 Q1" xfId="6115" xr:uid="{627543DD-FB58-43B4-BB16-5B035C22A66E}"/>
    <cellStyle name="-_รายงานการประชุมจัดสรรกล้าไม้ วันที่ 25  ต.ค48_ประเมินผล  MB2 Q1 2" xfId="6116" xr:uid="{9681100C-FF1B-4D04-9880-498F375A8663}"/>
    <cellStyle name="-_รายงานการประชุมจัดสรรกล้าไม้ วันที่ 25  ต.ค48_ประเมินผล  MB2 Q1 2 2" xfId="18329" xr:uid="{F148FB7A-9F78-4941-853E-E953E73BA12F}"/>
    <cellStyle name="-_รายงานการประชุมจัดสรรกล้าไม้ วันที่ 25  ต.ค48_ประเมินผล  MB2 Q1 2 2 2" xfId="33523" xr:uid="{D48AA937-7ED9-427C-BEAB-AACFB01409BE}"/>
    <cellStyle name="-_รายงานการประชุมจัดสรรกล้าไม้ วันที่ 25  ต.ค48_ประเมินผล  MB2 Q1 2 3" xfId="25819" xr:uid="{4F502981-2CD3-4F68-B1AA-98C2A164882E}"/>
    <cellStyle name="-_รายงานการประชุมจัดสรรกล้าไม้ วันที่ 25  ต.ค48_ประเมินผล  MB2 Q1 3" xfId="18328" xr:uid="{E854F81C-7DBC-4BD1-9116-026628607C41}"/>
    <cellStyle name="-_รายงานการประชุมจัดสรรกล้าไม้ วันที่ 25  ต.ค48_ประเมินผล  MB2 Q1 3 2" xfId="33522" xr:uid="{4947E396-526C-4847-B6FB-A3CF8C4BCE28}"/>
    <cellStyle name="-_รายงานการประชุมจัดสรรกล้าไม้ วันที่ 25  ต.ค48_ประเมินผล  MB2 Q1 4" xfId="25818" xr:uid="{242C9AEC-5B7F-4FA0-8CB9-144C10B86166}"/>
    <cellStyle name="-_รายงานการประชุมจัดสรรกล้าไม้ วันที่ 25  ต.ค48_ผลประเมิน MB2 Jintana Q1(ส่ง HR 12.4.50)" xfId="6117" xr:uid="{BD130B35-7976-4C3F-955F-42F4C134118B}"/>
    <cellStyle name="-_รายงานการประชุมจัดสรรกล้าไม้ วันที่ 25  ต.ค48_ผลประเมิน MB2 Jintana Q1(ส่ง HR 12.4.50) 2" xfId="6118" xr:uid="{086F737E-2208-4A2F-8092-12EC9696CA0D}"/>
    <cellStyle name="-_รายงานการประชุมจัดสรรกล้าไม้ วันที่ 25  ต.ค48_ผลประเมิน MB2 Jintana Q1(ส่ง HR 12.4.50) 2 2" xfId="18331" xr:uid="{AE4E6AA1-07C4-41F5-95B0-649B803C7D59}"/>
    <cellStyle name="-_รายงานการประชุมจัดสรรกล้าไม้ วันที่ 25  ต.ค48_ผลประเมิน MB2 Jintana Q1(ส่ง HR 12.4.50) 2 2 2" xfId="33525" xr:uid="{5B1CF326-53BB-4B39-8884-5CF432E4BF9D}"/>
    <cellStyle name="-_รายงานการประชุมจัดสรรกล้าไม้ วันที่ 25  ต.ค48_ผลประเมิน MB2 Jintana Q1(ส่ง HR 12.4.50) 2 3" xfId="25821" xr:uid="{3D791437-72B6-4066-ACED-A54563A92C8B}"/>
    <cellStyle name="-_รายงานการประชุมจัดสรรกล้าไม้ วันที่ 25  ต.ค48_ผลประเมิน MB2 Jintana Q1(ส่ง HR 12.4.50) 3" xfId="18330" xr:uid="{ACE99B5B-4F1C-4CB7-9086-40A7D7181278}"/>
    <cellStyle name="-_รายงานการประชุมจัดสรรกล้าไม้ วันที่ 25  ต.ค48_ผลประเมิน MB2 Jintana Q1(ส่ง HR 12.4.50) 3 2" xfId="33524" xr:uid="{350215A5-C436-4A88-B06F-43B2A9AB7788}"/>
    <cellStyle name="-_รายงานการประชุมจัดสรรกล้าไม้ วันที่ 25  ต.ค48_ผลประเมิน MB2 Jintana Q1(ส่ง HR 12.4.50) 4" xfId="25820" xr:uid="{C8C3F5E2-ADC0-466D-96C1-04F04D31A1D9}"/>
    <cellStyle name="-_รายงานการประชุมจัดสรรกล้าไม้ วันที่ 25  ต.ค48_รายงานบอร์ด ม ค " xfId="6119" xr:uid="{19360F7E-CEC3-4602-B58A-C7B312D304DA}"/>
    <cellStyle name="-_รายงานการประชุมจัดสรรกล้าไม้ วันที่ 25  ต.ค48_รายงานบอร์ด ม ค  2" xfId="6120" xr:uid="{71B6292B-6711-47C1-B7E2-DA3BD5EED265}"/>
    <cellStyle name="-_รายงานการประชุมจัดสรรกล้าไม้ วันที่ 25  ต.ค48_รายงานบอร์ด ม ค  2 2" xfId="18333" xr:uid="{9DAD675B-9BF7-496C-BB35-1915FC044256}"/>
    <cellStyle name="-_รายงานการประชุมจัดสรรกล้าไม้ วันที่ 25  ต.ค48_รายงานบอร์ด ม ค  2 2 2" xfId="33527" xr:uid="{4E8C4BEC-1574-4392-8748-FC957C0369CC}"/>
    <cellStyle name="-_รายงานการประชุมจัดสรรกล้าไม้ วันที่ 25  ต.ค48_รายงานบอร์ด ม ค  2 3" xfId="25823" xr:uid="{D5B2AB41-1881-4128-8915-410663F51EED}"/>
    <cellStyle name="-_รายงานการประชุมจัดสรรกล้าไม้ วันที่ 25  ต.ค48_รายงานบอร์ด ม ค  3" xfId="18332" xr:uid="{FAFB4F3C-A8A7-4FDF-BEAE-F976CCA7F096}"/>
    <cellStyle name="-_รายงานการประชุมจัดสรรกล้าไม้ วันที่ 25  ต.ค48_รายงานบอร์ด ม ค  3 2" xfId="33526" xr:uid="{3E769B1C-93DF-4D53-BF05-12F3174DB66E}"/>
    <cellStyle name="-_รายงานการประชุมจัดสรรกล้าไม้ วันที่ 25  ต.ค48_รายงานบอร์ด ม ค  4" xfId="25822" xr:uid="{AFA0C202-E736-4C3D-8D5A-9BBA81F4967A}"/>
    <cellStyle name="-_รายงานการประชุมจัดสรรกล้าไม้ วันที่ 25  ต.ค48_รายงานผลการดำเนินงาน 3_2550 Final" xfId="6121" xr:uid="{A5DDEBCA-E1F0-4071-B826-6934749CDDA1}"/>
    <cellStyle name="-_รายงานการประชุมจัดสรรกล้าไม้ วันที่ 25  ต.ค48_รายงานผลการดำเนินงาน 3_2550 Final 2" xfId="6122" xr:uid="{23994C8E-01A3-45DE-865B-31BB42389A8E}"/>
    <cellStyle name="-_รายงานการประชุมจัดสรรกล้าไม้ วันที่ 25  ต.ค48_รายงานผลการดำเนินงาน 3_2550 Final 2 2" xfId="18335" xr:uid="{71E1BF82-9438-4906-AB8F-5458D51190A0}"/>
    <cellStyle name="-_รายงานการประชุมจัดสรรกล้าไม้ วันที่ 25  ต.ค48_รายงานผลการดำเนินงาน 3_2550 Final 2 2 2" xfId="33529" xr:uid="{9EFD40C5-4078-4738-92F0-E8E77020F561}"/>
    <cellStyle name="-_รายงานการประชุมจัดสรรกล้าไม้ วันที่ 25  ต.ค48_รายงานผลการดำเนินงาน 3_2550 Final 2 3" xfId="25825" xr:uid="{F7442C89-B14D-4E19-9480-21231D1ACF21}"/>
    <cellStyle name="-_รายงานการประชุมจัดสรรกล้าไม้ วันที่ 25  ต.ค48_รายงานผลการดำเนินงาน 3_2550 Final 3" xfId="18334" xr:uid="{CE7543E7-8422-41D9-972B-E4C63343E385}"/>
    <cellStyle name="-_รายงานการประชุมจัดสรรกล้าไม้ วันที่ 25  ต.ค48_รายงานผลการดำเนินงาน 3_2550 Final 3 2" xfId="33528" xr:uid="{533CB2B6-EF03-4D25-A20A-D6C140573970}"/>
    <cellStyle name="-_รายงานการประชุมจัดสรรกล้าไม้ วันที่ 25  ต.ค48_รายงานผลการดำเนินงาน 3_2550 Final 4" xfId="25824" xr:uid="{8AD3324F-159F-4D72-BF32-332ECCDAA1EB}"/>
    <cellStyle name="-_รายงานการประชุมจัดสรรกล้าไม้ วันที่ 25  ต.ค48_รายละเอียดบุคคล Q2_Department" xfId="6123" xr:uid="{BAB57C08-0F01-4E5D-BA56-F97B99B4E6DD}"/>
    <cellStyle name="-_รายงานการประชุมจัดสรรกล้าไม้ วันที่ 25  ต.ค48_รายละเอียดบุคคล Q2_Department 2" xfId="6124" xr:uid="{291CBEFC-0A72-4DEC-9628-78D7B9FFC4C2}"/>
    <cellStyle name="-_รายงานการประชุมจัดสรรกล้าไม้ วันที่ 25  ต.ค48_รายละเอียดบุคคล Q2_Department 2 2" xfId="18337" xr:uid="{A68A9D2B-B28D-4D91-B64B-45DEE9A68536}"/>
    <cellStyle name="-_รายงานการประชุมจัดสรรกล้าไม้ วันที่ 25  ต.ค48_รายละเอียดบุคคล Q2_Department 2 2 2" xfId="33531" xr:uid="{686F1C45-FA1A-482F-BDD3-D7710C5E8E10}"/>
    <cellStyle name="-_รายงานการประชุมจัดสรรกล้าไม้ วันที่ 25  ต.ค48_รายละเอียดบุคคล Q2_Department 2 3" xfId="25827" xr:uid="{FD6C2E06-6E7E-43A1-B8A4-7488B1DFEE20}"/>
    <cellStyle name="-_รายงานการประชุมจัดสรรกล้าไม้ วันที่ 25  ต.ค48_รายละเอียดบุคคล Q2_Department 3" xfId="18336" xr:uid="{41D2F958-26E0-41AF-8150-A4F3C94AAE1F}"/>
    <cellStyle name="-_รายงานการประชุมจัดสรรกล้าไม้ วันที่ 25  ต.ค48_รายละเอียดบุคคล Q2_Department 3 2" xfId="33530" xr:uid="{6EBC287B-D4EB-409F-95C5-7C8237F38C0F}"/>
    <cellStyle name="-_รายงานการประชุมจัดสรรกล้าไม้ วันที่ 25  ต.ค48_รายละเอียดบุคคล Q2_Department 4" xfId="25826" xr:uid="{DE8DC099-B278-4151-A1F7-B7446CD4F8C7}"/>
    <cellStyle name="-_รายงานการประชุมจัดสรรกล้าไม้ วันที่ 25  ต.ค48_รายละเอียดบุคคล Q4" xfId="6125" xr:uid="{956D8D4F-1080-4DC9-AB25-1D5EAF634977}"/>
    <cellStyle name="-_รายงานการประชุมจัดสรรกล้าไม้ วันที่ 25  ต.ค48_รายละเอียดบุคคล Q4 2" xfId="6126" xr:uid="{EECF0FDD-0FB5-4471-A8B8-2BD94DEB48FF}"/>
    <cellStyle name="-_รายงานการประชุมจัดสรรกล้าไม้ วันที่ 25  ต.ค48_รายละเอียดบุคคล Q4 2 2" xfId="18339" xr:uid="{45FC977A-2084-467D-962F-AA88652819C4}"/>
    <cellStyle name="-_รายงานการประชุมจัดสรรกล้าไม้ วันที่ 25  ต.ค48_รายละเอียดบุคคล Q4 2 2 2" xfId="33533" xr:uid="{9AC56A87-03DF-491A-A2B7-F876CE596B3B}"/>
    <cellStyle name="-_รายงานการประชุมจัดสรรกล้าไม้ วันที่ 25  ต.ค48_รายละเอียดบุคคล Q4 2 3" xfId="25829" xr:uid="{4C39F3E4-54B4-4D68-AAA0-E708A28A1B06}"/>
    <cellStyle name="-_รายงานการประชุมจัดสรรกล้าไม้ วันที่ 25  ต.ค48_รายละเอียดบุคคล Q4 3" xfId="18338" xr:uid="{7C3FCF7E-B0CD-4CE4-8128-36DDD37F7D81}"/>
    <cellStyle name="-_รายงานการประชุมจัดสรรกล้าไม้ วันที่ 25  ต.ค48_รายละเอียดบุคคล Q4 3 2" xfId="33532" xr:uid="{6A0BF483-1708-4759-B930-A95D2540555B}"/>
    <cellStyle name="-_รายงานการประชุมจัดสรรกล้าไม้ วันที่ 25  ต.ค48_รายละเอียดบุคคล Q4 4" xfId="25828" xr:uid="{D48C3A94-95E2-47C1-A1CE-9E53D380BE9B}"/>
    <cellStyle name="-_รายงานการประชุมจัดสรรกล้าไม้ วันที่ 25  ต.ค48_วาระการประชุม NC HRM&amp;HRD (100107)" xfId="6127" xr:uid="{85B150BB-DA59-4663-ADDC-8C8641F9AE32}"/>
    <cellStyle name="-_รายงานการประชุมจัดสรรกล้าไม้ วันที่ 25  ต.ค48_วาระการประชุม NC HRM&amp;HRD (100107) 2" xfId="6128" xr:uid="{9D5C68BA-4757-49B2-9DB9-A86C066CFD87}"/>
    <cellStyle name="-_รายงานการประชุมจัดสรรกล้าไม้ วันที่ 25  ต.ค48_วาระการประชุม NC HRM&amp;HRD (100107) 2 2" xfId="18341" xr:uid="{F7CE1B9B-F25D-4A98-8F9A-43AD64BE02F7}"/>
    <cellStyle name="-_รายงานการประชุมจัดสรรกล้าไม้ วันที่ 25  ต.ค48_วาระการประชุม NC HRM&amp;HRD (100107) 2 2 2" xfId="33535" xr:uid="{BD12E13C-EA82-480D-8DFF-6EEA8F1C933E}"/>
    <cellStyle name="-_รายงานการประชุมจัดสรรกล้าไม้ วันที่ 25  ต.ค48_วาระการประชุม NC HRM&amp;HRD (100107) 2 3" xfId="25831" xr:uid="{391B9D67-B33D-45CE-AB1D-2E697A212717}"/>
    <cellStyle name="-_รายงานการประชุมจัดสรรกล้าไม้ วันที่ 25  ต.ค48_วาระการประชุม NC HRM&amp;HRD (100107) 3" xfId="18340" xr:uid="{AD79CE0E-4405-4371-8DDB-60DFCCE1B11E}"/>
    <cellStyle name="-_รายงานการประชุมจัดสรรกล้าไม้ วันที่ 25  ต.ค48_วาระการประชุม NC HRM&amp;HRD (100107) 3 2" xfId="33534" xr:uid="{5B023104-391F-48E5-9157-D3CFB75DD458}"/>
    <cellStyle name="-_รายงานการประชุมจัดสรรกล้าไม้ วันที่ 25  ต.ค48_วาระการประชุม NC HRM&amp;HRD (100107) 4" xfId="25830" xr:uid="{16765EA7-2138-492A-80A7-3DEF7DF7E4AE}"/>
    <cellStyle name="-_รายงานการประชุมจัดสรรกล้าไม้ วันที่ 25  ต.ค48_สรุป Leasing_ดาวบูรพา+บูรพก้าวไกล4-9-50" xfId="6129" xr:uid="{9DA6C369-9B4B-4D3D-A135-24FE4A707660}"/>
    <cellStyle name="-_รายงานการประชุมจัดสรรกล้าไม้ วันที่ 25  ต.ค48_สรุป Leasing_ดาวบูรพา+บูรพก้าวไกล4-9-50 2" xfId="6130" xr:uid="{DD6AB601-EEA2-4040-A008-FAD241AA70E1}"/>
    <cellStyle name="-_รายงานการประชุมจัดสรรกล้าไม้ วันที่ 25  ต.ค48_สรุป Leasing_ดาวบูรพา+บูรพก้าวไกล4-9-50 2 2" xfId="18343" xr:uid="{2EEAD9AE-DA1D-4FD9-9D36-8FA08213A5AE}"/>
    <cellStyle name="-_รายงานการประชุมจัดสรรกล้าไม้ วันที่ 25  ต.ค48_สรุป Leasing_ดาวบูรพา+บูรพก้าวไกล4-9-50 2 2 2" xfId="33537" xr:uid="{2945F286-9884-431D-A5BF-8A7B5A00CD1E}"/>
    <cellStyle name="-_รายงานการประชุมจัดสรรกล้าไม้ วันที่ 25  ต.ค48_สรุป Leasing_ดาวบูรพา+บูรพก้าวไกล4-9-50 2 3" xfId="25833" xr:uid="{326DCD76-A738-41E8-B009-DDCAE339B004}"/>
    <cellStyle name="-_รายงานการประชุมจัดสรรกล้าไม้ วันที่ 25  ต.ค48_สรุป Leasing_ดาวบูรพา+บูรพก้าวไกล4-9-50 3" xfId="18342" xr:uid="{428520A7-D395-41E7-BC85-C4D8A6B85028}"/>
    <cellStyle name="-_รายงานการประชุมจัดสรรกล้าไม้ วันที่ 25  ต.ค48_สรุป Leasing_ดาวบูรพา+บูรพก้าวไกล4-9-50 3 2" xfId="33536" xr:uid="{BA6562DD-B450-4E22-94C1-D2F3A65B4AFD}"/>
    <cellStyle name="-_รายงานการประชุมจัดสรรกล้าไม้ วันที่ 25  ต.ค48_สรุป Leasing_ดาวบูรพา+บูรพก้าวไกล4-9-50 4" xfId="25832" xr:uid="{3E5A7469-EEC1-49A4-82B6-425A992FBD2C}"/>
    <cellStyle name="-_รายงานการประชุมจัดสรรกล้าไม้ วันที่ 25  ต.ค48_สรุป MB2 ไตรมาส 1_50" xfId="6131" xr:uid="{6EC9A596-FF53-4D73-ABBB-EACBE6557761}"/>
    <cellStyle name="-_รายงานการประชุมจัดสรรกล้าไม้ วันที่ 25  ต.ค48_สรุป MB2 ไตรมาส 1_50 2" xfId="6132" xr:uid="{96C82026-84EC-4057-BD2F-49EEDE1B8BB0}"/>
    <cellStyle name="-_รายงานการประชุมจัดสรรกล้าไม้ วันที่ 25  ต.ค48_สรุป MB2 ไตรมาส 1_50 2 2" xfId="18345" xr:uid="{7E359DE3-1999-4238-8DA8-AE61F5879757}"/>
    <cellStyle name="-_รายงานการประชุมจัดสรรกล้าไม้ วันที่ 25  ต.ค48_สรุป MB2 ไตรมาส 1_50 2 2 2" xfId="33539" xr:uid="{789A527C-75C3-4DC2-B941-FAD354399E98}"/>
    <cellStyle name="-_รายงานการประชุมจัดสรรกล้าไม้ วันที่ 25  ต.ค48_สรุป MB2 ไตรมาส 1_50 2 3" xfId="25835" xr:uid="{8F078ED6-29D0-4A70-B969-CBA376CDB0FF}"/>
    <cellStyle name="-_รายงานการประชุมจัดสรรกล้าไม้ วันที่ 25  ต.ค48_สรุป MB2 ไตรมาส 1_50 3" xfId="18344" xr:uid="{7768FB9E-0037-4EA9-95CE-BAE143683A24}"/>
    <cellStyle name="-_รายงานการประชุมจัดสรรกล้าไม้ วันที่ 25  ต.ค48_สรุป MB2 ไตรมาส 1_50 3 2" xfId="33538" xr:uid="{49301526-A6C8-42C1-8A87-8624936FC715}"/>
    <cellStyle name="-_รายงานการประชุมจัดสรรกล้าไม้ วันที่ 25  ต.ค48_สรุป MB2 ไตรมาส 1_50 4" xfId="25834" xr:uid="{0EBD7FB0-AB0F-4133-ADE8-69D4654DE10E}"/>
    <cellStyle name="-_รายงานการประชุมจัดสรรกล้าไม้ วันที่ 25  ต.ค48_สรุปประเมิน  MB2 Q4" xfId="6133" xr:uid="{19AF193F-BB4E-45CC-B2DD-2DE937D0416D}"/>
    <cellStyle name="-_รายงานการประชุมจัดสรรกล้าไม้ วันที่ 25  ต.ค48_สรุปประเมิน  MB2 Q4 2" xfId="6134" xr:uid="{1E2B515C-3394-4F93-B260-E6BA6749ADA6}"/>
    <cellStyle name="-_รายงานการประชุมจัดสรรกล้าไม้ วันที่ 25  ต.ค48_สรุปประเมิน  MB2 Q4 2 2" xfId="18347" xr:uid="{E3D0C7A0-1224-428B-BC32-8DFC8126EEE1}"/>
    <cellStyle name="-_รายงานการประชุมจัดสรรกล้าไม้ วันที่ 25  ต.ค48_สรุปประเมิน  MB2 Q4 2 2 2" xfId="33541" xr:uid="{9A0E5D88-3D92-4B74-AE76-40285D83E466}"/>
    <cellStyle name="-_รายงานการประชุมจัดสรรกล้าไม้ วันที่ 25  ต.ค48_สรุปประเมิน  MB2 Q4 2 3" xfId="25837" xr:uid="{8941B34A-DD6A-4183-9D2A-0A5C440C40E1}"/>
    <cellStyle name="-_รายงานการประชุมจัดสรรกล้าไม้ วันที่ 25  ต.ค48_สรุปประเมิน  MB2 Q4 3" xfId="18346" xr:uid="{A4059D1B-44C4-43C7-B356-4215882B37A3}"/>
    <cellStyle name="-_รายงานการประชุมจัดสรรกล้าไม้ วันที่ 25  ต.ค48_สรุปประเมิน  MB2 Q4 3 2" xfId="33540" xr:uid="{4279DED6-6802-48E9-8A54-45DE037F41FE}"/>
    <cellStyle name="-_รายงานการประชุมจัดสรรกล้าไม้ วันที่ 25  ต.ค48_สรุปประเมิน  MB2 Q4 4" xfId="25836" xr:uid="{65CAC86F-7151-4171-B91A-6345737317DF}"/>
    <cellStyle name="-_รายงานการประชุมจัดสรรกล้าไม้ วันที่ 25  ต.ค48_สรุปประเมิน  MB2 Q4_1" xfId="6135" xr:uid="{EAA35F20-E523-47FD-959C-56B3C04C121F}"/>
    <cellStyle name="-_รายงานการประชุมจัดสรรกล้าไม้ วันที่ 25  ต.ค48_สรุปประเมิน  MB2 Q4_1 2" xfId="6136" xr:uid="{A2AB8DB8-8695-4813-A22F-1A3B40D8804A}"/>
    <cellStyle name="-_รายงานการประชุมจัดสรรกล้าไม้ วันที่ 25  ต.ค48_สรุปประเมิน  MB2 Q4_1 2 2" xfId="18349" xr:uid="{FF058141-4655-43B3-B19A-89A539DC7946}"/>
    <cellStyle name="-_รายงานการประชุมจัดสรรกล้าไม้ วันที่ 25  ต.ค48_สรุปประเมิน  MB2 Q4_1 2 2 2" xfId="33543" xr:uid="{EFF1F172-EA00-47BC-94B1-3E17492FE420}"/>
    <cellStyle name="-_รายงานการประชุมจัดสรรกล้าไม้ วันที่ 25  ต.ค48_สรุปประเมิน  MB2 Q4_1 2 3" xfId="25839" xr:uid="{ED951EF1-9CD4-4281-AE0D-77335E52E01E}"/>
    <cellStyle name="-_รายงานการประชุมจัดสรรกล้าไม้ วันที่ 25  ต.ค48_สรุปประเมิน  MB2 Q4_1 3" xfId="18348" xr:uid="{7218FD9D-692E-4258-A767-C4779ABE38E3}"/>
    <cellStyle name="-_รายงานการประชุมจัดสรรกล้าไม้ วันที่ 25  ต.ค48_สรุปประเมิน  MB2 Q4_1 3 2" xfId="33542" xr:uid="{7C9F33DE-DC3B-4EEF-894B-0F975E67D7DF}"/>
    <cellStyle name="-_รายงานการประชุมจัดสรรกล้าไม้ วันที่ 25  ต.ค48_สรุปประเมิน  MB2 Q4_1 4" xfId="25838" xr:uid="{060F62E0-4A18-4901-9020-A36BA8AB24E6}"/>
    <cellStyle name="-_รายงานการประชุมจัดสรรกล้าไม้ วันที่ 27 ธ.ค 48" xfId="6143" xr:uid="{CE3A0152-8E74-41BA-A89D-339F45B02C86}"/>
    <cellStyle name="-_รายงานการประชุมจัดสรรกล้าไม้ วันที่ 27 ธ.ค 48 2" xfId="6144" xr:uid="{49BCCB95-3690-4038-9FB0-9898DA51637E}"/>
    <cellStyle name="-_รายงานการประชุมจัดสรรกล้าไม้ วันที่ 27 ธ.ค 48 2 2" xfId="18355" xr:uid="{0B3B2272-7674-4D80-A6C7-133DB78CDF3A}"/>
    <cellStyle name="-_รายงานการประชุมจัดสรรกล้าไม้ วันที่ 27 ธ.ค 48 2 2 2" xfId="33549" xr:uid="{E1DE4E60-9681-41E8-9F7A-53B8364A4780}"/>
    <cellStyle name="-_รายงานการประชุมจัดสรรกล้าไม้ วันที่ 27 ธ.ค 48 2 3" xfId="25845" xr:uid="{2C9DA249-FA51-4FB1-A5A3-ADD3A3B88CBF}"/>
    <cellStyle name="-_รายงานการประชุมจัดสรรกล้าไม้ วันที่ 27 ธ.ค 48 3" xfId="18354" xr:uid="{ECF845A1-F02A-4F80-8DE8-FD14694E84DD}"/>
    <cellStyle name="-_รายงานการประชุมจัดสรรกล้าไม้ วันที่ 27 ธ.ค 48 3 2" xfId="33548" xr:uid="{86356A85-7526-40B1-A778-90D8FB85C1E0}"/>
    <cellStyle name="-_รายงานการประชุมจัดสรรกล้าไม้ วันที่ 27 ธ.ค 48 4" xfId="25844" xr:uid="{681C6A14-7291-4415-BC33-9FEE6BB99DA7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" xfId="6145" xr:uid="{A6DAE11E-2899-4A0E-B6A5-3F5D7CC6CD25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2" xfId="6146" xr:uid="{D16CC731-C1DB-4DE1-8FB3-B67AF9CE833D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2 2" xfId="18357" xr:uid="{FD71BD6B-9D05-447F-83C3-4BC60F55AFF7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2 2 2" xfId="33551" xr:uid="{63DC6D47-2D23-430E-9F14-B45AC86E86A0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2 3" xfId="25847" xr:uid="{A32106C6-3917-4051-963F-29BD94616657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3" xfId="18356" xr:uid="{456472B3-A140-47ED-AA32-9A3768D5E1D1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3 2" xfId="33550" xr:uid="{BB047638-9B1C-4D3C-B5A9-BFA413386714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4" xfId="25846" xr:uid="{F0FBD039-5D16-41ED-A647-D691E0423CF4}"/>
    <cellStyle name="-_รายงานการประชุมจัดสรรกล้าไม้ วันที่ 27 ธ.ค 48_5. Report HR for May 2006" xfId="6147" xr:uid="{1D1938B1-278E-4B19-9524-D47F3FFBDE57}"/>
    <cellStyle name="-_รายงานการประชุมจัดสรรกล้าไม้ วันที่ 27 ธ.ค 48_5. Report HR for May 2006 2" xfId="6148" xr:uid="{7AD24E2A-84FE-4FFA-8296-1E759A6FCF65}"/>
    <cellStyle name="-_รายงานการประชุมจัดสรรกล้าไม้ วันที่ 27 ธ.ค 48_5. Report HR for May 2006 2 2" xfId="18359" xr:uid="{A50A29A7-554A-4F88-8E14-ECD3077E165D}"/>
    <cellStyle name="-_รายงานการประชุมจัดสรรกล้าไม้ วันที่ 27 ธ.ค 48_5. Report HR for May 2006 2 2 2" xfId="33553" xr:uid="{66EA5FF9-0980-42DB-9FAB-6B4A56F37024}"/>
    <cellStyle name="-_รายงานการประชุมจัดสรรกล้าไม้ วันที่ 27 ธ.ค 48_5. Report HR for May 2006 2 3" xfId="25849" xr:uid="{191E4C65-5707-4D16-988E-92DB17641CF9}"/>
    <cellStyle name="-_รายงานการประชุมจัดสรรกล้าไม้ วันที่ 27 ธ.ค 48_5. Report HR for May 2006 3" xfId="18358" xr:uid="{8A6885AC-7A56-495D-9887-345EF626869B}"/>
    <cellStyle name="-_รายงานการประชุมจัดสรรกล้าไม้ วันที่ 27 ธ.ค 48_5. Report HR for May 2006 3 2" xfId="33552" xr:uid="{C2F9AA08-B064-45AD-9821-5809B7961B56}"/>
    <cellStyle name="-_รายงานการประชุมจัดสรรกล้าไม้ วันที่ 27 ธ.ค 48_5. Report HR for May 2006 4" xfId="25848" xr:uid="{03A8712C-B53A-453D-82C9-2E7715D515E9}"/>
    <cellStyle name="-_รายงานการประชุมจัดสรรกล้าไม้ วันที่ 27 ธ.ค 48_5. Report HR for May 2006_Adjustment Q1-Q4 2007_K.Sukit_CEO_EPM" xfId="6149" xr:uid="{093212F9-98C2-4942-BC75-E0DD4AB9E3EE}"/>
    <cellStyle name="-_รายงานการประชุมจัดสรรกล้าไม้ วันที่ 27 ธ.ค 48_8. Report HR for August 2006" xfId="6150" xr:uid="{FBA2D133-4443-4F8B-88D4-1F401919E6D8}"/>
    <cellStyle name="-_รายงานการประชุมจัดสรรกล้าไม้ วันที่ 27 ธ.ค 48_8. Report HR for August 2006 2" xfId="6151" xr:uid="{13DF2B7F-17FB-4B3B-B388-A6318702FFBC}"/>
    <cellStyle name="-_รายงานการประชุมจัดสรรกล้าไม้ วันที่ 27 ธ.ค 48_8. Report HR for August 2006 2 2" xfId="18361" xr:uid="{F1B93BFF-2E12-4FF5-8BF7-443B2C05ACB1}"/>
    <cellStyle name="-_รายงานการประชุมจัดสรรกล้าไม้ วันที่ 27 ธ.ค 48_8. Report HR for August 2006 2 2 2" xfId="33555" xr:uid="{CA491F7C-BB15-44EB-9F10-DC0BE46CCA96}"/>
    <cellStyle name="-_รายงานการประชุมจัดสรรกล้าไม้ วันที่ 27 ธ.ค 48_8. Report HR for August 2006 2 3" xfId="25851" xr:uid="{6978E3B6-0A39-4D00-AF91-7D3C1D090D7A}"/>
    <cellStyle name="-_รายงานการประชุมจัดสรรกล้าไม้ วันที่ 27 ธ.ค 48_8. Report HR for August 2006 3" xfId="18360" xr:uid="{3F00F9ED-4290-40AA-936F-888AF381E2E2}"/>
    <cellStyle name="-_รายงานการประชุมจัดสรรกล้าไม้ วันที่ 27 ธ.ค 48_8. Report HR for August 2006 3 2" xfId="33554" xr:uid="{E51A7BDE-CA94-46C7-A822-AA6CA89ED8F1}"/>
    <cellStyle name="-_รายงานการประชุมจัดสรรกล้าไม้ วันที่ 27 ธ.ค 48_8. Report HR for August 2006 4" xfId="25850" xr:uid="{EEA9A3E9-3DE7-4374-9BBD-0F384191ABAA}"/>
    <cellStyle name="-_รายงานการประชุมจัดสรรกล้าไม้ วันที่ 27 ธ.ค 48_8. Report HR for August 2006_Adjustment Q1-Q4 2007_K.Sukit_CEO_EPM" xfId="6152" xr:uid="{ECEFCE1F-62C6-4915-9D16-138266DF9C62}"/>
    <cellStyle name="-_รายงานการประชุมจัดสรรกล้าไม้ วันที่ 27 ธ.ค 48_Appendix C - Organization Structure-Tree Tech" xfId="6153" xr:uid="{D6539B77-F64D-49CA-81A5-0113204FE303}"/>
    <cellStyle name="-_รายงานการประชุมจัดสรรกล้าไม้ วันที่ 27 ธ.ค 48_Appendix C - Organization Structure-Tree Tech 2" xfId="6154" xr:uid="{23A5698C-ED39-4526-A6CD-E5B17A742404}"/>
    <cellStyle name="-_รายงานการประชุมจัดสรรกล้าไม้ วันที่ 27 ธ.ค 48_Appendix C - Organization Structure-Tree Tech 2 2" xfId="18363" xr:uid="{FBAEE023-4532-4001-9877-A04291B34E01}"/>
    <cellStyle name="-_รายงานการประชุมจัดสรรกล้าไม้ วันที่ 27 ธ.ค 48_Appendix C - Organization Structure-Tree Tech 2 2 2" xfId="33557" xr:uid="{DB5D7994-1BF2-454A-BC95-D6D8FF346072}"/>
    <cellStyle name="-_รายงานการประชุมจัดสรรกล้าไม้ วันที่ 27 ธ.ค 48_Appendix C - Organization Structure-Tree Tech 2 3" xfId="25853" xr:uid="{D852A58C-F837-46C4-83F1-0A7A8E8D66D8}"/>
    <cellStyle name="-_รายงานการประชุมจัดสรรกล้าไม้ วันที่ 27 ธ.ค 48_Appendix C - Organization Structure-Tree Tech 3" xfId="18362" xr:uid="{88A53783-4342-4E94-B036-A8F68A90387A}"/>
    <cellStyle name="-_รายงานการประชุมจัดสรรกล้าไม้ วันที่ 27 ธ.ค 48_Appendix C - Organization Structure-Tree Tech 3 2" xfId="33556" xr:uid="{63A41829-0EF2-4BFC-9285-85F28016EF57}"/>
    <cellStyle name="-_รายงานการประชุมจัดสรรกล้าไม้ วันที่ 27 ธ.ค 48_Appendix C - Organization Structure-Tree Tech 4" xfId="25852" xr:uid="{3C99FCC0-8396-49AF-BAF7-15662FC62747}"/>
    <cellStyle name="-_รายงานการประชุมจัดสรรกล้าไม้ วันที่ 27 ธ.ค 48_GPS" xfId="6155" xr:uid="{660378CE-1306-41B2-BA2B-95E116AB74C0}"/>
    <cellStyle name="-_รายงานการประชุมจัดสรรกล้าไม้ วันที่ 27 ธ.ค 48_GPS 2" xfId="6156" xr:uid="{EA932A8C-70FD-43B1-B51C-5DA2F6CD136D}"/>
    <cellStyle name="-_รายงานการประชุมจัดสรรกล้าไม้ วันที่ 27 ธ.ค 48_GPS 2 2" xfId="18365" xr:uid="{FC57F9FC-E961-41E3-9C2D-9A81988ECCFE}"/>
    <cellStyle name="-_รายงานการประชุมจัดสรรกล้าไม้ วันที่ 27 ธ.ค 48_GPS 2 2 2" xfId="33559" xr:uid="{B60B4D9F-8255-4653-9499-EDB4F54709ED}"/>
    <cellStyle name="-_รายงานการประชุมจัดสรรกล้าไม้ วันที่ 27 ธ.ค 48_GPS 2 3" xfId="25855" xr:uid="{2BDC5498-E3C4-4297-A72D-7E9D642395DD}"/>
    <cellStyle name="-_รายงานการประชุมจัดสรรกล้าไม้ วันที่ 27 ธ.ค 48_GPS 3" xfId="18364" xr:uid="{4544CAD2-26B4-4339-82EB-CC49AF084F43}"/>
    <cellStyle name="-_รายงานการประชุมจัดสรรกล้าไม้ วันที่ 27 ธ.ค 48_GPS 3 2" xfId="33558" xr:uid="{ABD2C2E1-B258-40E4-B3C0-2361FB2DA522}"/>
    <cellStyle name="-_รายงานการประชุมจัดสรรกล้าไม้ วันที่ 27 ธ.ค 48_GPS 4" xfId="25854" xr:uid="{1E4A178D-E369-49FC-8D35-2E96D563623C}"/>
    <cellStyle name="-_รายงานการประชุมจัดสรรกล้าไม้ วันที่ 27 ธ.ค 48_Hr report_ April " xfId="6157" xr:uid="{5896049D-24C5-439B-B1EA-4ECA7D271782}"/>
    <cellStyle name="-_รายงานการประชุมจัดสรรกล้าไม้ วันที่ 27 ธ.ค 48_Hr report_ April  2" xfId="6158" xr:uid="{2DE5B5EB-739B-48E7-BF48-49C37C4F1F6A}"/>
    <cellStyle name="-_รายงานการประชุมจัดสรรกล้าไม้ วันที่ 27 ธ.ค 48_Hr report_ April  2 2" xfId="18367" xr:uid="{5B9714D8-202A-478D-B843-2ED2921833A8}"/>
    <cellStyle name="-_รายงานการประชุมจัดสรรกล้าไม้ วันที่ 27 ธ.ค 48_Hr report_ April  2 2 2" xfId="33561" xr:uid="{0C54BB92-DC9D-42BA-86A8-A30B4897C7EC}"/>
    <cellStyle name="-_รายงานการประชุมจัดสรรกล้าไม้ วันที่ 27 ธ.ค 48_Hr report_ April  2 3" xfId="25857" xr:uid="{3A7481CB-BD8F-4D70-83AD-663559B03E66}"/>
    <cellStyle name="-_รายงานการประชุมจัดสรรกล้าไม้ วันที่ 27 ธ.ค 48_Hr report_ April  3" xfId="18366" xr:uid="{39F530F7-206D-4870-9CB9-B9C55D5EAE54}"/>
    <cellStyle name="-_รายงานการประชุมจัดสรรกล้าไม้ วันที่ 27 ธ.ค 48_Hr report_ April  3 2" xfId="33560" xr:uid="{BB62705E-1A4E-44F8-A05B-BE7708A126E6}"/>
    <cellStyle name="-_รายงานการประชุมจัดสรรกล้าไม้ วันที่ 27 ธ.ค 48_Hr report_ April  4" xfId="25856" xr:uid="{6DF8041D-C55B-4A88-A6E3-80D49B061952}"/>
    <cellStyle name="-_รายงานการประชุมจัดสรรกล้าไม้ วันที่ 27 ธ.ค 48_IT Dec." xfId="6159" xr:uid="{29CAA52E-EB3E-49F2-B3E4-0772FF8AE006}"/>
    <cellStyle name="-_รายงานการประชุมจัดสรรกล้าไม้ วันที่ 27 ธ.ค 48_IT Dec. 2" xfId="6160" xr:uid="{4166B59E-10CE-438C-8FD5-20AD376DDC3F}"/>
    <cellStyle name="-_รายงานการประชุมจัดสรรกล้าไม้ วันที่ 27 ธ.ค 48_IT Dec. 2 2" xfId="18369" xr:uid="{E9BF782F-9F81-4FCA-AC30-BC0968AABC13}"/>
    <cellStyle name="-_รายงานการประชุมจัดสรรกล้าไม้ วันที่ 27 ธ.ค 48_IT Dec. 2 2 2" xfId="33563" xr:uid="{0B309CB7-BBEA-44C6-8185-D6DB987A2A6B}"/>
    <cellStyle name="-_รายงานการประชุมจัดสรรกล้าไม้ วันที่ 27 ธ.ค 48_IT Dec. 2 3" xfId="25859" xr:uid="{85180F8C-3245-4EEA-84A0-4EB24DCDF87F}"/>
    <cellStyle name="-_รายงานการประชุมจัดสรรกล้าไม้ วันที่ 27 ธ.ค 48_IT Dec. 3" xfId="18368" xr:uid="{95527E0A-943B-450A-B108-292747111483}"/>
    <cellStyle name="-_รายงานการประชุมจัดสรรกล้าไม้ วันที่ 27 ธ.ค 48_IT Dec. 3 2" xfId="33562" xr:uid="{080422A6-F067-4460-BA0E-620D1F795423}"/>
    <cellStyle name="-_รายงานการประชุมจัดสรรกล้าไม้ วันที่ 27 ธ.ค 48_IT Dec. 4" xfId="25858" xr:uid="{E6EBC28B-5120-4E4F-B783-69A55073DFC9}"/>
    <cellStyle name="-_รายงานการประชุมจัดสรรกล้าไม้ วันที่ 27 ธ.ค 48_ManPower TT Revise -Aug" xfId="6161" xr:uid="{7D125936-1A20-47C7-B3DC-243D566F1E26}"/>
    <cellStyle name="-_รายงานการประชุมจัดสรรกล้าไม้ วันที่ 27 ธ.ค 48_ManPower TT Revise -Aug 2" xfId="6162" xr:uid="{BFDE620F-0735-412B-BB01-483D03F5B66D}"/>
    <cellStyle name="-_รายงานการประชุมจัดสรรกล้าไม้ วันที่ 27 ธ.ค 48_ManPower TT Revise -Aug 2 2" xfId="18371" xr:uid="{D6F13938-628F-46AF-ABA0-B964C4A456B0}"/>
    <cellStyle name="-_รายงานการประชุมจัดสรรกล้าไม้ วันที่ 27 ธ.ค 48_ManPower TT Revise -Aug 2 2 2" xfId="33565" xr:uid="{488ACB5B-FD92-4A55-906C-AAE1FBA1DD78}"/>
    <cellStyle name="-_รายงานการประชุมจัดสรรกล้าไม้ วันที่ 27 ธ.ค 48_ManPower TT Revise -Aug 2 3" xfId="25861" xr:uid="{84ED23A8-EE89-4115-B479-00F517FAF7BD}"/>
    <cellStyle name="-_รายงานการประชุมจัดสรรกล้าไม้ วันที่ 27 ธ.ค 48_ManPower TT Revise -Aug 3" xfId="18370" xr:uid="{C6B3E45C-2C02-41DF-A745-2F526724EB5A}"/>
    <cellStyle name="-_รายงานการประชุมจัดสรรกล้าไม้ วันที่ 27 ธ.ค 48_ManPower TT Revise -Aug 3 2" xfId="33564" xr:uid="{7989F8ED-5DE8-4DF1-A4BE-24043A161BDC}"/>
    <cellStyle name="-_รายงานการประชุมจัดสรรกล้าไม้ วันที่ 27 ธ.ค 48_ManPower TT Revise -Aug 4" xfId="25860" xr:uid="{301AB040-18CC-4741-A565-F6B14E689091}"/>
    <cellStyle name="-_รายงานการประชุมจัดสรรกล้าไม้ วันที่ 27 ธ.ค 48_MB2 BHL 2007 Q1-2 (Revise)" xfId="6163" xr:uid="{7B73083F-986D-4DA6-B0AF-27DEF84861B5}"/>
    <cellStyle name="-_รายงานการประชุมจัดสรรกล้าไม้ วันที่ 27 ธ.ค 48_MB2 BHL 2007 Q1-2 (Revise) (1)" xfId="6164" xr:uid="{89DE2497-D58D-4FF9-9FF8-0EC7B06A96A7}"/>
    <cellStyle name="-_รายงานการประชุมจัดสรรกล้าไม้ วันที่ 27 ธ.ค 48_MB2 BHL 2007 Q1-2 (Revise) (1) 2" xfId="6165" xr:uid="{5988D2DD-A97C-4C2E-8865-2365E9F88FEE}"/>
    <cellStyle name="-_รายงานการประชุมจัดสรรกล้าไม้ วันที่ 27 ธ.ค 48_MB2 BHL 2007 Q1-2 (Revise) (1) 2 2" xfId="18374" xr:uid="{B89999CF-F26B-40F8-ACA9-1814BA3BA590}"/>
    <cellStyle name="-_รายงานการประชุมจัดสรรกล้าไม้ วันที่ 27 ธ.ค 48_MB2 BHL 2007 Q1-2 (Revise) (1) 2 2 2" xfId="33568" xr:uid="{3688A8AC-BE5C-4344-B226-591578B2C3EA}"/>
    <cellStyle name="-_รายงานการประชุมจัดสรรกล้าไม้ วันที่ 27 ธ.ค 48_MB2 BHL 2007 Q1-2 (Revise) (1) 2 3" xfId="25864" xr:uid="{08EF9A91-08C3-460F-B858-A3E6F4D01C44}"/>
    <cellStyle name="-_รายงานการประชุมจัดสรรกล้าไม้ วันที่ 27 ธ.ค 48_MB2 BHL 2007 Q1-2 (Revise) (1) 3" xfId="18373" xr:uid="{BD687D4D-1D9B-406B-8231-A46E145276F1}"/>
    <cellStyle name="-_รายงานการประชุมจัดสรรกล้าไม้ วันที่ 27 ธ.ค 48_MB2 BHL 2007 Q1-2 (Revise) (1) 3 2" xfId="33567" xr:uid="{A738F17C-64FC-4962-8BF6-8B52DEF94BB7}"/>
    <cellStyle name="-_รายงานการประชุมจัดสรรกล้าไม้ วันที่ 27 ธ.ค 48_MB2 BHL 2007 Q1-2 (Revise) (1) 4" xfId="25863" xr:uid="{C0777799-51B8-4A44-B52A-E9D2E62BD7FA}"/>
    <cellStyle name="-_รายงานการประชุมจัดสรรกล้าไม้ วันที่ 27 ธ.ค 48_MB2 BHL 2007 Q1-2 (Revise) 2" xfId="6166" xr:uid="{331C5E14-9414-48AF-B3C2-0975BA82EFF5}"/>
    <cellStyle name="-_รายงานการประชุมจัดสรรกล้าไม้ วันที่ 27 ธ.ค 48_MB2 BHL 2007 Q1-2 (Revise) 2 2" xfId="18375" xr:uid="{7C4B1B25-46E3-4706-947B-3FB3F861B6EA}"/>
    <cellStyle name="-_รายงานการประชุมจัดสรรกล้าไม้ วันที่ 27 ธ.ค 48_MB2 BHL 2007 Q1-2 (Revise) 2 2 2" xfId="33569" xr:uid="{7B2908F4-FFA4-40B6-8C59-DF6CD0F00DD3}"/>
    <cellStyle name="-_รายงานการประชุมจัดสรรกล้าไม้ วันที่ 27 ธ.ค 48_MB2 BHL 2007 Q1-2 (Revise) 2 3" xfId="25865" xr:uid="{793CC636-2CA3-4B86-979B-BD0306F929B9}"/>
    <cellStyle name="-_รายงานการประชุมจัดสรรกล้าไม้ วันที่ 27 ธ.ค 48_MB2 BHL 2007 Q1-2 (Revise) 3" xfId="6167" xr:uid="{709429CF-3724-4548-8E59-5296F3CF745B}"/>
    <cellStyle name="-_รายงานการประชุมจัดสรรกล้าไม้ วันที่ 27 ธ.ค 48_MB2 BHL 2007 Q1-2 (Revise) 3 2" xfId="18376" xr:uid="{197E5422-82DC-45A6-9B2F-31ECFEDF7687}"/>
    <cellStyle name="-_รายงานการประชุมจัดสรรกล้าไม้ วันที่ 27 ธ.ค 48_MB2 BHL 2007 Q1-2 (Revise) 3 2 2" xfId="33570" xr:uid="{3390ADC6-CFBE-4B0C-BC5A-2107CBFCA863}"/>
    <cellStyle name="-_รายงานการประชุมจัดสรรกล้าไม้ วันที่ 27 ธ.ค 48_MB2 BHL 2007 Q1-2 (Revise) 3 3" xfId="25866" xr:uid="{C60CAB76-5E2D-449D-B4B5-250FE57C55E1}"/>
    <cellStyle name="-_รายงานการประชุมจัดสรรกล้าไม้ วันที่ 27 ธ.ค 48_MB2 BHL 2007 Q1-2 (Revise) 4" xfId="18372" xr:uid="{25158CB3-983C-4F07-AF97-723FE0091C63}"/>
    <cellStyle name="-_รายงานการประชุมจัดสรรกล้าไม้ วันที่ 27 ธ.ค 48_MB2 BHL 2007 Q1-2 (Revise) 4 2" xfId="33566" xr:uid="{13A59C3F-3F0F-47E3-A2A7-A3B34BE7F2C4}"/>
    <cellStyle name="-_รายงานการประชุมจัดสรรกล้าไม้ วันที่ 27 ธ.ค 48_MB2 BHL 2007 Q1-2 (Revise) 5" xfId="25862" xr:uid="{CAA88BB2-2525-4890-A581-78E4F4FB5569}"/>
    <cellStyle name="-_รายงานการประชุมจัดสรรกล้าไม้ วันที่ 27 ธ.ค 48_MB2 Q1-4 50 (CEO Revise)" xfId="6168" xr:uid="{C4EEA460-F166-425D-9918-6AAA901F50A6}"/>
    <cellStyle name="-_รายงานการประชุมจัดสรรกล้าไม้ วันที่ 27 ธ.ค 48_MB2 Q1-4 50 (CEO Revise) 2" xfId="6169" xr:uid="{1477C6B7-9ABE-4944-865F-E2F7254848F9}"/>
    <cellStyle name="-_รายงานการประชุมจัดสรรกล้าไม้ วันที่ 27 ธ.ค 48_MB2 Q1-4 50 (CEO Revise) 2 2" xfId="18378" xr:uid="{B51B778D-C3C6-4FA5-B4FA-FCD3B632EF3B}"/>
    <cellStyle name="-_รายงานการประชุมจัดสรรกล้าไม้ วันที่ 27 ธ.ค 48_MB2 Q1-4 50 (CEO Revise) 2 2 2" xfId="33572" xr:uid="{8B7FD48A-1EF2-4BBE-A10C-19A2DAD1DF1D}"/>
    <cellStyle name="-_รายงานการประชุมจัดสรรกล้าไม้ วันที่ 27 ธ.ค 48_MB2 Q1-4 50 (CEO Revise) 2 3" xfId="25868" xr:uid="{65AE4D88-E7BF-46A6-A62E-5E85B3E46487}"/>
    <cellStyle name="-_รายงานการประชุมจัดสรรกล้าไม้ วันที่ 27 ธ.ค 48_MB2 Q1-4 50 (CEO Revise) 3" xfId="18377" xr:uid="{1F855F5E-3115-411E-8EB0-87571EC67115}"/>
    <cellStyle name="-_รายงานการประชุมจัดสรรกล้าไม้ วันที่ 27 ธ.ค 48_MB2 Q1-4 50 (CEO Revise) 3 2" xfId="33571" xr:uid="{9163F4CD-3985-4FCA-9214-61E0C07918CF}"/>
    <cellStyle name="-_รายงานการประชุมจัดสรรกล้าไม้ วันที่ 27 ธ.ค 48_MB2 Q1-4 50 (CEO Revise) 4" xfId="25867" xr:uid="{5E8D6CED-7030-498F-B285-D82E279DC14B}"/>
    <cellStyle name="-_รายงานการประชุมจัดสรรกล้าไม้ วันที่ 27 ธ.ค 48_MB2 Q1-4.50 (CEO.Revise)" xfId="6170" xr:uid="{492E6D04-C8E5-4924-9318-E0C987F1D3F7}"/>
    <cellStyle name="-_รายงานการประชุมจัดสรรกล้าไม้ วันที่ 27 ธ.ค 48_MB2 Q1-4.50 (CEO.Revise) 2" xfId="6171" xr:uid="{B6B0CE36-6207-42CC-A69E-B059E8A7B4DD}"/>
    <cellStyle name="-_รายงานการประชุมจัดสรรกล้าไม้ วันที่ 27 ธ.ค 48_MB2 Q1-4.50 (CEO.Revise) 2 2" xfId="18380" xr:uid="{259F17A1-4B7E-4E1C-98B1-A10078CA4157}"/>
    <cellStyle name="-_รายงานการประชุมจัดสรรกล้าไม้ วันที่ 27 ธ.ค 48_MB2 Q1-4.50 (CEO.Revise) 2 2 2" xfId="33574" xr:uid="{4C0EE14A-45EB-452B-B31A-3C5721EB356F}"/>
    <cellStyle name="-_รายงานการประชุมจัดสรรกล้าไม้ วันที่ 27 ธ.ค 48_MB2 Q1-4.50 (CEO.Revise) 2 3" xfId="25870" xr:uid="{DD2CA316-CB70-465C-9AA6-A8624AFC5685}"/>
    <cellStyle name="-_รายงานการประชุมจัดสรรกล้าไม้ วันที่ 27 ธ.ค 48_MB2 Q1-4.50 (CEO.Revise) 3" xfId="18379" xr:uid="{832A8180-7B2A-4973-BBA1-52115187AB00}"/>
    <cellStyle name="-_รายงานการประชุมจัดสรรกล้าไม้ วันที่ 27 ธ.ค 48_MB2 Q1-4.50 (CEO.Revise) 3 2" xfId="33573" xr:uid="{77AC8CA1-9058-43A5-AE86-55329E249130}"/>
    <cellStyle name="-_รายงานการประชุมจัดสรรกล้าไม้ วันที่ 27 ธ.ค 48_MB2 Q1-4.50 (CEO.Revise) 4" xfId="25869" xr:uid="{4C360AD2-D284-48F1-A4C2-4D48C9997C8C}"/>
    <cellStyle name="-_รายงานการประชุมจัดสรรกล้าไม้ วันที่ 27 ธ.ค 48_MB2 Q2" xfId="6172" xr:uid="{FA8BAFA4-C183-4FDC-B4C0-A3AC4481F92F}"/>
    <cellStyle name="-_รายงานการประชุมจัดสรรกล้าไม้ วันที่ 27 ธ.ค 48_MB2 Q2 2" xfId="6173" xr:uid="{70CF3A5C-7D60-4480-8B77-9A3177EC3843}"/>
    <cellStyle name="-_รายงานการประชุมจัดสรรกล้าไม้ วันที่ 27 ธ.ค 48_MB2 Q2 2 2" xfId="18382" xr:uid="{087840C8-6103-48EA-A659-ECAE7C4CF53A}"/>
    <cellStyle name="-_รายงานการประชุมจัดสรรกล้าไม้ วันที่ 27 ธ.ค 48_MB2 Q2 2 2 2" xfId="33576" xr:uid="{8F1EEA11-E698-41F4-B6BB-57368C7576F9}"/>
    <cellStyle name="-_รายงานการประชุมจัดสรรกล้าไม้ วันที่ 27 ธ.ค 48_MB2 Q2 2 3" xfId="25872" xr:uid="{71A485E3-2C95-489C-81B4-32E7FFA99212}"/>
    <cellStyle name="-_รายงานการประชุมจัดสรรกล้าไม้ วันที่ 27 ธ.ค 48_MB2 Q2 3" xfId="18381" xr:uid="{5E68F9FE-A00B-4803-9EAC-3C4F847D0870}"/>
    <cellStyle name="-_รายงานการประชุมจัดสรรกล้าไม้ วันที่ 27 ธ.ค 48_MB2 Q2 3 2" xfId="33575" xr:uid="{397500CB-FC32-4688-A1C4-5A1876DC5107}"/>
    <cellStyle name="-_รายงานการประชุมจัดสรรกล้าไม้ วันที่ 27 ธ.ค 48_MB2 Q2 4" xfId="25871" xr:uid="{E3C68655-EC79-45E4-9E2B-D385002A9137}"/>
    <cellStyle name="-_รายงานการประชุมจัดสรรกล้าไม้ วันที่ 27 ธ.ค 48_MB2 Q2_Adjustment Q1-Q4 2007_K.Sukit_CEO_EPM" xfId="6174" xr:uid="{5231E2B3-2CAB-47C6-A36C-D9ED6B86F591}"/>
    <cellStyle name="-_รายงานการประชุมจัดสรรกล้าไม้ วันที่ 27 ธ.ค 48_MB2 Q3 (Tree Tech)" xfId="6175" xr:uid="{1BB76851-C128-4A31-BBE4-F1A2251D0443}"/>
    <cellStyle name="-_รายงานการประชุมจัดสรรกล้าไม้ วันที่ 27 ธ.ค 48_MB2 Q3 (Tree Tech) 2" xfId="6176" xr:uid="{BAEA5950-A15A-4607-8E0F-27F2D498D622}"/>
    <cellStyle name="-_รายงานการประชุมจัดสรรกล้าไม้ วันที่ 27 ธ.ค 48_MB2 Q3 (Tree Tech) 2 2" xfId="18384" xr:uid="{5B57EF90-2DE4-4F80-9ADE-3EB43C37B801}"/>
    <cellStyle name="-_รายงานการประชุมจัดสรรกล้าไม้ วันที่ 27 ธ.ค 48_MB2 Q3 (Tree Tech) 2 2 2" xfId="33578" xr:uid="{2A3E5BD9-9FC2-4ED5-9B97-54216D367153}"/>
    <cellStyle name="-_รายงานการประชุมจัดสรรกล้าไม้ วันที่ 27 ธ.ค 48_MB2 Q3 (Tree Tech) 2 3" xfId="25874" xr:uid="{90D9C17F-D61F-420D-9A10-96C0AEC7D799}"/>
    <cellStyle name="-_รายงานการประชุมจัดสรรกล้าไม้ วันที่ 27 ธ.ค 48_MB2 Q3 (Tree Tech) 3" xfId="18383" xr:uid="{CA80361C-F78D-4BA0-918F-14C228E3AC0D}"/>
    <cellStyle name="-_รายงานการประชุมจัดสรรกล้าไม้ วันที่ 27 ธ.ค 48_MB2 Q3 (Tree Tech) 3 2" xfId="33577" xr:uid="{A2A23646-4C9A-4763-A7E8-325AECABEFC3}"/>
    <cellStyle name="-_รายงานการประชุมจัดสรรกล้าไม้ วันที่ 27 ธ.ค 48_MB2 Q3 (Tree Tech) 4" xfId="25873" xr:uid="{80234E04-EA1C-4EA6-BBDC-046A84C86B9C}"/>
    <cellStyle name="-_รายงานการประชุมจัดสรรกล้าไม้ วันที่ 27 ธ.ค 48_MB2 Q3 (Tree Tech)_Adjustment Q1-Q4 2007_K.Sukit_CEO_EPM" xfId="6177" xr:uid="{C6B4485F-FD9B-472A-9D7A-AE4E2F90FB84}"/>
    <cellStyle name="-_รายงานการประชุมจัดสรรกล้าไม้ วันที่ 27 ธ.ค 48_MB2 QC 2006" xfId="6178" xr:uid="{0A12BB29-2105-4CFD-9AAE-CA4670E90DC9}"/>
    <cellStyle name="-_รายงานการประชุมจัดสรรกล้าไม้ วันที่ 27 ธ.ค 48_MB2 QC 2006 2" xfId="6179" xr:uid="{3C6C2646-CE75-4E48-A0F4-260A2F9BA77B}"/>
    <cellStyle name="-_รายงานการประชุมจัดสรรกล้าไม้ วันที่ 27 ธ.ค 48_MB2 QC 2006 2 2" xfId="18386" xr:uid="{609642A3-CEF3-4F82-BD41-FBC9CA0D5064}"/>
    <cellStyle name="-_รายงานการประชุมจัดสรรกล้าไม้ วันที่ 27 ธ.ค 48_MB2 QC 2006 2 2 2" xfId="33580" xr:uid="{CA38E6B7-BBDF-457F-AEE2-996BDFB5CEC8}"/>
    <cellStyle name="-_รายงานการประชุมจัดสรรกล้าไม้ วันที่ 27 ธ.ค 48_MB2 QC 2006 2 3" xfId="25876" xr:uid="{7049E775-EA7E-4D63-926D-596E7ED4F009}"/>
    <cellStyle name="-_รายงานการประชุมจัดสรรกล้าไม้ วันที่ 27 ธ.ค 48_MB2 QC 2006 3" xfId="18385" xr:uid="{54C4D02D-B3DE-4874-81B2-89D406DEFA05}"/>
    <cellStyle name="-_รายงานการประชุมจัดสรรกล้าไม้ วันที่ 27 ธ.ค 48_MB2 QC 2006 3 2" xfId="33579" xr:uid="{449C9627-BD50-407E-B3B5-DB4EEFBF802A}"/>
    <cellStyle name="-_รายงานการประชุมจัดสรรกล้าไม้ วันที่ 27 ธ.ค 48_MB2 QC 2006 4" xfId="25875" xr:uid="{12318177-E57B-4238-8247-EDB6AE979493}"/>
    <cellStyle name="-_รายงานการประชุมจัดสรรกล้าไม้ วันที่ 27 ธ.ค 48_MB2 QC 2006_Adjustment Q1-Q4 2007_K.Sukit_CEO_EPM" xfId="6180" xr:uid="{8CE4F11F-3AE1-41E0-B7C7-6F825352246E}"/>
    <cellStyle name="-_รายงานการประชุมจัดสรรกล้าไม้ วันที่ 27 ธ.ค 48_MB2 Tree Tech 2006 (Update Q1)310506" xfId="6181" xr:uid="{855498F6-95CE-4827-89B4-F1A101FF3F61}"/>
    <cellStyle name="-_รายงานการประชุมจัดสรรกล้าไม้ วันที่ 27 ธ.ค 48_MB2 Tree Tech 2006 (Update Q1)310506 2" xfId="6182" xr:uid="{B6A87398-E857-478F-887D-10364C7E2ACC}"/>
    <cellStyle name="-_รายงานการประชุมจัดสรรกล้าไม้ วันที่ 27 ธ.ค 48_MB2 Tree Tech 2006 (Update Q1)310506 2 2" xfId="18388" xr:uid="{DE670E9A-1D5A-49CB-BE8B-4822C3B65EEA}"/>
    <cellStyle name="-_รายงานการประชุมจัดสรรกล้าไม้ วันที่ 27 ธ.ค 48_MB2 Tree Tech 2006 (Update Q1)310506 2 2 2" xfId="33582" xr:uid="{C50BAF15-4405-46F8-8CDA-18510B2966A7}"/>
    <cellStyle name="-_รายงานการประชุมจัดสรรกล้าไม้ วันที่ 27 ธ.ค 48_MB2 Tree Tech 2006 (Update Q1)310506 2 3" xfId="25878" xr:uid="{85537131-3D9B-426B-A396-2D2DFF27A32D}"/>
    <cellStyle name="-_รายงานการประชุมจัดสรรกล้าไม้ วันที่ 27 ธ.ค 48_MB2 Tree Tech 2006 (Update Q1)310506 3" xfId="18387" xr:uid="{8512AA35-833F-4283-B16C-376DAC5DBB8A}"/>
    <cellStyle name="-_รายงานการประชุมจัดสรรกล้าไม้ วันที่ 27 ธ.ค 48_MB2 Tree Tech 2006 (Update Q1)310506 3 2" xfId="33581" xr:uid="{2A77854D-E08D-40A1-9BD9-A02455A2C1E5}"/>
    <cellStyle name="-_รายงานการประชุมจัดสรรกล้าไม้ วันที่ 27 ธ.ค 48_MB2 Tree Tech 2006 (Update Q1)310506 4" xfId="25877" xr:uid="{BAFF0CC4-CE61-4EEF-B2A8-F041D5517ABF}"/>
    <cellStyle name="-_รายงานการประชุมจัดสรรกล้าไม้ วันที่ 27 ธ.ค 48_MBII_Asstcfo_Q4" xfId="6183" xr:uid="{5C10F190-16B3-4BEB-9A0B-61C8CA02CCD9}"/>
    <cellStyle name="-_รายงานการประชุมจัดสรรกล้าไม้ วันที่ 27 ธ.ค 48_MBII_Asstcfo_Q4 2" xfId="6184" xr:uid="{9884F9FC-B6AD-4DC1-AF8F-D17990824015}"/>
    <cellStyle name="-_รายงานการประชุมจัดสรรกล้าไม้ วันที่ 27 ธ.ค 48_MBII_Asstcfo_Q4 2 2" xfId="18390" xr:uid="{34F1D30E-3145-4282-AECC-5DC3EAB14A75}"/>
    <cellStyle name="-_รายงานการประชุมจัดสรรกล้าไม้ วันที่ 27 ธ.ค 48_MBII_Asstcfo_Q4 2 2 2" xfId="33584" xr:uid="{E53D0D90-661C-41FC-ADA5-B3E143752B14}"/>
    <cellStyle name="-_รายงานการประชุมจัดสรรกล้าไม้ วันที่ 27 ธ.ค 48_MBII_Asstcfo_Q4 2 3" xfId="25880" xr:uid="{568D0AFE-1DE7-447E-A2D6-D68627BFF108}"/>
    <cellStyle name="-_รายงานการประชุมจัดสรรกล้าไม้ วันที่ 27 ธ.ค 48_MBII_Asstcfo_Q4 3" xfId="18389" xr:uid="{2E7FF6B8-BCC2-465E-8211-F4A674EEF0C9}"/>
    <cellStyle name="-_รายงานการประชุมจัดสรรกล้าไม้ วันที่ 27 ธ.ค 48_MBII_Asstcfo_Q4 3 2" xfId="33583" xr:uid="{10C149A1-4EDF-4F55-8272-077D8F983B89}"/>
    <cellStyle name="-_รายงานการประชุมจัดสรรกล้าไม้ วันที่ 27 ธ.ค 48_MBII_Asstcfo_Q4 4" xfId="25879" xr:uid="{6ADC2477-9B10-49A2-A9C0-E308BE3F628B}"/>
    <cellStyle name="-_รายงานการประชุมจัดสรรกล้าไม้ วันที่ 27 ธ.ค 48_NC Monthly Report" xfId="6185" xr:uid="{06945AB0-3359-4063-B16A-4896BA4A620E}"/>
    <cellStyle name="-_รายงานการประชุมจัดสรรกล้าไม้ วันที่ 27 ธ.ค 48_NC Monthly Report 2" xfId="6186" xr:uid="{B864D4C0-89C1-4274-9EC1-8FD10C38822D}"/>
    <cellStyle name="-_รายงานการประชุมจัดสรรกล้าไม้ วันที่ 27 ธ.ค 48_NC Monthly Report 2 2" xfId="18392" xr:uid="{01DCC8D3-69F5-4318-BD13-FC8039D5AE41}"/>
    <cellStyle name="-_รายงานการประชุมจัดสรรกล้าไม้ วันที่ 27 ธ.ค 48_NC Monthly Report 2 2 2" xfId="33586" xr:uid="{855ECA62-F963-4197-A1AF-F420C3003B7D}"/>
    <cellStyle name="-_รายงานการประชุมจัดสรรกล้าไม้ วันที่ 27 ธ.ค 48_NC Monthly Report 2 3" xfId="25882" xr:uid="{AA9035EF-4CD4-4CA4-9DBC-C62466BEE569}"/>
    <cellStyle name="-_รายงานการประชุมจัดสรรกล้าไม้ วันที่ 27 ธ.ค 48_NC Monthly Report 3" xfId="18391" xr:uid="{9093149F-AD5D-48A7-8FC5-73CBB25FEF5C}"/>
    <cellStyle name="-_รายงานการประชุมจัดสรรกล้าไม้ วันที่ 27 ธ.ค 48_NC Monthly Report 3 2" xfId="33585" xr:uid="{64737D2B-7D1C-47C2-8E72-F124571DCF0C}"/>
    <cellStyle name="-_รายงานการประชุมจัดสรรกล้าไม้ วันที่ 27 ธ.ค 48_NC Monthly Report 4" xfId="25881" xr:uid="{D93F8800-45D6-4661-B8FC-7694C34668BD}"/>
    <cellStyle name="-_รายงานการประชุมจัดสรรกล้าไม้ วันที่ 27 ธ.ค 48_OC T Tech" xfId="6187" xr:uid="{734E6403-BFA8-4A1E-8435-E3745C74DD95}"/>
    <cellStyle name="-_รายงานการประชุมจัดสรรกล้าไม้ วันที่ 27 ธ.ค 48_OC T Tech 2" xfId="6188" xr:uid="{66B9056A-8F6A-4839-AB34-CCFC663FC18A}"/>
    <cellStyle name="-_รายงานการประชุมจัดสรรกล้าไม้ วันที่ 27 ธ.ค 48_OC T Tech 2 2" xfId="18394" xr:uid="{EB3974A0-A36D-4753-9494-42508CB14161}"/>
    <cellStyle name="-_รายงานการประชุมจัดสรรกล้าไม้ วันที่ 27 ธ.ค 48_OC T Tech 2 2 2" xfId="33588" xr:uid="{01713A28-AB47-4BA5-9454-64CED8F8D37B}"/>
    <cellStyle name="-_รายงานการประชุมจัดสรรกล้าไม้ วันที่ 27 ธ.ค 48_OC T Tech 2 3" xfId="25884" xr:uid="{E520F96E-4B1F-4EED-8BCE-2C0EFD0CBC66}"/>
    <cellStyle name="-_รายงานการประชุมจัดสรรกล้าไม้ วันที่ 27 ธ.ค 48_OC T Tech 3" xfId="18393" xr:uid="{D89E9244-D0BB-4CE9-AF7A-2001FA585C8D}"/>
    <cellStyle name="-_รายงานการประชุมจัดสรรกล้าไม้ วันที่ 27 ธ.ค 48_OC T Tech 3 2" xfId="33587" xr:uid="{35FBC32E-C3E6-4E3C-9B80-9376B119B3E8}"/>
    <cellStyle name="-_รายงานการประชุมจัดสรรกล้าไม้ วันที่ 27 ธ.ค 48_OC T Tech 4" xfId="25883" xr:uid="{ECBB469D-3BE9-4F0D-A140-9CD7D0E4634C}"/>
    <cellStyle name="-_รายงานการประชุมจัดสรรกล้าไม้ วันที่ 27 ธ.ค 48_OC T Tech_Adjustment Q1-Q4 2007_K.Sukit_CEO_EPM" xfId="6189" xr:uid="{5623F899-9D28-4F1B-8C19-78C71FF56375}"/>
    <cellStyle name="-_รายงานการประชุมจัดสรรกล้าไม้ วันที่ 27 ธ.ค 48_P&amp;L 50_8 แตกหน่อ" xfId="6190" xr:uid="{4A3BC709-A983-4222-8930-51CF8797057C}"/>
    <cellStyle name="-_รายงานการประชุมจัดสรรกล้าไม้ วันที่ 27 ธ.ค 48_P&amp;L 50_8 แตกหน่อ 2" xfId="6191" xr:uid="{C032B0DA-2A79-4B9A-B730-D937FC2FCD1E}"/>
    <cellStyle name="-_รายงานการประชุมจัดสรรกล้าไม้ วันที่ 27 ธ.ค 48_P&amp;L 50_8 แตกหน่อ 2 2" xfId="18396" xr:uid="{9A818D73-CE20-4BD8-9084-F11EC8A5A283}"/>
    <cellStyle name="-_รายงานการประชุมจัดสรรกล้าไม้ วันที่ 27 ธ.ค 48_P&amp;L 50_8 แตกหน่อ 2 2 2" xfId="33590" xr:uid="{634E98E7-6282-4132-8B77-4F4A4B12CCAF}"/>
    <cellStyle name="-_รายงานการประชุมจัดสรรกล้าไม้ วันที่ 27 ธ.ค 48_P&amp;L 50_8 แตกหน่อ 2 3" xfId="25886" xr:uid="{62A8F0B8-9728-456F-848A-F1AF15B03D14}"/>
    <cellStyle name="-_รายงานการประชุมจัดสรรกล้าไม้ วันที่ 27 ธ.ค 48_P&amp;L 50_8 แตกหน่อ 3" xfId="18395" xr:uid="{40168552-DEDE-4D2F-AAD6-D5DF258D6CFB}"/>
    <cellStyle name="-_รายงานการประชุมจัดสรรกล้าไม้ วันที่ 27 ธ.ค 48_P&amp;L 50_8 แตกหน่อ 3 2" xfId="33589" xr:uid="{BC5AD4FD-954C-4AC0-B07D-642E5731F5F5}"/>
    <cellStyle name="-_รายงานการประชุมจัดสรรกล้าไม้ วันที่ 27 ธ.ค 48_P&amp;L 50_8 แตกหน่อ 4" xfId="25885" xr:uid="{9217FD55-3CB1-4B86-B0AE-CF92F5644ECC}"/>
    <cellStyle name="-_รายงานการประชุมจัดสรรกล้าไม้ วันที่ 27 ธ.ค 48_Plan MB2 HRM_2007" xfId="6192" xr:uid="{82E07B0A-7B4A-414C-A73C-DCF3F7ED9FEE}"/>
    <cellStyle name="-_รายงานการประชุมจัดสรรกล้าไม้ วันที่ 27 ธ.ค 48_Plan MB2 HRM_2007 2" xfId="6193" xr:uid="{3D36BFDC-EA66-4C5E-B89A-42D89A7D1773}"/>
    <cellStyle name="-_รายงานการประชุมจัดสรรกล้าไม้ วันที่ 27 ธ.ค 48_Plan MB2 HRM_2007 2 2" xfId="18398" xr:uid="{21992FAA-38F8-4770-9530-610B69E9F667}"/>
    <cellStyle name="-_รายงานการประชุมจัดสรรกล้าไม้ วันที่ 27 ธ.ค 48_Plan MB2 HRM_2007 2 2 2" xfId="33592" xr:uid="{2EDF76B5-8773-4E3B-B440-12A378CFC9E0}"/>
    <cellStyle name="-_รายงานการประชุมจัดสรรกล้าไม้ วันที่ 27 ธ.ค 48_Plan MB2 HRM_2007 2 3" xfId="25888" xr:uid="{76FED156-0D9A-4010-A2A2-1F4C1DAA4960}"/>
    <cellStyle name="-_รายงานการประชุมจัดสรรกล้าไม้ วันที่ 27 ธ.ค 48_Plan MB2 HRM_2007 3" xfId="18397" xr:uid="{E3A74D34-DA14-432B-84E2-CCC25889E5E7}"/>
    <cellStyle name="-_รายงานการประชุมจัดสรรกล้าไม้ วันที่ 27 ธ.ค 48_Plan MB2 HRM_2007 3 2" xfId="33591" xr:uid="{3D785C7E-31AE-47BB-9BFA-E59E523EECE4}"/>
    <cellStyle name="-_รายงานการประชุมจัดสรรกล้าไม้ วันที่ 27 ธ.ค 48_Plan MB2 HRM_2007 4" xfId="25887" xr:uid="{2BD630EA-3B81-4C86-90C7-CABF8EB808A5}"/>
    <cellStyle name="-_รายงานการประชุมจัดสรรกล้าไม้ วันที่ 27 ธ.ค 48_Revised MB2_QC_2006 (Q1&amp;Q2&amp;Q3) (1)" xfId="6194" xr:uid="{0DC76CEF-4CE4-49F0-8A94-A1DF8E9B41A2}"/>
    <cellStyle name="-_รายงานการประชุมจัดสรรกล้าไม้ วันที่ 27 ธ.ค 48_Revised MB2_QC_2006 (Q1&amp;Q2&amp;Q3) (1) 2" xfId="6195" xr:uid="{5B2D316A-8D7B-494E-8700-2597F4D99715}"/>
    <cellStyle name="-_รายงานการประชุมจัดสรรกล้าไม้ วันที่ 27 ธ.ค 48_Revised MB2_QC_2006 (Q1&amp;Q2&amp;Q3) (1) 2 2" xfId="18400" xr:uid="{75203AE6-E76E-42BE-82D0-F1C68BD5C94E}"/>
    <cellStyle name="-_รายงานการประชุมจัดสรรกล้าไม้ วันที่ 27 ธ.ค 48_Revised MB2_QC_2006 (Q1&amp;Q2&amp;Q3) (1) 2 2 2" xfId="33594" xr:uid="{B6F8C482-C38F-4348-97D2-8CEC44C3CA62}"/>
    <cellStyle name="-_รายงานการประชุมจัดสรรกล้าไม้ วันที่ 27 ธ.ค 48_Revised MB2_QC_2006 (Q1&amp;Q2&amp;Q3) (1) 2 3" xfId="25890" xr:uid="{5191CFE2-FF7F-42FB-9112-BE5885C1EDF3}"/>
    <cellStyle name="-_รายงานการประชุมจัดสรรกล้าไม้ วันที่ 27 ธ.ค 48_Revised MB2_QC_2006 (Q1&amp;Q2&amp;Q3) (1) 3" xfId="18399" xr:uid="{4EC7E042-2EBF-4E4F-B414-0C248DB39B6E}"/>
    <cellStyle name="-_รายงานการประชุมจัดสรรกล้าไม้ วันที่ 27 ธ.ค 48_Revised MB2_QC_2006 (Q1&amp;Q2&amp;Q3) (1) 3 2" xfId="33593" xr:uid="{881C4281-CE56-405E-9712-17D258736A49}"/>
    <cellStyle name="-_รายงานการประชุมจัดสรรกล้าไม้ วันที่ 27 ธ.ค 48_Revised MB2_QC_2006 (Q1&amp;Q2&amp;Q3) (1) 4" xfId="25889" xr:uid="{0C935695-6A13-41CD-841F-9425B6151CA5}"/>
    <cellStyle name="-_รายงานการประชุมจัดสรรกล้าไม้ วันที่ 27 ธ.ค 48_Revised MB2_QC_2006 (Q1&amp;Q2&amp;Q3) (1)_Adjustment Q1-Q4 2007_K.Sukit_CEO_EPM" xfId="6196" xr:uid="{72B59EB8-06D3-47C9-B970-F1C6A5B307CF}"/>
    <cellStyle name="-_รายงานการประชุมจัดสรรกล้าไม้ วันที่ 27 ธ.ค 48_Revised MB2_QC_2006 (Q1&amp;Q2)" xfId="6197" xr:uid="{8AABF254-18C5-4CB0-91F7-3D5A8E4B0A0E}"/>
    <cellStyle name="-_รายงานการประชุมจัดสรรกล้าไม้ วันที่ 27 ธ.ค 48_Revised MB2_QC_2006 (Q1&amp;Q2) 2" xfId="6198" xr:uid="{DECD4D18-3241-4928-9DCB-0A9D565F7A08}"/>
    <cellStyle name="-_รายงานการประชุมจัดสรรกล้าไม้ วันที่ 27 ธ.ค 48_Revised MB2_QC_2006 (Q1&amp;Q2) 2 2" xfId="18402" xr:uid="{E2B60702-D6A3-4E24-BB5C-19F011B96473}"/>
    <cellStyle name="-_รายงานการประชุมจัดสรรกล้าไม้ วันที่ 27 ธ.ค 48_Revised MB2_QC_2006 (Q1&amp;Q2) 2 2 2" xfId="33596" xr:uid="{6D85B61B-464B-4725-B8F6-D367EE4CA416}"/>
    <cellStyle name="-_รายงานการประชุมจัดสรรกล้าไม้ วันที่ 27 ธ.ค 48_Revised MB2_QC_2006 (Q1&amp;Q2) 2 3" xfId="25892" xr:uid="{0283A005-72C8-4FA3-A9EC-C74EBFCB812D}"/>
    <cellStyle name="-_รายงานการประชุมจัดสรรกล้าไม้ วันที่ 27 ธ.ค 48_Revised MB2_QC_2006 (Q1&amp;Q2) 3" xfId="18401" xr:uid="{D40F1329-449A-43B9-A7E2-F3CCA12C866D}"/>
    <cellStyle name="-_รายงานการประชุมจัดสรรกล้าไม้ วันที่ 27 ธ.ค 48_Revised MB2_QC_2006 (Q1&amp;Q2) 3 2" xfId="33595" xr:uid="{9CF36966-900D-48F0-A412-C5FCECD5C877}"/>
    <cellStyle name="-_รายงานการประชุมจัดสรรกล้าไม้ วันที่ 27 ธ.ค 48_Revised MB2_QC_2006 (Q1&amp;Q2) 4" xfId="25891" xr:uid="{DB426EF7-E2B4-4A9B-87D6-44864278223E}"/>
    <cellStyle name="-_รายงานการประชุมจัดสรรกล้าไม้ วันที่ 27 ธ.ค 48_Revised MB2_QC_2006 (Q1&amp;Q2)_Adjustment Q1-Q4 2007_K.Sukit_CEO_EPM" xfId="6199" xr:uid="{7C1C0767-BBDC-4F63-BD39-53D6CF196025}"/>
    <cellStyle name="-_รายงานการประชุมจัดสรรกล้าไม้ วันที่ 27 ธ.ค 48_เอกสารนำเสนอผลงานไตรมาส 2" xfId="6226" xr:uid="{A543D302-D25A-45C7-902E-B66EA2EEF7EF}"/>
    <cellStyle name="-_รายงานการประชุมจัดสรรกล้าไม้ วันที่ 27 ธ.ค 48_เอกสารนำเสนอผลงานไตรมาส 2 2" xfId="6227" xr:uid="{6B9591C0-A968-42C4-8D2F-6CE1ADE35296}"/>
    <cellStyle name="-_รายงานการประชุมจัดสรรกล้าไม้ วันที่ 27 ธ.ค 48_เอกสารนำเสนอผลงานไตรมาส 2 2 2" xfId="18430" xr:uid="{E2FD2131-E30C-4DF3-B145-34B7CE6AC190}"/>
    <cellStyle name="-_รายงานการประชุมจัดสรรกล้าไม้ วันที่ 27 ธ.ค 48_เอกสารนำเสนอผลงานไตรมาส 2 2 2 2" xfId="33624" xr:uid="{1B0A033C-6F23-4539-8B1A-A6D886CFF19C}"/>
    <cellStyle name="-_รายงานการประชุมจัดสรรกล้าไม้ วันที่ 27 ธ.ค 48_เอกสารนำเสนอผลงานไตรมาส 2 2 3" xfId="25920" xr:uid="{349AC537-8875-4CF2-A289-65D576BEB883}"/>
    <cellStyle name="-_รายงานการประชุมจัดสรรกล้าไม้ วันที่ 27 ธ.ค 48_เอกสารนำเสนอผลงานไตรมาส 2 3" xfId="18429" xr:uid="{CEAF99C9-B165-4EC0-AFA0-D4E4DA8CC77D}"/>
    <cellStyle name="-_รายงานการประชุมจัดสรรกล้าไม้ วันที่ 27 ธ.ค 48_เอกสารนำเสนอผลงานไตรมาส 2 3 2" xfId="33623" xr:uid="{CABDFDA5-AFA6-4C24-A6A6-AF6D7CB4D57E}"/>
    <cellStyle name="-_รายงานการประชุมจัดสรรกล้าไม้ วันที่ 27 ธ.ค 48_เอกสารนำเสนอผลงานไตรมาส 2 4" xfId="25919" xr:uid="{CE8F9FBF-94AA-4BAA-9B65-F9E73C49B4C2}"/>
    <cellStyle name="-_รายงานการประชุมจัดสรรกล้าไม้ วันที่ 27 ธ.ค 48_เอกสารนำเสนอผลงานไตรมาส 2_Adjustment Q1-Q4 2007_K.Sukit_CEO_EPM" xfId="6228" xr:uid="{ADDABAA0-7CAA-4E41-9861-CCBDB3E7AD6C}"/>
    <cellStyle name="-_รายงานการประชุมจัดสรรกล้าไม้ วันที่ 27 ธ.ค 48_เอกสารประชุม  NC Tree Tech No.8(นำเสนอผลงานไตรมาส2)" xfId="6229" xr:uid="{331CC9A6-8071-46FD-B2D1-F6AC622E31AD}"/>
    <cellStyle name="-_รายงานการประชุมจัดสรรกล้าไม้ วันที่ 27 ธ.ค 48_เอกสารประชุม  NC Tree Tech No.8(นำเสนอผลงานไตรมาส2) 2" xfId="6230" xr:uid="{615BBA54-C8D4-45E9-9309-3AB4E6785C22}"/>
    <cellStyle name="-_รายงานการประชุมจัดสรรกล้าไม้ วันที่ 27 ธ.ค 48_เอกสารประชุม  NC Tree Tech No.8(นำเสนอผลงานไตรมาส2) 2 2" xfId="18432" xr:uid="{28019EF2-4EC3-41F1-89AF-0E1CA3D8F22D}"/>
    <cellStyle name="-_รายงานการประชุมจัดสรรกล้าไม้ วันที่ 27 ธ.ค 48_เอกสารประชุม  NC Tree Tech No.8(นำเสนอผลงานไตรมาส2) 2 2 2" xfId="33626" xr:uid="{52DB5799-4A2B-421C-A248-A7494F93BD4E}"/>
    <cellStyle name="-_รายงานการประชุมจัดสรรกล้าไม้ วันที่ 27 ธ.ค 48_เอกสารประชุม  NC Tree Tech No.8(นำเสนอผลงานไตรมาส2) 2 3" xfId="25922" xr:uid="{4269C075-412C-4254-9887-F0A46CCC75F9}"/>
    <cellStyle name="-_รายงานการประชุมจัดสรรกล้าไม้ วันที่ 27 ธ.ค 48_เอกสารประชุม  NC Tree Tech No.8(นำเสนอผลงานไตรมาส2) 3" xfId="18431" xr:uid="{0AE4CB34-26C4-4446-BA30-4A9606ABC273}"/>
    <cellStyle name="-_รายงานการประชุมจัดสรรกล้าไม้ วันที่ 27 ธ.ค 48_เอกสารประชุม  NC Tree Tech No.8(นำเสนอผลงานไตรมาส2) 3 2" xfId="33625" xr:uid="{F7E2E052-8136-48DC-A796-114A32BFE87E}"/>
    <cellStyle name="-_รายงานการประชุมจัดสรรกล้าไม้ วันที่ 27 ธ.ค 48_เอกสารประชุม  NC Tree Tech No.8(นำเสนอผลงานไตรมาส2) 4" xfId="25921" xr:uid="{32800E3B-885A-47AA-A5B9-98D9A6249CFD}"/>
    <cellStyle name="-_รายงานการประชุมจัดสรรกล้าไม้ วันที่ 27 ธ.ค 48_เอกสารประชุม  NC Tree Tech No.8(นำเสนอผลงานไตรมาส2)_Adjustment Q1-Q4 2007_K.Sukit_CEO_EPM" xfId="6231" xr:uid="{D361D525-311E-445B-80F1-5620A5C093BE}"/>
    <cellStyle name="-_รายงานการประชุมจัดสรรกล้าไม้ วันที่ 27 ธ.ค 48_ไบโอทรานส์ (2)" xfId="6202" xr:uid="{27739953-C082-49D5-8093-C46E54CF83DB}"/>
    <cellStyle name="-_รายงานการประชุมจัดสรรกล้าไม้ วันที่ 27 ธ.ค 48_ไบโอทรานส์ (2) 2" xfId="6203" xr:uid="{3AC52D83-F25E-46F7-B3A6-CB2AEF2E5C02}"/>
    <cellStyle name="-_รายงานการประชุมจัดสรรกล้าไม้ วันที่ 27 ธ.ค 48_ไบโอทรานส์ (2) 2 2" xfId="18406" xr:uid="{425471A9-E714-45AE-8A58-F053DD6A5855}"/>
    <cellStyle name="-_รายงานการประชุมจัดสรรกล้าไม้ วันที่ 27 ธ.ค 48_ไบโอทรานส์ (2) 2 2 2" xfId="33600" xr:uid="{FFE716A9-827F-4B8F-8E30-6CF46E8D259A}"/>
    <cellStyle name="-_รายงานการประชุมจัดสรรกล้าไม้ วันที่ 27 ธ.ค 48_ไบโอทรานส์ (2) 2 3" xfId="25896" xr:uid="{60E2E821-71F6-4F11-8870-8D510D1213C5}"/>
    <cellStyle name="-_รายงานการประชุมจัดสรรกล้าไม้ วันที่ 27 ธ.ค 48_ไบโอทรานส์ (2) 3" xfId="18405" xr:uid="{EBE2FFFC-3FDF-4FFE-970C-22D376E32189}"/>
    <cellStyle name="-_รายงานการประชุมจัดสรรกล้าไม้ วันที่ 27 ธ.ค 48_ไบโอทรานส์ (2) 3 2" xfId="33599" xr:uid="{AE469DE6-87AE-4611-B154-9CF4F41F95CE}"/>
    <cellStyle name="-_รายงานการประชุมจัดสรรกล้าไม้ วันที่ 27 ธ.ค 48_ไบโอทรานส์ (2) 4" xfId="25895" xr:uid="{6994627B-B595-467C-B6C9-8097DC63A20C}"/>
    <cellStyle name="-_รายงานการประชุมจัดสรรกล้าไม้ วันที่ 27 ธ.ค 48_ก พ " xfId="6200" xr:uid="{300D490E-BE45-4F67-98C6-F9DCEAD6714C}"/>
    <cellStyle name="-_รายงานการประชุมจัดสรรกล้าไม้ วันที่ 27 ธ.ค 48_ก พ  2" xfId="6201" xr:uid="{2F934707-3DDD-45EB-BFB3-7292C6DAECA0}"/>
    <cellStyle name="-_รายงานการประชุมจัดสรรกล้าไม้ วันที่ 27 ธ.ค 48_ก พ  2 2" xfId="18404" xr:uid="{37514676-79B2-4882-9EA2-AA63D0334E1D}"/>
    <cellStyle name="-_รายงานการประชุมจัดสรรกล้าไม้ วันที่ 27 ธ.ค 48_ก พ  2 2 2" xfId="33598" xr:uid="{0C7CC6EE-F580-44E9-B8DC-9E154BDE2B5D}"/>
    <cellStyle name="-_รายงานการประชุมจัดสรรกล้าไม้ วันที่ 27 ธ.ค 48_ก พ  2 3" xfId="25894" xr:uid="{43B661B4-9209-4888-A933-2DA5750B3385}"/>
    <cellStyle name="-_รายงานการประชุมจัดสรรกล้าไม้ วันที่ 27 ธ.ค 48_ก พ  3" xfId="18403" xr:uid="{B38B8381-9150-4A95-9BAD-4673A77CA34A}"/>
    <cellStyle name="-_รายงานการประชุมจัดสรรกล้าไม้ วันที่ 27 ธ.ค 48_ก พ  3 2" xfId="33597" xr:uid="{DB2177FA-B7E5-49D3-87D2-0D4041DADF85}"/>
    <cellStyle name="-_รายงานการประชุมจัดสรรกล้าไม้ วันที่ 27 ธ.ค 48_ก พ  4" xfId="25893" xr:uid="{EAC7DEF6-E7A3-458B-A8D9-CA2DFA08F1CA}"/>
    <cellStyle name="-_รายงานการประชุมจัดสรรกล้าไม้ วันที่ 27 ธ.ค 48_ประเมินผล  MB2 Q1" xfId="6204" xr:uid="{9BBF3487-5ACE-4970-BEA1-85FDB855B273}"/>
    <cellStyle name="-_รายงานการประชุมจัดสรรกล้าไม้ วันที่ 27 ธ.ค 48_ประเมินผล  MB2 Q1 2" xfId="6205" xr:uid="{8789147B-B151-4FEC-9474-B7161A6AAB81}"/>
    <cellStyle name="-_รายงานการประชุมจัดสรรกล้าไม้ วันที่ 27 ธ.ค 48_ประเมินผล  MB2 Q1 2 2" xfId="18408" xr:uid="{24296515-083C-4CE8-BC90-BBCAB25CF47C}"/>
    <cellStyle name="-_รายงานการประชุมจัดสรรกล้าไม้ วันที่ 27 ธ.ค 48_ประเมินผล  MB2 Q1 2 2 2" xfId="33602" xr:uid="{E0C0BECB-0D54-41C8-BE8C-8AF877AD7970}"/>
    <cellStyle name="-_รายงานการประชุมจัดสรรกล้าไม้ วันที่ 27 ธ.ค 48_ประเมินผล  MB2 Q1 2 3" xfId="25898" xr:uid="{4A0D7008-23D2-4E83-94EA-51302F5DD6B7}"/>
    <cellStyle name="-_รายงานการประชุมจัดสรรกล้าไม้ วันที่ 27 ธ.ค 48_ประเมินผล  MB2 Q1 3" xfId="18407" xr:uid="{9FE1D101-5DE2-4BB8-9353-5593FC1627A9}"/>
    <cellStyle name="-_รายงานการประชุมจัดสรรกล้าไม้ วันที่ 27 ธ.ค 48_ประเมินผล  MB2 Q1 3 2" xfId="33601" xr:uid="{FC3D5104-C2AD-44DC-8635-7EA4B6A9783A}"/>
    <cellStyle name="-_รายงานการประชุมจัดสรรกล้าไม้ วันที่ 27 ธ.ค 48_ประเมินผล  MB2 Q1 4" xfId="25897" xr:uid="{356DBC5D-DC3D-455C-9BE0-2C2AD8D97168}"/>
    <cellStyle name="-_รายงานการประชุมจัดสรรกล้าไม้ วันที่ 27 ธ.ค 48_ผลประเมิน MB2 Jintana Q1(ส่ง HR 12.4.50)" xfId="6206" xr:uid="{09301513-61F5-4FD5-8A5A-7F72B8D8748D}"/>
    <cellStyle name="-_รายงานการประชุมจัดสรรกล้าไม้ วันที่ 27 ธ.ค 48_ผลประเมิน MB2 Jintana Q1(ส่ง HR 12.4.50) 2" xfId="6207" xr:uid="{FFFD7E42-3004-4617-8EBC-1FB5E87095F5}"/>
    <cellStyle name="-_รายงานการประชุมจัดสรรกล้าไม้ วันที่ 27 ธ.ค 48_ผลประเมิน MB2 Jintana Q1(ส่ง HR 12.4.50) 2 2" xfId="18410" xr:uid="{504F0AA3-CB75-4AB9-9A08-1841B9895A50}"/>
    <cellStyle name="-_รายงานการประชุมจัดสรรกล้าไม้ วันที่ 27 ธ.ค 48_ผลประเมิน MB2 Jintana Q1(ส่ง HR 12.4.50) 2 2 2" xfId="33604" xr:uid="{02494AA2-6407-4ECF-891C-51C2D70AECDD}"/>
    <cellStyle name="-_รายงานการประชุมจัดสรรกล้าไม้ วันที่ 27 ธ.ค 48_ผลประเมิน MB2 Jintana Q1(ส่ง HR 12.4.50) 2 3" xfId="25900" xr:uid="{2E5D27DF-FACB-4763-9821-A5A9D65DF08E}"/>
    <cellStyle name="-_รายงานการประชุมจัดสรรกล้าไม้ วันที่ 27 ธ.ค 48_ผลประเมิน MB2 Jintana Q1(ส่ง HR 12.4.50) 3" xfId="18409" xr:uid="{11E826B0-448A-4CC0-AA2B-882B307E862B}"/>
    <cellStyle name="-_รายงานการประชุมจัดสรรกล้าไม้ วันที่ 27 ธ.ค 48_ผลประเมิน MB2 Jintana Q1(ส่ง HR 12.4.50) 3 2" xfId="33603" xr:uid="{3BBADBB7-D182-43D6-BE0B-22511E0705C5}"/>
    <cellStyle name="-_รายงานการประชุมจัดสรรกล้าไม้ วันที่ 27 ธ.ค 48_ผลประเมิน MB2 Jintana Q1(ส่ง HR 12.4.50) 4" xfId="25899" xr:uid="{18CF20AD-C182-4AC6-8401-063C65516656}"/>
    <cellStyle name="-_รายงานการประชุมจัดสรรกล้าไม้ วันที่ 27 ธ.ค 48_รายงานบอร์ด ม ค " xfId="6208" xr:uid="{FAC1EFD3-EBC7-4C89-A1BD-BD36D5B1E74F}"/>
    <cellStyle name="-_รายงานการประชุมจัดสรรกล้าไม้ วันที่ 27 ธ.ค 48_รายงานบอร์ด ม ค  2" xfId="6209" xr:uid="{50EA550C-7B0A-4317-82EF-F1EC3F181AE5}"/>
    <cellStyle name="-_รายงานการประชุมจัดสรรกล้าไม้ วันที่ 27 ธ.ค 48_รายงานบอร์ด ม ค  2 2" xfId="18412" xr:uid="{8E1E7FFD-B104-470D-B2D9-929FE6947252}"/>
    <cellStyle name="-_รายงานการประชุมจัดสรรกล้าไม้ วันที่ 27 ธ.ค 48_รายงานบอร์ด ม ค  2 2 2" xfId="33606" xr:uid="{F951672C-9172-46CB-A278-7433297FA41C}"/>
    <cellStyle name="-_รายงานการประชุมจัดสรรกล้าไม้ วันที่ 27 ธ.ค 48_รายงานบอร์ด ม ค  2 3" xfId="25902" xr:uid="{0E5A6245-976A-4898-8D6B-EF12812B65C8}"/>
    <cellStyle name="-_รายงานการประชุมจัดสรรกล้าไม้ วันที่ 27 ธ.ค 48_รายงานบอร์ด ม ค  3" xfId="18411" xr:uid="{A7CD211C-09E8-4163-AE05-F6858E85A07C}"/>
    <cellStyle name="-_รายงานการประชุมจัดสรรกล้าไม้ วันที่ 27 ธ.ค 48_รายงานบอร์ด ม ค  3 2" xfId="33605" xr:uid="{FE11E8A9-8E73-412D-A148-CC5C0C7C8B71}"/>
    <cellStyle name="-_รายงานการประชุมจัดสรรกล้าไม้ วันที่ 27 ธ.ค 48_รายงานบอร์ด ม ค  4" xfId="25901" xr:uid="{F21D77FE-7491-452E-9F31-0A4B1647BE47}"/>
    <cellStyle name="-_รายงานการประชุมจัดสรรกล้าไม้ วันที่ 27 ธ.ค 48_รายงานผลการดำเนินงาน 3_2550 Final" xfId="6210" xr:uid="{A7D03D8C-78AA-480C-A063-7D378D72496C}"/>
    <cellStyle name="-_รายงานการประชุมจัดสรรกล้าไม้ วันที่ 27 ธ.ค 48_รายงานผลการดำเนินงาน 3_2550 Final 2" xfId="6211" xr:uid="{A971FC91-1468-4973-8473-54F4EA0A1E19}"/>
    <cellStyle name="-_รายงานการประชุมจัดสรรกล้าไม้ วันที่ 27 ธ.ค 48_รายงานผลการดำเนินงาน 3_2550 Final 2 2" xfId="18414" xr:uid="{D1013C45-469D-48C3-A0DA-F2B2083A0336}"/>
    <cellStyle name="-_รายงานการประชุมจัดสรรกล้าไม้ วันที่ 27 ธ.ค 48_รายงานผลการดำเนินงาน 3_2550 Final 2 2 2" xfId="33608" xr:uid="{FA7349B0-EEDC-49E2-BB95-AC21628A037A}"/>
    <cellStyle name="-_รายงานการประชุมจัดสรรกล้าไม้ วันที่ 27 ธ.ค 48_รายงานผลการดำเนินงาน 3_2550 Final 2 3" xfId="25904" xr:uid="{B8575F0C-5F34-4E6D-BEAB-FCB8259A44C0}"/>
    <cellStyle name="-_รายงานการประชุมจัดสรรกล้าไม้ วันที่ 27 ธ.ค 48_รายงานผลการดำเนินงาน 3_2550 Final 3" xfId="18413" xr:uid="{0192FD8E-7302-40A5-AB05-A1C0CE3B9594}"/>
    <cellStyle name="-_รายงานการประชุมจัดสรรกล้าไม้ วันที่ 27 ธ.ค 48_รายงานผลการดำเนินงาน 3_2550 Final 3 2" xfId="33607" xr:uid="{BC057E73-AC28-42E0-B5D8-3BDD0D7A201B}"/>
    <cellStyle name="-_รายงานการประชุมจัดสรรกล้าไม้ วันที่ 27 ธ.ค 48_รายงานผลการดำเนินงาน 3_2550 Final 4" xfId="25903" xr:uid="{3C8E2DDE-8FA4-4FF0-8336-47BA28E58762}"/>
    <cellStyle name="-_รายงานการประชุมจัดสรรกล้าไม้ วันที่ 27 ธ.ค 48_รายละเอียดบุคคล Q2_Department" xfId="6212" xr:uid="{3DDB907F-3717-4865-8CFE-3E0AA8AA3C52}"/>
    <cellStyle name="-_รายงานการประชุมจัดสรรกล้าไม้ วันที่ 27 ธ.ค 48_รายละเอียดบุคคล Q2_Department 2" xfId="6213" xr:uid="{CF082CD4-8166-4440-8823-78350EFDCB6C}"/>
    <cellStyle name="-_รายงานการประชุมจัดสรรกล้าไม้ วันที่ 27 ธ.ค 48_รายละเอียดบุคคล Q2_Department 2 2" xfId="18416" xr:uid="{D9602521-B488-4116-AA4B-96C6DDAE9CF3}"/>
    <cellStyle name="-_รายงานการประชุมจัดสรรกล้าไม้ วันที่ 27 ธ.ค 48_รายละเอียดบุคคล Q2_Department 2 2 2" xfId="33610" xr:uid="{469BBE23-AC68-400E-A522-088856D5EB3B}"/>
    <cellStyle name="-_รายงานการประชุมจัดสรรกล้าไม้ วันที่ 27 ธ.ค 48_รายละเอียดบุคคล Q2_Department 2 3" xfId="25906" xr:uid="{AED8D255-80CA-4FBB-B029-10E26A185FCE}"/>
    <cellStyle name="-_รายงานการประชุมจัดสรรกล้าไม้ วันที่ 27 ธ.ค 48_รายละเอียดบุคคล Q2_Department 3" xfId="18415" xr:uid="{2DCF727B-4D70-4CB0-9377-5FF1322FFF98}"/>
    <cellStyle name="-_รายงานการประชุมจัดสรรกล้าไม้ วันที่ 27 ธ.ค 48_รายละเอียดบุคคล Q2_Department 3 2" xfId="33609" xr:uid="{6C9A3C40-066A-4799-9B49-D1ECB6A347B6}"/>
    <cellStyle name="-_รายงานการประชุมจัดสรรกล้าไม้ วันที่ 27 ธ.ค 48_รายละเอียดบุคคล Q2_Department 4" xfId="25905" xr:uid="{B7686534-9648-4968-9684-DCFBF2B9B751}"/>
    <cellStyle name="-_รายงานการประชุมจัดสรรกล้าไม้ วันที่ 27 ธ.ค 48_รายละเอียดบุคคล Q4" xfId="6214" xr:uid="{BA71A09E-596D-474B-8128-6BB25EF9C452}"/>
    <cellStyle name="-_รายงานการประชุมจัดสรรกล้าไม้ วันที่ 27 ธ.ค 48_รายละเอียดบุคคล Q4 2" xfId="6215" xr:uid="{1644EC31-1C84-47DE-8881-0061971CB899}"/>
    <cellStyle name="-_รายงานการประชุมจัดสรรกล้าไม้ วันที่ 27 ธ.ค 48_รายละเอียดบุคคล Q4 2 2" xfId="18418" xr:uid="{58592AE8-B306-4F1F-A514-D6206EB360AE}"/>
    <cellStyle name="-_รายงานการประชุมจัดสรรกล้าไม้ วันที่ 27 ธ.ค 48_รายละเอียดบุคคล Q4 2 2 2" xfId="33612" xr:uid="{4975F688-B0E9-4F5F-BC97-20C8BF927E1D}"/>
    <cellStyle name="-_รายงานการประชุมจัดสรรกล้าไม้ วันที่ 27 ธ.ค 48_รายละเอียดบุคคล Q4 2 3" xfId="25908" xr:uid="{67000173-6605-4670-990F-D2BA3F08F969}"/>
    <cellStyle name="-_รายงานการประชุมจัดสรรกล้าไม้ วันที่ 27 ธ.ค 48_รายละเอียดบุคคล Q4 3" xfId="18417" xr:uid="{77A07A8A-78C3-4012-BED8-1AB5C9309DBA}"/>
    <cellStyle name="-_รายงานการประชุมจัดสรรกล้าไม้ วันที่ 27 ธ.ค 48_รายละเอียดบุคคล Q4 3 2" xfId="33611" xr:uid="{92357D48-1CDD-483B-9387-63FA90DE2BC5}"/>
    <cellStyle name="-_รายงานการประชุมจัดสรรกล้าไม้ วันที่ 27 ธ.ค 48_รายละเอียดบุคคล Q4 4" xfId="25907" xr:uid="{2721AC6E-4D14-49EE-A91E-0741255560DA}"/>
    <cellStyle name="-_รายงานการประชุมจัดสรรกล้าไม้ วันที่ 27 ธ.ค 48_วาระการประชุม NC HRM&amp;HRD (100107)" xfId="6216" xr:uid="{6CB85B80-712A-4F11-8599-AFFD4FB38E53}"/>
    <cellStyle name="-_รายงานการประชุมจัดสรรกล้าไม้ วันที่ 27 ธ.ค 48_วาระการประชุม NC HRM&amp;HRD (100107) 2" xfId="6217" xr:uid="{A7337673-CC37-4624-8AAE-0A1B8587E182}"/>
    <cellStyle name="-_รายงานการประชุมจัดสรรกล้าไม้ วันที่ 27 ธ.ค 48_วาระการประชุม NC HRM&amp;HRD (100107) 2 2" xfId="18420" xr:uid="{E2010691-E613-4AC5-9307-7155B712C351}"/>
    <cellStyle name="-_รายงานการประชุมจัดสรรกล้าไม้ วันที่ 27 ธ.ค 48_วาระการประชุม NC HRM&amp;HRD (100107) 2 2 2" xfId="33614" xr:uid="{22DFDA7F-D792-4C8E-9AE2-50CACCC0257D}"/>
    <cellStyle name="-_รายงานการประชุมจัดสรรกล้าไม้ วันที่ 27 ธ.ค 48_วาระการประชุม NC HRM&amp;HRD (100107) 2 3" xfId="25910" xr:uid="{3845695C-BF5F-4BD1-9F8E-390AC5A4C051}"/>
    <cellStyle name="-_รายงานการประชุมจัดสรรกล้าไม้ วันที่ 27 ธ.ค 48_วาระการประชุม NC HRM&amp;HRD (100107) 3" xfId="18419" xr:uid="{0C45CD05-D3A6-4209-8EF2-905675383DAB}"/>
    <cellStyle name="-_รายงานการประชุมจัดสรรกล้าไม้ วันที่ 27 ธ.ค 48_วาระการประชุม NC HRM&amp;HRD (100107) 3 2" xfId="33613" xr:uid="{28208F0A-CC67-4F91-9632-2A2D76B116F2}"/>
    <cellStyle name="-_รายงานการประชุมจัดสรรกล้าไม้ วันที่ 27 ธ.ค 48_วาระการประชุม NC HRM&amp;HRD (100107) 4" xfId="25909" xr:uid="{F1037E3D-FC8B-41BB-84AA-53453D74DAC3}"/>
    <cellStyle name="-_รายงานการประชุมจัดสรรกล้าไม้ วันที่ 27 ธ.ค 48_สรุป Leasing_ดาวบูรพา+บูรพก้าวไกล4-9-50" xfId="6218" xr:uid="{42F4DAF6-BC14-47BD-A24C-2301F2D2E9CC}"/>
    <cellStyle name="-_รายงานการประชุมจัดสรรกล้าไม้ วันที่ 27 ธ.ค 48_สรุป Leasing_ดาวบูรพา+บูรพก้าวไกล4-9-50 2" xfId="6219" xr:uid="{CE4C982B-719E-4038-A4C3-862C9F27D5CB}"/>
    <cellStyle name="-_รายงานการประชุมจัดสรรกล้าไม้ วันที่ 27 ธ.ค 48_สรุป Leasing_ดาวบูรพา+บูรพก้าวไกล4-9-50 2 2" xfId="18422" xr:uid="{F58AE870-D5B1-4D33-9397-2F167D31AB40}"/>
    <cellStyle name="-_รายงานการประชุมจัดสรรกล้าไม้ วันที่ 27 ธ.ค 48_สรุป Leasing_ดาวบูรพา+บูรพก้าวไกล4-9-50 2 2 2" xfId="33616" xr:uid="{0E8BE6E6-20CB-4A8B-ABB3-2C4478774BE1}"/>
    <cellStyle name="-_รายงานการประชุมจัดสรรกล้าไม้ วันที่ 27 ธ.ค 48_สรุป Leasing_ดาวบูรพา+บูรพก้าวไกล4-9-50 2 3" xfId="25912" xr:uid="{EDA9D2AC-06E5-4F8F-BB67-7590D2462A2F}"/>
    <cellStyle name="-_รายงานการประชุมจัดสรรกล้าไม้ วันที่ 27 ธ.ค 48_สรุป Leasing_ดาวบูรพา+บูรพก้าวไกล4-9-50 3" xfId="18421" xr:uid="{9D72CD71-2D48-4F6A-9F9F-F4E5F5A1ADDA}"/>
    <cellStyle name="-_รายงานการประชุมจัดสรรกล้าไม้ วันที่ 27 ธ.ค 48_สรุป Leasing_ดาวบูรพา+บูรพก้าวไกล4-9-50 3 2" xfId="33615" xr:uid="{007E4DFF-D00C-4DF8-9E0F-1B2BFB3B586D}"/>
    <cellStyle name="-_รายงานการประชุมจัดสรรกล้าไม้ วันที่ 27 ธ.ค 48_สรุป Leasing_ดาวบูรพา+บูรพก้าวไกล4-9-50 4" xfId="25911" xr:uid="{073D388C-74F4-46E1-A9B6-B5185D932E5B}"/>
    <cellStyle name="-_รายงานการประชุมจัดสรรกล้าไม้ วันที่ 27 ธ.ค 48_สรุป MB2 ไตรมาส 1_50" xfId="6220" xr:uid="{84D55629-A345-41E1-9EE4-6D8A6DF2A0EA}"/>
    <cellStyle name="-_รายงานการประชุมจัดสรรกล้าไม้ วันที่ 27 ธ.ค 48_สรุป MB2 ไตรมาส 1_50 2" xfId="6221" xr:uid="{01B7918C-B740-4342-9F2A-CC2C2AA4AFF6}"/>
    <cellStyle name="-_รายงานการประชุมจัดสรรกล้าไม้ วันที่ 27 ธ.ค 48_สรุป MB2 ไตรมาส 1_50 2 2" xfId="18424" xr:uid="{936CD5B5-08FE-4364-9EA7-10872CE30EA9}"/>
    <cellStyle name="-_รายงานการประชุมจัดสรรกล้าไม้ วันที่ 27 ธ.ค 48_สรุป MB2 ไตรมาส 1_50 2 2 2" xfId="33618" xr:uid="{3373386F-8AAE-4BFF-994A-51CCC3A0B7FC}"/>
    <cellStyle name="-_รายงานการประชุมจัดสรรกล้าไม้ วันที่ 27 ธ.ค 48_สรุป MB2 ไตรมาส 1_50 2 3" xfId="25914" xr:uid="{EDDE0240-343C-45EA-8D23-1AB4B2F523C0}"/>
    <cellStyle name="-_รายงานการประชุมจัดสรรกล้าไม้ วันที่ 27 ธ.ค 48_สรุป MB2 ไตรมาส 1_50 3" xfId="18423" xr:uid="{1BEB8F7F-FE16-480F-B9C0-D254FB9777B2}"/>
    <cellStyle name="-_รายงานการประชุมจัดสรรกล้าไม้ วันที่ 27 ธ.ค 48_สรุป MB2 ไตรมาส 1_50 3 2" xfId="33617" xr:uid="{95C4A3C1-A1A9-4FA7-AFC7-3328378BC0E2}"/>
    <cellStyle name="-_รายงานการประชุมจัดสรรกล้าไม้ วันที่ 27 ธ.ค 48_สรุป MB2 ไตรมาส 1_50 4" xfId="25913" xr:uid="{B653D79B-B371-4847-9B6A-88B5AA1A593E}"/>
    <cellStyle name="-_รายงานการประชุมจัดสรรกล้าไม้ วันที่ 27 ธ.ค 48_สรุปประเมิน  MB2 Q4" xfId="6222" xr:uid="{AB2D4ABC-5B4D-4C65-AADB-471EF8FF8759}"/>
    <cellStyle name="-_รายงานการประชุมจัดสรรกล้าไม้ วันที่ 27 ธ.ค 48_สรุปประเมิน  MB2 Q4 2" xfId="6223" xr:uid="{9ADFB29E-2B9C-433D-8FD3-EF4DB1F775E6}"/>
    <cellStyle name="-_รายงานการประชุมจัดสรรกล้าไม้ วันที่ 27 ธ.ค 48_สรุปประเมิน  MB2 Q4 2 2" xfId="18426" xr:uid="{BAD20BF4-DF1B-440A-B27A-E41D2B0C7162}"/>
    <cellStyle name="-_รายงานการประชุมจัดสรรกล้าไม้ วันที่ 27 ธ.ค 48_สรุปประเมิน  MB2 Q4 2 2 2" xfId="33620" xr:uid="{136D3D80-CADC-4ECD-B2BB-7BCC811B287F}"/>
    <cellStyle name="-_รายงานการประชุมจัดสรรกล้าไม้ วันที่ 27 ธ.ค 48_สรุปประเมิน  MB2 Q4 2 3" xfId="25916" xr:uid="{7C3D85EE-C937-492D-B787-430A6A2D4ECA}"/>
    <cellStyle name="-_รายงานการประชุมจัดสรรกล้าไม้ วันที่ 27 ธ.ค 48_สรุปประเมิน  MB2 Q4 3" xfId="18425" xr:uid="{0C156C9C-A0B8-4D97-A0D8-109E55D05A78}"/>
    <cellStyle name="-_รายงานการประชุมจัดสรรกล้าไม้ วันที่ 27 ธ.ค 48_สรุปประเมิน  MB2 Q4 3 2" xfId="33619" xr:uid="{7F46D075-50C7-4376-93D5-EEE380A23610}"/>
    <cellStyle name="-_รายงานการประชุมจัดสรรกล้าไม้ วันที่ 27 ธ.ค 48_สรุปประเมิน  MB2 Q4 4" xfId="25915" xr:uid="{E70AA83A-1285-4FAF-B09D-F49F18344F2A}"/>
    <cellStyle name="-_รายงานการประชุมจัดสรรกล้าไม้ วันที่ 27 ธ.ค 48_สรุปประเมิน  MB2 Q4_1" xfId="6224" xr:uid="{2D39E13F-2B78-44DC-91FE-9A3DA4B7CC28}"/>
    <cellStyle name="-_รายงานการประชุมจัดสรรกล้าไม้ วันที่ 27 ธ.ค 48_สรุปประเมิน  MB2 Q4_1 2" xfId="6225" xr:uid="{31339E88-CEDD-40D0-AF98-BF29615BC6B4}"/>
    <cellStyle name="-_รายงานการประชุมจัดสรรกล้าไม้ วันที่ 27 ธ.ค 48_สรุปประเมิน  MB2 Q4_1 2 2" xfId="18428" xr:uid="{70EF2D21-0E10-4819-B083-4ED472AD5F3E}"/>
    <cellStyle name="-_รายงานการประชุมจัดสรรกล้าไม้ วันที่ 27 ธ.ค 48_สรุปประเมิน  MB2 Q4_1 2 2 2" xfId="33622" xr:uid="{E166A977-C41D-4539-8E5B-44F46F07025F}"/>
    <cellStyle name="-_รายงานการประชุมจัดสรรกล้าไม้ วันที่ 27 ธ.ค 48_สรุปประเมิน  MB2 Q4_1 2 3" xfId="25918" xr:uid="{E82E4F39-9A96-47F2-9FA6-BA165C0A8F25}"/>
    <cellStyle name="-_รายงานการประชุมจัดสรรกล้าไม้ วันที่ 27 ธ.ค 48_สรุปประเมิน  MB2 Q4_1 3" xfId="18427" xr:uid="{44FA6F0A-E7EF-4E67-9A5F-C32CA7CB4F47}"/>
    <cellStyle name="-_รายงานการประชุมจัดสรรกล้าไม้ วันที่ 27 ธ.ค 48_สรุปประเมิน  MB2 Q4_1 3 2" xfId="33621" xr:uid="{4F8FFF0B-6F0C-43F9-B670-5CBBC9422ACA}"/>
    <cellStyle name="-_รายงานการประชุมจัดสรรกล้าไม้ วันที่ 27 ธ.ค 48_สรุปประเมิน  MB2 Q4_1 4" xfId="25917" xr:uid="{164DA45E-F3CD-46DF-88A1-CF1AC3FBB244}"/>
    <cellStyle name="-_รายงานการประชุมจัดสรรกล้าไม้ วันที่ 28 มีนาคม 49" xfId="6232" xr:uid="{F2333DCD-52ED-49C1-88B3-0664D2F39A9E}"/>
    <cellStyle name="-_รายงานการประชุมจัดสรรกล้าไม้ วันที่ 28 มีนาคม 49 2" xfId="6233" xr:uid="{A47E4589-18F3-4962-8D90-518163649206}"/>
    <cellStyle name="-_รายงานการประชุมจัดสรรกล้าไม้ วันที่ 28 มีนาคม 49 2 2" xfId="18434" xr:uid="{6A81CFB8-A0D2-4D30-B146-BF4C5595583E}"/>
    <cellStyle name="-_รายงานการประชุมจัดสรรกล้าไม้ วันที่ 28 มีนาคม 49 2 2 2" xfId="33628" xr:uid="{832C63A1-24F5-4E2E-BAB9-4AD45B7D4860}"/>
    <cellStyle name="-_รายงานการประชุมจัดสรรกล้าไม้ วันที่ 28 มีนาคม 49 2 3" xfId="25924" xr:uid="{B4103BF6-D59C-4AD7-94E3-C2648846AE78}"/>
    <cellStyle name="-_รายงานการประชุมจัดสรรกล้าไม้ วันที่ 28 มีนาคม 49 3" xfId="18433" xr:uid="{94E81A7F-028D-40E6-9EAD-121E1B0B81F5}"/>
    <cellStyle name="-_รายงานการประชุมจัดสรรกล้าไม้ วันที่ 28 มีนาคม 49 3 2" xfId="33627" xr:uid="{A72051F3-BED1-4A44-A7E8-02F3DBF0BE1F}"/>
    <cellStyle name="-_รายงานการประชุมจัดสรรกล้าไม้ วันที่ 28 มีนาคม 49 4" xfId="25923" xr:uid="{227BCAA9-6163-4676-9C34-8DCE999A8EC5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" xfId="6234" xr:uid="{A7B67D68-6190-4B28-B1BB-EE280368113A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2" xfId="6235" xr:uid="{CF37D4EA-FF22-4D0F-A496-033B994E3D00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2 2" xfId="18436" xr:uid="{6CA338E2-6037-4D5C-996E-F0109F75D090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2 2 2" xfId="33630" xr:uid="{C7A0F59C-0661-47F2-9B26-B5600CF632FA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2 3" xfId="25926" xr:uid="{BD3090AD-4AED-4C69-8B51-31E12E4E3FF9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3" xfId="18435" xr:uid="{C6945016-6D78-4133-AD8C-57A35CADC133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3 2" xfId="33629" xr:uid="{76887D7B-9EF1-47E3-ADB4-616A6FCDC6CF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4" xfId="25925" xr:uid="{672AE71A-4516-40AB-BBF6-15BF1C5D315B}"/>
    <cellStyle name="-_รายงานการประชุมจัดสรรกล้าไม้ วันที่ 28 มีนาคม 49_5. Report HR for May 2006" xfId="6236" xr:uid="{5AA1066C-3D20-455D-9A07-C75E552E0F78}"/>
    <cellStyle name="-_รายงานการประชุมจัดสรรกล้าไม้ วันที่ 28 มีนาคม 49_5. Report HR for May 2006 2" xfId="6237" xr:uid="{7E475595-C2E4-4D90-8200-49762E26E8E1}"/>
    <cellStyle name="-_รายงานการประชุมจัดสรรกล้าไม้ วันที่ 28 มีนาคม 49_5. Report HR for May 2006 2 2" xfId="18438" xr:uid="{E0A46D64-E390-463F-86C9-FDD4A984EF7E}"/>
    <cellStyle name="-_รายงานการประชุมจัดสรรกล้าไม้ วันที่ 28 มีนาคม 49_5. Report HR for May 2006 2 2 2" xfId="33632" xr:uid="{A5C9AC57-8A0B-4E72-8822-51F9F79C4839}"/>
    <cellStyle name="-_รายงานการประชุมจัดสรรกล้าไม้ วันที่ 28 มีนาคม 49_5. Report HR for May 2006 2 3" xfId="25928" xr:uid="{A36ACBA0-9A25-4F06-A895-2F1B58D7F588}"/>
    <cellStyle name="-_รายงานการประชุมจัดสรรกล้าไม้ วันที่ 28 มีนาคม 49_5. Report HR for May 2006 3" xfId="18437" xr:uid="{CD662B02-1A53-49C5-B1B8-6C9052B252EC}"/>
    <cellStyle name="-_รายงานการประชุมจัดสรรกล้าไม้ วันที่ 28 มีนาคม 49_5. Report HR for May 2006 3 2" xfId="33631" xr:uid="{64FA044C-19E8-4BE2-81CE-05F43D228B3D}"/>
    <cellStyle name="-_รายงานการประชุมจัดสรรกล้าไม้ วันที่ 28 มีนาคม 49_5. Report HR for May 2006 4" xfId="25927" xr:uid="{8917E422-08E8-438D-BDBC-DE50EB07CCB8}"/>
    <cellStyle name="-_รายงานการประชุมจัดสรรกล้าไม้ วันที่ 28 มีนาคม 49_5. Report HR for May 2006_Adjustment Q1-Q4 2007_K.Sukit_CEO_EPM" xfId="6238" xr:uid="{CE1E35EA-690B-4A45-B769-5ACB438C286F}"/>
    <cellStyle name="-_รายงานการประชุมจัดสรรกล้าไม้ วันที่ 28 มีนาคม 49_8. Report HR for August 2006" xfId="6239" xr:uid="{65FC8852-9350-4B94-9057-B47CE1476EF4}"/>
    <cellStyle name="-_รายงานการประชุมจัดสรรกล้าไม้ วันที่ 28 มีนาคม 49_8. Report HR for August 2006 2" xfId="6240" xr:uid="{3AB89B8A-FCD1-4443-80FD-328649118732}"/>
    <cellStyle name="-_รายงานการประชุมจัดสรรกล้าไม้ วันที่ 28 มีนาคม 49_8. Report HR for August 2006 2 2" xfId="18440" xr:uid="{61A7FA59-C02B-44C2-9440-22CAF6DD6E3D}"/>
    <cellStyle name="-_รายงานการประชุมจัดสรรกล้าไม้ วันที่ 28 มีนาคม 49_8. Report HR for August 2006 2 2 2" xfId="33634" xr:uid="{925D881F-E131-43EE-9743-0C9406006BA7}"/>
    <cellStyle name="-_รายงานการประชุมจัดสรรกล้าไม้ วันที่ 28 มีนาคม 49_8. Report HR for August 2006 2 3" xfId="25930" xr:uid="{8569FABE-033D-4B83-9921-07E5E9EC99F6}"/>
    <cellStyle name="-_รายงานการประชุมจัดสรรกล้าไม้ วันที่ 28 มีนาคม 49_8. Report HR for August 2006 3" xfId="18439" xr:uid="{7750DC4D-66AB-4D98-A812-2D61C4FF9C98}"/>
    <cellStyle name="-_รายงานการประชุมจัดสรรกล้าไม้ วันที่ 28 มีนาคม 49_8. Report HR for August 2006 3 2" xfId="33633" xr:uid="{DC82F419-5C2C-4137-BC6E-50D929A6C669}"/>
    <cellStyle name="-_รายงานการประชุมจัดสรรกล้าไม้ วันที่ 28 มีนาคม 49_8. Report HR for August 2006 4" xfId="25929" xr:uid="{4B8B93CD-5C2C-4138-85FE-EC84F6D8DB86}"/>
    <cellStyle name="-_รายงานการประชุมจัดสรรกล้าไม้ วันที่ 28 มีนาคม 49_8. Report HR for August 2006_Adjustment Q1-Q4 2007_K.Sukit_CEO_EPM" xfId="6241" xr:uid="{BB8A3C6D-1547-49F6-8A57-A51440DF6F7C}"/>
    <cellStyle name="-_รายงานการประชุมจัดสรรกล้าไม้ วันที่ 28 มีนาคม 49_Appendix C - Organization Structure-Tree Tech" xfId="6242" xr:uid="{0F7FF924-E69A-476F-ABA2-BEC98DAC7BC5}"/>
    <cellStyle name="-_รายงานการประชุมจัดสรรกล้าไม้ วันที่ 28 มีนาคม 49_Appendix C - Organization Structure-Tree Tech 2" xfId="6243" xr:uid="{33074DB1-7861-4295-A522-86BE4CD3A420}"/>
    <cellStyle name="-_รายงานการประชุมจัดสรรกล้าไม้ วันที่ 28 มีนาคม 49_Appendix C - Organization Structure-Tree Tech 2 2" xfId="18442" xr:uid="{F22590D2-E50E-4CA9-AB6D-39B2374DF0F3}"/>
    <cellStyle name="-_รายงานการประชุมจัดสรรกล้าไม้ วันที่ 28 มีนาคม 49_Appendix C - Organization Structure-Tree Tech 2 2 2" xfId="33636" xr:uid="{3405A3BD-10AB-4696-BFC7-4332A57D1A2D}"/>
    <cellStyle name="-_รายงานการประชุมจัดสรรกล้าไม้ วันที่ 28 มีนาคม 49_Appendix C - Organization Structure-Tree Tech 2 3" xfId="25932" xr:uid="{08B481D6-D6E5-4E07-89AE-DCA699AF34E5}"/>
    <cellStyle name="-_รายงานการประชุมจัดสรรกล้าไม้ วันที่ 28 มีนาคม 49_Appendix C - Organization Structure-Tree Tech 3" xfId="18441" xr:uid="{6047AF52-34CB-450C-B1D3-45218B39A324}"/>
    <cellStyle name="-_รายงานการประชุมจัดสรรกล้าไม้ วันที่ 28 มีนาคม 49_Appendix C - Organization Structure-Tree Tech 3 2" xfId="33635" xr:uid="{0AF4DAE7-45A3-4733-803B-03613D9F7971}"/>
    <cellStyle name="-_รายงานการประชุมจัดสรรกล้าไม้ วันที่ 28 มีนาคม 49_Appendix C - Organization Structure-Tree Tech 4" xfId="25931" xr:uid="{6EBB1AE3-9EE7-4A50-8D9B-29D718F0AEF6}"/>
    <cellStyle name="-_รายงานการประชุมจัดสรรกล้าไม้ วันที่ 28 มีนาคม 49_GPS" xfId="6244" xr:uid="{49F3EC84-4A05-42DE-87CB-A2321A46B7FD}"/>
    <cellStyle name="-_รายงานการประชุมจัดสรรกล้าไม้ วันที่ 28 มีนาคม 49_GPS 2" xfId="6245" xr:uid="{37BC7984-7526-466D-A6A8-86CFA3C18DCC}"/>
    <cellStyle name="-_รายงานการประชุมจัดสรรกล้าไม้ วันที่ 28 มีนาคม 49_GPS 2 2" xfId="18444" xr:uid="{7976592C-ED1C-42BA-813B-D293773E69ED}"/>
    <cellStyle name="-_รายงานการประชุมจัดสรรกล้าไม้ วันที่ 28 มีนาคม 49_GPS 2 2 2" xfId="33638" xr:uid="{74AAB970-820A-469B-9C86-77D3963145F8}"/>
    <cellStyle name="-_รายงานการประชุมจัดสรรกล้าไม้ วันที่ 28 มีนาคม 49_GPS 2 3" xfId="25934" xr:uid="{CC08E203-3ADD-4EA1-9171-949959B14F9A}"/>
    <cellStyle name="-_รายงานการประชุมจัดสรรกล้าไม้ วันที่ 28 มีนาคม 49_GPS 3" xfId="18443" xr:uid="{F15DD0F5-FAF8-4692-907F-D0CA3D5B9368}"/>
    <cellStyle name="-_รายงานการประชุมจัดสรรกล้าไม้ วันที่ 28 มีนาคม 49_GPS 3 2" xfId="33637" xr:uid="{EAFEC692-7BCE-4F07-864B-AE52C8DF5D0C}"/>
    <cellStyle name="-_รายงานการประชุมจัดสรรกล้าไม้ วันที่ 28 มีนาคม 49_GPS 4" xfId="25933" xr:uid="{CB17CD8A-977F-41B1-9664-3ECC2CFF80BE}"/>
    <cellStyle name="-_รายงานการประชุมจัดสรรกล้าไม้ วันที่ 28 มีนาคม 49_Hr report_ April " xfId="6246" xr:uid="{1BD881DF-CD4D-428C-A150-8481B84A3667}"/>
    <cellStyle name="-_รายงานการประชุมจัดสรรกล้าไม้ วันที่ 28 มีนาคม 49_Hr report_ April  2" xfId="6247" xr:uid="{F19D4C6C-5C8C-42A1-96D1-DBBE3FF0D1DD}"/>
    <cellStyle name="-_รายงานการประชุมจัดสรรกล้าไม้ วันที่ 28 มีนาคม 49_Hr report_ April  2 2" xfId="18446" xr:uid="{1A52D578-1758-4D5D-AA62-38915A055D74}"/>
    <cellStyle name="-_รายงานการประชุมจัดสรรกล้าไม้ วันที่ 28 มีนาคม 49_Hr report_ April  2 2 2" xfId="33640" xr:uid="{4CAF6D21-CE4E-4309-830A-C3DC2CC802D1}"/>
    <cellStyle name="-_รายงานการประชุมจัดสรรกล้าไม้ วันที่ 28 มีนาคม 49_Hr report_ April  2 3" xfId="25936" xr:uid="{1141ED61-15F0-4358-9C99-9589485042C8}"/>
    <cellStyle name="-_รายงานการประชุมจัดสรรกล้าไม้ วันที่ 28 มีนาคม 49_Hr report_ April  3" xfId="18445" xr:uid="{05BEFA9F-9989-408B-ADAE-1CE39BA33BA8}"/>
    <cellStyle name="-_รายงานการประชุมจัดสรรกล้าไม้ วันที่ 28 มีนาคม 49_Hr report_ April  3 2" xfId="33639" xr:uid="{0ED26DC5-3BBF-4BF8-88FE-ED439EAAC432}"/>
    <cellStyle name="-_รายงานการประชุมจัดสรรกล้าไม้ วันที่ 28 มีนาคม 49_Hr report_ April  4" xfId="25935" xr:uid="{ECED020D-968C-4759-9E0E-726EE009FB6F}"/>
    <cellStyle name="-_รายงานการประชุมจัดสรรกล้าไม้ วันที่ 28 มีนาคม 49_IT Dec." xfId="6248" xr:uid="{DD759F42-401D-4ED0-A28D-0CB731155D86}"/>
    <cellStyle name="-_รายงานการประชุมจัดสรรกล้าไม้ วันที่ 28 มีนาคม 49_IT Dec. 2" xfId="6249" xr:uid="{975F5D70-B529-4D2E-9526-AEAB930DECE4}"/>
    <cellStyle name="-_รายงานการประชุมจัดสรรกล้าไม้ วันที่ 28 มีนาคม 49_IT Dec. 2 2" xfId="18448" xr:uid="{18589CF9-C3C2-4949-BAD6-ACF2A4D5A61C}"/>
    <cellStyle name="-_รายงานการประชุมจัดสรรกล้าไม้ วันที่ 28 มีนาคม 49_IT Dec. 2 2 2" xfId="33642" xr:uid="{91EAF4B9-DA36-4C8D-ABE2-8C07A86DA487}"/>
    <cellStyle name="-_รายงานการประชุมจัดสรรกล้าไม้ วันที่ 28 มีนาคม 49_IT Dec. 2 3" xfId="25938" xr:uid="{EADD86E8-4602-4414-9F13-199F7A6494AD}"/>
    <cellStyle name="-_รายงานการประชุมจัดสรรกล้าไม้ วันที่ 28 มีนาคม 49_IT Dec. 3" xfId="18447" xr:uid="{5A99F6CA-52D9-4D5E-AC03-3E61F75CB7F4}"/>
    <cellStyle name="-_รายงานการประชุมจัดสรรกล้าไม้ วันที่ 28 มีนาคม 49_IT Dec. 3 2" xfId="33641" xr:uid="{C4885375-6B10-4A24-9F5B-48A4F79FA549}"/>
    <cellStyle name="-_รายงานการประชุมจัดสรรกล้าไม้ วันที่ 28 มีนาคม 49_IT Dec. 4" xfId="25937" xr:uid="{CBB58F03-B257-4872-8D24-C93E7B6709C9}"/>
    <cellStyle name="-_รายงานการประชุมจัดสรรกล้าไม้ วันที่ 28 มีนาคม 49_ManPower TT Revise -Aug" xfId="6250" xr:uid="{7582F677-3015-4FC2-8513-D508A0BAE8BD}"/>
    <cellStyle name="-_รายงานการประชุมจัดสรรกล้าไม้ วันที่ 28 มีนาคม 49_ManPower TT Revise -Aug 2" xfId="6251" xr:uid="{4F9BDF87-BB8E-405A-9562-807546606C92}"/>
    <cellStyle name="-_รายงานการประชุมจัดสรรกล้าไม้ วันที่ 28 มีนาคม 49_ManPower TT Revise -Aug 2 2" xfId="18450" xr:uid="{AF80FAF4-DBC7-4441-8AD6-E38CEE0878CD}"/>
    <cellStyle name="-_รายงานการประชุมจัดสรรกล้าไม้ วันที่ 28 มีนาคม 49_ManPower TT Revise -Aug 2 2 2" xfId="33644" xr:uid="{694BD7DB-B09A-4F90-A200-0CE08CFC93DB}"/>
    <cellStyle name="-_รายงานการประชุมจัดสรรกล้าไม้ วันที่ 28 มีนาคม 49_ManPower TT Revise -Aug 2 3" xfId="25940" xr:uid="{B902D5D8-0970-4812-BB51-AABD91CE2FE2}"/>
    <cellStyle name="-_รายงานการประชุมจัดสรรกล้าไม้ วันที่ 28 มีนาคม 49_ManPower TT Revise -Aug 3" xfId="18449" xr:uid="{7AE3A2B2-4CB9-45E0-BD11-AEACB9E04F11}"/>
    <cellStyle name="-_รายงานการประชุมจัดสรรกล้าไม้ วันที่ 28 มีนาคม 49_ManPower TT Revise -Aug 3 2" xfId="33643" xr:uid="{9D64A438-45C1-46E6-AE09-51C5A97DA0BA}"/>
    <cellStyle name="-_รายงานการประชุมจัดสรรกล้าไม้ วันที่ 28 มีนาคม 49_ManPower TT Revise -Aug 4" xfId="25939" xr:uid="{C87D422F-7978-4264-B5BB-AB7159988C42}"/>
    <cellStyle name="-_รายงานการประชุมจัดสรรกล้าไม้ วันที่ 28 มีนาคม 49_MB2 BHL 2007 Q1-2 (Revise)" xfId="6252" xr:uid="{522EB66D-B76A-44AC-80C6-AB167B7889C8}"/>
    <cellStyle name="-_รายงานการประชุมจัดสรรกล้าไม้ วันที่ 28 มีนาคม 49_MB2 BHL 2007 Q1-2 (Revise) (1)" xfId="6253" xr:uid="{AA3EC2BB-2245-465A-8F85-AF152F00FD30}"/>
    <cellStyle name="-_รายงานการประชุมจัดสรรกล้าไม้ วันที่ 28 มีนาคม 49_MB2 BHL 2007 Q1-2 (Revise) (1) 2" xfId="6254" xr:uid="{9DB94B44-F442-43B1-9252-9BAA29E29798}"/>
    <cellStyle name="-_รายงานการประชุมจัดสรรกล้าไม้ วันที่ 28 มีนาคม 49_MB2 BHL 2007 Q1-2 (Revise) (1) 2 2" xfId="18453" xr:uid="{AB2A708D-34BF-4BBE-93A4-0FEAC1080BDC}"/>
    <cellStyle name="-_รายงานการประชุมจัดสรรกล้าไม้ วันที่ 28 มีนาคม 49_MB2 BHL 2007 Q1-2 (Revise) (1) 2 2 2" xfId="33647" xr:uid="{435EE321-51C8-497E-9F3A-1482F8F8CB63}"/>
    <cellStyle name="-_รายงานการประชุมจัดสรรกล้าไม้ วันที่ 28 มีนาคม 49_MB2 BHL 2007 Q1-2 (Revise) (1) 2 3" xfId="25943" xr:uid="{62E96369-0071-4120-AD0A-7660B6A50189}"/>
    <cellStyle name="-_รายงานการประชุมจัดสรรกล้าไม้ วันที่ 28 มีนาคม 49_MB2 BHL 2007 Q1-2 (Revise) (1) 3" xfId="18452" xr:uid="{2A269D36-57DA-4D10-8283-17E999B0D773}"/>
    <cellStyle name="-_รายงานการประชุมจัดสรรกล้าไม้ วันที่ 28 มีนาคม 49_MB2 BHL 2007 Q1-2 (Revise) (1) 3 2" xfId="33646" xr:uid="{2DAD0996-4735-4382-84F7-FBC01900CE3A}"/>
    <cellStyle name="-_รายงานการประชุมจัดสรรกล้าไม้ วันที่ 28 มีนาคม 49_MB2 BHL 2007 Q1-2 (Revise) (1) 4" xfId="25942" xr:uid="{C4FFA596-887C-4301-AB47-6E7331B57F6E}"/>
    <cellStyle name="-_รายงานการประชุมจัดสรรกล้าไม้ วันที่ 28 มีนาคม 49_MB2 BHL 2007 Q1-2 (Revise) 2" xfId="6255" xr:uid="{FD8BCDD1-15A4-4920-AB9E-0E3E14BD0D94}"/>
    <cellStyle name="-_รายงานการประชุมจัดสรรกล้าไม้ วันที่ 28 มีนาคม 49_MB2 BHL 2007 Q1-2 (Revise) 2 2" xfId="18454" xr:uid="{E2F0D5EE-618A-4D61-8701-F00ECF9998E9}"/>
    <cellStyle name="-_รายงานการประชุมจัดสรรกล้าไม้ วันที่ 28 มีนาคม 49_MB2 BHL 2007 Q1-2 (Revise) 2 2 2" xfId="33648" xr:uid="{ECFEAC2B-5745-42C7-A110-32594D1125A3}"/>
    <cellStyle name="-_รายงานการประชุมจัดสรรกล้าไม้ วันที่ 28 มีนาคม 49_MB2 BHL 2007 Q1-2 (Revise) 2 3" xfId="25944" xr:uid="{05EFDDC2-C303-4CA5-968A-AD8901C65476}"/>
    <cellStyle name="-_รายงานการประชุมจัดสรรกล้าไม้ วันที่ 28 มีนาคม 49_MB2 BHL 2007 Q1-2 (Revise) 3" xfId="6256" xr:uid="{213EF126-DB35-4FBB-8B66-AB629EB4CB39}"/>
    <cellStyle name="-_รายงานการประชุมจัดสรรกล้าไม้ วันที่ 28 มีนาคม 49_MB2 BHL 2007 Q1-2 (Revise) 3 2" xfId="18455" xr:uid="{0BCC17D1-386F-4E94-AB23-57B597B11243}"/>
    <cellStyle name="-_รายงานการประชุมจัดสรรกล้าไม้ วันที่ 28 มีนาคม 49_MB2 BHL 2007 Q1-2 (Revise) 3 2 2" xfId="33649" xr:uid="{CF32A484-8483-4845-AF20-F0D6879293A5}"/>
    <cellStyle name="-_รายงานการประชุมจัดสรรกล้าไม้ วันที่ 28 มีนาคม 49_MB2 BHL 2007 Q1-2 (Revise) 3 3" xfId="25945" xr:uid="{D575B4BC-0D80-4AB5-9D1F-2DA0F241EC83}"/>
    <cellStyle name="-_รายงานการประชุมจัดสรรกล้าไม้ วันที่ 28 มีนาคม 49_MB2 BHL 2007 Q1-2 (Revise) 4" xfId="18451" xr:uid="{B1FCF407-6127-454C-B6CE-2E142E13E612}"/>
    <cellStyle name="-_รายงานการประชุมจัดสรรกล้าไม้ วันที่ 28 มีนาคม 49_MB2 BHL 2007 Q1-2 (Revise) 4 2" xfId="33645" xr:uid="{B2751DAB-BC48-437A-AF8D-68A82240612F}"/>
    <cellStyle name="-_รายงานการประชุมจัดสรรกล้าไม้ วันที่ 28 มีนาคม 49_MB2 BHL 2007 Q1-2 (Revise) 5" xfId="25941" xr:uid="{F567EEA3-674E-49B4-BC65-2811915ED10C}"/>
    <cellStyle name="-_รายงานการประชุมจัดสรรกล้าไม้ วันที่ 28 มีนาคม 49_MB2 Q1-4 50 (CEO Revise)" xfId="6257" xr:uid="{EE0D6416-5C50-4026-AD61-64B6EBE8FEAC}"/>
    <cellStyle name="-_รายงานการประชุมจัดสรรกล้าไม้ วันที่ 28 มีนาคม 49_MB2 Q1-4 50 (CEO Revise) 2" xfId="6258" xr:uid="{52E13C59-BE99-42A6-A10D-9BBE90F9CD44}"/>
    <cellStyle name="-_รายงานการประชุมจัดสรรกล้าไม้ วันที่ 28 มีนาคม 49_MB2 Q1-4 50 (CEO Revise) 2 2" xfId="18457" xr:uid="{0767A5E7-6DAB-4F45-BC52-BBAFFA4B331E}"/>
    <cellStyle name="-_รายงานการประชุมจัดสรรกล้าไม้ วันที่ 28 มีนาคม 49_MB2 Q1-4 50 (CEO Revise) 2 2 2" xfId="33651" xr:uid="{7C367FFE-3CC3-4380-8C4E-5011CDE62E61}"/>
    <cellStyle name="-_รายงานการประชุมจัดสรรกล้าไม้ วันที่ 28 มีนาคม 49_MB2 Q1-4 50 (CEO Revise) 2 3" xfId="25947" xr:uid="{58F7CAD3-D1A5-4FD8-8557-11888E618A67}"/>
    <cellStyle name="-_รายงานการประชุมจัดสรรกล้าไม้ วันที่ 28 มีนาคม 49_MB2 Q1-4 50 (CEO Revise) 3" xfId="18456" xr:uid="{129601FA-E3E1-4646-9BD1-813D9DEE401C}"/>
    <cellStyle name="-_รายงานการประชุมจัดสรรกล้าไม้ วันที่ 28 มีนาคม 49_MB2 Q1-4 50 (CEO Revise) 3 2" xfId="33650" xr:uid="{0549F997-E223-47E7-BD01-CA70D3C2F6BA}"/>
    <cellStyle name="-_รายงานการประชุมจัดสรรกล้าไม้ วันที่ 28 มีนาคม 49_MB2 Q1-4 50 (CEO Revise) 4" xfId="25946" xr:uid="{286121D2-10EA-4BAB-9003-0292C516236F}"/>
    <cellStyle name="-_รายงานการประชุมจัดสรรกล้าไม้ วันที่ 28 มีนาคม 49_MB2 Q1-4.50 (CEO.Revise)" xfId="6259" xr:uid="{28437A13-ACFD-4CC0-BCEC-7CF41D2517FC}"/>
    <cellStyle name="-_รายงานการประชุมจัดสรรกล้าไม้ วันที่ 28 มีนาคม 49_MB2 Q1-4.50 (CEO.Revise) 2" xfId="6260" xr:uid="{7E3DDB26-936E-4F9B-BC2B-D61791F5CCF6}"/>
    <cellStyle name="-_รายงานการประชุมจัดสรรกล้าไม้ วันที่ 28 มีนาคม 49_MB2 Q1-4.50 (CEO.Revise) 2 2" xfId="18459" xr:uid="{189A93BC-97EE-46C9-9509-E996C799165F}"/>
    <cellStyle name="-_รายงานการประชุมจัดสรรกล้าไม้ วันที่ 28 มีนาคม 49_MB2 Q1-4.50 (CEO.Revise) 2 2 2" xfId="33653" xr:uid="{AE37D55F-8635-4D71-831A-AA4426F830DF}"/>
    <cellStyle name="-_รายงานการประชุมจัดสรรกล้าไม้ วันที่ 28 มีนาคม 49_MB2 Q1-4.50 (CEO.Revise) 2 3" xfId="25949" xr:uid="{69DF6566-5F95-4716-BBD1-B7B4DA28C989}"/>
    <cellStyle name="-_รายงานการประชุมจัดสรรกล้าไม้ วันที่ 28 มีนาคม 49_MB2 Q1-4.50 (CEO.Revise) 3" xfId="18458" xr:uid="{5C8253D4-C295-4CF6-8A75-F2AC13637E0C}"/>
    <cellStyle name="-_รายงานการประชุมจัดสรรกล้าไม้ วันที่ 28 มีนาคม 49_MB2 Q1-4.50 (CEO.Revise) 3 2" xfId="33652" xr:uid="{A4C7BC38-8809-4F4F-AF26-92F8A8AB11E6}"/>
    <cellStyle name="-_รายงานการประชุมจัดสรรกล้าไม้ วันที่ 28 มีนาคม 49_MB2 Q1-4.50 (CEO.Revise) 4" xfId="25948" xr:uid="{BE40E236-55AC-4ACF-9904-ABA2D3D7F08B}"/>
    <cellStyle name="-_รายงานการประชุมจัดสรรกล้าไม้ วันที่ 28 มีนาคม 49_MB2 Q2" xfId="6261" xr:uid="{726C4536-FDB2-42AB-9ECB-EFAAB9C262CE}"/>
    <cellStyle name="-_รายงานการประชุมจัดสรรกล้าไม้ วันที่ 28 มีนาคม 49_MB2 Q2 2" xfId="6262" xr:uid="{D12B72AD-574E-4D7A-AAA5-0ABBE0F4F0F8}"/>
    <cellStyle name="-_รายงานการประชุมจัดสรรกล้าไม้ วันที่ 28 มีนาคม 49_MB2 Q2 2 2" xfId="18461" xr:uid="{27B200FC-D08A-4560-9A17-524A1C263060}"/>
    <cellStyle name="-_รายงานการประชุมจัดสรรกล้าไม้ วันที่ 28 มีนาคม 49_MB2 Q2 2 2 2" xfId="33655" xr:uid="{8D0EA39E-4521-40F4-9CA8-F1A0025FB469}"/>
    <cellStyle name="-_รายงานการประชุมจัดสรรกล้าไม้ วันที่ 28 มีนาคม 49_MB2 Q2 2 3" xfId="25951" xr:uid="{7428A4E2-E8BE-43C6-9E1A-20D74FD649E0}"/>
    <cellStyle name="-_รายงานการประชุมจัดสรรกล้าไม้ วันที่ 28 มีนาคม 49_MB2 Q2 3" xfId="18460" xr:uid="{7D3DE8F5-A357-4B36-BE3A-BA32C9D98E98}"/>
    <cellStyle name="-_รายงานการประชุมจัดสรรกล้าไม้ วันที่ 28 มีนาคม 49_MB2 Q2 3 2" xfId="33654" xr:uid="{DB1746DB-916A-480B-8B19-34E31D61050F}"/>
    <cellStyle name="-_รายงานการประชุมจัดสรรกล้าไม้ วันที่ 28 มีนาคม 49_MB2 Q2 4" xfId="25950" xr:uid="{4F1DFE56-86B4-4506-A625-E65799BB44C0}"/>
    <cellStyle name="-_รายงานการประชุมจัดสรรกล้าไม้ วันที่ 28 มีนาคม 49_MB2 Q2_Adjustment Q1-Q4 2007_K.Sukit_CEO_EPM" xfId="6263" xr:uid="{D4480C45-B397-43EA-90D1-3E5E9F3C9B59}"/>
    <cellStyle name="-_รายงานการประชุมจัดสรรกล้าไม้ วันที่ 28 มีนาคม 49_MB2 Q3 (Tree Tech)" xfId="6264" xr:uid="{F5FA664D-E7A2-4946-957D-805F375DB6FC}"/>
    <cellStyle name="-_รายงานการประชุมจัดสรรกล้าไม้ วันที่ 28 มีนาคม 49_MB2 Q3 (Tree Tech) 2" xfId="6265" xr:uid="{7A7AC071-25F1-497B-B396-28673C715AEB}"/>
    <cellStyle name="-_รายงานการประชุมจัดสรรกล้าไม้ วันที่ 28 มีนาคม 49_MB2 Q3 (Tree Tech) 2 2" xfId="18463" xr:uid="{026FF850-959F-484E-8984-49142A42CF65}"/>
    <cellStyle name="-_รายงานการประชุมจัดสรรกล้าไม้ วันที่ 28 มีนาคม 49_MB2 Q3 (Tree Tech) 2 2 2" xfId="33657" xr:uid="{8FD7022E-E7C4-40A8-A165-1D9A6389DAF3}"/>
    <cellStyle name="-_รายงานการประชุมจัดสรรกล้าไม้ วันที่ 28 มีนาคม 49_MB2 Q3 (Tree Tech) 2 3" xfId="25953" xr:uid="{E80467A4-8299-4384-855F-651DE7E4DAE7}"/>
    <cellStyle name="-_รายงานการประชุมจัดสรรกล้าไม้ วันที่ 28 มีนาคม 49_MB2 Q3 (Tree Tech) 3" xfId="18462" xr:uid="{620A2B74-2835-4F4A-953E-8CEAB4636E4C}"/>
    <cellStyle name="-_รายงานการประชุมจัดสรรกล้าไม้ วันที่ 28 มีนาคม 49_MB2 Q3 (Tree Tech) 3 2" xfId="33656" xr:uid="{D6864C92-FFF7-4530-B2A1-79EFAD2CD0A3}"/>
    <cellStyle name="-_รายงานการประชุมจัดสรรกล้าไม้ วันที่ 28 มีนาคม 49_MB2 Q3 (Tree Tech) 4" xfId="25952" xr:uid="{2F78336E-F85B-4480-A72D-47BE22A06FBE}"/>
    <cellStyle name="-_รายงานการประชุมจัดสรรกล้าไม้ วันที่ 28 มีนาคม 49_MB2 Q3 (Tree Tech)_Adjustment Q1-Q4 2007_K.Sukit_CEO_EPM" xfId="6266" xr:uid="{94C2BB99-C986-48AA-A050-84A5E1613AE3}"/>
    <cellStyle name="-_รายงานการประชุมจัดสรรกล้าไม้ วันที่ 28 มีนาคม 49_MB2 QC 2006" xfId="6267" xr:uid="{85296C22-5877-4CD3-A429-5C63353E1CF5}"/>
    <cellStyle name="-_รายงานการประชุมจัดสรรกล้าไม้ วันที่ 28 มีนาคม 49_MB2 QC 2006 2" xfId="6268" xr:uid="{C2C5E313-85C2-4C80-8750-E2A3CEF16E7D}"/>
    <cellStyle name="-_รายงานการประชุมจัดสรรกล้าไม้ วันที่ 28 มีนาคม 49_MB2 QC 2006 2 2" xfId="18465" xr:uid="{38AD44D8-5D2D-49EE-8CC2-E6A95A30C8BE}"/>
    <cellStyle name="-_รายงานการประชุมจัดสรรกล้าไม้ วันที่ 28 มีนาคม 49_MB2 QC 2006 2 2 2" xfId="33659" xr:uid="{703D11E5-AC9B-48CA-A78F-6A512A2529D7}"/>
    <cellStyle name="-_รายงานการประชุมจัดสรรกล้าไม้ วันที่ 28 มีนาคม 49_MB2 QC 2006 2 3" xfId="25955" xr:uid="{AF57B1F8-D2B2-41DD-8C71-A84F3C408A35}"/>
    <cellStyle name="-_รายงานการประชุมจัดสรรกล้าไม้ วันที่ 28 มีนาคม 49_MB2 QC 2006 3" xfId="18464" xr:uid="{37889045-B944-423A-BF4F-FC67E7FDFBD5}"/>
    <cellStyle name="-_รายงานการประชุมจัดสรรกล้าไม้ วันที่ 28 มีนาคม 49_MB2 QC 2006 3 2" xfId="33658" xr:uid="{0B271947-ED09-4D77-8697-D6CE48CEE6A3}"/>
    <cellStyle name="-_รายงานการประชุมจัดสรรกล้าไม้ วันที่ 28 มีนาคม 49_MB2 QC 2006 4" xfId="25954" xr:uid="{90AC7F75-2FEF-4F8D-8E34-66405D4DAF5F}"/>
    <cellStyle name="-_รายงานการประชุมจัดสรรกล้าไม้ วันที่ 28 มีนาคม 49_MB2 QC 2006_Adjustment Q1-Q4 2007_K.Sukit_CEO_EPM" xfId="6269" xr:uid="{94467A2A-41E9-48C8-A804-AF674C61F86B}"/>
    <cellStyle name="-_รายงานการประชุมจัดสรรกล้าไม้ วันที่ 28 มีนาคม 49_MB2 Tree Tech 2006 (Update Q1)310506" xfId="6270" xr:uid="{76641D03-F2DE-43F5-B882-6DAC482E7010}"/>
    <cellStyle name="-_รายงานการประชุมจัดสรรกล้าไม้ วันที่ 28 มีนาคม 49_MB2 Tree Tech 2006 (Update Q1)310506 2" xfId="6271" xr:uid="{D92D9485-623F-432D-B39A-2D3118856312}"/>
    <cellStyle name="-_รายงานการประชุมจัดสรรกล้าไม้ วันที่ 28 มีนาคม 49_MB2 Tree Tech 2006 (Update Q1)310506 2 2" xfId="18467" xr:uid="{EFE16698-0BE0-4DD5-98AF-21F4D7C93A77}"/>
    <cellStyle name="-_รายงานการประชุมจัดสรรกล้าไม้ วันที่ 28 มีนาคม 49_MB2 Tree Tech 2006 (Update Q1)310506 2 2 2" xfId="33661" xr:uid="{879244FA-28AB-4B65-B348-A1344EDEE235}"/>
    <cellStyle name="-_รายงานการประชุมจัดสรรกล้าไม้ วันที่ 28 มีนาคม 49_MB2 Tree Tech 2006 (Update Q1)310506 2 3" xfId="25957" xr:uid="{773621B8-4A96-4015-86AB-F693834C1150}"/>
    <cellStyle name="-_รายงานการประชุมจัดสรรกล้าไม้ วันที่ 28 มีนาคม 49_MB2 Tree Tech 2006 (Update Q1)310506 3" xfId="18466" xr:uid="{BE0ABAC9-8CAB-4BAB-831E-ABEE283BC6D5}"/>
    <cellStyle name="-_รายงานการประชุมจัดสรรกล้าไม้ วันที่ 28 มีนาคม 49_MB2 Tree Tech 2006 (Update Q1)310506 3 2" xfId="33660" xr:uid="{FCF6E04D-8D76-44CB-A852-4EBD136949E6}"/>
    <cellStyle name="-_รายงานการประชุมจัดสรรกล้าไม้ วันที่ 28 มีนาคม 49_MB2 Tree Tech 2006 (Update Q1)310506 4" xfId="25956" xr:uid="{9AD458C2-3356-4BC0-B039-084E4C76B1C1}"/>
    <cellStyle name="-_รายงานการประชุมจัดสรรกล้าไม้ วันที่ 28 มีนาคม 49_MBII_Asstcfo_Q4" xfId="6272" xr:uid="{70795753-EB72-4615-B2CE-CCC198A2F748}"/>
    <cellStyle name="-_รายงานการประชุมจัดสรรกล้าไม้ วันที่ 28 มีนาคม 49_MBII_Asstcfo_Q4 2" xfId="6273" xr:uid="{B8379741-09B7-4FD6-B060-DED80F4BE423}"/>
    <cellStyle name="-_รายงานการประชุมจัดสรรกล้าไม้ วันที่ 28 มีนาคม 49_MBII_Asstcfo_Q4 2 2" xfId="18469" xr:uid="{AFB6B3BF-00E3-401E-BF67-6B67BEF8EA6D}"/>
    <cellStyle name="-_รายงานการประชุมจัดสรรกล้าไม้ วันที่ 28 มีนาคม 49_MBII_Asstcfo_Q4 2 2 2" xfId="33663" xr:uid="{7CD683BA-B297-4C9C-8C9C-530D135173E4}"/>
    <cellStyle name="-_รายงานการประชุมจัดสรรกล้าไม้ วันที่ 28 มีนาคม 49_MBII_Asstcfo_Q4 2 3" xfId="25959" xr:uid="{05E08FF9-FECB-4DA8-AB5E-2CD21FD959D6}"/>
    <cellStyle name="-_รายงานการประชุมจัดสรรกล้าไม้ วันที่ 28 มีนาคม 49_MBII_Asstcfo_Q4 3" xfId="18468" xr:uid="{DE9435A3-495A-468F-9881-4BCE8936834E}"/>
    <cellStyle name="-_รายงานการประชุมจัดสรรกล้าไม้ วันที่ 28 มีนาคม 49_MBII_Asstcfo_Q4 3 2" xfId="33662" xr:uid="{73A3805B-A823-40B7-BE06-2687854AE922}"/>
    <cellStyle name="-_รายงานการประชุมจัดสรรกล้าไม้ วันที่ 28 มีนาคม 49_MBII_Asstcfo_Q4 4" xfId="25958" xr:uid="{642F8FA3-FAA4-458B-8D1F-F581ED9FF857}"/>
    <cellStyle name="-_รายงานการประชุมจัดสรรกล้าไม้ วันที่ 28 มีนาคม 49_NC Monthly Report" xfId="6274" xr:uid="{421156D5-A3CB-4E56-8D98-BE47190925A6}"/>
    <cellStyle name="-_รายงานการประชุมจัดสรรกล้าไม้ วันที่ 28 มีนาคม 49_NC Monthly Report 2" xfId="6275" xr:uid="{C983445F-6C49-4770-AE58-E166B3F9BF00}"/>
    <cellStyle name="-_รายงานการประชุมจัดสรรกล้าไม้ วันที่ 28 มีนาคม 49_NC Monthly Report 2 2" xfId="18471" xr:uid="{53BE87AA-4DCB-4ED5-B937-46AEE82F2C22}"/>
    <cellStyle name="-_รายงานการประชุมจัดสรรกล้าไม้ วันที่ 28 มีนาคม 49_NC Monthly Report 2 2 2" xfId="33665" xr:uid="{7265BDC2-BCA0-4940-B5BB-AF5C3D528BB2}"/>
    <cellStyle name="-_รายงานการประชุมจัดสรรกล้าไม้ วันที่ 28 มีนาคม 49_NC Monthly Report 2 3" xfId="25961" xr:uid="{7401DB71-B280-433F-85A6-22DF780E9007}"/>
    <cellStyle name="-_รายงานการประชุมจัดสรรกล้าไม้ วันที่ 28 มีนาคม 49_NC Monthly Report 3" xfId="18470" xr:uid="{101DE42E-AB90-4B29-AF53-B74743647869}"/>
    <cellStyle name="-_รายงานการประชุมจัดสรรกล้าไม้ วันที่ 28 มีนาคม 49_NC Monthly Report 3 2" xfId="33664" xr:uid="{19B8269F-6643-4E67-BFAE-BA2C0538BE19}"/>
    <cellStyle name="-_รายงานการประชุมจัดสรรกล้าไม้ วันที่ 28 มีนาคม 49_NC Monthly Report 4" xfId="25960" xr:uid="{BAE7008D-C8B4-4303-91B6-86683A016581}"/>
    <cellStyle name="-_รายงานการประชุมจัดสรรกล้าไม้ วันที่ 28 มีนาคม 49_OC T Tech" xfId="6276" xr:uid="{8535AD8D-5A01-47D5-BB91-F610A053ABFA}"/>
    <cellStyle name="-_รายงานการประชุมจัดสรรกล้าไม้ วันที่ 28 มีนาคม 49_OC T Tech 2" xfId="6277" xr:uid="{DACC7FC2-EC52-4196-8D00-0EDB4D9B88CA}"/>
    <cellStyle name="-_รายงานการประชุมจัดสรรกล้าไม้ วันที่ 28 มีนาคม 49_OC T Tech 2 2" xfId="18473" xr:uid="{640FFF08-5FDB-47F2-B9CC-D9D1B99B7805}"/>
    <cellStyle name="-_รายงานการประชุมจัดสรรกล้าไม้ วันที่ 28 มีนาคม 49_OC T Tech 2 2 2" xfId="33667" xr:uid="{FBCE14C1-1316-49E1-BE5A-AA66E77F4318}"/>
    <cellStyle name="-_รายงานการประชุมจัดสรรกล้าไม้ วันที่ 28 มีนาคม 49_OC T Tech 2 3" xfId="25963" xr:uid="{CB02C7F5-0065-46F6-BB4F-8AC4C9582C9D}"/>
    <cellStyle name="-_รายงานการประชุมจัดสรรกล้าไม้ วันที่ 28 มีนาคม 49_OC T Tech 3" xfId="18472" xr:uid="{FFC13EE8-5CBE-4E03-A439-B95FEE76F381}"/>
    <cellStyle name="-_รายงานการประชุมจัดสรรกล้าไม้ วันที่ 28 มีนาคม 49_OC T Tech 3 2" xfId="33666" xr:uid="{FD163942-CF3B-495E-B398-4C619F8A8BCB}"/>
    <cellStyle name="-_รายงานการประชุมจัดสรรกล้าไม้ วันที่ 28 มีนาคม 49_OC T Tech 4" xfId="25962" xr:uid="{7F08C7CB-D1F2-4B68-B53A-54571DDCA7F0}"/>
    <cellStyle name="-_รายงานการประชุมจัดสรรกล้าไม้ วันที่ 28 มีนาคม 49_OC T Tech_Adjustment Q1-Q4 2007_K.Sukit_CEO_EPM" xfId="6278" xr:uid="{ED3C7F88-3326-482F-BC49-2173B05337FE}"/>
    <cellStyle name="-_รายงานการประชุมจัดสรรกล้าไม้ วันที่ 28 มีนาคม 49_Plan MB2 HRM_2007" xfId="6279" xr:uid="{B13F30C7-4C47-4A68-B9A1-2FCEFE78C99C}"/>
    <cellStyle name="-_รายงานการประชุมจัดสรรกล้าไม้ วันที่ 28 มีนาคม 49_Plan MB2 HRM_2007 2" xfId="6280" xr:uid="{57E8CD79-6104-43FD-B68D-25462F7B40BC}"/>
    <cellStyle name="-_รายงานการประชุมจัดสรรกล้าไม้ วันที่ 28 มีนาคม 49_Plan MB2 HRM_2007 2 2" xfId="18475" xr:uid="{0A1BCD9F-54CA-4D6C-986B-14DD47256C30}"/>
    <cellStyle name="-_รายงานการประชุมจัดสรรกล้าไม้ วันที่ 28 มีนาคม 49_Plan MB2 HRM_2007 2 2 2" xfId="33669" xr:uid="{A2C99AD0-352E-4E25-B1C5-23D849DA0622}"/>
    <cellStyle name="-_รายงานการประชุมจัดสรรกล้าไม้ วันที่ 28 มีนาคม 49_Plan MB2 HRM_2007 2 3" xfId="25965" xr:uid="{36A79A6F-64EA-48D8-B5C4-731C8CA11B80}"/>
    <cellStyle name="-_รายงานการประชุมจัดสรรกล้าไม้ วันที่ 28 มีนาคม 49_Plan MB2 HRM_2007 3" xfId="18474" xr:uid="{7F581CF2-77C3-442E-BAC0-4F567ECA81C4}"/>
    <cellStyle name="-_รายงานการประชุมจัดสรรกล้าไม้ วันที่ 28 มีนาคม 49_Plan MB2 HRM_2007 3 2" xfId="33668" xr:uid="{E309D362-E16A-4BF5-B87B-7FBA40657CAD}"/>
    <cellStyle name="-_รายงานการประชุมจัดสรรกล้าไม้ วันที่ 28 มีนาคม 49_Plan MB2 HRM_2007 4" xfId="25964" xr:uid="{74A5D8D1-703E-4A18-88DE-B00F3FF62A1E}"/>
    <cellStyle name="-_รายงานการประชุมจัดสรรกล้าไม้ วันที่ 28 มีนาคม 49_Revised MB2_QC_2006 (Q1&amp;Q2&amp;Q3) (1)" xfId="6281" xr:uid="{2A636BAA-D6A8-4FC6-80B2-8C081F912A2F}"/>
    <cellStyle name="-_รายงานการประชุมจัดสรรกล้าไม้ วันที่ 28 มีนาคม 49_Revised MB2_QC_2006 (Q1&amp;Q2&amp;Q3) (1) 2" xfId="6282" xr:uid="{4E5A07F7-86DD-4964-88BD-6C8B84E00B3A}"/>
    <cellStyle name="-_รายงานการประชุมจัดสรรกล้าไม้ วันที่ 28 มีนาคม 49_Revised MB2_QC_2006 (Q1&amp;Q2&amp;Q3) (1) 2 2" xfId="18477" xr:uid="{654D6D98-C336-4C5E-B55A-798A96872B5D}"/>
    <cellStyle name="-_รายงานการประชุมจัดสรรกล้าไม้ วันที่ 28 มีนาคม 49_Revised MB2_QC_2006 (Q1&amp;Q2&amp;Q3) (1) 2 2 2" xfId="33671" xr:uid="{ED28B5F6-63D1-4B1A-8265-183BF848500E}"/>
    <cellStyle name="-_รายงานการประชุมจัดสรรกล้าไม้ วันที่ 28 มีนาคม 49_Revised MB2_QC_2006 (Q1&amp;Q2&amp;Q3) (1) 2 3" xfId="25967" xr:uid="{11554AA6-45EA-446E-8C92-E84A446EE91F}"/>
    <cellStyle name="-_รายงานการประชุมจัดสรรกล้าไม้ วันที่ 28 มีนาคม 49_Revised MB2_QC_2006 (Q1&amp;Q2&amp;Q3) (1) 3" xfId="18476" xr:uid="{FA0E9843-19BC-4E44-BF2B-00949956E847}"/>
    <cellStyle name="-_รายงานการประชุมจัดสรรกล้าไม้ วันที่ 28 มีนาคม 49_Revised MB2_QC_2006 (Q1&amp;Q2&amp;Q3) (1) 3 2" xfId="33670" xr:uid="{BBAA2727-B692-43E3-9B66-FD3EEF939C30}"/>
    <cellStyle name="-_รายงานการประชุมจัดสรรกล้าไม้ วันที่ 28 มีนาคม 49_Revised MB2_QC_2006 (Q1&amp;Q2&amp;Q3) (1) 4" xfId="25966" xr:uid="{D176FA22-6A73-4EAA-8846-7CCD59C2B9D3}"/>
    <cellStyle name="-_รายงานการประชุมจัดสรรกล้าไม้ วันที่ 28 มีนาคม 49_Revised MB2_QC_2006 (Q1&amp;Q2&amp;Q3) (1)_Adjustment Q1-Q4 2007_K.Sukit_CEO_EPM" xfId="6283" xr:uid="{3F3130F9-7D84-43B0-940C-86EB69862625}"/>
    <cellStyle name="-_รายงานการประชุมจัดสรรกล้าไม้ วันที่ 28 มีนาคม 49_Revised MB2_QC_2006 (Q1&amp;Q2)" xfId="6284" xr:uid="{8C3104E8-3C29-4FAB-B8C7-7AFB692AA275}"/>
    <cellStyle name="-_รายงานการประชุมจัดสรรกล้าไม้ วันที่ 28 มีนาคม 49_Revised MB2_QC_2006 (Q1&amp;Q2) 2" xfId="6285" xr:uid="{B0860974-9429-4EC5-9EFD-DD74A6300FD4}"/>
    <cellStyle name="-_รายงานการประชุมจัดสรรกล้าไม้ วันที่ 28 มีนาคม 49_Revised MB2_QC_2006 (Q1&amp;Q2) 2 2" xfId="18479" xr:uid="{F0CBDBC0-4EAA-4827-A974-46BF1505949D}"/>
    <cellStyle name="-_รายงานการประชุมจัดสรรกล้าไม้ วันที่ 28 มีนาคม 49_Revised MB2_QC_2006 (Q1&amp;Q2) 2 2 2" xfId="33673" xr:uid="{82B21B1C-82C5-4288-969B-0AAC8745F922}"/>
    <cellStyle name="-_รายงานการประชุมจัดสรรกล้าไม้ วันที่ 28 มีนาคม 49_Revised MB2_QC_2006 (Q1&amp;Q2) 2 3" xfId="25969" xr:uid="{2CC820C2-69CA-4ABC-8697-22B5F595605E}"/>
    <cellStyle name="-_รายงานการประชุมจัดสรรกล้าไม้ วันที่ 28 มีนาคม 49_Revised MB2_QC_2006 (Q1&amp;Q2) 3" xfId="18478" xr:uid="{5F7D55E9-5178-4F92-B6DE-027F79AAC77C}"/>
    <cellStyle name="-_รายงานการประชุมจัดสรรกล้าไม้ วันที่ 28 มีนาคม 49_Revised MB2_QC_2006 (Q1&amp;Q2) 3 2" xfId="33672" xr:uid="{0B6DF7F5-A0F5-4DA2-8EDE-D9449DE7357D}"/>
    <cellStyle name="-_รายงานการประชุมจัดสรรกล้าไม้ วันที่ 28 มีนาคม 49_Revised MB2_QC_2006 (Q1&amp;Q2) 4" xfId="25968" xr:uid="{4A3C7350-DE11-41A5-978F-D16E6B14DDFD}"/>
    <cellStyle name="-_รายงานการประชุมจัดสรรกล้าไม้ วันที่ 28 มีนาคม 49_Revised MB2_QC_2006 (Q1&amp;Q2)_Adjustment Q1-Q4 2007_K.Sukit_CEO_EPM" xfId="6286" xr:uid="{20BD3E4B-0121-4E8A-943B-3BC344E37B34}"/>
    <cellStyle name="-_รายงานการประชุมจัดสรรกล้าไม้ วันที่ 28 มีนาคม 49_เอกสารนำเสนอผลงานไตรมาส 2" xfId="6311" xr:uid="{A71AC3B3-E5F2-4D04-A19B-7B94CE4053B0}"/>
    <cellStyle name="-_รายงานการประชุมจัดสรรกล้าไม้ วันที่ 28 มีนาคม 49_เอกสารนำเสนอผลงานไตรมาส 2 2" xfId="6312" xr:uid="{FC0F79AC-D4C5-45E5-BE8D-A90D9268C48C}"/>
    <cellStyle name="-_รายงานการประชุมจัดสรรกล้าไม้ วันที่ 28 มีนาคม 49_เอกสารนำเสนอผลงานไตรมาส 2 2 2" xfId="18505" xr:uid="{F70C3476-7737-4C80-9C82-A75D1E61ED0E}"/>
    <cellStyle name="-_รายงานการประชุมจัดสรรกล้าไม้ วันที่ 28 มีนาคม 49_เอกสารนำเสนอผลงานไตรมาส 2 2 2 2" xfId="33699" xr:uid="{2DB63F01-5D98-4F19-86C4-C6CFA4F25CEF}"/>
    <cellStyle name="-_รายงานการประชุมจัดสรรกล้าไม้ วันที่ 28 มีนาคม 49_เอกสารนำเสนอผลงานไตรมาส 2 2 3" xfId="25995" xr:uid="{1FEC62FD-A6F0-4CC1-A017-98DE06E529D9}"/>
    <cellStyle name="-_รายงานการประชุมจัดสรรกล้าไม้ วันที่ 28 มีนาคม 49_เอกสารนำเสนอผลงานไตรมาส 2 3" xfId="18504" xr:uid="{CDACD524-393A-4917-98B4-EC2A09D38753}"/>
    <cellStyle name="-_รายงานการประชุมจัดสรรกล้าไม้ วันที่ 28 มีนาคม 49_เอกสารนำเสนอผลงานไตรมาส 2 3 2" xfId="33698" xr:uid="{87BF27FC-017C-46D7-AFBC-D4D87E7E4EB0}"/>
    <cellStyle name="-_รายงานการประชุมจัดสรรกล้าไม้ วันที่ 28 มีนาคม 49_เอกสารนำเสนอผลงานไตรมาส 2 4" xfId="25994" xr:uid="{B39E0687-92C7-42E8-B912-D622EED7B86E}"/>
    <cellStyle name="-_รายงานการประชุมจัดสรรกล้าไม้ วันที่ 28 มีนาคม 49_เอกสารนำเสนอผลงานไตรมาส 2_Adjustment Q1-Q4 2007_K.Sukit_CEO_EPM" xfId="6313" xr:uid="{86796E25-1B25-4D89-AC5B-A993AD0F25DE}"/>
    <cellStyle name="-_รายงานการประชุมจัดสรรกล้าไม้ วันที่ 28 มีนาคม 49_เอกสารประชุม  NC Tree Tech No.8(นำเสนอผลงานไตรมาส2)" xfId="6314" xr:uid="{5DA026C6-FF6A-4B95-B364-7264C844B0AF}"/>
    <cellStyle name="-_รายงานการประชุมจัดสรรกล้าไม้ วันที่ 28 มีนาคม 49_เอกสารประชุม  NC Tree Tech No.8(นำเสนอผลงานไตรมาส2) 2" xfId="6315" xr:uid="{4711DDCD-1323-4D86-9DC5-B627E151FF1B}"/>
    <cellStyle name="-_รายงานการประชุมจัดสรรกล้าไม้ วันที่ 28 มีนาคม 49_เอกสารประชุม  NC Tree Tech No.8(นำเสนอผลงานไตรมาส2) 2 2" xfId="18507" xr:uid="{B086C48E-77C5-4706-A223-FA690725024F}"/>
    <cellStyle name="-_รายงานการประชุมจัดสรรกล้าไม้ วันที่ 28 มีนาคม 49_เอกสารประชุม  NC Tree Tech No.8(นำเสนอผลงานไตรมาส2) 2 2 2" xfId="33701" xr:uid="{4A71F6CA-844F-43E4-9CA4-7AF53BB322DB}"/>
    <cellStyle name="-_รายงานการประชุมจัดสรรกล้าไม้ วันที่ 28 มีนาคม 49_เอกสารประชุม  NC Tree Tech No.8(นำเสนอผลงานไตรมาส2) 2 3" xfId="25997" xr:uid="{50900354-999F-4BAD-9E06-592888EDD115}"/>
    <cellStyle name="-_รายงานการประชุมจัดสรรกล้าไม้ วันที่ 28 มีนาคม 49_เอกสารประชุม  NC Tree Tech No.8(นำเสนอผลงานไตรมาส2) 3" xfId="18506" xr:uid="{6A7C297D-295D-4CE8-B4C1-B2D05D08DF31}"/>
    <cellStyle name="-_รายงานการประชุมจัดสรรกล้าไม้ วันที่ 28 มีนาคม 49_เอกสารประชุม  NC Tree Tech No.8(นำเสนอผลงานไตรมาส2) 3 2" xfId="33700" xr:uid="{4AA31ACD-E965-4049-A916-ADA017918744}"/>
    <cellStyle name="-_รายงานการประชุมจัดสรรกล้าไม้ วันที่ 28 มีนาคม 49_เอกสารประชุม  NC Tree Tech No.8(นำเสนอผลงานไตรมาส2) 4" xfId="25996" xr:uid="{6126EEBB-E905-4A68-9716-509E995F36D3}"/>
    <cellStyle name="-_รายงานการประชุมจัดสรรกล้าไม้ วันที่ 28 มีนาคม 49_เอกสารประชุม  NC Tree Tech No.8(นำเสนอผลงานไตรมาส2)_Adjustment Q1-Q4 2007_K.Sukit_CEO_EPM" xfId="6316" xr:uid="{70DC6E10-728F-4F03-A681-47FFACCBF586}"/>
    <cellStyle name="-_รายงานการประชุมจัดสรรกล้าไม้ วันที่ 28 มีนาคม 49_ไบโอทรานส์ (2)" xfId="6289" xr:uid="{4A4FAD8D-E9CF-46A1-A9F7-48490925E2ED}"/>
    <cellStyle name="-_รายงานการประชุมจัดสรรกล้าไม้ วันที่ 28 มีนาคม 49_ไบโอทรานส์ (2) 2" xfId="6290" xr:uid="{4E533587-EE01-496A-ACBA-D5306C5DE5AC}"/>
    <cellStyle name="-_รายงานการประชุมจัดสรรกล้าไม้ วันที่ 28 มีนาคม 49_ไบโอทรานส์ (2) 2 2" xfId="18483" xr:uid="{19E0AC0D-EE0C-4FFD-BD42-8B0793D22CB8}"/>
    <cellStyle name="-_รายงานการประชุมจัดสรรกล้าไม้ วันที่ 28 มีนาคม 49_ไบโอทรานส์ (2) 2 2 2" xfId="33677" xr:uid="{EA95A25D-F13B-44DC-AFEA-0633602D0940}"/>
    <cellStyle name="-_รายงานการประชุมจัดสรรกล้าไม้ วันที่ 28 มีนาคม 49_ไบโอทรานส์ (2) 2 3" xfId="25973" xr:uid="{C79A49EF-51D5-4D90-8D98-B4AA7AE0A5F2}"/>
    <cellStyle name="-_รายงานการประชุมจัดสรรกล้าไม้ วันที่ 28 มีนาคม 49_ไบโอทรานส์ (2) 3" xfId="18482" xr:uid="{6A9D199C-B387-41F2-BAE3-0E378BAFD078}"/>
    <cellStyle name="-_รายงานการประชุมจัดสรรกล้าไม้ วันที่ 28 มีนาคม 49_ไบโอทรานส์ (2) 3 2" xfId="33676" xr:uid="{9AA49048-8891-4F1E-85CC-0D4A2FF67759}"/>
    <cellStyle name="-_รายงานการประชุมจัดสรรกล้าไม้ วันที่ 28 มีนาคม 49_ไบโอทรานส์ (2) 4" xfId="25972" xr:uid="{2B48442A-1231-4DDC-A4EE-5FDAC36506E4}"/>
    <cellStyle name="-_รายงานการประชุมจัดสรรกล้าไม้ วันที่ 28 มีนาคม 49_ก พ " xfId="6287" xr:uid="{70B60411-F6AD-410A-BB65-7B03F07936FF}"/>
    <cellStyle name="-_รายงานการประชุมจัดสรรกล้าไม้ วันที่ 28 มีนาคม 49_ก พ  2" xfId="6288" xr:uid="{3B14EE6A-6972-4761-804F-653572DD534A}"/>
    <cellStyle name="-_รายงานการประชุมจัดสรรกล้าไม้ วันที่ 28 มีนาคม 49_ก พ  2 2" xfId="18481" xr:uid="{3C6F5EFC-3CAE-4A3D-8571-018715A662BE}"/>
    <cellStyle name="-_รายงานการประชุมจัดสรรกล้าไม้ วันที่ 28 มีนาคม 49_ก พ  2 2 2" xfId="33675" xr:uid="{3C63819D-EE3D-42AB-8F62-DC177FAFCFE8}"/>
    <cellStyle name="-_รายงานการประชุมจัดสรรกล้าไม้ วันที่ 28 มีนาคม 49_ก พ  2 3" xfId="25971" xr:uid="{9C9626E6-E355-4E60-9757-17AE38568FE9}"/>
    <cellStyle name="-_รายงานการประชุมจัดสรรกล้าไม้ วันที่ 28 มีนาคม 49_ก พ  3" xfId="18480" xr:uid="{0F4BEDE2-8FD1-4F04-BAB6-149BA6C153DC}"/>
    <cellStyle name="-_รายงานการประชุมจัดสรรกล้าไม้ วันที่ 28 มีนาคม 49_ก พ  3 2" xfId="33674" xr:uid="{9D41CEA5-684F-44C9-8B77-DD740635A726}"/>
    <cellStyle name="-_รายงานการประชุมจัดสรรกล้าไม้ วันที่ 28 มีนาคม 49_ก พ  4" xfId="25970" xr:uid="{9BE8A136-449D-4208-9129-43A7C1F9DAF4}"/>
    <cellStyle name="-_รายงานการประชุมจัดสรรกล้าไม้ วันที่ 28 มีนาคม 49_ประเมินผล  MB2 Q1" xfId="6291" xr:uid="{BA016372-E48C-47E7-B9FE-914FF7AF8087}"/>
    <cellStyle name="-_รายงานการประชุมจัดสรรกล้าไม้ วันที่ 28 มีนาคม 49_ประเมินผล  MB2 Q1 2" xfId="6292" xr:uid="{30FA68AC-4EA3-4AEF-9F87-25E804ADE232}"/>
    <cellStyle name="-_รายงานการประชุมจัดสรรกล้าไม้ วันที่ 28 มีนาคม 49_ประเมินผล  MB2 Q1 2 2" xfId="18485" xr:uid="{3A97BBF4-3FD7-45E4-973D-324BA333B652}"/>
    <cellStyle name="-_รายงานการประชุมจัดสรรกล้าไม้ วันที่ 28 มีนาคม 49_ประเมินผล  MB2 Q1 2 2 2" xfId="33679" xr:uid="{5E64E407-FD4F-405B-A363-DDCE1A7992A0}"/>
    <cellStyle name="-_รายงานการประชุมจัดสรรกล้าไม้ วันที่ 28 มีนาคม 49_ประเมินผล  MB2 Q1 2 3" xfId="25975" xr:uid="{A240A1D7-4AFE-42F5-9EF9-06C422ACB5D9}"/>
    <cellStyle name="-_รายงานการประชุมจัดสรรกล้าไม้ วันที่ 28 มีนาคม 49_ประเมินผล  MB2 Q1 3" xfId="18484" xr:uid="{DACF5043-84A2-406B-BB0E-B7FC5CEBF49E}"/>
    <cellStyle name="-_รายงานการประชุมจัดสรรกล้าไม้ วันที่ 28 มีนาคม 49_ประเมินผล  MB2 Q1 3 2" xfId="33678" xr:uid="{8FA7D276-44D2-4E13-A9F9-878152DB48B1}"/>
    <cellStyle name="-_รายงานการประชุมจัดสรรกล้าไม้ วันที่ 28 มีนาคม 49_ประเมินผล  MB2 Q1 4" xfId="25974" xr:uid="{A29BD236-8EDE-48E6-94AF-BC07C0ECDDD9}"/>
    <cellStyle name="-_รายงานการประชุมจัดสรรกล้าไม้ วันที่ 28 มีนาคม 49_ผลประเมิน MB2 Jintana Q1(ส่ง HR 12.4.50)" xfId="6293" xr:uid="{F0DD4FA2-BE3A-491B-B5DC-73526BF0F4E3}"/>
    <cellStyle name="-_รายงานการประชุมจัดสรรกล้าไม้ วันที่ 28 มีนาคม 49_ผลประเมิน MB2 Jintana Q1(ส่ง HR 12.4.50) 2" xfId="6294" xr:uid="{D83A22AD-7601-48AE-9B70-2A396ACE47E9}"/>
    <cellStyle name="-_รายงานการประชุมจัดสรรกล้าไม้ วันที่ 28 มีนาคม 49_ผลประเมิน MB2 Jintana Q1(ส่ง HR 12.4.50) 2 2" xfId="18487" xr:uid="{FD1BE12C-D6DD-4B06-B91A-E885EDD18872}"/>
    <cellStyle name="-_รายงานการประชุมจัดสรรกล้าไม้ วันที่ 28 มีนาคม 49_ผลประเมิน MB2 Jintana Q1(ส่ง HR 12.4.50) 2 2 2" xfId="33681" xr:uid="{92AFC3E2-ACEC-4E41-8263-18BCE4326617}"/>
    <cellStyle name="-_รายงานการประชุมจัดสรรกล้าไม้ วันที่ 28 มีนาคม 49_ผลประเมิน MB2 Jintana Q1(ส่ง HR 12.4.50) 2 3" xfId="25977" xr:uid="{753E47C0-F042-41B8-B4BB-5F328ED5C454}"/>
    <cellStyle name="-_รายงานการประชุมจัดสรรกล้าไม้ วันที่ 28 มีนาคม 49_ผลประเมิน MB2 Jintana Q1(ส่ง HR 12.4.50) 3" xfId="18486" xr:uid="{5038B407-F6A5-43CA-8E2A-7DD52B7A44B6}"/>
    <cellStyle name="-_รายงานการประชุมจัดสรรกล้าไม้ วันที่ 28 มีนาคม 49_ผลประเมิน MB2 Jintana Q1(ส่ง HR 12.4.50) 3 2" xfId="33680" xr:uid="{F28B1E42-B027-4311-8835-960668FFD690}"/>
    <cellStyle name="-_รายงานการประชุมจัดสรรกล้าไม้ วันที่ 28 มีนาคม 49_ผลประเมิน MB2 Jintana Q1(ส่ง HR 12.4.50) 4" xfId="25976" xr:uid="{82FD58DF-E6B5-4912-B8EE-226F39ACB0D5}"/>
    <cellStyle name="-_รายงานการประชุมจัดสรรกล้าไม้ วันที่ 28 มีนาคม 49_รายงานบอร์ด ม ค " xfId="6295" xr:uid="{D449F8C0-3835-423E-B146-480BCD7F69C8}"/>
    <cellStyle name="-_รายงานการประชุมจัดสรรกล้าไม้ วันที่ 28 มีนาคม 49_รายงานบอร์ด ม ค  2" xfId="6296" xr:uid="{FAF3633D-F501-495A-BAE2-7F8D045C8EF3}"/>
    <cellStyle name="-_รายงานการประชุมจัดสรรกล้าไม้ วันที่ 28 มีนาคม 49_รายงานบอร์ด ม ค  2 2" xfId="18489" xr:uid="{5F9AF207-9E30-4D95-8BE4-80FEB2D27F85}"/>
    <cellStyle name="-_รายงานการประชุมจัดสรรกล้าไม้ วันที่ 28 มีนาคม 49_รายงานบอร์ด ม ค  2 2 2" xfId="33683" xr:uid="{60497646-8AE9-4F07-B379-5A72738612E3}"/>
    <cellStyle name="-_รายงานการประชุมจัดสรรกล้าไม้ วันที่ 28 มีนาคม 49_รายงานบอร์ด ม ค  2 3" xfId="25979" xr:uid="{2B3257B1-9B09-438E-B6B4-23689C2961F5}"/>
    <cellStyle name="-_รายงานการประชุมจัดสรรกล้าไม้ วันที่ 28 มีนาคม 49_รายงานบอร์ด ม ค  3" xfId="18488" xr:uid="{E4A5BE1B-6B6B-47FB-9030-92856A162551}"/>
    <cellStyle name="-_รายงานการประชุมจัดสรรกล้าไม้ วันที่ 28 มีนาคม 49_รายงานบอร์ด ม ค  3 2" xfId="33682" xr:uid="{66DD7F9D-A188-41BB-9421-352B7E0C3403}"/>
    <cellStyle name="-_รายงานการประชุมจัดสรรกล้าไม้ วันที่ 28 มีนาคม 49_รายงานบอร์ด ม ค  4" xfId="25978" xr:uid="{F20610C7-71D6-4F9A-A023-3DDA6AD51FBD}"/>
    <cellStyle name="-_รายงานการประชุมจัดสรรกล้าไม้ วันที่ 28 มีนาคม 49_รายงานผลการดำเนินงาน 3_2550 Final" xfId="6297" xr:uid="{D17106FE-0BC1-4722-AFA6-DCAD8FF614B7}"/>
    <cellStyle name="-_รายงานการประชุมจัดสรรกล้าไม้ วันที่ 28 มีนาคม 49_รายงานผลการดำเนินงาน 3_2550 Final 2" xfId="6298" xr:uid="{B5860F54-2F31-4181-9384-2E51A7380607}"/>
    <cellStyle name="-_รายงานการประชุมจัดสรรกล้าไม้ วันที่ 28 มีนาคม 49_รายงานผลการดำเนินงาน 3_2550 Final 2 2" xfId="18491" xr:uid="{E82BFED7-9473-4862-8186-D04BA30BEB91}"/>
    <cellStyle name="-_รายงานการประชุมจัดสรรกล้าไม้ วันที่ 28 มีนาคม 49_รายงานผลการดำเนินงาน 3_2550 Final 2 2 2" xfId="33685" xr:uid="{155B2389-95AC-4D70-AA4B-CD4A66915969}"/>
    <cellStyle name="-_รายงานการประชุมจัดสรรกล้าไม้ วันที่ 28 มีนาคม 49_รายงานผลการดำเนินงาน 3_2550 Final 2 3" xfId="25981" xr:uid="{530DBB1F-94AD-4719-98F5-F79D8C3837AB}"/>
    <cellStyle name="-_รายงานการประชุมจัดสรรกล้าไม้ วันที่ 28 มีนาคม 49_รายงานผลการดำเนินงาน 3_2550 Final 3" xfId="18490" xr:uid="{AEE66F84-E153-4873-85C7-C587658269AF}"/>
    <cellStyle name="-_รายงานการประชุมจัดสรรกล้าไม้ วันที่ 28 มีนาคม 49_รายงานผลการดำเนินงาน 3_2550 Final 3 2" xfId="33684" xr:uid="{EAAF080D-B768-4110-AA9D-FF88E6564E85}"/>
    <cellStyle name="-_รายงานการประชุมจัดสรรกล้าไม้ วันที่ 28 มีนาคม 49_รายงานผลการดำเนินงาน 3_2550 Final 4" xfId="25980" xr:uid="{961D0E8A-0DD4-4B68-99B8-72054FD94A9B}"/>
    <cellStyle name="-_รายงานการประชุมจัดสรรกล้าไม้ วันที่ 28 มีนาคม 49_รายละเอียดบุคคล Q2_Department" xfId="6299" xr:uid="{723089E5-D0BB-422C-A43B-EE6E5D2B3E0A}"/>
    <cellStyle name="-_รายงานการประชุมจัดสรรกล้าไม้ วันที่ 28 มีนาคม 49_รายละเอียดบุคคล Q2_Department 2" xfId="6300" xr:uid="{3D9D62CD-999A-4883-912C-A5DF2443B167}"/>
    <cellStyle name="-_รายงานการประชุมจัดสรรกล้าไม้ วันที่ 28 มีนาคม 49_รายละเอียดบุคคล Q2_Department 2 2" xfId="18493" xr:uid="{F7F94207-54F6-4063-AF2C-C5A5A7147817}"/>
    <cellStyle name="-_รายงานการประชุมจัดสรรกล้าไม้ วันที่ 28 มีนาคม 49_รายละเอียดบุคคล Q2_Department 2 2 2" xfId="33687" xr:uid="{11BAF668-F239-44F1-9A2A-4E0F5BC336A2}"/>
    <cellStyle name="-_รายงานการประชุมจัดสรรกล้าไม้ วันที่ 28 มีนาคม 49_รายละเอียดบุคคล Q2_Department 2 3" xfId="25983" xr:uid="{5E9626C1-5BCB-46C1-A755-945F5040C738}"/>
    <cellStyle name="-_รายงานการประชุมจัดสรรกล้าไม้ วันที่ 28 มีนาคม 49_รายละเอียดบุคคล Q2_Department 3" xfId="18492" xr:uid="{453229DF-B3AF-4B0D-B428-5B9A9C37BA37}"/>
    <cellStyle name="-_รายงานการประชุมจัดสรรกล้าไม้ วันที่ 28 มีนาคม 49_รายละเอียดบุคคล Q2_Department 3 2" xfId="33686" xr:uid="{152AB48F-F1DA-46BC-8996-E4AEB273432B}"/>
    <cellStyle name="-_รายงานการประชุมจัดสรรกล้าไม้ วันที่ 28 มีนาคม 49_รายละเอียดบุคคล Q2_Department 4" xfId="25982" xr:uid="{8948DD24-E13B-478C-9510-B236F826AB67}"/>
    <cellStyle name="-_รายงานการประชุมจัดสรรกล้าไม้ วันที่ 28 มีนาคม 49_รายละเอียดบุคคล Q4" xfId="6301" xr:uid="{EAA25E8B-CFAE-480A-8CF4-C1385A693BB6}"/>
    <cellStyle name="-_รายงานการประชุมจัดสรรกล้าไม้ วันที่ 28 มีนาคม 49_รายละเอียดบุคคล Q4 2" xfId="6302" xr:uid="{423C7881-C99A-4613-9824-A76E22548D9B}"/>
    <cellStyle name="-_รายงานการประชุมจัดสรรกล้าไม้ วันที่ 28 มีนาคม 49_รายละเอียดบุคคล Q4 2 2" xfId="18495" xr:uid="{841BDCA3-3FD0-434A-A409-F604BB43EBCF}"/>
    <cellStyle name="-_รายงานการประชุมจัดสรรกล้าไม้ วันที่ 28 มีนาคม 49_รายละเอียดบุคคล Q4 2 2 2" xfId="33689" xr:uid="{C0A108D3-54B6-4C8F-BA63-8FDA5411B582}"/>
    <cellStyle name="-_รายงานการประชุมจัดสรรกล้าไม้ วันที่ 28 มีนาคม 49_รายละเอียดบุคคล Q4 2 3" xfId="25985" xr:uid="{E7F28114-FCCE-494D-BEE7-E59DB04E6975}"/>
    <cellStyle name="-_รายงานการประชุมจัดสรรกล้าไม้ วันที่ 28 มีนาคม 49_รายละเอียดบุคคล Q4 3" xfId="18494" xr:uid="{537C51B7-FB89-427C-8F87-BCE8CC1BD0C7}"/>
    <cellStyle name="-_รายงานการประชุมจัดสรรกล้าไม้ วันที่ 28 มีนาคม 49_รายละเอียดบุคคล Q4 3 2" xfId="33688" xr:uid="{03F24DC2-8BC2-4847-9E67-30D5DD9DE547}"/>
    <cellStyle name="-_รายงานการประชุมจัดสรรกล้าไม้ วันที่ 28 มีนาคม 49_รายละเอียดบุคคล Q4 4" xfId="25984" xr:uid="{39006766-F111-4F86-A7DA-8855BDF48FDB}"/>
    <cellStyle name="-_รายงานการประชุมจัดสรรกล้าไม้ วันที่ 28 มีนาคม 49_วาระการประชุม NC HRM&amp;HRD (100107)" xfId="6303" xr:uid="{581DD20C-213F-4B19-9FA1-2D517B364C05}"/>
    <cellStyle name="-_รายงานการประชุมจัดสรรกล้าไม้ วันที่ 28 มีนาคม 49_วาระการประชุม NC HRM&amp;HRD (100107) 2" xfId="6304" xr:uid="{E1C7A274-7E78-4C78-A488-69919FF348DE}"/>
    <cellStyle name="-_รายงานการประชุมจัดสรรกล้าไม้ วันที่ 28 มีนาคม 49_วาระการประชุม NC HRM&amp;HRD (100107) 2 2" xfId="18497" xr:uid="{9BFFB612-C9E8-4A69-8698-66F26C3AC50B}"/>
    <cellStyle name="-_รายงานการประชุมจัดสรรกล้าไม้ วันที่ 28 มีนาคม 49_วาระการประชุม NC HRM&amp;HRD (100107) 2 2 2" xfId="33691" xr:uid="{F9118979-66AE-4D44-A2AD-0733620C2581}"/>
    <cellStyle name="-_รายงานการประชุมจัดสรรกล้าไม้ วันที่ 28 มีนาคม 49_วาระการประชุม NC HRM&amp;HRD (100107) 2 3" xfId="25987" xr:uid="{CA879E23-3F98-4043-A7B3-86184189DCE7}"/>
    <cellStyle name="-_รายงานการประชุมจัดสรรกล้าไม้ วันที่ 28 มีนาคม 49_วาระการประชุม NC HRM&amp;HRD (100107) 3" xfId="18496" xr:uid="{45876D53-DC50-4395-88EB-E79F0B422220}"/>
    <cellStyle name="-_รายงานการประชุมจัดสรรกล้าไม้ วันที่ 28 มีนาคม 49_วาระการประชุม NC HRM&amp;HRD (100107) 3 2" xfId="33690" xr:uid="{B9CBC619-1FA9-4686-8AF2-9E13583AD4CE}"/>
    <cellStyle name="-_รายงานการประชุมจัดสรรกล้าไม้ วันที่ 28 มีนาคม 49_วาระการประชุม NC HRM&amp;HRD (100107) 4" xfId="25986" xr:uid="{F1A6622E-9A1D-4238-B4E7-31CFF4A9D51A}"/>
    <cellStyle name="-_รายงานการประชุมจัดสรรกล้าไม้ วันที่ 28 มีนาคม 49_สรุป MB2 ไตรมาส 1_50" xfId="6305" xr:uid="{EEA763E6-0A19-4EE3-A8E5-E51D0E81A268}"/>
    <cellStyle name="-_รายงานการประชุมจัดสรรกล้าไม้ วันที่ 28 มีนาคม 49_สรุป MB2 ไตรมาส 1_50 2" xfId="6306" xr:uid="{30E3DEF4-7D2F-47C9-AE5B-34B8B1AE199B}"/>
    <cellStyle name="-_รายงานการประชุมจัดสรรกล้าไม้ วันที่ 28 มีนาคม 49_สรุป MB2 ไตรมาส 1_50 2 2" xfId="18499" xr:uid="{6C2819A2-0B12-46AE-9375-41269AAB96F7}"/>
    <cellStyle name="-_รายงานการประชุมจัดสรรกล้าไม้ วันที่ 28 มีนาคม 49_สรุป MB2 ไตรมาส 1_50 2 2 2" xfId="33693" xr:uid="{2A713B55-F59F-4B0E-83BA-5115F79BFD2F}"/>
    <cellStyle name="-_รายงานการประชุมจัดสรรกล้าไม้ วันที่ 28 มีนาคม 49_สรุป MB2 ไตรมาส 1_50 2 3" xfId="25989" xr:uid="{F8012193-0233-497E-957E-51B514202EEF}"/>
    <cellStyle name="-_รายงานการประชุมจัดสรรกล้าไม้ วันที่ 28 มีนาคม 49_สรุป MB2 ไตรมาส 1_50 3" xfId="18498" xr:uid="{9EB96F35-6E0E-40F2-88ED-BD6C63B264C2}"/>
    <cellStyle name="-_รายงานการประชุมจัดสรรกล้าไม้ วันที่ 28 มีนาคม 49_สรุป MB2 ไตรมาส 1_50 3 2" xfId="33692" xr:uid="{1477B2FD-7671-4606-A893-3ABC78C180B2}"/>
    <cellStyle name="-_รายงานการประชุมจัดสรรกล้าไม้ วันที่ 28 มีนาคม 49_สรุป MB2 ไตรมาส 1_50 4" xfId="25988" xr:uid="{C460B61B-58DC-4F39-BFB9-9761C3E13A34}"/>
    <cellStyle name="-_รายงานการประชุมจัดสรรกล้าไม้ วันที่ 28 มีนาคม 49_สรุปประเมิน  MB2 Q4" xfId="6307" xr:uid="{A25B991E-5496-4B78-98C3-806A4752D45E}"/>
    <cellStyle name="-_รายงานการประชุมจัดสรรกล้าไม้ วันที่ 28 มีนาคม 49_สรุปประเมิน  MB2 Q4 2" xfId="6308" xr:uid="{065254A3-6FC6-4EA4-AE22-26C5AF537122}"/>
    <cellStyle name="-_รายงานการประชุมจัดสรรกล้าไม้ วันที่ 28 มีนาคม 49_สรุปประเมิน  MB2 Q4 2 2" xfId="18501" xr:uid="{517BD14D-1F0C-4B53-8F94-9277B34629A2}"/>
    <cellStyle name="-_รายงานการประชุมจัดสรรกล้าไม้ วันที่ 28 มีนาคม 49_สรุปประเมิน  MB2 Q4 2 2 2" xfId="33695" xr:uid="{C9783C1B-089F-4395-8ADA-76A73C7C7D1E}"/>
    <cellStyle name="-_รายงานการประชุมจัดสรรกล้าไม้ วันที่ 28 มีนาคม 49_สรุปประเมิน  MB2 Q4 2 3" xfId="25991" xr:uid="{261CDC98-D3FA-4387-BBC5-D10429C3371C}"/>
    <cellStyle name="-_รายงานการประชุมจัดสรรกล้าไม้ วันที่ 28 มีนาคม 49_สรุปประเมิน  MB2 Q4 3" xfId="18500" xr:uid="{27B5D4B8-C8BD-4A29-90F9-653A57BD16C2}"/>
    <cellStyle name="-_รายงานการประชุมจัดสรรกล้าไม้ วันที่ 28 มีนาคม 49_สรุปประเมิน  MB2 Q4 3 2" xfId="33694" xr:uid="{4FA544D1-1CDF-4E06-8501-4AFD1BD7E07F}"/>
    <cellStyle name="-_รายงานการประชุมจัดสรรกล้าไม้ วันที่ 28 มีนาคม 49_สรุปประเมิน  MB2 Q4 4" xfId="25990" xr:uid="{2CFDC8DD-9135-4F40-8B6B-17E5A654AA4B}"/>
    <cellStyle name="-_รายงานการประชุมจัดสรรกล้าไม้ วันที่ 28 มีนาคม 49_สรุปประเมิน  MB2 Q4_1" xfId="6309" xr:uid="{FCA0000A-16B9-43AB-AD7C-1FBDB08080DD}"/>
    <cellStyle name="-_รายงานการประชุมจัดสรรกล้าไม้ วันที่ 28 มีนาคม 49_สรุปประเมิน  MB2 Q4_1 2" xfId="6310" xr:uid="{6AF176F8-8A3B-428A-AFFC-34D88486F6C9}"/>
    <cellStyle name="-_รายงานการประชุมจัดสรรกล้าไม้ วันที่ 28 มีนาคม 49_สรุปประเมิน  MB2 Q4_1 2 2" xfId="18503" xr:uid="{5B7F4D08-DB19-4988-9CE1-2A6CBC23F733}"/>
    <cellStyle name="-_รายงานการประชุมจัดสรรกล้าไม้ วันที่ 28 มีนาคม 49_สรุปประเมิน  MB2 Q4_1 2 2 2" xfId="33697" xr:uid="{207F109B-EFD2-4081-AE9F-C029468DF891}"/>
    <cellStyle name="-_รายงานการประชุมจัดสรรกล้าไม้ วันที่ 28 มีนาคม 49_สรุปประเมิน  MB2 Q4_1 2 3" xfId="25993" xr:uid="{6D03C8B4-47CC-49FF-B5FB-BAF830B4F3A6}"/>
    <cellStyle name="-_รายงานการประชุมจัดสรรกล้าไม้ วันที่ 28 มีนาคม 49_สรุปประเมิน  MB2 Q4_1 3" xfId="18502" xr:uid="{EC9C6B0D-23BF-415E-99E0-C4FD1759A911}"/>
    <cellStyle name="-_รายงานการประชุมจัดสรรกล้าไม้ วันที่ 28 มีนาคม 49_สรุปประเมิน  MB2 Q4_1 3 2" xfId="33696" xr:uid="{BAB37055-6158-44CB-B38D-0E6EFFA02F0D}"/>
    <cellStyle name="-_รายงานการประชุมจัดสรรกล้าไม้ วันที่ 28 มีนาคม 49_สรุปประเมิน  MB2 Q4_1 4" xfId="25992" xr:uid="{BECEC466-1F50-4A40-9F66-A97932348570}"/>
    <cellStyle name="-_รายงานการประชุมจัดสรรกล้าไม้ วันที่ 29 ก.ย.48" xfId="6317" xr:uid="{035010A7-FB65-4BD6-B6C7-8B4E87A69323}"/>
    <cellStyle name="-_รายงานการประชุมจัดสรรกล้าไม้ วันที่ 29 ก.ย.48 2" xfId="6318" xr:uid="{21142EE4-0263-465A-9A8A-F9CFC513F153}"/>
    <cellStyle name="-_รายงานการประชุมจัดสรรกล้าไม้ วันที่ 29 ก.ย.48 2 2" xfId="18509" xr:uid="{2F7A44A0-1D7A-4A30-A997-48863C2B408E}"/>
    <cellStyle name="-_รายงานการประชุมจัดสรรกล้าไม้ วันที่ 29 ก.ย.48 2 2 2" xfId="33703" xr:uid="{58D8BD59-BFB2-4FD3-80C2-2D3F63885B93}"/>
    <cellStyle name="-_รายงานการประชุมจัดสรรกล้าไม้ วันที่ 29 ก.ย.48 2 3" xfId="25999" xr:uid="{C49005FE-58D5-41FF-B60E-FD768FBA800D}"/>
    <cellStyle name="-_รายงานการประชุมจัดสรรกล้าไม้ วันที่ 29 ก.ย.48 3" xfId="18508" xr:uid="{147C2A9A-A7C8-4356-A0A4-C97FBE10CF63}"/>
    <cellStyle name="-_รายงานการประชุมจัดสรรกล้าไม้ วันที่ 29 ก.ย.48 3 2" xfId="33702" xr:uid="{A32F31B4-F43D-448F-8976-222EAE8A7BB2}"/>
    <cellStyle name="-_รายงานการประชุมจัดสรรกล้าไม้ วันที่ 29 ก.ย.48 4" xfId="25998" xr:uid="{4CE00E3D-9DA1-4275-B5E4-D1DA098E90F9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" xfId="6319" xr:uid="{EC71B306-2B12-4358-9F32-0290D4AE31C6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2" xfId="6320" xr:uid="{AF568ADE-B84D-4F0E-932D-219BEB48A098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2 2" xfId="18511" xr:uid="{EE404373-FD36-4927-984C-D0DE73414533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2 2 2" xfId="33705" xr:uid="{6FAFB9FE-D491-4E7C-B5F6-35BDF96C9D6C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2 3" xfId="26001" xr:uid="{61FFDCAF-AC2B-4DDE-8459-8FDD49F259FF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3" xfId="18510" xr:uid="{80D8B340-2FF7-432F-97BE-302854E429AF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3 2" xfId="33704" xr:uid="{AC5D217F-0F27-4D10-BC3E-C4DFE4CD0D0A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4" xfId="26000" xr:uid="{0CB49231-02A3-42EE-AD0A-6B55CDA336B8}"/>
    <cellStyle name="-_รายงานการประชุมจัดสรรกล้าไม้ วันที่ 29 ก.ย.48_5. Report HR for May 2006" xfId="6321" xr:uid="{5CAFB687-8B06-434D-8092-AF7BC0C864DF}"/>
    <cellStyle name="-_รายงานการประชุมจัดสรรกล้าไม้ วันที่ 29 ก.ย.48_5. Report HR for May 2006 2" xfId="6322" xr:uid="{47EC6B7D-7A9C-475A-9D1B-483CBB39C2C8}"/>
    <cellStyle name="-_รายงานการประชุมจัดสรรกล้าไม้ วันที่ 29 ก.ย.48_5. Report HR for May 2006 2 2" xfId="18513" xr:uid="{91342FFF-B79D-4D7D-A73A-5B670963F645}"/>
    <cellStyle name="-_รายงานการประชุมจัดสรรกล้าไม้ วันที่ 29 ก.ย.48_5. Report HR for May 2006 2 2 2" xfId="33707" xr:uid="{6748EFD3-08E8-4FDA-831B-5102BD044E08}"/>
    <cellStyle name="-_รายงานการประชุมจัดสรรกล้าไม้ วันที่ 29 ก.ย.48_5. Report HR for May 2006 2 3" xfId="26003" xr:uid="{91745C43-9B8E-4A26-BDC6-0971D8D07455}"/>
    <cellStyle name="-_รายงานการประชุมจัดสรรกล้าไม้ วันที่ 29 ก.ย.48_5. Report HR for May 2006 3" xfId="18512" xr:uid="{D8BF34F1-2F1D-4E2B-8A40-BD4EA44D4F46}"/>
    <cellStyle name="-_รายงานการประชุมจัดสรรกล้าไม้ วันที่ 29 ก.ย.48_5. Report HR for May 2006 3 2" xfId="33706" xr:uid="{D482B44D-0E0B-43A4-B0F0-07865A3E9C68}"/>
    <cellStyle name="-_รายงานการประชุมจัดสรรกล้าไม้ วันที่ 29 ก.ย.48_5. Report HR for May 2006 4" xfId="26002" xr:uid="{4C19A477-287D-4EE3-AE97-6B3348585DC2}"/>
    <cellStyle name="-_รายงานการประชุมจัดสรรกล้าไม้ วันที่ 29 ก.ย.48_5. Report HR for May 2006_Adjustment Q1-Q4 2007_K.Sukit_CEO_EPM" xfId="6323" xr:uid="{B108C24D-0173-46F8-ABB3-0E6590D67101}"/>
    <cellStyle name="-_รายงานการประชุมจัดสรรกล้าไม้ วันที่ 29 ก.ย.48_8. Report HR for August 2006" xfId="6324" xr:uid="{10336D03-8259-4A8D-83C8-46429F100C28}"/>
    <cellStyle name="-_รายงานการประชุมจัดสรรกล้าไม้ วันที่ 29 ก.ย.48_8. Report HR for August 2006 2" xfId="6325" xr:uid="{A33D8850-C5DF-4477-B6E0-4798E42DC5E9}"/>
    <cellStyle name="-_รายงานการประชุมจัดสรรกล้าไม้ วันที่ 29 ก.ย.48_8. Report HR for August 2006 2 2" xfId="18515" xr:uid="{2D92F236-9AF3-4C85-ADF5-D48ED82B873B}"/>
    <cellStyle name="-_รายงานการประชุมจัดสรรกล้าไม้ วันที่ 29 ก.ย.48_8. Report HR for August 2006 2 2 2" xfId="33709" xr:uid="{497AEA8E-8DD5-4803-B9DE-AD8DF83AA56F}"/>
    <cellStyle name="-_รายงานการประชุมจัดสรรกล้าไม้ วันที่ 29 ก.ย.48_8. Report HR for August 2006 2 3" xfId="26005" xr:uid="{6F29D366-6A1D-4DD2-AEBF-3FFBAD720FB2}"/>
    <cellStyle name="-_รายงานการประชุมจัดสรรกล้าไม้ วันที่ 29 ก.ย.48_8. Report HR for August 2006 3" xfId="18514" xr:uid="{0D501E9B-C828-4E4E-B08B-39E9A99879DE}"/>
    <cellStyle name="-_รายงานการประชุมจัดสรรกล้าไม้ วันที่ 29 ก.ย.48_8. Report HR for August 2006 3 2" xfId="33708" xr:uid="{E0A4D31C-B5DC-4CA0-BAD3-5D1C2687D97A}"/>
    <cellStyle name="-_รายงานการประชุมจัดสรรกล้าไม้ วันที่ 29 ก.ย.48_8. Report HR for August 2006 4" xfId="26004" xr:uid="{B58ADF34-6146-4FAB-B083-313C155946DE}"/>
    <cellStyle name="-_รายงานการประชุมจัดสรรกล้าไม้ วันที่ 29 ก.ย.48_8. Report HR for August 2006_Adjustment Q1-Q4 2007_K.Sukit_CEO_EPM" xfId="6326" xr:uid="{D11F883F-50E7-4E5C-B089-8D85F9EDD083}"/>
    <cellStyle name="-_รายงานการประชุมจัดสรรกล้าไม้ วันที่ 29 ก.ย.48_Appendix C - Organization Structure-Tree Tech" xfId="6327" xr:uid="{D74F8D11-0519-4E15-A4BF-E74F3E8B7ADE}"/>
    <cellStyle name="-_รายงานการประชุมจัดสรรกล้าไม้ วันที่ 29 ก.ย.48_Appendix C - Organization Structure-Tree Tech 2" xfId="6328" xr:uid="{94E866B8-6F7F-4777-AC0A-77AB45F20D7C}"/>
    <cellStyle name="-_รายงานการประชุมจัดสรรกล้าไม้ วันที่ 29 ก.ย.48_Appendix C - Organization Structure-Tree Tech 2 2" xfId="18517" xr:uid="{F0398F08-086E-4BE4-9BBF-F63AC9B0CC0D}"/>
    <cellStyle name="-_รายงานการประชุมจัดสรรกล้าไม้ วันที่ 29 ก.ย.48_Appendix C - Organization Structure-Tree Tech 2 2 2" xfId="33711" xr:uid="{CB8E9A1B-653E-40A3-B5C8-6D7A8B1AA519}"/>
    <cellStyle name="-_รายงานการประชุมจัดสรรกล้าไม้ วันที่ 29 ก.ย.48_Appendix C - Organization Structure-Tree Tech 2 3" xfId="26007" xr:uid="{DBBBF60D-3BC4-41F0-B28D-281F50DB69F0}"/>
    <cellStyle name="-_รายงานการประชุมจัดสรรกล้าไม้ วันที่ 29 ก.ย.48_Appendix C - Organization Structure-Tree Tech 3" xfId="18516" xr:uid="{B98B09BB-D6C1-420A-8EB2-69425EDE43D4}"/>
    <cellStyle name="-_รายงานการประชุมจัดสรรกล้าไม้ วันที่ 29 ก.ย.48_Appendix C - Organization Structure-Tree Tech 3 2" xfId="33710" xr:uid="{3B99516E-17ED-44FB-AEA2-67BFAEF1C61B}"/>
    <cellStyle name="-_รายงานการประชุมจัดสรรกล้าไม้ วันที่ 29 ก.ย.48_Appendix C - Organization Structure-Tree Tech 4" xfId="26006" xr:uid="{C7FAD728-AF59-4EDD-B36E-80FB42A5BEA5}"/>
    <cellStyle name="-_รายงานการประชุมจัดสรรกล้าไม้ วันที่ 29 ก.ย.48_GPS" xfId="6329" xr:uid="{A4963F53-214D-4CF0-8DF6-601C0D57208B}"/>
    <cellStyle name="-_รายงานการประชุมจัดสรรกล้าไม้ วันที่ 29 ก.ย.48_GPS 2" xfId="6330" xr:uid="{F5D5BD32-A913-4AEB-ADE1-5A38B33AEA27}"/>
    <cellStyle name="-_รายงานการประชุมจัดสรรกล้าไม้ วันที่ 29 ก.ย.48_GPS 2 2" xfId="18519" xr:uid="{C7E5F4F1-D73F-4C66-AAAE-E3A3604FB004}"/>
    <cellStyle name="-_รายงานการประชุมจัดสรรกล้าไม้ วันที่ 29 ก.ย.48_GPS 2 2 2" xfId="33713" xr:uid="{85EC4727-F82B-40F3-BE04-E58178249C51}"/>
    <cellStyle name="-_รายงานการประชุมจัดสรรกล้าไม้ วันที่ 29 ก.ย.48_GPS 2 3" xfId="26009" xr:uid="{60DE10A3-305A-4B89-91F8-42F00FF9CDAB}"/>
    <cellStyle name="-_รายงานการประชุมจัดสรรกล้าไม้ วันที่ 29 ก.ย.48_GPS 3" xfId="18518" xr:uid="{015E89E7-901E-4EDC-A775-B09985688AE2}"/>
    <cellStyle name="-_รายงานการประชุมจัดสรรกล้าไม้ วันที่ 29 ก.ย.48_GPS 3 2" xfId="33712" xr:uid="{448BF865-48F3-4BDA-B2C8-71D4FE02BFB2}"/>
    <cellStyle name="-_รายงานการประชุมจัดสรรกล้าไม้ วันที่ 29 ก.ย.48_GPS 4" xfId="26008" xr:uid="{5ED76EA3-7C42-41BF-9C42-C5E890384EF3}"/>
    <cellStyle name="-_รายงานการประชุมจัดสรรกล้าไม้ วันที่ 29 ก.ย.48_Hr report_ April " xfId="6331" xr:uid="{516D2495-198A-452D-A3EE-96EE1D547AC2}"/>
    <cellStyle name="-_รายงานการประชุมจัดสรรกล้าไม้ วันที่ 29 ก.ย.48_Hr report_ April  2" xfId="6332" xr:uid="{941882E7-AEC9-4736-AFF2-3905C3736567}"/>
    <cellStyle name="-_รายงานการประชุมจัดสรรกล้าไม้ วันที่ 29 ก.ย.48_Hr report_ April  2 2" xfId="18521" xr:uid="{8A9A0DEE-F72F-4CB9-8C4F-6B9DC950428C}"/>
    <cellStyle name="-_รายงานการประชุมจัดสรรกล้าไม้ วันที่ 29 ก.ย.48_Hr report_ April  2 2 2" xfId="33715" xr:uid="{DA74EE7F-53E5-41DE-99BD-2A70A85EF4BA}"/>
    <cellStyle name="-_รายงานการประชุมจัดสรรกล้าไม้ วันที่ 29 ก.ย.48_Hr report_ April  2 3" xfId="26011" xr:uid="{E5D3AB28-E8BA-4925-9C6C-C2EDB7A8A4B6}"/>
    <cellStyle name="-_รายงานการประชุมจัดสรรกล้าไม้ วันที่ 29 ก.ย.48_Hr report_ April  3" xfId="18520" xr:uid="{767F3816-1576-4761-A52C-D462AD1D00C8}"/>
    <cellStyle name="-_รายงานการประชุมจัดสรรกล้าไม้ วันที่ 29 ก.ย.48_Hr report_ April  3 2" xfId="33714" xr:uid="{3C91E942-144A-4834-82E8-10B6A8D2ACB3}"/>
    <cellStyle name="-_รายงานการประชุมจัดสรรกล้าไม้ วันที่ 29 ก.ย.48_Hr report_ April  4" xfId="26010" xr:uid="{A50CEE57-77D8-4E55-BF7E-2CA7C839214B}"/>
    <cellStyle name="-_รายงานการประชุมจัดสรรกล้าไม้ วันที่ 29 ก.ย.48_IT Dec." xfId="6333" xr:uid="{8DC9CB05-CFC0-4FA7-B5B6-E22D76E4F5F1}"/>
    <cellStyle name="-_รายงานการประชุมจัดสรรกล้าไม้ วันที่ 29 ก.ย.48_IT Dec. 2" xfId="6334" xr:uid="{BD1BD39F-1FF1-4AE4-9E17-34932513E602}"/>
    <cellStyle name="-_รายงานการประชุมจัดสรรกล้าไม้ วันที่ 29 ก.ย.48_IT Dec. 2 2" xfId="18523" xr:uid="{A915A3D1-FF17-43D8-8E8F-AC28AC3796F1}"/>
    <cellStyle name="-_รายงานการประชุมจัดสรรกล้าไม้ วันที่ 29 ก.ย.48_IT Dec. 2 2 2" xfId="33717" xr:uid="{B467B86B-E29D-427D-9352-706C7E3FDDBD}"/>
    <cellStyle name="-_รายงานการประชุมจัดสรรกล้าไม้ วันที่ 29 ก.ย.48_IT Dec. 2 3" xfId="26013" xr:uid="{C33BCD65-C08F-49A3-8A0F-1509F6AE1962}"/>
    <cellStyle name="-_รายงานการประชุมจัดสรรกล้าไม้ วันที่ 29 ก.ย.48_IT Dec. 3" xfId="18522" xr:uid="{21537F8B-9E3A-461B-BE59-69BFDE0989EF}"/>
    <cellStyle name="-_รายงานการประชุมจัดสรรกล้าไม้ วันที่ 29 ก.ย.48_IT Dec. 3 2" xfId="33716" xr:uid="{281B897E-ABF3-444E-A41A-8C25F0B9AE60}"/>
    <cellStyle name="-_รายงานการประชุมจัดสรรกล้าไม้ วันที่ 29 ก.ย.48_IT Dec. 4" xfId="26012" xr:uid="{F09D23CF-4DA8-4BBA-A08B-B61CF700EB9B}"/>
    <cellStyle name="-_รายงานการประชุมจัดสรรกล้าไม้ วันที่ 29 ก.ย.48_ManPower TT Revise -Aug" xfId="6335" xr:uid="{36902109-CC56-4849-A689-C800CA91147C}"/>
    <cellStyle name="-_รายงานการประชุมจัดสรรกล้าไม้ วันที่ 29 ก.ย.48_ManPower TT Revise -Aug 2" xfId="6336" xr:uid="{F81FADC4-7EBD-4A95-BDCD-A34F91854E43}"/>
    <cellStyle name="-_รายงานการประชุมจัดสรรกล้าไม้ วันที่ 29 ก.ย.48_ManPower TT Revise -Aug 2 2" xfId="18525" xr:uid="{E33DC1A9-68BC-41F4-8545-EB2FD5C86BB9}"/>
    <cellStyle name="-_รายงานการประชุมจัดสรรกล้าไม้ วันที่ 29 ก.ย.48_ManPower TT Revise -Aug 2 2 2" xfId="33719" xr:uid="{93A6E9AF-454E-4475-B6D0-500AC6BCFF1C}"/>
    <cellStyle name="-_รายงานการประชุมจัดสรรกล้าไม้ วันที่ 29 ก.ย.48_ManPower TT Revise -Aug 2 3" xfId="26015" xr:uid="{4D0783D2-714C-4C6A-B2B0-69C6B2763E15}"/>
    <cellStyle name="-_รายงานการประชุมจัดสรรกล้าไม้ วันที่ 29 ก.ย.48_ManPower TT Revise -Aug 3" xfId="18524" xr:uid="{89E0E53F-144A-43F2-BF43-3BCC9669B0BC}"/>
    <cellStyle name="-_รายงานการประชุมจัดสรรกล้าไม้ วันที่ 29 ก.ย.48_ManPower TT Revise -Aug 3 2" xfId="33718" xr:uid="{B6F6622A-9DCE-40E0-BE27-86D130C828D4}"/>
    <cellStyle name="-_รายงานการประชุมจัดสรรกล้าไม้ วันที่ 29 ก.ย.48_ManPower TT Revise -Aug 4" xfId="26014" xr:uid="{D107536C-568E-46A4-9052-16EFEB8188C3}"/>
    <cellStyle name="-_รายงานการประชุมจัดสรรกล้าไม้ วันที่ 29 ก.ย.48_MB2 BHL 2007 Q1-2 (Revise)" xfId="6337" xr:uid="{64F16B39-D53C-44A6-ACA6-8A8FB0C9724C}"/>
    <cellStyle name="-_รายงานการประชุมจัดสรรกล้าไม้ วันที่ 29 ก.ย.48_MB2 BHL 2007 Q1-2 (Revise) (1)" xfId="6338" xr:uid="{3B7859B5-1277-4057-B332-77E5483A72EB}"/>
    <cellStyle name="-_รายงานการประชุมจัดสรรกล้าไม้ วันที่ 29 ก.ย.48_MB2 BHL 2007 Q1-2 (Revise) (1) 2" xfId="6339" xr:uid="{85B3DC13-5493-46F5-AD2E-8C794DE5B8D7}"/>
    <cellStyle name="-_รายงานการประชุมจัดสรรกล้าไม้ วันที่ 29 ก.ย.48_MB2 BHL 2007 Q1-2 (Revise) (1) 2 2" xfId="18528" xr:uid="{68C2B9A3-EB46-4CA5-B328-483CF0A81659}"/>
    <cellStyle name="-_รายงานการประชุมจัดสรรกล้าไม้ วันที่ 29 ก.ย.48_MB2 BHL 2007 Q1-2 (Revise) (1) 2 2 2" xfId="33722" xr:uid="{46374AF6-9B93-4C18-BD85-3CA50033399A}"/>
    <cellStyle name="-_รายงานการประชุมจัดสรรกล้าไม้ วันที่ 29 ก.ย.48_MB2 BHL 2007 Q1-2 (Revise) (1) 2 3" xfId="26018" xr:uid="{8EB24D49-B93B-4F42-B0CC-12845CA0E30F}"/>
    <cellStyle name="-_รายงานการประชุมจัดสรรกล้าไม้ วันที่ 29 ก.ย.48_MB2 BHL 2007 Q1-2 (Revise) (1) 3" xfId="18527" xr:uid="{3E31FC98-D682-49E7-B5F0-684B4BE3D7F8}"/>
    <cellStyle name="-_รายงานการประชุมจัดสรรกล้าไม้ วันที่ 29 ก.ย.48_MB2 BHL 2007 Q1-2 (Revise) (1) 3 2" xfId="33721" xr:uid="{8D09FE5E-D53A-4615-811A-066BF40E36BE}"/>
    <cellStyle name="-_รายงานการประชุมจัดสรรกล้าไม้ วันที่ 29 ก.ย.48_MB2 BHL 2007 Q1-2 (Revise) (1) 4" xfId="26017" xr:uid="{DA4972CC-BAEF-4AE5-93B1-8A35FBA932EF}"/>
    <cellStyle name="-_รายงานการประชุมจัดสรรกล้าไม้ วันที่ 29 ก.ย.48_MB2 BHL 2007 Q1-2 (Revise) 2" xfId="6340" xr:uid="{06F1DA74-F4F8-42B0-8A23-E756ADFA68B5}"/>
    <cellStyle name="-_รายงานการประชุมจัดสรรกล้าไม้ วันที่ 29 ก.ย.48_MB2 BHL 2007 Q1-2 (Revise) 2 2" xfId="18529" xr:uid="{B567BF3D-6FC2-4C4A-859B-2C32EF1F4FD5}"/>
    <cellStyle name="-_รายงานการประชุมจัดสรรกล้าไม้ วันที่ 29 ก.ย.48_MB2 BHL 2007 Q1-2 (Revise) 2 2 2" xfId="33723" xr:uid="{C131DA81-1D8A-4D1E-899F-74C112D1F7F1}"/>
    <cellStyle name="-_รายงานการประชุมจัดสรรกล้าไม้ วันที่ 29 ก.ย.48_MB2 BHL 2007 Q1-2 (Revise) 2 3" xfId="26019" xr:uid="{16896117-1274-4B02-AEFC-55E13A2A14EB}"/>
    <cellStyle name="-_รายงานการประชุมจัดสรรกล้าไม้ วันที่ 29 ก.ย.48_MB2 BHL 2007 Q1-2 (Revise) 3" xfId="6341" xr:uid="{4CAC163D-4CF9-46E6-9C85-60C33B8E6493}"/>
    <cellStyle name="-_รายงานการประชุมจัดสรรกล้าไม้ วันที่ 29 ก.ย.48_MB2 BHL 2007 Q1-2 (Revise) 3 2" xfId="18530" xr:uid="{3B095B8E-8AC5-4694-904D-04FD87277E00}"/>
    <cellStyle name="-_รายงานการประชุมจัดสรรกล้าไม้ วันที่ 29 ก.ย.48_MB2 BHL 2007 Q1-2 (Revise) 3 2 2" xfId="33724" xr:uid="{419B4DBB-32CF-416E-8FAA-215666164ACE}"/>
    <cellStyle name="-_รายงานการประชุมจัดสรรกล้าไม้ วันที่ 29 ก.ย.48_MB2 BHL 2007 Q1-2 (Revise) 3 3" xfId="26020" xr:uid="{B0E2594C-0AFF-41CA-9086-77EAE831D9BE}"/>
    <cellStyle name="-_รายงานการประชุมจัดสรรกล้าไม้ วันที่ 29 ก.ย.48_MB2 BHL 2007 Q1-2 (Revise) 4" xfId="18526" xr:uid="{5C308AAA-18D8-4095-A31E-CBF114C04A65}"/>
    <cellStyle name="-_รายงานการประชุมจัดสรรกล้าไม้ วันที่ 29 ก.ย.48_MB2 BHL 2007 Q1-2 (Revise) 4 2" xfId="33720" xr:uid="{7A699E9A-0ED6-4D43-86D6-E2EE1C10F8BF}"/>
    <cellStyle name="-_รายงานการประชุมจัดสรรกล้าไม้ วันที่ 29 ก.ย.48_MB2 BHL 2007 Q1-2 (Revise) 5" xfId="26016" xr:uid="{E239900F-50FC-4FEC-B5EE-FC4068C4DCD7}"/>
    <cellStyle name="-_รายงานการประชุมจัดสรรกล้าไม้ วันที่ 29 ก.ย.48_MB2 Q1-4 50 (CEO Revise)" xfId="6342" xr:uid="{EFA1510F-DE6E-4D71-95F7-CA414FB2077E}"/>
    <cellStyle name="-_รายงานการประชุมจัดสรรกล้าไม้ วันที่ 29 ก.ย.48_MB2 Q1-4 50 (CEO Revise) 2" xfId="6343" xr:uid="{EA94B29E-E52C-43A4-8D6D-75DE116D1401}"/>
    <cellStyle name="-_รายงานการประชุมจัดสรรกล้าไม้ วันที่ 29 ก.ย.48_MB2 Q1-4 50 (CEO Revise) 2 2" xfId="18532" xr:uid="{2D24B1A1-DD4D-454D-9590-094D2175F910}"/>
    <cellStyle name="-_รายงานการประชุมจัดสรรกล้าไม้ วันที่ 29 ก.ย.48_MB2 Q1-4 50 (CEO Revise) 2 2 2" xfId="33726" xr:uid="{394EC08A-6889-44B7-9A59-22302C27A436}"/>
    <cellStyle name="-_รายงานการประชุมจัดสรรกล้าไม้ วันที่ 29 ก.ย.48_MB2 Q1-4 50 (CEO Revise) 2 3" xfId="26022" xr:uid="{4E101CD5-6C7F-43C6-9202-7EC91FEA47C8}"/>
    <cellStyle name="-_รายงานการประชุมจัดสรรกล้าไม้ วันที่ 29 ก.ย.48_MB2 Q1-4 50 (CEO Revise) 3" xfId="18531" xr:uid="{FD9D20E0-D684-4ADF-840A-446F61E9D1B7}"/>
    <cellStyle name="-_รายงานการประชุมจัดสรรกล้าไม้ วันที่ 29 ก.ย.48_MB2 Q1-4 50 (CEO Revise) 3 2" xfId="33725" xr:uid="{858F9DCB-AACF-45C4-91D4-6CB2E9F954B6}"/>
    <cellStyle name="-_รายงานการประชุมจัดสรรกล้าไม้ วันที่ 29 ก.ย.48_MB2 Q1-4 50 (CEO Revise) 4" xfId="26021" xr:uid="{199A7E09-7384-4194-AE43-395DE7C09851}"/>
    <cellStyle name="-_รายงานการประชุมจัดสรรกล้าไม้ วันที่ 29 ก.ย.48_MB2 Q1-4.50 (CEO.Revise)" xfId="6344" xr:uid="{BA8AFEAC-3FA5-459D-8479-63706DF82580}"/>
    <cellStyle name="-_รายงานการประชุมจัดสรรกล้าไม้ วันที่ 29 ก.ย.48_MB2 Q1-4.50 (CEO.Revise) 2" xfId="6345" xr:uid="{AF2B903D-1F3F-4500-9A03-F3DE9356D027}"/>
    <cellStyle name="-_รายงานการประชุมจัดสรรกล้าไม้ วันที่ 29 ก.ย.48_MB2 Q1-4.50 (CEO.Revise) 2 2" xfId="18534" xr:uid="{8FB329AB-2D61-43C5-BCB1-5F0658D91A97}"/>
    <cellStyle name="-_รายงานการประชุมจัดสรรกล้าไม้ วันที่ 29 ก.ย.48_MB2 Q1-4.50 (CEO.Revise) 2 2 2" xfId="33728" xr:uid="{4094D5C4-7C76-429A-8BCE-DAEBAB1598E9}"/>
    <cellStyle name="-_รายงานการประชุมจัดสรรกล้าไม้ วันที่ 29 ก.ย.48_MB2 Q1-4.50 (CEO.Revise) 2 3" xfId="26024" xr:uid="{D3D128A6-FF2C-41A0-B781-2A998F13A039}"/>
    <cellStyle name="-_รายงานการประชุมจัดสรรกล้าไม้ วันที่ 29 ก.ย.48_MB2 Q1-4.50 (CEO.Revise) 3" xfId="18533" xr:uid="{EFAB52F7-79E3-4223-87D5-EFBE608BB159}"/>
    <cellStyle name="-_รายงานการประชุมจัดสรรกล้าไม้ วันที่ 29 ก.ย.48_MB2 Q1-4.50 (CEO.Revise) 3 2" xfId="33727" xr:uid="{504EF24F-6397-43AE-8571-E4C2DEA88B04}"/>
    <cellStyle name="-_รายงานการประชุมจัดสรรกล้าไม้ วันที่ 29 ก.ย.48_MB2 Q1-4.50 (CEO.Revise) 4" xfId="26023" xr:uid="{48414019-9486-4BC3-A351-FFFE2CBA1527}"/>
    <cellStyle name="-_รายงานการประชุมจัดสรรกล้าไม้ วันที่ 29 ก.ย.48_MB2 Q2" xfId="6346" xr:uid="{C82955BD-0571-4369-96C5-9E154C80D78E}"/>
    <cellStyle name="-_รายงานการประชุมจัดสรรกล้าไม้ วันที่ 29 ก.ย.48_MB2 Q2 2" xfId="6347" xr:uid="{12DD3E7D-271B-422C-B5C4-704EDFB383AC}"/>
    <cellStyle name="-_รายงานการประชุมจัดสรรกล้าไม้ วันที่ 29 ก.ย.48_MB2 Q2 2 2" xfId="18536" xr:uid="{F6A1CEB2-71FE-4C37-8D7A-80C26CFACBC8}"/>
    <cellStyle name="-_รายงานการประชุมจัดสรรกล้าไม้ วันที่ 29 ก.ย.48_MB2 Q2 2 2 2" xfId="33730" xr:uid="{9DF5C611-A8EE-4CDC-9A5B-4F801889BD85}"/>
    <cellStyle name="-_รายงานการประชุมจัดสรรกล้าไม้ วันที่ 29 ก.ย.48_MB2 Q2 2 3" xfId="26026" xr:uid="{6C5948E5-3244-43B2-9753-7BB50881D55D}"/>
    <cellStyle name="-_รายงานการประชุมจัดสรรกล้าไม้ วันที่ 29 ก.ย.48_MB2 Q2 3" xfId="18535" xr:uid="{C49A1588-A29D-4FCA-BFDC-E4A5EACAACDE}"/>
    <cellStyle name="-_รายงานการประชุมจัดสรรกล้าไม้ วันที่ 29 ก.ย.48_MB2 Q2 3 2" xfId="33729" xr:uid="{C44FFAFC-5E94-434F-9916-7C0B65A99F7D}"/>
    <cellStyle name="-_รายงานการประชุมจัดสรรกล้าไม้ วันที่ 29 ก.ย.48_MB2 Q2 4" xfId="26025" xr:uid="{00D98183-88E9-4F54-8492-5938A7E83DA2}"/>
    <cellStyle name="-_รายงานการประชุมจัดสรรกล้าไม้ วันที่ 29 ก.ย.48_MB2 Q2_Adjustment Q1-Q4 2007_K.Sukit_CEO_EPM" xfId="6348" xr:uid="{52C13F59-79C0-4070-B1C9-EB04E6C698C9}"/>
    <cellStyle name="-_รายงานการประชุมจัดสรรกล้าไม้ วันที่ 29 ก.ย.48_MB2 Q3 (Tree Tech)" xfId="6349" xr:uid="{9A7725D2-68FE-470C-B15B-FBBC2573D675}"/>
    <cellStyle name="-_รายงานการประชุมจัดสรรกล้าไม้ วันที่ 29 ก.ย.48_MB2 Q3 (Tree Tech) 2" xfId="6350" xr:uid="{D00A4036-5AE0-47B1-B015-89C2C2668AD8}"/>
    <cellStyle name="-_รายงานการประชุมจัดสรรกล้าไม้ วันที่ 29 ก.ย.48_MB2 Q3 (Tree Tech) 2 2" xfId="18538" xr:uid="{C66F7C21-0EC3-43C8-80A5-E719FBDDF839}"/>
    <cellStyle name="-_รายงานการประชุมจัดสรรกล้าไม้ วันที่ 29 ก.ย.48_MB2 Q3 (Tree Tech) 2 2 2" xfId="33732" xr:uid="{FF080E62-C442-4DF7-8C9A-6B2B7127E0F9}"/>
    <cellStyle name="-_รายงานการประชุมจัดสรรกล้าไม้ วันที่ 29 ก.ย.48_MB2 Q3 (Tree Tech) 2 3" xfId="26028" xr:uid="{849099A7-33A7-4CEE-8983-A471F76C16E8}"/>
    <cellStyle name="-_รายงานการประชุมจัดสรรกล้าไม้ วันที่ 29 ก.ย.48_MB2 Q3 (Tree Tech) 3" xfId="18537" xr:uid="{C24D3B27-3A6D-47B6-9FB3-34DA43AA522E}"/>
    <cellStyle name="-_รายงานการประชุมจัดสรรกล้าไม้ วันที่ 29 ก.ย.48_MB2 Q3 (Tree Tech) 3 2" xfId="33731" xr:uid="{EB040542-FBFD-4BF6-9791-4A21CCB34B48}"/>
    <cellStyle name="-_รายงานการประชุมจัดสรรกล้าไม้ วันที่ 29 ก.ย.48_MB2 Q3 (Tree Tech) 4" xfId="26027" xr:uid="{72524F44-7F36-4BF5-B338-E1FC1FD52EB4}"/>
    <cellStyle name="-_รายงานการประชุมจัดสรรกล้าไม้ วันที่ 29 ก.ย.48_MB2 Q3 (Tree Tech)_Adjustment Q1-Q4 2007_K.Sukit_CEO_EPM" xfId="6351" xr:uid="{7F101764-76E0-48E3-A4D0-33928D7797C7}"/>
    <cellStyle name="-_รายงานการประชุมจัดสรรกล้าไม้ วันที่ 29 ก.ย.48_MB2 QC 2006" xfId="6352" xr:uid="{8BFFCAC7-6B46-4391-A2D0-014B4A9ADC31}"/>
    <cellStyle name="-_รายงานการประชุมจัดสรรกล้าไม้ วันที่ 29 ก.ย.48_MB2 QC 2006 2" xfId="6353" xr:uid="{E4D73A79-E5AC-4B63-A04F-A85748341F9E}"/>
    <cellStyle name="-_รายงานการประชุมจัดสรรกล้าไม้ วันที่ 29 ก.ย.48_MB2 QC 2006 2 2" xfId="18540" xr:uid="{89D2A03E-C197-44AB-B87A-3E1B34A52F69}"/>
    <cellStyle name="-_รายงานการประชุมจัดสรรกล้าไม้ วันที่ 29 ก.ย.48_MB2 QC 2006 2 2 2" xfId="33734" xr:uid="{C727CBC6-E3E5-43A9-ADB0-B0FE2B96511F}"/>
    <cellStyle name="-_รายงานการประชุมจัดสรรกล้าไม้ วันที่ 29 ก.ย.48_MB2 QC 2006 2 3" xfId="26030" xr:uid="{E83ABC94-70F3-4281-848A-9CA5250E4353}"/>
    <cellStyle name="-_รายงานการประชุมจัดสรรกล้าไม้ วันที่ 29 ก.ย.48_MB2 QC 2006 3" xfId="18539" xr:uid="{3BE588A2-9880-4474-A165-64DC21E4653F}"/>
    <cellStyle name="-_รายงานการประชุมจัดสรรกล้าไม้ วันที่ 29 ก.ย.48_MB2 QC 2006 3 2" xfId="33733" xr:uid="{60493D9D-CA2B-491A-AD3D-7C047C20C98B}"/>
    <cellStyle name="-_รายงานการประชุมจัดสรรกล้าไม้ วันที่ 29 ก.ย.48_MB2 QC 2006 4" xfId="26029" xr:uid="{D2C3A631-D13F-4605-A0E2-2A94A8526867}"/>
    <cellStyle name="-_รายงานการประชุมจัดสรรกล้าไม้ วันที่ 29 ก.ย.48_MB2 QC 2006_Adjustment Q1-Q4 2007_K.Sukit_CEO_EPM" xfId="6354" xr:uid="{73150DBC-4B4B-4BD7-A941-E98A2B0461D0}"/>
    <cellStyle name="-_รายงานการประชุมจัดสรรกล้าไม้ วันที่ 29 ก.ย.48_MB2 Tree Tech 2006 (Update Q1)310506" xfId="6355" xr:uid="{920A1375-FAAB-4AD3-8DD5-3518A50B57AF}"/>
    <cellStyle name="-_รายงานการประชุมจัดสรรกล้าไม้ วันที่ 29 ก.ย.48_MB2 Tree Tech 2006 (Update Q1)310506 2" xfId="6356" xr:uid="{C056F5CA-860E-4FBE-8DE5-16C5F5D88CB2}"/>
    <cellStyle name="-_รายงานการประชุมจัดสรรกล้าไม้ วันที่ 29 ก.ย.48_MB2 Tree Tech 2006 (Update Q1)310506 2 2" xfId="18542" xr:uid="{81208675-202E-4FD6-A7EE-36F155600660}"/>
    <cellStyle name="-_รายงานการประชุมจัดสรรกล้าไม้ วันที่ 29 ก.ย.48_MB2 Tree Tech 2006 (Update Q1)310506 2 2 2" xfId="33736" xr:uid="{8E497749-A872-4E31-8A2A-08A0835CEECB}"/>
    <cellStyle name="-_รายงานการประชุมจัดสรรกล้าไม้ วันที่ 29 ก.ย.48_MB2 Tree Tech 2006 (Update Q1)310506 2 3" xfId="26032" xr:uid="{0F0446B4-DDBD-4D2E-88D7-B5C231C94FBB}"/>
    <cellStyle name="-_รายงานการประชุมจัดสรรกล้าไม้ วันที่ 29 ก.ย.48_MB2 Tree Tech 2006 (Update Q1)310506 3" xfId="18541" xr:uid="{3AD69711-CAD7-4F67-AC73-E7BBF61A74BA}"/>
    <cellStyle name="-_รายงานการประชุมจัดสรรกล้าไม้ วันที่ 29 ก.ย.48_MB2 Tree Tech 2006 (Update Q1)310506 3 2" xfId="33735" xr:uid="{64A61879-4C60-49CF-9FBF-BABEB8D0D558}"/>
    <cellStyle name="-_รายงานการประชุมจัดสรรกล้าไม้ วันที่ 29 ก.ย.48_MB2 Tree Tech 2006 (Update Q1)310506 4" xfId="26031" xr:uid="{3EBF55E6-4C2C-45BA-A004-869815177B88}"/>
    <cellStyle name="-_รายงานการประชุมจัดสรรกล้าไม้ วันที่ 29 ก.ย.48_MBII_Asstcfo_Q4" xfId="6357" xr:uid="{4ABAE51E-D8DF-48A9-9965-EF60E4797E5A}"/>
    <cellStyle name="-_รายงานการประชุมจัดสรรกล้าไม้ วันที่ 29 ก.ย.48_MBII_Asstcfo_Q4 2" xfId="6358" xr:uid="{A4DCBBDF-8658-47EB-AD66-7FD7EEFED9C7}"/>
    <cellStyle name="-_รายงานการประชุมจัดสรรกล้าไม้ วันที่ 29 ก.ย.48_MBII_Asstcfo_Q4 2 2" xfId="18544" xr:uid="{D6AD0F96-B1DD-4750-9B9A-88201512AE19}"/>
    <cellStyle name="-_รายงานการประชุมจัดสรรกล้าไม้ วันที่ 29 ก.ย.48_MBII_Asstcfo_Q4 2 2 2" xfId="33738" xr:uid="{A8910197-BE33-4390-84BB-6F5871712E69}"/>
    <cellStyle name="-_รายงานการประชุมจัดสรรกล้าไม้ วันที่ 29 ก.ย.48_MBII_Asstcfo_Q4 2 3" xfId="26034" xr:uid="{81432890-2CFC-4CEC-BD20-96C87E81BD16}"/>
    <cellStyle name="-_รายงานการประชุมจัดสรรกล้าไม้ วันที่ 29 ก.ย.48_MBII_Asstcfo_Q4 3" xfId="18543" xr:uid="{E0D44A15-FA7D-413F-A912-A64709E08D5C}"/>
    <cellStyle name="-_รายงานการประชุมจัดสรรกล้าไม้ วันที่ 29 ก.ย.48_MBII_Asstcfo_Q4 3 2" xfId="33737" xr:uid="{E1C3ABB6-A477-4BBD-B9E2-C28B56198D53}"/>
    <cellStyle name="-_รายงานการประชุมจัดสรรกล้าไม้ วันที่ 29 ก.ย.48_MBII_Asstcfo_Q4 4" xfId="26033" xr:uid="{5978204B-20BC-4FEF-B055-75E5F404D5BB}"/>
    <cellStyle name="-_รายงานการประชุมจัดสรรกล้าไม้ วันที่ 29 ก.ย.48_NC Monthly Report" xfId="6359" xr:uid="{A6970589-DA28-4E6D-B1D5-8A1F37EAC6AF}"/>
    <cellStyle name="-_รายงานการประชุมจัดสรรกล้าไม้ วันที่ 29 ก.ย.48_NC Monthly Report 2" xfId="6360" xr:uid="{0C7B6BA3-8169-414E-B994-34B1FB6A524A}"/>
    <cellStyle name="-_รายงานการประชุมจัดสรรกล้าไม้ วันที่ 29 ก.ย.48_NC Monthly Report 2 2" xfId="18546" xr:uid="{2B7919D9-51CD-454E-B35A-CE45A414BE7C}"/>
    <cellStyle name="-_รายงานการประชุมจัดสรรกล้าไม้ วันที่ 29 ก.ย.48_NC Monthly Report 2 2 2" xfId="33740" xr:uid="{40AC0F80-8656-43DB-8BA2-24D23393A557}"/>
    <cellStyle name="-_รายงานการประชุมจัดสรรกล้าไม้ วันที่ 29 ก.ย.48_NC Monthly Report 2 3" xfId="26036" xr:uid="{48537880-0B56-4318-88B2-95A0433EE4C3}"/>
    <cellStyle name="-_รายงานการประชุมจัดสรรกล้าไม้ วันที่ 29 ก.ย.48_NC Monthly Report 3" xfId="18545" xr:uid="{4CD8680E-9CC3-43A7-A0D9-0104A9613B2E}"/>
    <cellStyle name="-_รายงานการประชุมจัดสรรกล้าไม้ วันที่ 29 ก.ย.48_NC Monthly Report 3 2" xfId="33739" xr:uid="{6497BEB1-B5D7-4004-BF1D-B1B5D81EC644}"/>
    <cellStyle name="-_รายงานการประชุมจัดสรรกล้าไม้ วันที่ 29 ก.ย.48_NC Monthly Report 4" xfId="26035" xr:uid="{B17DC8D3-CC25-4FC0-8788-64A315296C30}"/>
    <cellStyle name="-_รายงานการประชุมจัดสรรกล้าไม้ วันที่ 29 ก.ย.48_OC T Tech" xfId="6361" xr:uid="{4B7C41E3-14A8-40E7-B00D-34F4A4E68539}"/>
    <cellStyle name="-_รายงานการประชุมจัดสรรกล้าไม้ วันที่ 29 ก.ย.48_OC T Tech 2" xfId="6362" xr:uid="{0DB278F5-76B5-4F8D-A029-BF0263932893}"/>
    <cellStyle name="-_รายงานการประชุมจัดสรรกล้าไม้ วันที่ 29 ก.ย.48_OC T Tech 2 2" xfId="18548" xr:uid="{DE5BF372-2F17-47A4-92FC-09CDDDA1EFBF}"/>
    <cellStyle name="-_รายงานการประชุมจัดสรรกล้าไม้ วันที่ 29 ก.ย.48_OC T Tech 2 2 2" xfId="33742" xr:uid="{CBEE234A-8DC1-4FF7-8932-FF07BFED3C42}"/>
    <cellStyle name="-_รายงานการประชุมจัดสรรกล้าไม้ วันที่ 29 ก.ย.48_OC T Tech 2 3" xfId="26038" xr:uid="{DD7DF561-6867-4C63-AE13-27D2B40D16D6}"/>
    <cellStyle name="-_รายงานการประชุมจัดสรรกล้าไม้ วันที่ 29 ก.ย.48_OC T Tech 3" xfId="18547" xr:uid="{9A4705D4-FC23-4F1B-AE28-5784F6BDAB78}"/>
    <cellStyle name="-_รายงานการประชุมจัดสรรกล้าไม้ วันที่ 29 ก.ย.48_OC T Tech 3 2" xfId="33741" xr:uid="{6752316E-E322-47B2-B8F8-A903FAC47B43}"/>
    <cellStyle name="-_รายงานการประชุมจัดสรรกล้าไม้ วันที่ 29 ก.ย.48_OC T Tech 4" xfId="26037" xr:uid="{293167C7-44FE-4557-81D5-03FC6D879FA0}"/>
    <cellStyle name="-_รายงานการประชุมจัดสรรกล้าไม้ วันที่ 29 ก.ย.48_OC T Tech_Adjustment Q1-Q4 2007_K.Sukit_CEO_EPM" xfId="6363" xr:uid="{266E0F9D-2475-44AC-A0D5-D1EAFD1FFAEB}"/>
    <cellStyle name="-_รายงานการประชุมจัดสรรกล้าไม้ วันที่ 29 ก.ย.48_P&amp;L 50_8 แตกหน่อ" xfId="6364" xr:uid="{43A9F6DC-9B0A-4FD4-AF58-555D40A2B60F}"/>
    <cellStyle name="-_รายงานการประชุมจัดสรรกล้าไม้ วันที่ 29 ก.ย.48_P&amp;L 50_8 แตกหน่อ 2" xfId="6365" xr:uid="{6FDAB3AA-DBE5-4657-9695-26C1BA4FCC87}"/>
    <cellStyle name="-_รายงานการประชุมจัดสรรกล้าไม้ วันที่ 29 ก.ย.48_P&amp;L 50_8 แตกหน่อ 2 2" xfId="18550" xr:uid="{19A450CC-2DD2-48BA-AFC8-ED8108DE0A68}"/>
    <cellStyle name="-_รายงานการประชุมจัดสรรกล้าไม้ วันที่ 29 ก.ย.48_P&amp;L 50_8 แตกหน่อ 2 2 2" xfId="33744" xr:uid="{0D71BAA7-D35D-4288-8229-240F2D44A16C}"/>
    <cellStyle name="-_รายงานการประชุมจัดสรรกล้าไม้ วันที่ 29 ก.ย.48_P&amp;L 50_8 แตกหน่อ 2 3" xfId="26040" xr:uid="{DADD978D-3A72-4E4C-9F15-9837DE5114EF}"/>
    <cellStyle name="-_รายงานการประชุมจัดสรรกล้าไม้ วันที่ 29 ก.ย.48_P&amp;L 50_8 แตกหน่อ 3" xfId="18549" xr:uid="{AF3ABD2D-28EA-4CDB-B228-3A9CD910D080}"/>
    <cellStyle name="-_รายงานการประชุมจัดสรรกล้าไม้ วันที่ 29 ก.ย.48_P&amp;L 50_8 แตกหน่อ 3 2" xfId="33743" xr:uid="{A5E6D09B-BE40-4F18-A391-01172ACA0F1A}"/>
    <cellStyle name="-_รายงานการประชุมจัดสรรกล้าไม้ วันที่ 29 ก.ย.48_P&amp;L 50_8 แตกหน่อ 4" xfId="26039" xr:uid="{F1ED0627-0D72-486B-8910-C2B4AAE1472C}"/>
    <cellStyle name="-_รายงานการประชุมจัดสรรกล้าไม้ วันที่ 29 ก.ย.48_Plan MB2 HRM_2007" xfId="6366" xr:uid="{E8D96B08-51E5-4095-8E3E-7D7B80238315}"/>
    <cellStyle name="-_รายงานการประชุมจัดสรรกล้าไม้ วันที่ 29 ก.ย.48_Plan MB2 HRM_2007 2" xfId="6367" xr:uid="{E2A80117-E0B1-4478-A4F6-1B890AAD3658}"/>
    <cellStyle name="-_รายงานการประชุมจัดสรรกล้าไม้ วันที่ 29 ก.ย.48_Plan MB2 HRM_2007 2 2" xfId="18552" xr:uid="{C3F42FBE-1CA7-4E52-AE44-E2D6F575C310}"/>
    <cellStyle name="-_รายงานการประชุมจัดสรรกล้าไม้ วันที่ 29 ก.ย.48_Plan MB2 HRM_2007 2 2 2" xfId="33746" xr:uid="{42093D8D-67D4-4001-92C9-A104E78E892E}"/>
    <cellStyle name="-_รายงานการประชุมจัดสรรกล้าไม้ วันที่ 29 ก.ย.48_Plan MB2 HRM_2007 2 3" xfId="26042" xr:uid="{AC84B4A0-C76D-4CF8-85C6-0A6A94B52639}"/>
    <cellStyle name="-_รายงานการประชุมจัดสรรกล้าไม้ วันที่ 29 ก.ย.48_Plan MB2 HRM_2007 3" xfId="18551" xr:uid="{F4BB5497-4A8E-4189-82E1-3A597279097F}"/>
    <cellStyle name="-_รายงานการประชุมจัดสรรกล้าไม้ วันที่ 29 ก.ย.48_Plan MB2 HRM_2007 3 2" xfId="33745" xr:uid="{08EFC111-1AA3-4625-AD36-464DC8D72C71}"/>
    <cellStyle name="-_รายงานการประชุมจัดสรรกล้าไม้ วันที่ 29 ก.ย.48_Plan MB2 HRM_2007 4" xfId="26041" xr:uid="{0B9A09FD-9643-4208-9D40-9CCC93CAF10F}"/>
    <cellStyle name="-_รายงานการประชุมจัดสรรกล้าไม้ วันที่ 29 ก.ย.48_Revised MB2_QC_2006 (Q1&amp;Q2&amp;Q3) (1)" xfId="6368" xr:uid="{9661FA6E-2AA5-4602-A78A-46D1E7F62E25}"/>
    <cellStyle name="-_รายงานการประชุมจัดสรรกล้าไม้ วันที่ 29 ก.ย.48_Revised MB2_QC_2006 (Q1&amp;Q2&amp;Q3) (1) 2" xfId="6369" xr:uid="{81BF9E83-1B64-4676-AD56-CDBC029627FC}"/>
    <cellStyle name="-_รายงานการประชุมจัดสรรกล้าไม้ วันที่ 29 ก.ย.48_Revised MB2_QC_2006 (Q1&amp;Q2&amp;Q3) (1) 2 2" xfId="18554" xr:uid="{3C82E76B-03B1-493F-A21F-EF1C04F5E82A}"/>
    <cellStyle name="-_รายงานการประชุมจัดสรรกล้าไม้ วันที่ 29 ก.ย.48_Revised MB2_QC_2006 (Q1&amp;Q2&amp;Q3) (1) 2 2 2" xfId="33748" xr:uid="{CDE1C267-E8EC-4972-8682-9318CC9DFFDB}"/>
    <cellStyle name="-_รายงานการประชุมจัดสรรกล้าไม้ วันที่ 29 ก.ย.48_Revised MB2_QC_2006 (Q1&amp;Q2&amp;Q3) (1) 2 3" xfId="26044" xr:uid="{05DF41A6-950C-4C31-8D6D-DD5A978DDB6C}"/>
    <cellStyle name="-_รายงานการประชุมจัดสรรกล้าไม้ วันที่ 29 ก.ย.48_Revised MB2_QC_2006 (Q1&amp;Q2&amp;Q3) (1) 3" xfId="18553" xr:uid="{ED9F175E-50AA-49B9-899E-1F8ED7A62E75}"/>
    <cellStyle name="-_รายงานการประชุมจัดสรรกล้าไม้ วันที่ 29 ก.ย.48_Revised MB2_QC_2006 (Q1&amp;Q2&amp;Q3) (1) 3 2" xfId="33747" xr:uid="{E56DAAE9-D671-4BDB-B1C6-CF2FB3FA82E9}"/>
    <cellStyle name="-_รายงานการประชุมจัดสรรกล้าไม้ วันที่ 29 ก.ย.48_Revised MB2_QC_2006 (Q1&amp;Q2&amp;Q3) (1) 4" xfId="26043" xr:uid="{B9FB0E67-9D11-406B-AAB8-7F2AB2007B5C}"/>
    <cellStyle name="-_รายงานการประชุมจัดสรรกล้าไม้ วันที่ 29 ก.ย.48_Revised MB2_QC_2006 (Q1&amp;Q2&amp;Q3) (1)_Adjustment Q1-Q4 2007_K.Sukit_CEO_EPM" xfId="6370" xr:uid="{66728358-37AA-4CDC-A4D2-0FE9E625B24A}"/>
    <cellStyle name="-_รายงานการประชุมจัดสรรกล้าไม้ วันที่ 29 ก.ย.48_Revised MB2_QC_2006 (Q1&amp;Q2)" xfId="6371" xr:uid="{2C025544-B46F-48AF-B5A1-4C544AFB6A6F}"/>
    <cellStyle name="-_รายงานการประชุมจัดสรรกล้าไม้ วันที่ 29 ก.ย.48_Revised MB2_QC_2006 (Q1&amp;Q2) 2" xfId="6372" xr:uid="{048928D7-EDE0-40CD-841B-1B3B92ACC4DD}"/>
    <cellStyle name="-_รายงานการประชุมจัดสรรกล้าไม้ วันที่ 29 ก.ย.48_Revised MB2_QC_2006 (Q1&amp;Q2) 2 2" xfId="18556" xr:uid="{4B765873-0AE0-4DE2-9A47-EE46D309808A}"/>
    <cellStyle name="-_รายงานการประชุมจัดสรรกล้าไม้ วันที่ 29 ก.ย.48_Revised MB2_QC_2006 (Q1&amp;Q2) 2 2 2" xfId="33750" xr:uid="{11481F9C-2EAC-4DD3-8304-9A5147362B26}"/>
    <cellStyle name="-_รายงานการประชุมจัดสรรกล้าไม้ วันที่ 29 ก.ย.48_Revised MB2_QC_2006 (Q1&amp;Q2) 2 3" xfId="26046" xr:uid="{7EECF661-064F-4751-A85B-533E6E493616}"/>
    <cellStyle name="-_รายงานการประชุมจัดสรรกล้าไม้ วันที่ 29 ก.ย.48_Revised MB2_QC_2006 (Q1&amp;Q2) 3" xfId="18555" xr:uid="{01D2EE6D-BF67-4D50-A34B-504BFD200A79}"/>
    <cellStyle name="-_รายงานการประชุมจัดสรรกล้าไม้ วันที่ 29 ก.ย.48_Revised MB2_QC_2006 (Q1&amp;Q2) 3 2" xfId="33749" xr:uid="{4B08CE48-E8C2-4AE7-824C-FB0C8264554F}"/>
    <cellStyle name="-_รายงานการประชุมจัดสรรกล้าไม้ วันที่ 29 ก.ย.48_Revised MB2_QC_2006 (Q1&amp;Q2) 4" xfId="26045" xr:uid="{30083AAF-FCAB-4F8A-A06A-B17D1643E367}"/>
    <cellStyle name="-_รายงานการประชุมจัดสรรกล้าไม้ วันที่ 29 ก.ย.48_Revised MB2_QC_2006 (Q1&amp;Q2)_Adjustment Q1-Q4 2007_K.Sukit_CEO_EPM" xfId="6373" xr:uid="{548E7257-EB2B-485F-8847-15231B10C944}"/>
    <cellStyle name="-_รายงานการประชุมจัดสรรกล้าไม้ วันที่ 29 ก.ย.48_เอกสารนำเสนอผลงานไตรมาส 2" xfId="6400" xr:uid="{0BF35DEC-2B8D-4D9A-81D6-E00F3DA805B3}"/>
    <cellStyle name="-_รายงานการประชุมจัดสรรกล้าไม้ วันที่ 29 ก.ย.48_เอกสารนำเสนอผลงานไตรมาส 2 2" xfId="6401" xr:uid="{568296A0-EA38-468C-A6FB-C3199808FFC3}"/>
    <cellStyle name="-_รายงานการประชุมจัดสรรกล้าไม้ วันที่ 29 ก.ย.48_เอกสารนำเสนอผลงานไตรมาส 2 2 2" xfId="18584" xr:uid="{8A5BB3F4-7863-448B-AE1E-DBC9F35F086C}"/>
    <cellStyle name="-_รายงานการประชุมจัดสรรกล้าไม้ วันที่ 29 ก.ย.48_เอกสารนำเสนอผลงานไตรมาส 2 2 2 2" xfId="33778" xr:uid="{823F308D-6054-4EC9-A44C-4AC15B87E583}"/>
    <cellStyle name="-_รายงานการประชุมจัดสรรกล้าไม้ วันที่ 29 ก.ย.48_เอกสารนำเสนอผลงานไตรมาส 2 2 3" xfId="26074" xr:uid="{4ECC48EC-C9F7-4925-97DD-5AF69F2E003E}"/>
    <cellStyle name="-_รายงานการประชุมจัดสรรกล้าไม้ วันที่ 29 ก.ย.48_เอกสารนำเสนอผลงานไตรมาส 2 3" xfId="18583" xr:uid="{807BD2D1-A1D8-4F8E-A931-E637B5500D08}"/>
    <cellStyle name="-_รายงานการประชุมจัดสรรกล้าไม้ วันที่ 29 ก.ย.48_เอกสารนำเสนอผลงานไตรมาส 2 3 2" xfId="33777" xr:uid="{9B3BAB67-D838-4BB1-B463-DEE5E5AB5F65}"/>
    <cellStyle name="-_รายงานการประชุมจัดสรรกล้าไม้ วันที่ 29 ก.ย.48_เอกสารนำเสนอผลงานไตรมาส 2 4" xfId="26073" xr:uid="{126DECBD-EF8B-45AC-85A4-1B5852F98E3E}"/>
    <cellStyle name="-_รายงานการประชุมจัดสรรกล้าไม้ วันที่ 29 ก.ย.48_เอกสารนำเสนอผลงานไตรมาส 2_Adjustment Q1-Q4 2007_K.Sukit_CEO_EPM" xfId="6402" xr:uid="{130F4C5A-F0F8-4E78-9219-937F8628EEDB}"/>
    <cellStyle name="-_รายงานการประชุมจัดสรรกล้าไม้ วันที่ 29 ก.ย.48_เอกสารประชุม  NC Tree Tech No.8(นำเสนอผลงานไตรมาส2)" xfId="6403" xr:uid="{99295CB7-A4A7-4C85-9310-A9A909E9B8D5}"/>
    <cellStyle name="-_รายงานการประชุมจัดสรรกล้าไม้ วันที่ 29 ก.ย.48_เอกสารประชุม  NC Tree Tech No.8(นำเสนอผลงานไตรมาส2) 2" xfId="6404" xr:uid="{0BBE0013-7936-4E90-8C04-193C7E9E1296}"/>
    <cellStyle name="-_รายงานการประชุมจัดสรรกล้าไม้ วันที่ 29 ก.ย.48_เอกสารประชุม  NC Tree Tech No.8(นำเสนอผลงานไตรมาส2) 2 2" xfId="18586" xr:uid="{A6B5F4C9-C614-452D-A22C-3172A7583DCD}"/>
    <cellStyle name="-_รายงานการประชุมจัดสรรกล้าไม้ วันที่ 29 ก.ย.48_เอกสารประชุม  NC Tree Tech No.8(นำเสนอผลงานไตรมาส2) 2 2 2" xfId="33780" xr:uid="{6D9C83AE-EFD1-4510-ADE9-90E258C423FD}"/>
    <cellStyle name="-_รายงานการประชุมจัดสรรกล้าไม้ วันที่ 29 ก.ย.48_เอกสารประชุม  NC Tree Tech No.8(นำเสนอผลงานไตรมาส2) 2 3" xfId="26076" xr:uid="{F4542F89-4C22-411F-8760-95A2F403B438}"/>
    <cellStyle name="-_รายงานการประชุมจัดสรรกล้าไม้ วันที่ 29 ก.ย.48_เอกสารประชุม  NC Tree Tech No.8(นำเสนอผลงานไตรมาส2) 3" xfId="18585" xr:uid="{A255D245-DE8B-4FCB-A370-43F06BFC6792}"/>
    <cellStyle name="-_รายงานการประชุมจัดสรรกล้าไม้ วันที่ 29 ก.ย.48_เอกสารประชุม  NC Tree Tech No.8(นำเสนอผลงานไตรมาส2) 3 2" xfId="33779" xr:uid="{E9C8260C-8CCB-444F-BFB9-C4E97442282D}"/>
    <cellStyle name="-_รายงานการประชุมจัดสรรกล้าไม้ วันที่ 29 ก.ย.48_เอกสารประชุม  NC Tree Tech No.8(นำเสนอผลงานไตรมาส2) 4" xfId="26075" xr:uid="{56A41FA0-A725-494B-82EE-7BB0AD49256B}"/>
    <cellStyle name="-_รายงานการประชุมจัดสรรกล้าไม้ วันที่ 29 ก.ย.48_เอกสารประชุม  NC Tree Tech No.8(นำเสนอผลงานไตรมาส2)_Adjustment Q1-Q4 2007_K.Sukit_CEO_EPM" xfId="6405" xr:uid="{D66AB3A5-B2E5-45F7-A05A-2065127EA212}"/>
    <cellStyle name="-_รายงานการประชุมจัดสรรกล้าไม้ วันที่ 29 ก.ย.48_ไบโอทรานส์ (2)" xfId="6376" xr:uid="{2887767D-6714-4FE9-A6AD-73538F157172}"/>
    <cellStyle name="-_รายงานการประชุมจัดสรรกล้าไม้ วันที่ 29 ก.ย.48_ไบโอทรานส์ (2) 2" xfId="6377" xr:uid="{2DB48ECC-B8F1-44BD-AF8E-F2F5CDEAC30C}"/>
    <cellStyle name="-_รายงานการประชุมจัดสรรกล้าไม้ วันที่ 29 ก.ย.48_ไบโอทรานส์ (2) 2 2" xfId="18560" xr:uid="{82118754-81FF-41A8-88B6-15257A090248}"/>
    <cellStyle name="-_รายงานการประชุมจัดสรรกล้าไม้ วันที่ 29 ก.ย.48_ไบโอทรานส์ (2) 2 2 2" xfId="33754" xr:uid="{EB15B441-6F20-4B6A-BDED-82C915EEEB3F}"/>
    <cellStyle name="-_รายงานการประชุมจัดสรรกล้าไม้ วันที่ 29 ก.ย.48_ไบโอทรานส์ (2) 2 3" xfId="26050" xr:uid="{8EDF97F5-6169-4F2F-8AF1-E3865EED3BB2}"/>
    <cellStyle name="-_รายงานการประชุมจัดสรรกล้าไม้ วันที่ 29 ก.ย.48_ไบโอทรานส์ (2) 3" xfId="18559" xr:uid="{05EAEAB3-D330-4DC5-8896-6A7D1AD8DCDA}"/>
    <cellStyle name="-_รายงานการประชุมจัดสรรกล้าไม้ วันที่ 29 ก.ย.48_ไบโอทรานส์ (2) 3 2" xfId="33753" xr:uid="{A0A26009-2079-4AEF-92E8-86A66C2EA3C0}"/>
    <cellStyle name="-_รายงานการประชุมจัดสรรกล้าไม้ วันที่ 29 ก.ย.48_ไบโอทรานส์ (2) 4" xfId="26049" xr:uid="{E6688D5A-6CC1-4E34-9934-79A5DB59D18F}"/>
    <cellStyle name="-_รายงานการประชุมจัดสรรกล้าไม้ วันที่ 29 ก.ย.48_ก พ " xfId="6374" xr:uid="{EF4F304C-BD19-4733-90D0-A4475BC78CE5}"/>
    <cellStyle name="-_รายงานการประชุมจัดสรรกล้าไม้ วันที่ 29 ก.ย.48_ก พ  2" xfId="6375" xr:uid="{FCB0353F-7117-4621-97C9-94E515194930}"/>
    <cellStyle name="-_รายงานการประชุมจัดสรรกล้าไม้ วันที่ 29 ก.ย.48_ก พ  2 2" xfId="18558" xr:uid="{5E9C0B0E-E7C6-48F6-90C0-1E5B7DA73046}"/>
    <cellStyle name="-_รายงานการประชุมจัดสรรกล้าไม้ วันที่ 29 ก.ย.48_ก พ  2 2 2" xfId="33752" xr:uid="{00241595-2389-460C-BDB0-779B882CD1C8}"/>
    <cellStyle name="-_รายงานการประชุมจัดสรรกล้าไม้ วันที่ 29 ก.ย.48_ก พ  2 3" xfId="26048" xr:uid="{2B1C2146-EE87-472D-B85B-8ABF9D4530AE}"/>
    <cellStyle name="-_รายงานการประชุมจัดสรรกล้าไม้ วันที่ 29 ก.ย.48_ก พ  3" xfId="18557" xr:uid="{A0572AED-A1F6-4AF3-A636-54887C5D9ECD}"/>
    <cellStyle name="-_รายงานการประชุมจัดสรรกล้าไม้ วันที่ 29 ก.ย.48_ก พ  3 2" xfId="33751" xr:uid="{3A6F8488-9A81-4777-B2B7-AD393215B260}"/>
    <cellStyle name="-_รายงานการประชุมจัดสรรกล้าไม้ วันที่ 29 ก.ย.48_ก พ  4" xfId="26047" xr:uid="{0C40BFEC-542C-427E-BAB2-333D96FE34C4}"/>
    <cellStyle name="-_รายงานการประชุมจัดสรรกล้าไม้ วันที่ 29 ก.ย.48_ประเมินผล  MB2 Q1" xfId="6378" xr:uid="{5843BE55-1200-48F2-865F-8194E750ED62}"/>
    <cellStyle name="-_รายงานการประชุมจัดสรรกล้าไม้ วันที่ 29 ก.ย.48_ประเมินผล  MB2 Q1 2" xfId="6379" xr:uid="{6BC8BD41-1B90-402D-B613-3EFE5DC2BD85}"/>
    <cellStyle name="-_รายงานการประชุมจัดสรรกล้าไม้ วันที่ 29 ก.ย.48_ประเมินผล  MB2 Q1 2 2" xfId="18562" xr:uid="{46AADF75-2A12-4AAE-96F1-799B534E49C9}"/>
    <cellStyle name="-_รายงานการประชุมจัดสรรกล้าไม้ วันที่ 29 ก.ย.48_ประเมินผล  MB2 Q1 2 2 2" xfId="33756" xr:uid="{F035883C-5BA2-4B15-8FDD-F9FCADBF5651}"/>
    <cellStyle name="-_รายงานการประชุมจัดสรรกล้าไม้ วันที่ 29 ก.ย.48_ประเมินผล  MB2 Q1 2 3" xfId="26052" xr:uid="{D0228E08-51B6-4F9F-A5C4-B8C89E9F4055}"/>
    <cellStyle name="-_รายงานการประชุมจัดสรรกล้าไม้ วันที่ 29 ก.ย.48_ประเมินผล  MB2 Q1 3" xfId="18561" xr:uid="{FDB7FB6E-DE3E-4EAD-8C56-EE3752C830EB}"/>
    <cellStyle name="-_รายงานการประชุมจัดสรรกล้าไม้ วันที่ 29 ก.ย.48_ประเมินผล  MB2 Q1 3 2" xfId="33755" xr:uid="{4B32E6C8-2047-4339-9F70-123355F028F6}"/>
    <cellStyle name="-_รายงานการประชุมจัดสรรกล้าไม้ วันที่ 29 ก.ย.48_ประเมินผล  MB2 Q1 4" xfId="26051" xr:uid="{FCA25163-F293-4630-B1E2-76492CBA53DB}"/>
    <cellStyle name="-_รายงานการประชุมจัดสรรกล้าไม้ วันที่ 29 ก.ย.48_ผลประเมิน MB2 Jintana Q1(ส่ง HR 12.4.50)" xfId="6380" xr:uid="{8217AF08-4624-4738-A891-6583E06F9003}"/>
    <cellStyle name="-_รายงานการประชุมจัดสรรกล้าไม้ วันที่ 29 ก.ย.48_ผลประเมิน MB2 Jintana Q1(ส่ง HR 12.4.50) 2" xfId="6381" xr:uid="{A043B841-CE3F-4C2A-9E0E-A4F096305D4E}"/>
    <cellStyle name="-_รายงานการประชุมจัดสรรกล้าไม้ วันที่ 29 ก.ย.48_ผลประเมิน MB2 Jintana Q1(ส่ง HR 12.4.50) 2 2" xfId="18564" xr:uid="{FFECE804-6F2B-4A73-B1A8-AFA1951EF558}"/>
    <cellStyle name="-_รายงานการประชุมจัดสรรกล้าไม้ วันที่ 29 ก.ย.48_ผลประเมิน MB2 Jintana Q1(ส่ง HR 12.4.50) 2 2 2" xfId="33758" xr:uid="{A78E6EF5-9A98-4981-955F-4C3FADEB26BF}"/>
    <cellStyle name="-_รายงานการประชุมจัดสรรกล้าไม้ วันที่ 29 ก.ย.48_ผลประเมิน MB2 Jintana Q1(ส่ง HR 12.4.50) 2 3" xfId="26054" xr:uid="{6B81F3D1-B9CC-4180-B71B-102C6C2EE0B2}"/>
    <cellStyle name="-_รายงานการประชุมจัดสรรกล้าไม้ วันที่ 29 ก.ย.48_ผลประเมิน MB2 Jintana Q1(ส่ง HR 12.4.50) 3" xfId="18563" xr:uid="{BDCDD4D0-0AB8-48D4-A7A3-DECDFBC3CDDB}"/>
    <cellStyle name="-_รายงานการประชุมจัดสรรกล้าไม้ วันที่ 29 ก.ย.48_ผลประเมิน MB2 Jintana Q1(ส่ง HR 12.4.50) 3 2" xfId="33757" xr:uid="{6B5B4278-6300-461B-9AEB-58BBEA66A70F}"/>
    <cellStyle name="-_รายงานการประชุมจัดสรรกล้าไม้ วันที่ 29 ก.ย.48_ผลประเมิน MB2 Jintana Q1(ส่ง HR 12.4.50) 4" xfId="26053" xr:uid="{376D5027-ADC9-4949-A2CE-AE5F72918392}"/>
    <cellStyle name="-_รายงานการประชุมจัดสรรกล้าไม้ วันที่ 29 ก.ย.48_รายงานบอร์ด ม ค " xfId="6382" xr:uid="{7E9E80E8-BAE8-4441-9158-FF591B8345FD}"/>
    <cellStyle name="-_รายงานการประชุมจัดสรรกล้าไม้ วันที่ 29 ก.ย.48_รายงานบอร์ด ม ค  2" xfId="6383" xr:uid="{F3EF70E4-C301-4E76-9928-0116EE63996C}"/>
    <cellStyle name="-_รายงานการประชุมจัดสรรกล้าไม้ วันที่ 29 ก.ย.48_รายงานบอร์ด ม ค  2 2" xfId="18566" xr:uid="{97AA3E5D-8F39-47A1-BFE3-80EDC70D546E}"/>
    <cellStyle name="-_รายงานการประชุมจัดสรรกล้าไม้ วันที่ 29 ก.ย.48_รายงานบอร์ด ม ค  2 2 2" xfId="33760" xr:uid="{ABAD20FB-B12B-46BD-9661-9F05ED974627}"/>
    <cellStyle name="-_รายงานการประชุมจัดสรรกล้าไม้ วันที่ 29 ก.ย.48_รายงานบอร์ด ม ค  2 3" xfId="26056" xr:uid="{A1FEBA68-B912-4F6C-B9FF-4DFB8FE935D0}"/>
    <cellStyle name="-_รายงานการประชุมจัดสรรกล้าไม้ วันที่ 29 ก.ย.48_รายงานบอร์ด ม ค  3" xfId="18565" xr:uid="{CCACC997-46B1-4AF0-A6BE-547E43DA1188}"/>
    <cellStyle name="-_รายงานการประชุมจัดสรรกล้าไม้ วันที่ 29 ก.ย.48_รายงานบอร์ด ม ค  3 2" xfId="33759" xr:uid="{B467446B-36BC-4B23-B5DE-8DA6B38CE9D2}"/>
    <cellStyle name="-_รายงานการประชุมจัดสรรกล้าไม้ วันที่ 29 ก.ย.48_รายงานบอร์ด ม ค  4" xfId="26055" xr:uid="{534A490D-4EDE-41E3-A2A2-6FEFA4343DA4}"/>
    <cellStyle name="-_รายงานการประชุมจัดสรรกล้าไม้ วันที่ 29 ก.ย.48_รายงานผลการดำเนินงาน 3_2550 Final" xfId="6384" xr:uid="{38E68412-0CD2-4DA0-9532-9F97DCA7C8F5}"/>
    <cellStyle name="-_รายงานการประชุมจัดสรรกล้าไม้ วันที่ 29 ก.ย.48_รายงานผลการดำเนินงาน 3_2550 Final 2" xfId="6385" xr:uid="{2EB3B339-A98A-499A-A96B-9FDC263455F6}"/>
    <cellStyle name="-_รายงานการประชุมจัดสรรกล้าไม้ วันที่ 29 ก.ย.48_รายงานผลการดำเนินงาน 3_2550 Final 2 2" xfId="18568" xr:uid="{BDD9AECA-3EEB-4746-B2C3-591C1EB81538}"/>
    <cellStyle name="-_รายงานการประชุมจัดสรรกล้าไม้ วันที่ 29 ก.ย.48_รายงานผลการดำเนินงาน 3_2550 Final 2 2 2" xfId="33762" xr:uid="{BBAADD67-72A4-496E-93B4-AB37D3002DB5}"/>
    <cellStyle name="-_รายงานการประชุมจัดสรรกล้าไม้ วันที่ 29 ก.ย.48_รายงานผลการดำเนินงาน 3_2550 Final 2 3" xfId="26058" xr:uid="{9E6A4D79-A79F-4CA4-86C9-01368A6A20F0}"/>
    <cellStyle name="-_รายงานการประชุมจัดสรรกล้าไม้ วันที่ 29 ก.ย.48_รายงานผลการดำเนินงาน 3_2550 Final 3" xfId="18567" xr:uid="{938392B7-DD8F-4A3E-BEC3-59B180F33333}"/>
    <cellStyle name="-_รายงานการประชุมจัดสรรกล้าไม้ วันที่ 29 ก.ย.48_รายงานผลการดำเนินงาน 3_2550 Final 3 2" xfId="33761" xr:uid="{FE400E1B-1772-434F-8EF3-F5E9439C8B71}"/>
    <cellStyle name="-_รายงานการประชุมจัดสรรกล้าไม้ วันที่ 29 ก.ย.48_รายงานผลการดำเนินงาน 3_2550 Final 4" xfId="26057" xr:uid="{45795DAE-8A58-434A-A1C9-18CC23FD393E}"/>
    <cellStyle name="-_รายงานการประชุมจัดสรรกล้าไม้ วันที่ 29 ก.ย.48_รายละเอียดบุคคล Q2_Department" xfId="6386" xr:uid="{FB179FD4-8C8B-4F17-B158-E3709534AB43}"/>
    <cellStyle name="-_รายงานการประชุมจัดสรรกล้าไม้ วันที่ 29 ก.ย.48_รายละเอียดบุคคล Q2_Department 2" xfId="6387" xr:uid="{87BE5EDF-0664-4A73-AB11-C2F1BAB5951B}"/>
    <cellStyle name="-_รายงานการประชุมจัดสรรกล้าไม้ วันที่ 29 ก.ย.48_รายละเอียดบุคคล Q2_Department 2 2" xfId="18570" xr:uid="{0E55113C-7BC8-4E40-8070-9BE159D0AC59}"/>
    <cellStyle name="-_รายงานการประชุมจัดสรรกล้าไม้ วันที่ 29 ก.ย.48_รายละเอียดบุคคล Q2_Department 2 2 2" xfId="33764" xr:uid="{318D763A-DC0D-4860-9ED1-19B9933F61D1}"/>
    <cellStyle name="-_รายงานการประชุมจัดสรรกล้าไม้ วันที่ 29 ก.ย.48_รายละเอียดบุคคล Q2_Department 2 3" xfId="26060" xr:uid="{6FB5BD28-D298-4306-9184-F33362E96050}"/>
    <cellStyle name="-_รายงานการประชุมจัดสรรกล้าไม้ วันที่ 29 ก.ย.48_รายละเอียดบุคคล Q2_Department 3" xfId="18569" xr:uid="{6DA4606A-AACD-42DF-BC16-B9EA4CED119F}"/>
    <cellStyle name="-_รายงานการประชุมจัดสรรกล้าไม้ วันที่ 29 ก.ย.48_รายละเอียดบุคคล Q2_Department 3 2" xfId="33763" xr:uid="{0B3B2546-B0B8-4DC9-8275-ACE77892BD00}"/>
    <cellStyle name="-_รายงานการประชุมจัดสรรกล้าไม้ วันที่ 29 ก.ย.48_รายละเอียดบุคคล Q2_Department 4" xfId="26059" xr:uid="{07DD5884-731B-4D34-ABB8-43EF010C3BCA}"/>
    <cellStyle name="-_รายงานการประชุมจัดสรรกล้าไม้ วันที่ 29 ก.ย.48_รายละเอียดบุคคล Q4" xfId="6388" xr:uid="{075C8AEF-E687-46DD-BA56-1BD3AD37A0E5}"/>
    <cellStyle name="-_รายงานการประชุมจัดสรรกล้าไม้ วันที่ 29 ก.ย.48_รายละเอียดบุคคล Q4 2" xfId="6389" xr:uid="{B7F766ED-F4D5-48BF-988F-3BF92594BF1E}"/>
    <cellStyle name="-_รายงานการประชุมจัดสรรกล้าไม้ วันที่ 29 ก.ย.48_รายละเอียดบุคคล Q4 2 2" xfId="18572" xr:uid="{AB385769-C58D-4076-AB16-932D84A4DA2C}"/>
    <cellStyle name="-_รายงานการประชุมจัดสรรกล้าไม้ วันที่ 29 ก.ย.48_รายละเอียดบุคคล Q4 2 2 2" xfId="33766" xr:uid="{A386C2D1-AD6E-452E-A414-3990390674F3}"/>
    <cellStyle name="-_รายงานการประชุมจัดสรรกล้าไม้ วันที่ 29 ก.ย.48_รายละเอียดบุคคล Q4 2 3" xfId="26062" xr:uid="{B4C0CE5B-DBDD-4123-92D6-2A40408692C0}"/>
    <cellStyle name="-_รายงานการประชุมจัดสรรกล้าไม้ วันที่ 29 ก.ย.48_รายละเอียดบุคคล Q4 3" xfId="18571" xr:uid="{B68CBBC1-0E00-450D-A66B-658015358463}"/>
    <cellStyle name="-_รายงานการประชุมจัดสรรกล้าไม้ วันที่ 29 ก.ย.48_รายละเอียดบุคคล Q4 3 2" xfId="33765" xr:uid="{41BC35A8-00D6-49F1-9FEF-7088EDF89EA0}"/>
    <cellStyle name="-_รายงานการประชุมจัดสรรกล้าไม้ วันที่ 29 ก.ย.48_รายละเอียดบุคคล Q4 4" xfId="26061" xr:uid="{F61375CE-ACFC-439D-B482-DF2C2408802E}"/>
    <cellStyle name="-_รายงานการประชุมจัดสรรกล้าไม้ วันที่ 29 ก.ย.48_วาระการประชุม NC HRM&amp;HRD (100107)" xfId="6390" xr:uid="{5F9AE4E4-9020-48A8-B6F7-6D9406BCD7C5}"/>
    <cellStyle name="-_รายงานการประชุมจัดสรรกล้าไม้ วันที่ 29 ก.ย.48_วาระการประชุม NC HRM&amp;HRD (100107) 2" xfId="6391" xr:uid="{90D9A0D1-DCD6-49F4-A6C1-62D133CDDA00}"/>
    <cellStyle name="-_รายงานการประชุมจัดสรรกล้าไม้ วันที่ 29 ก.ย.48_วาระการประชุม NC HRM&amp;HRD (100107) 2 2" xfId="18574" xr:uid="{11653A36-88BE-46CB-BA9D-4E54B6CA1385}"/>
    <cellStyle name="-_รายงานการประชุมจัดสรรกล้าไม้ วันที่ 29 ก.ย.48_วาระการประชุม NC HRM&amp;HRD (100107) 2 2 2" xfId="33768" xr:uid="{58C8557C-A4D2-4155-9851-BC960B85D3E5}"/>
    <cellStyle name="-_รายงานการประชุมจัดสรรกล้าไม้ วันที่ 29 ก.ย.48_วาระการประชุม NC HRM&amp;HRD (100107) 2 3" xfId="26064" xr:uid="{1C403C37-E9B8-465D-882D-279CD1F1CB29}"/>
    <cellStyle name="-_รายงานการประชุมจัดสรรกล้าไม้ วันที่ 29 ก.ย.48_วาระการประชุม NC HRM&amp;HRD (100107) 3" xfId="18573" xr:uid="{ABE60A43-2B67-40E8-88B4-25571871AF61}"/>
    <cellStyle name="-_รายงานการประชุมจัดสรรกล้าไม้ วันที่ 29 ก.ย.48_วาระการประชุม NC HRM&amp;HRD (100107) 3 2" xfId="33767" xr:uid="{6335F6E1-E767-42D4-B728-E6B53C7EE4AC}"/>
    <cellStyle name="-_รายงานการประชุมจัดสรรกล้าไม้ วันที่ 29 ก.ย.48_วาระการประชุม NC HRM&amp;HRD (100107) 4" xfId="26063" xr:uid="{15DC5803-6D0A-4687-85A9-135FE17D9BF8}"/>
    <cellStyle name="-_รายงานการประชุมจัดสรรกล้าไม้ วันที่ 29 ก.ย.48_สรุป Leasing_ดาวบูรพา+บูรพก้าวไกล4-9-50" xfId="6392" xr:uid="{C10A7F2F-F1A7-4683-917F-6C24A3852976}"/>
    <cellStyle name="-_รายงานการประชุมจัดสรรกล้าไม้ วันที่ 29 ก.ย.48_สรุป Leasing_ดาวบูรพา+บูรพก้าวไกล4-9-50 2" xfId="6393" xr:uid="{6301F0EC-BA09-40F6-B6B7-139D224FBE8C}"/>
    <cellStyle name="-_รายงานการประชุมจัดสรรกล้าไม้ วันที่ 29 ก.ย.48_สรุป Leasing_ดาวบูรพา+บูรพก้าวไกล4-9-50 2 2" xfId="18576" xr:uid="{241983FF-EBCB-4ABE-A5F6-65F709499CAD}"/>
    <cellStyle name="-_รายงานการประชุมจัดสรรกล้าไม้ วันที่ 29 ก.ย.48_สรุป Leasing_ดาวบูรพา+บูรพก้าวไกล4-9-50 2 2 2" xfId="33770" xr:uid="{2EB18E54-725F-4CDC-974C-195C5C361943}"/>
    <cellStyle name="-_รายงานการประชุมจัดสรรกล้าไม้ วันที่ 29 ก.ย.48_สรุป Leasing_ดาวบูรพา+บูรพก้าวไกล4-9-50 2 3" xfId="26066" xr:uid="{9165B3CF-33FA-4540-A261-FF559C299426}"/>
    <cellStyle name="-_รายงานการประชุมจัดสรรกล้าไม้ วันที่ 29 ก.ย.48_สรุป Leasing_ดาวบูรพา+บูรพก้าวไกล4-9-50 3" xfId="18575" xr:uid="{664EA34B-373A-454E-91AD-DA6AC4F02615}"/>
    <cellStyle name="-_รายงานการประชุมจัดสรรกล้าไม้ วันที่ 29 ก.ย.48_สรุป Leasing_ดาวบูรพา+บูรพก้าวไกล4-9-50 3 2" xfId="33769" xr:uid="{0A6193E1-A9EC-49AE-8B89-EC83704FB39F}"/>
    <cellStyle name="-_รายงานการประชุมจัดสรรกล้าไม้ วันที่ 29 ก.ย.48_สรุป Leasing_ดาวบูรพา+บูรพก้าวไกล4-9-50 4" xfId="26065" xr:uid="{9D08B1CF-A7B8-495A-ADAD-E37792E2593D}"/>
    <cellStyle name="-_รายงานการประชุมจัดสรรกล้าไม้ วันที่ 29 ก.ย.48_สรุป MB2 ไตรมาส 1_50" xfId="6394" xr:uid="{49A0E789-9217-4D5F-97D3-4A122E5AE744}"/>
    <cellStyle name="-_รายงานการประชุมจัดสรรกล้าไม้ วันที่ 29 ก.ย.48_สรุป MB2 ไตรมาส 1_50 2" xfId="6395" xr:uid="{ABBC58B0-E5B9-4550-AC8A-8BEB9DEA2823}"/>
    <cellStyle name="-_รายงานการประชุมจัดสรรกล้าไม้ วันที่ 29 ก.ย.48_สรุป MB2 ไตรมาส 1_50 2 2" xfId="18578" xr:uid="{998DF998-95E5-45C7-88B6-AB5F30963A84}"/>
    <cellStyle name="-_รายงานการประชุมจัดสรรกล้าไม้ วันที่ 29 ก.ย.48_สรุป MB2 ไตรมาส 1_50 2 2 2" xfId="33772" xr:uid="{ABD322D1-176B-48CE-BADE-14B86EA918F4}"/>
    <cellStyle name="-_รายงานการประชุมจัดสรรกล้าไม้ วันที่ 29 ก.ย.48_สรุป MB2 ไตรมาส 1_50 2 3" xfId="26068" xr:uid="{8DE23B8D-55CB-4E02-9C36-B07633F2077C}"/>
    <cellStyle name="-_รายงานการประชุมจัดสรรกล้าไม้ วันที่ 29 ก.ย.48_สรุป MB2 ไตรมาส 1_50 3" xfId="18577" xr:uid="{F25C80D4-F402-4CF0-9BA4-FA41155481FB}"/>
    <cellStyle name="-_รายงานการประชุมจัดสรรกล้าไม้ วันที่ 29 ก.ย.48_สรุป MB2 ไตรมาส 1_50 3 2" xfId="33771" xr:uid="{749512E8-CB43-4796-BDDD-57AACAFEE319}"/>
    <cellStyle name="-_รายงานการประชุมจัดสรรกล้าไม้ วันที่ 29 ก.ย.48_สรุป MB2 ไตรมาส 1_50 4" xfId="26067" xr:uid="{6792402C-A42E-4D9D-9BFC-0643D848D07D}"/>
    <cellStyle name="-_รายงานการประชุมจัดสรรกล้าไม้ วันที่ 29 ก.ย.48_สรุปประเมิน  MB2 Q4" xfId="6396" xr:uid="{646EB669-D0B4-4392-9D2E-817F95AC0AFE}"/>
    <cellStyle name="-_รายงานการประชุมจัดสรรกล้าไม้ วันที่ 29 ก.ย.48_สรุปประเมิน  MB2 Q4 2" xfId="6397" xr:uid="{20BECE46-2E11-4DA0-ABC3-F538CAE3E4EF}"/>
    <cellStyle name="-_รายงานการประชุมจัดสรรกล้าไม้ วันที่ 29 ก.ย.48_สรุปประเมิน  MB2 Q4 2 2" xfId="18580" xr:uid="{DB3E76BF-BF30-46BB-BE71-4F498C69367B}"/>
    <cellStyle name="-_รายงานการประชุมจัดสรรกล้าไม้ วันที่ 29 ก.ย.48_สรุปประเมิน  MB2 Q4 2 2 2" xfId="33774" xr:uid="{35023DCD-5D99-4C34-92D7-7A6C96692345}"/>
    <cellStyle name="-_รายงานการประชุมจัดสรรกล้าไม้ วันที่ 29 ก.ย.48_สรุปประเมิน  MB2 Q4 2 3" xfId="26070" xr:uid="{1FF235AF-ECAF-4B8F-8BCD-40275B95A12E}"/>
    <cellStyle name="-_รายงานการประชุมจัดสรรกล้าไม้ วันที่ 29 ก.ย.48_สรุปประเมิน  MB2 Q4 3" xfId="18579" xr:uid="{7A343513-CB8B-4FA9-AEF7-9F7A98D56971}"/>
    <cellStyle name="-_รายงานการประชุมจัดสรรกล้าไม้ วันที่ 29 ก.ย.48_สรุปประเมิน  MB2 Q4 3 2" xfId="33773" xr:uid="{55B43172-20C9-49DF-A732-8D7834D93727}"/>
    <cellStyle name="-_รายงานการประชุมจัดสรรกล้าไม้ วันที่ 29 ก.ย.48_สรุปประเมิน  MB2 Q4 4" xfId="26069" xr:uid="{555AB7CD-08C1-465A-881D-6106083F1D4B}"/>
    <cellStyle name="-_รายงานการประชุมจัดสรรกล้าไม้ วันที่ 29 ก.ย.48_สรุปประเมิน  MB2 Q4_1" xfId="6398" xr:uid="{8B2D8991-2FD7-4FED-BC58-35014433679E}"/>
    <cellStyle name="-_รายงานการประชุมจัดสรรกล้าไม้ วันที่ 29 ก.ย.48_สรุปประเมิน  MB2 Q4_1 2" xfId="6399" xr:uid="{D97BEEF8-6670-425A-BE1A-DDD22975CBA3}"/>
    <cellStyle name="-_รายงานการประชุมจัดสรรกล้าไม้ วันที่ 29 ก.ย.48_สรุปประเมิน  MB2 Q4_1 2 2" xfId="18582" xr:uid="{1B54647F-B58C-4FC7-B274-49E4788FF0E9}"/>
    <cellStyle name="-_รายงานการประชุมจัดสรรกล้าไม้ วันที่ 29 ก.ย.48_สรุปประเมิน  MB2 Q4_1 2 2 2" xfId="33776" xr:uid="{B9B6ABE7-F3F9-46D6-9BDC-5C4E7CF957D2}"/>
    <cellStyle name="-_รายงานการประชุมจัดสรรกล้าไม้ วันที่ 29 ก.ย.48_สรุปประเมิน  MB2 Q4_1 2 3" xfId="26072" xr:uid="{831D4ED0-7339-4B15-BA31-2780A985EF4B}"/>
    <cellStyle name="-_รายงานการประชุมจัดสรรกล้าไม้ วันที่ 29 ก.ย.48_สรุปประเมิน  MB2 Q4_1 3" xfId="18581" xr:uid="{62B66174-6700-47AE-B211-7DE7560D5C6E}"/>
    <cellStyle name="-_รายงานการประชุมจัดสรรกล้าไม้ วันที่ 29 ก.ย.48_สรุปประเมิน  MB2 Q4_1 3 2" xfId="33775" xr:uid="{F9C6D40F-F966-4C8C-8023-0B97A983C447}"/>
    <cellStyle name="-_รายงานการประชุมจัดสรรกล้าไม้ วันที่ 29 ก.ย.48_สรุปประเมิน  MB2 Q4_1 4" xfId="26071" xr:uid="{4BE0A623-33EC-48FA-8C5E-73F395D5F3FF}"/>
    <cellStyle name="-_รายงานการประชุมจัดสรรกล้าไม้ วันที่ 3 ก.พ 49_3" xfId="6406" xr:uid="{566B1356-17BE-4C1F-A85B-295D285C7FF4}"/>
    <cellStyle name="-_รายงานการประชุมจัดสรรกล้าไม้ วันที่ 3 ก.พ 49_3 2" xfId="6407" xr:uid="{C02A89D0-7C5A-489F-A27D-BE35BACC4D8D}"/>
    <cellStyle name="-_รายงานการประชุมจัดสรรกล้าไม้ วันที่ 3 ก.พ 49_3 2 2" xfId="18588" xr:uid="{6E503B86-55A6-45F3-83B5-AE093F6F41BA}"/>
    <cellStyle name="-_รายงานการประชุมจัดสรรกล้าไม้ วันที่ 3 ก.พ 49_3 2 2 2" xfId="33782" xr:uid="{B80EA0DF-7548-4DBC-BC87-C0FD42E9CBE3}"/>
    <cellStyle name="-_รายงานการประชุมจัดสรรกล้าไม้ วันที่ 3 ก.พ 49_3 2 3" xfId="26078" xr:uid="{EECEDF67-8661-44FB-93A4-014F4DCB84A5}"/>
    <cellStyle name="-_รายงานการประชุมจัดสรรกล้าไม้ วันที่ 3 ก.พ 49_3 3" xfId="18587" xr:uid="{5131A6BE-2B96-4ABB-87B1-6E8403BC6A0E}"/>
    <cellStyle name="-_รายงานการประชุมจัดสรรกล้าไม้ วันที่ 3 ก.พ 49_3 3 2" xfId="33781" xr:uid="{68E24F6D-65CB-42BB-9761-DC62012B59C4}"/>
    <cellStyle name="-_รายงานการประชุมจัดสรรกล้าไม้ วันที่ 3 ก.พ 49_3 4" xfId="26077" xr:uid="{E75CEB99-84A3-426C-8145-C0C9493E3906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" xfId="6408" xr:uid="{621D4CC1-D1B5-4659-BBA4-D5FB96CD3F8D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2" xfId="6409" xr:uid="{22761053-1957-4926-A29E-9E936C8A3C9F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2 2" xfId="18590" xr:uid="{2335D670-FDF5-4EB0-A61C-FF0181ED17AF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2 2 2" xfId="33784" xr:uid="{93E595A8-3BE0-4D47-8E81-240E8A49AA9F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2 3" xfId="26080" xr:uid="{967D2014-05F8-45B3-9AED-3728B37ADC0A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3" xfId="18589" xr:uid="{F4B33F5B-AFBC-4128-BD93-E6C2AECC78A3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3 2" xfId="33783" xr:uid="{09344B2B-C504-4142-A323-D1588322EFBB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4" xfId="26079" xr:uid="{192B9CA9-79FF-4CC0-A07C-271D85D4DEA5}"/>
    <cellStyle name="-_รายงานการประชุมจัดสรรกล้าไม้ วันที่ 3 ก.พ 49_3_5. Report HR for May 2006" xfId="6410" xr:uid="{310725F3-74FF-4EC8-92B2-934D4A3CAA13}"/>
    <cellStyle name="-_รายงานการประชุมจัดสรรกล้าไม้ วันที่ 3 ก.พ 49_3_5. Report HR for May 2006 2" xfId="6411" xr:uid="{8188EEDA-4A0B-4B6C-8B7A-5E43361CBFFA}"/>
    <cellStyle name="-_รายงานการประชุมจัดสรรกล้าไม้ วันที่ 3 ก.พ 49_3_5. Report HR for May 2006 2 2" xfId="18592" xr:uid="{1929FCFD-8DC0-47B2-81E8-9B75568185DB}"/>
    <cellStyle name="-_รายงานการประชุมจัดสรรกล้าไม้ วันที่ 3 ก.พ 49_3_5. Report HR for May 2006 2 2 2" xfId="33786" xr:uid="{230B052D-51FE-4964-A124-2FE569661C0A}"/>
    <cellStyle name="-_รายงานการประชุมจัดสรรกล้าไม้ วันที่ 3 ก.พ 49_3_5. Report HR for May 2006 2 3" xfId="26082" xr:uid="{FE3A7181-CCC2-4CCB-8916-D5984D17BF51}"/>
    <cellStyle name="-_รายงานการประชุมจัดสรรกล้าไม้ วันที่ 3 ก.พ 49_3_5. Report HR for May 2006 3" xfId="18591" xr:uid="{32C8997E-1D49-4975-B53A-8668A0ACB8EF}"/>
    <cellStyle name="-_รายงานการประชุมจัดสรรกล้าไม้ วันที่ 3 ก.พ 49_3_5. Report HR for May 2006 3 2" xfId="33785" xr:uid="{C98A6319-6144-49A7-A0E2-766E75DA3F44}"/>
    <cellStyle name="-_รายงานการประชุมจัดสรรกล้าไม้ วันที่ 3 ก.พ 49_3_5. Report HR for May 2006 4" xfId="26081" xr:uid="{623ABAF0-5D0E-4A4D-8830-4EE436573F2D}"/>
    <cellStyle name="-_รายงานการประชุมจัดสรรกล้าไม้ วันที่ 3 ก.พ 49_3_5. Report HR for May 2006_Adjustment Q1-Q4 2007_K.Sukit_CEO_EPM" xfId="6412" xr:uid="{C2B4C85D-056C-43F8-8E15-0989C810C229}"/>
    <cellStyle name="-_รายงานการประชุมจัดสรรกล้าไม้ วันที่ 3 ก.พ 49_3_8. Report HR for August 2006" xfId="6413" xr:uid="{3376157D-942C-40FF-82CC-FF1BB87F4657}"/>
    <cellStyle name="-_รายงานการประชุมจัดสรรกล้าไม้ วันที่ 3 ก.พ 49_3_8. Report HR for August 2006 2" xfId="6414" xr:uid="{91335DB0-FBF7-41E3-B97E-4F12D31A341A}"/>
    <cellStyle name="-_รายงานการประชุมจัดสรรกล้าไม้ วันที่ 3 ก.พ 49_3_8. Report HR for August 2006 2 2" xfId="18594" xr:uid="{E086713B-BB75-4C97-93CF-6C692D8F064E}"/>
    <cellStyle name="-_รายงานการประชุมจัดสรรกล้าไม้ วันที่ 3 ก.พ 49_3_8. Report HR for August 2006 2 2 2" xfId="33788" xr:uid="{A32EADAD-08CC-42DA-9DA7-10E627459F4C}"/>
    <cellStyle name="-_รายงานการประชุมจัดสรรกล้าไม้ วันที่ 3 ก.พ 49_3_8. Report HR for August 2006 2 3" xfId="26084" xr:uid="{3329C33B-C1EE-45C9-B645-5082D16F0F72}"/>
    <cellStyle name="-_รายงานการประชุมจัดสรรกล้าไม้ วันที่ 3 ก.พ 49_3_8. Report HR for August 2006 3" xfId="18593" xr:uid="{242CB806-6AF4-43ED-A24F-A9EDCFE30E14}"/>
    <cellStyle name="-_รายงานการประชุมจัดสรรกล้าไม้ วันที่ 3 ก.พ 49_3_8. Report HR for August 2006 3 2" xfId="33787" xr:uid="{80CA8738-1F34-46C1-B298-4F34DA064954}"/>
    <cellStyle name="-_รายงานการประชุมจัดสรรกล้าไม้ วันที่ 3 ก.พ 49_3_8. Report HR for August 2006 4" xfId="26083" xr:uid="{51B873A7-888F-4BBF-A948-0C5207DED470}"/>
    <cellStyle name="-_รายงานการประชุมจัดสรรกล้าไม้ วันที่ 3 ก.พ 49_3_8. Report HR for August 2006_Adjustment Q1-Q4 2007_K.Sukit_CEO_EPM" xfId="6415" xr:uid="{E51D8DC7-4C5F-43BC-A233-BB1171DFA14D}"/>
    <cellStyle name="-_รายงานการประชุมจัดสรรกล้าไม้ วันที่ 3 ก.พ 49_3_Appendix C - Organization Structure-Tree Tech" xfId="6416" xr:uid="{2096FB32-4A02-41EE-8729-9561BA39CD57}"/>
    <cellStyle name="-_รายงานการประชุมจัดสรรกล้าไม้ วันที่ 3 ก.พ 49_3_Appendix C - Organization Structure-Tree Tech 2" xfId="6417" xr:uid="{F8A6B562-BD4A-40FC-8CD6-4875547F93CA}"/>
    <cellStyle name="-_รายงานการประชุมจัดสรรกล้าไม้ วันที่ 3 ก.พ 49_3_Appendix C - Organization Structure-Tree Tech 2 2" xfId="18596" xr:uid="{7E0CC39F-2BF4-4DE9-AD80-6027DC6ECCDE}"/>
    <cellStyle name="-_รายงานการประชุมจัดสรรกล้าไม้ วันที่ 3 ก.พ 49_3_Appendix C - Organization Structure-Tree Tech 2 2 2" xfId="33790" xr:uid="{88A2EDA7-1ED0-4CF9-9C71-8547CB3B04C0}"/>
    <cellStyle name="-_รายงานการประชุมจัดสรรกล้าไม้ วันที่ 3 ก.พ 49_3_Appendix C - Organization Structure-Tree Tech 2 3" xfId="26086" xr:uid="{F7A03DA5-0052-479C-AF9F-F04749D4DA58}"/>
    <cellStyle name="-_รายงานการประชุมจัดสรรกล้าไม้ วันที่ 3 ก.พ 49_3_Appendix C - Organization Structure-Tree Tech 3" xfId="18595" xr:uid="{BB8E9F64-5BB3-4ED0-9103-23CE9CAB4C1E}"/>
    <cellStyle name="-_รายงานการประชุมจัดสรรกล้าไม้ วันที่ 3 ก.พ 49_3_Appendix C - Organization Structure-Tree Tech 3 2" xfId="33789" xr:uid="{F674ED60-1F8E-43A4-84C8-0A2045A1F12C}"/>
    <cellStyle name="-_รายงานการประชุมจัดสรรกล้าไม้ วันที่ 3 ก.พ 49_3_Appendix C - Organization Structure-Tree Tech 4" xfId="26085" xr:uid="{59792D84-449F-446F-9846-FBFB2404BAE8}"/>
    <cellStyle name="-_รายงานการประชุมจัดสรรกล้าไม้ วันที่ 3 ก.พ 49_3_GPS" xfId="6418" xr:uid="{987B6F5A-B48D-4E59-9B44-3AD73C521DC6}"/>
    <cellStyle name="-_รายงานการประชุมจัดสรรกล้าไม้ วันที่ 3 ก.พ 49_3_GPS 2" xfId="6419" xr:uid="{E8C06105-F03F-4296-A629-D04BD9036FB0}"/>
    <cellStyle name="-_รายงานการประชุมจัดสรรกล้าไม้ วันที่ 3 ก.พ 49_3_GPS 2 2" xfId="18598" xr:uid="{5F051E62-DBBC-4BAD-AA38-BA8B618778D9}"/>
    <cellStyle name="-_รายงานการประชุมจัดสรรกล้าไม้ วันที่ 3 ก.พ 49_3_GPS 2 2 2" xfId="33792" xr:uid="{676FEBFE-43FB-472C-93AE-92D92E4EEFA3}"/>
    <cellStyle name="-_รายงานการประชุมจัดสรรกล้าไม้ วันที่ 3 ก.พ 49_3_GPS 2 3" xfId="26088" xr:uid="{B7E658C5-39CA-4B66-8E95-30C0E3BB0896}"/>
    <cellStyle name="-_รายงานการประชุมจัดสรรกล้าไม้ วันที่ 3 ก.พ 49_3_GPS 3" xfId="18597" xr:uid="{49683839-7642-4957-88CB-403C9076F15D}"/>
    <cellStyle name="-_รายงานการประชุมจัดสรรกล้าไม้ วันที่ 3 ก.พ 49_3_GPS 3 2" xfId="33791" xr:uid="{450A0D6E-268B-458C-A535-60A0A02CF15D}"/>
    <cellStyle name="-_รายงานการประชุมจัดสรรกล้าไม้ วันที่ 3 ก.พ 49_3_GPS 4" xfId="26087" xr:uid="{B4DD8756-BB65-45B6-B5B3-FEEC88188587}"/>
    <cellStyle name="-_รายงานการประชุมจัดสรรกล้าไม้ วันที่ 3 ก.พ 49_3_Hr report_ April " xfId="6420" xr:uid="{EDFB835C-C916-4FE3-A962-4B0562561C4C}"/>
    <cellStyle name="-_รายงานการประชุมจัดสรรกล้าไม้ วันที่ 3 ก.พ 49_3_Hr report_ April  2" xfId="6421" xr:uid="{8263EFFB-163D-4379-9A70-36EAC13472CE}"/>
    <cellStyle name="-_รายงานการประชุมจัดสรรกล้าไม้ วันที่ 3 ก.พ 49_3_Hr report_ April  2 2" xfId="18600" xr:uid="{0081BE29-5399-4B05-A1E8-6C8C3D9F2922}"/>
    <cellStyle name="-_รายงานการประชุมจัดสรรกล้าไม้ วันที่ 3 ก.พ 49_3_Hr report_ April  2 2 2" xfId="33794" xr:uid="{1899BAC3-C755-41C5-8E68-4B0B4DAFDE5B}"/>
    <cellStyle name="-_รายงานการประชุมจัดสรรกล้าไม้ วันที่ 3 ก.พ 49_3_Hr report_ April  2 3" xfId="26090" xr:uid="{DE9A49BE-CA28-4A5D-8FE4-467E1C1AEA81}"/>
    <cellStyle name="-_รายงานการประชุมจัดสรรกล้าไม้ วันที่ 3 ก.พ 49_3_Hr report_ April  3" xfId="18599" xr:uid="{300B66D9-D736-4C74-999F-46E0E831E670}"/>
    <cellStyle name="-_รายงานการประชุมจัดสรรกล้าไม้ วันที่ 3 ก.พ 49_3_Hr report_ April  3 2" xfId="33793" xr:uid="{9AF015CE-C2FF-44CB-92D5-956A26E1A1FD}"/>
    <cellStyle name="-_รายงานการประชุมจัดสรรกล้าไม้ วันที่ 3 ก.พ 49_3_Hr report_ April  4" xfId="26089" xr:uid="{44B79EF5-04DD-404E-A1AE-9F027EEA1206}"/>
    <cellStyle name="-_รายงานการประชุมจัดสรรกล้าไม้ วันที่ 3 ก.พ 49_3_IT Dec." xfId="6422" xr:uid="{F17B911F-8499-4A23-BB2A-28CA62B80DAB}"/>
    <cellStyle name="-_รายงานการประชุมจัดสรรกล้าไม้ วันที่ 3 ก.พ 49_3_IT Dec. 2" xfId="6423" xr:uid="{39EEBEB3-A45B-44EC-990A-E8076023E16E}"/>
    <cellStyle name="-_รายงานการประชุมจัดสรรกล้าไม้ วันที่ 3 ก.พ 49_3_IT Dec. 2 2" xfId="18602" xr:uid="{06F58E7A-F20F-431D-B5FF-6AAFA1155FFC}"/>
    <cellStyle name="-_รายงานการประชุมจัดสรรกล้าไม้ วันที่ 3 ก.พ 49_3_IT Dec. 2 2 2" xfId="33796" xr:uid="{48EF1407-1BB2-41B7-BD21-7920A5150C70}"/>
    <cellStyle name="-_รายงานการประชุมจัดสรรกล้าไม้ วันที่ 3 ก.พ 49_3_IT Dec. 2 3" xfId="26092" xr:uid="{4767D4DE-1CEC-4F51-B906-2B89191B83AC}"/>
    <cellStyle name="-_รายงานการประชุมจัดสรรกล้าไม้ วันที่ 3 ก.พ 49_3_IT Dec. 3" xfId="18601" xr:uid="{5919391C-7DD0-421C-A6B9-D993B90C2552}"/>
    <cellStyle name="-_รายงานการประชุมจัดสรรกล้าไม้ วันที่ 3 ก.พ 49_3_IT Dec. 3 2" xfId="33795" xr:uid="{415846C4-8ED2-4110-84F5-622C3BC07429}"/>
    <cellStyle name="-_รายงานการประชุมจัดสรรกล้าไม้ วันที่ 3 ก.พ 49_3_IT Dec. 4" xfId="26091" xr:uid="{46D974AE-3CE1-4EF7-ABE5-650547AE270D}"/>
    <cellStyle name="-_รายงานการประชุมจัดสรรกล้าไม้ วันที่ 3 ก.พ 49_3_ManPower TT Revise -Aug" xfId="6424" xr:uid="{D7C67EB4-7C1B-475F-8B3D-5D3AF452FFD1}"/>
    <cellStyle name="-_รายงานการประชุมจัดสรรกล้าไม้ วันที่ 3 ก.พ 49_3_ManPower TT Revise -Aug 2" xfId="6425" xr:uid="{17EBF8AD-5941-4D3B-BB70-E3117E123CDD}"/>
    <cellStyle name="-_รายงานการประชุมจัดสรรกล้าไม้ วันที่ 3 ก.พ 49_3_ManPower TT Revise -Aug 2 2" xfId="18604" xr:uid="{F729AF3C-1C47-4435-BE9D-493753D2B54A}"/>
    <cellStyle name="-_รายงานการประชุมจัดสรรกล้าไม้ วันที่ 3 ก.พ 49_3_ManPower TT Revise -Aug 2 2 2" xfId="33798" xr:uid="{DB8F6BAF-F306-4CDF-9120-1FA4F23F593A}"/>
    <cellStyle name="-_รายงานการประชุมจัดสรรกล้าไม้ วันที่ 3 ก.พ 49_3_ManPower TT Revise -Aug 2 3" xfId="26094" xr:uid="{0B0F2467-A9C9-40D1-BC76-4FA045A515E4}"/>
    <cellStyle name="-_รายงานการประชุมจัดสรรกล้าไม้ วันที่ 3 ก.พ 49_3_ManPower TT Revise -Aug 3" xfId="18603" xr:uid="{8355A111-280C-4A78-96CB-83F4F5D7ED63}"/>
    <cellStyle name="-_รายงานการประชุมจัดสรรกล้าไม้ วันที่ 3 ก.พ 49_3_ManPower TT Revise -Aug 3 2" xfId="33797" xr:uid="{84F77E58-1D16-4FA6-8C61-850990B886C4}"/>
    <cellStyle name="-_รายงานการประชุมจัดสรรกล้าไม้ วันที่ 3 ก.พ 49_3_ManPower TT Revise -Aug 4" xfId="26093" xr:uid="{627F3DB4-B13F-477C-BF21-94885A6A6C59}"/>
    <cellStyle name="-_รายงานการประชุมจัดสรรกล้าไม้ วันที่ 3 ก.พ 49_3_MB2 BHL 2007 Q1-2 (Revise)" xfId="6426" xr:uid="{8D9605EE-444F-41E1-980A-6C063F7B1930}"/>
    <cellStyle name="-_รายงานการประชุมจัดสรรกล้าไม้ วันที่ 3 ก.พ 49_3_MB2 BHL 2007 Q1-2 (Revise) (1)" xfId="6427" xr:uid="{9D489003-0950-412B-A6E5-B827742E4111}"/>
    <cellStyle name="-_รายงานการประชุมจัดสรรกล้าไม้ วันที่ 3 ก.พ 49_3_MB2 BHL 2007 Q1-2 (Revise) (1) 2" xfId="6428" xr:uid="{867F9B17-C8E1-44B0-9CE2-65E398A74786}"/>
    <cellStyle name="-_รายงานการประชุมจัดสรรกล้าไม้ วันที่ 3 ก.พ 49_3_MB2 BHL 2007 Q1-2 (Revise) (1) 2 2" xfId="18607" xr:uid="{DD046457-A7DB-49A5-8A84-7BAF9841F32E}"/>
    <cellStyle name="-_รายงานการประชุมจัดสรรกล้าไม้ วันที่ 3 ก.พ 49_3_MB2 BHL 2007 Q1-2 (Revise) (1) 2 2 2" xfId="33801" xr:uid="{62E8F938-AB59-4C63-BFE5-C2CD11B7E77D}"/>
    <cellStyle name="-_รายงานการประชุมจัดสรรกล้าไม้ วันที่ 3 ก.พ 49_3_MB2 BHL 2007 Q1-2 (Revise) (1) 2 3" xfId="26097" xr:uid="{6D7B86B7-7B53-478A-8AF8-2ADA83A065AB}"/>
    <cellStyle name="-_รายงานการประชุมจัดสรรกล้าไม้ วันที่ 3 ก.พ 49_3_MB2 BHL 2007 Q1-2 (Revise) (1) 3" xfId="18606" xr:uid="{4A48DBE8-D261-4457-B3FC-7A9356420EC2}"/>
    <cellStyle name="-_รายงานการประชุมจัดสรรกล้าไม้ วันที่ 3 ก.พ 49_3_MB2 BHL 2007 Q1-2 (Revise) (1) 3 2" xfId="33800" xr:uid="{768A659D-A5EF-480A-BF4D-8DED73A16F26}"/>
    <cellStyle name="-_รายงานการประชุมจัดสรรกล้าไม้ วันที่ 3 ก.พ 49_3_MB2 BHL 2007 Q1-2 (Revise) (1) 4" xfId="26096" xr:uid="{A35EF802-8572-46B8-99C0-9E1B97900F0E}"/>
    <cellStyle name="-_รายงานการประชุมจัดสรรกล้าไม้ วันที่ 3 ก.พ 49_3_MB2 BHL 2007 Q1-2 (Revise) 2" xfId="6429" xr:uid="{59AED664-5F65-4E97-AAE5-44C81581F98E}"/>
    <cellStyle name="-_รายงานการประชุมจัดสรรกล้าไม้ วันที่ 3 ก.พ 49_3_MB2 BHL 2007 Q1-2 (Revise) 2 2" xfId="18608" xr:uid="{DA8D011B-5345-46CA-A8EA-97E0776ED041}"/>
    <cellStyle name="-_รายงานการประชุมจัดสรรกล้าไม้ วันที่ 3 ก.พ 49_3_MB2 BHL 2007 Q1-2 (Revise) 2 2 2" xfId="33802" xr:uid="{818ECCE4-D951-4358-B183-A476CD2EB98D}"/>
    <cellStyle name="-_รายงานการประชุมจัดสรรกล้าไม้ วันที่ 3 ก.พ 49_3_MB2 BHL 2007 Q1-2 (Revise) 2 3" xfId="26098" xr:uid="{693DE551-E632-42BF-B29B-B4A5C86695A7}"/>
    <cellStyle name="-_รายงานการประชุมจัดสรรกล้าไม้ วันที่ 3 ก.พ 49_3_MB2 BHL 2007 Q1-2 (Revise) 3" xfId="6430" xr:uid="{1DB3ACCB-370C-4711-A736-24B78EB5A778}"/>
    <cellStyle name="-_รายงานการประชุมจัดสรรกล้าไม้ วันที่ 3 ก.พ 49_3_MB2 BHL 2007 Q1-2 (Revise) 3 2" xfId="18609" xr:uid="{6DE5EECB-52FF-41C2-B725-3535114327F1}"/>
    <cellStyle name="-_รายงานการประชุมจัดสรรกล้าไม้ วันที่ 3 ก.พ 49_3_MB2 BHL 2007 Q1-2 (Revise) 3 2 2" xfId="33803" xr:uid="{3E4E3389-D73D-4C87-8C97-D59F99134467}"/>
    <cellStyle name="-_รายงานการประชุมจัดสรรกล้าไม้ วันที่ 3 ก.พ 49_3_MB2 BHL 2007 Q1-2 (Revise) 3 3" xfId="26099" xr:uid="{981C9AB7-AEC3-45CE-B7EC-F87C968C7088}"/>
    <cellStyle name="-_รายงานการประชุมจัดสรรกล้าไม้ วันที่ 3 ก.พ 49_3_MB2 BHL 2007 Q1-2 (Revise) 4" xfId="18605" xr:uid="{A964F8B0-DED6-4031-8C44-C812A589FB67}"/>
    <cellStyle name="-_รายงานการประชุมจัดสรรกล้าไม้ วันที่ 3 ก.พ 49_3_MB2 BHL 2007 Q1-2 (Revise) 4 2" xfId="33799" xr:uid="{94EDF3A1-D7C6-4C19-8AEB-37B3118E7DA2}"/>
    <cellStyle name="-_รายงานการประชุมจัดสรรกล้าไม้ วันที่ 3 ก.พ 49_3_MB2 BHL 2007 Q1-2 (Revise) 5" xfId="26095" xr:uid="{10061B55-3196-4229-87A0-4EAE424D2579}"/>
    <cellStyle name="-_รายงานการประชุมจัดสรรกล้าไม้ วันที่ 3 ก.พ 49_3_MB2 Q1-4 50 (CEO Revise)" xfId="6431" xr:uid="{6443CF9C-8599-4FE6-9266-A9B69AC41BFA}"/>
    <cellStyle name="-_รายงานการประชุมจัดสรรกล้าไม้ วันที่ 3 ก.พ 49_3_MB2 Q1-4 50 (CEO Revise) 2" xfId="6432" xr:uid="{416C6284-7563-43E1-B96C-A4D233341663}"/>
    <cellStyle name="-_รายงานการประชุมจัดสรรกล้าไม้ วันที่ 3 ก.พ 49_3_MB2 Q1-4 50 (CEO Revise) 2 2" xfId="18611" xr:uid="{0F44ADF6-4ABD-4A40-909A-91B171229716}"/>
    <cellStyle name="-_รายงานการประชุมจัดสรรกล้าไม้ วันที่ 3 ก.พ 49_3_MB2 Q1-4 50 (CEO Revise) 2 2 2" xfId="33805" xr:uid="{F3A04CBF-5D65-4ED5-B139-117EA01A499D}"/>
    <cellStyle name="-_รายงานการประชุมจัดสรรกล้าไม้ วันที่ 3 ก.พ 49_3_MB2 Q1-4 50 (CEO Revise) 2 3" xfId="26101" xr:uid="{F7280394-7D58-40C4-A910-FE39E0EBEA33}"/>
    <cellStyle name="-_รายงานการประชุมจัดสรรกล้าไม้ วันที่ 3 ก.พ 49_3_MB2 Q1-4 50 (CEO Revise) 3" xfId="18610" xr:uid="{44B7306C-A896-4F94-B181-D7C22F75026F}"/>
    <cellStyle name="-_รายงานการประชุมจัดสรรกล้าไม้ วันที่ 3 ก.พ 49_3_MB2 Q1-4 50 (CEO Revise) 3 2" xfId="33804" xr:uid="{9B98851B-DF06-4299-A5D2-568F02A0C55B}"/>
    <cellStyle name="-_รายงานการประชุมจัดสรรกล้าไม้ วันที่ 3 ก.พ 49_3_MB2 Q1-4 50 (CEO Revise) 4" xfId="26100" xr:uid="{13F15064-2FAA-47D8-8CBA-182E393487FC}"/>
    <cellStyle name="-_รายงานการประชุมจัดสรรกล้าไม้ วันที่ 3 ก.พ 49_3_MB2 Q1-4.50 (CEO.Revise)" xfId="6433" xr:uid="{69FEA495-E820-46FE-8514-B8DAB8E19101}"/>
    <cellStyle name="-_รายงานการประชุมจัดสรรกล้าไม้ วันที่ 3 ก.พ 49_3_MB2 Q1-4.50 (CEO.Revise) 2" xfId="6434" xr:uid="{C858FE63-CA60-4D96-A140-B107D4813486}"/>
    <cellStyle name="-_รายงานการประชุมจัดสรรกล้าไม้ วันที่ 3 ก.พ 49_3_MB2 Q1-4.50 (CEO.Revise) 2 2" xfId="18613" xr:uid="{7711D961-A4B7-4BD4-BE35-A8A7BF9F9F16}"/>
    <cellStyle name="-_รายงานการประชุมจัดสรรกล้าไม้ วันที่ 3 ก.พ 49_3_MB2 Q1-4.50 (CEO.Revise) 2 2 2" xfId="33807" xr:uid="{3CC161A8-075B-49D4-AFDA-7530752184C9}"/>
    <cellStyle name="-_รายงานการประชุมจัดสรรกล้าไม้ วันที่ 3 ก.พ 49_3_MB2 Q1-4.50 (CEO.Revise) 2 3" xfId="26103" xr:uid="{293BF640-0E9C-45B5-8A55-0800FE97D53E}"/>
    <cellStyle name="-_รายงานการประชุมจัดสรรกล้าไม้ วันที่ 3 ก.พ 49_3_MB2 Q1-4.50 (CEO.Revise) 3" xfId="18612" xr:uid="{68740CDC-E482-48A9-A118-A027215A51AD}"/>
    <cellStyle name="-_รายงานการประชุมจัดสรรกล้าไม้ วันที่ 3 ก.พ 49_3_MB2 Q1-4.50 (CEO.Revise) 3 2" xfId="33806" xr:uid="{7DCF6574-A8C6-434F-8790-9149AE3D0DF0}"/>
    <cellStyle name="-_รายงานการประชุมจัดสรรกล้าไม้ วันที่ 3 ก.พ 49_3_MB2 Q1-4.50 (CEO.Revise) 4" xfId="26102" xr:uid="{EBEA2879-5150-4F35-845F-AA61096CAF84}"/>
    <cellStyle name="-_รายงานการประชุมจัดสรรกล้าไม้ วันที่ 3 ก.พ 49_3_MB2 Q2" xfId="6435" xr:uid="{8B8D2582-7959-4A04-AC81-0A4771A51812}"/>
    <cellStyle name="-_รายงานการประชุมจัดสรรกล้าไม้ วันที่ 3 ก.พ 49_3_MB2 Q2 2" xfId="6436" xr:uid="{A931D6C4-EBC1-459A-A157-313FD77A80E0}"/>
    <cellStyle name="-_รายงานการประชุมจัดสรรกล้าไม้ วันที่ 3 ก.พ 49_3_MB2 Q2 2 2" xfId="18615" xr:uid="{7222FD3B-6930-49BF-8232-C16EBE1FA86D}"/>
    <cellStyle name="-_รายงานการประชุมจัดสรรกล้าไม้ วันที่ 3 ก.พ 49_3_MB2 Q2 2 2 2" xfId="33809" xr:uid="{77EFAB40-8451-4696-AF2F-28DEAFA951CC}"/>
    <cellStyle name="-_รายงานการประชุมจัดสรรกล้าไม้ วันที่ 3 ก.พ 49_3_MB2 Q2 2 3" xfId="26105" xr:uid="{ADB7F6FD-4EF1-49A3-A473-10AD35324B6B}"/>
    <cellStyle name="-_รายงานการประชุมจัดสรรกล้าไม้ วันที่ 3 ก.พ 49_3_MB2 Q2 3" xfId="18614" xr:uid="{5990D407-C7E7-49E9-870A-6157E2828E16}"/>
    <cellStyle name="-_รายงานการประชุมจัดสรรกล้าไม้ วันที่ 3 ก.พ 49_3_MB2 Q2 3 2" xfId="33808" xr:uid="{690FEADA-8058-4E86-854D-AB15132BE38D}"/>
    <cellStyle name="-_รายงานการประชุมจัดสรรกล้าไม้ วันที่ 3 ก.พ 49_3_MB2 Q2 4" xfId="26104" xr:uid="{788B0D28-B6CA-46F8-A5E9-73A409C4723C}"/>
    <cellStyle name="-_รายงานการประชุมจัดสรรกล้าไม้ วันที่ 3 ก.พ 49_3_MB2 Q2_Adjustment Q1-Q4 2007_K.Sukit_CEO_EPM" xfId="6437" xr:uid="{F92F4E10-54E1-4754-B5BC-A2BF48E174B0}"/>
    <cellStyle name="-_รายงานการประชุมจัดสรรกล้าไม้ วันที่ 3 ก.พ 49_3_MB2 Q3 (Tree Tech)" xfId="6438" xr:uid="{E164E33B-3B0C-42FD-ACA4-B0CC45A1C150}"/>
    <cellStyle name="-_รายงานการประชุมจัดสรรกล้าไม้ วันที่ 3 ก.พ 49_3_MB2 Q3 (Tree Tech) 2" xfId="6439" xr:uid="{A3E32FC0-D96D-4AC3-BBEF-04B71EBADCBE}"/>
    <cellStyle name="-_รายงานการประชุมจัดสรรกล้าไม้ วันที่ 3 ก.พ 49_3_MB2 Q3 (Tree Tech) 2 2" xfId="18617" xr:uid="{532B7852-1DA6-469A-A4D5-07756A879DDE}"/>
    <cellStyle name="-_รายงานการประชุมจัดสรรกล้าไม้ วันที่ 3 ก.พ 49_3_MB2 Q3 (Tree Tech) 2 2 2" xfId="33811" xr:uid="{81977838-8311-4E7A-A29B-C79C2A4F9E31}"/>
    <cellStyle name="-_รายงานการประชุมจัดสรรกล้าไม้ วันที่ 3 ก.พ 49_3_MB2 Q3 (Tree Tech) 2 3" xfId="26107" xr:uid="{97139FF8-1F15-499D-994D-497CBC715562}"/>
    <cellStyle name="-_รายงานการประชุมจัดสรรกล้าไม้ วันที่ 3 ก.พ 49_3_MB2 Q3 (Tree Tech) 3" xfId="18616" xr:uid="{541999B3-9691-4E27-A965-9DF94683E714}"/>
    <cellStyle name="-_รายงานการประชุมจัดสรรกล้าไม้ วันที่ 3 ก.พ 49_3_MB2 Q3 (Tree Tech) 3 2" xfId="33810" xr:uid="{A76957C4-531D-4A59-BB6E-A4E1E01B72DD}"/>
    <cellStyle name="-_รายงานการประชุมจัดสรรกล้าไม้ วันที่ 3 ก.พ 49_3_MB2 Q3 (Tree Tech) 4" xfId="26106" xr:uid="{7F32BC61-B68E-4F53-B804-4076172B2FB7}"/>
    <cellStyle name="-_รายงานการประชุมจัดสรรกล้าไม้ วันที่ 3 ก.พ 49_3_MB2 Q3 (Tree Tech)_Adjustment Q1-Q4 2007_K.Sukit_CEO_EPM" xfId="6440" xr:uid="{E963B451-279C-4392-B3F5-3D316ADF73F2}"/>
    <cellStyle name="-_รายงานการประชุมจัดสรรกล้าไม้ วันที่ 3 ก.พ 49_3_MB2 QC 2006" xfId="6441" xr:uid="{2932091A-70A5-4E1C-BF15-9684979410BE}"/>
    <cellStyle name="-_รายงานการประชุมจัดสรรกล้าไม้ วันที่ 3 ก.พ 49_3_MB2 QC 2006 2" xfId="6442" xr:uid="{CCA0B5C7-2C2C-4F4B-B4F3-359EF0732820}"/>
    <cellStyle name="-_รายงานการประชุมจัดสรรกล้าไม้ วันที่ 3 ก.พ 49_3_MB2 QC 2006 2 2" xfId="18619" xr:uid="{2A30A4A7-9E92-4D43-B881-A44FECD6FB86}"/>
    <cellStyle name="-_รายงานการประชุมจัดสรรกล้าไม้ วันที่ 3 ก.พ 49_3_MB2 QC 2006 2 2 2" xfId="33813" xr:uid="{DC1701CC-3191-4AF0-BC8D-15551472D13C}"/>
    <cellStyle name="-_รายงานการประชุมจัดสรรกล้าไม้ วันที่ 3 ก.พ 49_3_MB2 QC 2006 2 3" xfId="26109" xr:uid="{F03752A6-F1CE-416A-87E3-E4644CFFBFFD}"/>
    <cellStyle name="-_รายงานการประชุมจัดสรรกล้าไม้ วันที่ 3 ก.พ 49_3_MB2 QC 2006 3" xfId="18618" xr:uid="{E88251C9-4434-495F-82C3-A0623F67CA2D}"/>
    <cellStyle name="-_รายงานการประชุมจัดสรรกล้าไม้ วันที่ 3 ก.พ 49_3_MB2 QC 2006 3 2" xfId="33812" xr:uid="{E6136656-EFC2-4821-902B-5D9F2AFDB154}"/>
    <cellStyle name="-_รายงานการประชุมจัดสรรกล้าไม้ วันที่ 3 ก.พ 49_3_MB2 QC 2006 4" xfId="26108" xr:uid="{31D0CC64-37C8-4C67-9AEF-12F0438DA09D}"/>
    <cellStyle name="-_รายงานการประชุมจัดสรรกล้าไม้ วันที่ 3 ก.พ 49_3_MB2 QC 2006_Adjustment Q1-Q4 2007_K.Sukit_CEO_EPM" xfId="6443" xr:uid="{42496C8D-9E6A-4828-859C-16B4372FD590}"/>
    <cellStyle name="-_รายงานการประชุมจัดสรรกล้าไม้ วันที่ 3 ก.พ 49_3_MB2 Tree Tech 2006 (Update Q1)310506" xfId="6444" xr:uid="{7CF8B325-D5CF-4C3D-8F25-28E598C07F95}"/>
    <cellStyle name="-_รายงานการประชุมจัดสรรกล้าไม้ วันที่ 3 ก.พ 49_3_MB2 Tree Tech 2006 (Update Q1)310506 2" xfId="6445" xr:uid="{C0AB91F5-F3B2-4B82-96BF-0D66838164FB}"/>
    <cellStyle name="-_รายงานการประชุมจัดสรรกล้าไม้ วันที่ 3 ก.พ 49_3_MB2 Tree Tech 2006 (Update Q1)310506 2 2" xfId="18621" xr:uid="{08C09E5A-5019-40C0-9073-3F43FE458888}"/>
    <cellStyle name="-_รายงานการประชุมจัดสรรกล้าไม้ วันที่ 3 ก.พ 49_3_MB2 Tree Tech 2006 (Update Q1)310506 2 2 2" xfId="33815" xr:uid="{E168419E-760C-4F43-8E85-80204C2D4112}"/>
    <cellStyle name="-_รายงานการประชุมจัดสรรกล้าไม้ วันที่ 3 ก.พ 49_3_MB2 Tree Tech 2006 (Update Q1)310506 2 3" xfId="26111" xr:uid="{DE097900-3116-4A36-B36E-25A20341020E}"/>
    <cellStyle name="-_รายงานการประชุมจัดสรรกล้าไม้ วันที่ 3 ก.พ 49_3_MB2 Tree Tech 2006 (Update Q1)310506 3" xfId="18620" xr:uid="{81C10099-324D-4B8F-AAC5-B9F1920BF41D}"/>
    <cellStyle name="-_รายงานการประชุมจัดสรรกล้าไม้ วันที่ 3 ก.พ 49_3_MB2 Tree Tech 2006 (Update Q1)310506 3 2" xfId="33814" xr:uid="{FB7A29A3-2142-49AA-8FA4-50CC6F86207A}"/>
    <cellStyle name="-_รายงานการประชุมจัดสรรกล้าไม้ วันที่ 3 ก.พ 49_3_MB2 Tree Tech 2006 (Update Q1)310506 4" xfId="26110" xr:uid="{3195747A-859A-4357-A4AE-CC9C3818D65D}"/>
    <cellStyle name="-_รายงานการประชุมจัดสรรกล้าไม้ วันที่ 3 ก.พ 49_3_MBII_Asstcfo_Q4" xfId="6446" xr:uid="{919B281F-B489-418C-AC1F-86302723948C}"/>
    <cellStyle name="-_รายงานการประชุมจัดสรรกล้าไม้ วันที่ 3 ก.พ 49_3_MBII_Asstcfo_Q4 2" xfId="6447" xr:uid="{BEB7FE86-EDF5-4AAD-B390-123135DA7AFB}"/>
    <cellStyle name="-_รายงานการประชุมจัดสรรกล้าไม้ วันที่ 3 ก.พ 49_3_MBII_Asstcfo_Q4 2 2" xfId="18623" xr:uid="{650EC166-05AA-40D6-950C-F74A1DA5459F}"/>
    <cellStyle name="-_รายงานการประชุมจัดสรรกล้าไม้ วันที่ 3 ก.พ 49_3_MBII_Asstcfo_Q4 2 2 2" xfId="33817" xr:uid="{987F579A-1F99-44AA-85E4-F422377D058F}"/>
    <cellStyle name="-_รายงานการประชุมจัดสรรกล้าไม้ วันที่ 3 ก.พ 49_3_MBII_Asstcfo_Q4 2 3" xfId="26113" xr:uid="{99D16945-DA8B-467D-AEE6-F5B144060BC8}"/>
    <cellStyle name="-_รายงานการประชุมจัดสรรกล้าไม้ วันที่ 3 ก.พ 49_3_MBII_Asstcfo_Q4 3" xfId="18622" xr:uid="{72A8EE0C-B0E8-4D20-9282-F86217C2BAB5}"/>
    <cellStyle name="-_รายงานการประชุมจัดสรรกล้าไม้ วันที่ 3 ก.พ 49_3_MBII_Asstcfo_Q4 3 2" xfId="33816" xr:uid="{E06DC4B5-35C2-49C3-8972-952CF4950FDF}"/>
    <cellStyle name="-_รายงานการประชุมจัดสรรกล้าไม้ วันที่ 3 ก.พ 49_3_MBII_Asstcfo_Q4 4" xfId="26112" xr:uid="{D74C1EE2-EC60-42C0-A840-70C6FA36D933}"/>
    <cellStyle name="-_รายงานการประชุมจัดสรรกล้าไม้ วันที่ 3 ก.พ 49_3_NC Monthly Report" xfId="6448" xr:uid="{12B6C6B1-3D0C-4615-A996-6930C9F3741E}"/>
    <cellStyle name="-_รายงานการประชุมจัดสรรกล้าไม้ วันที่ 3 ก.พ 49_3_NC Monthly Report 2" xfId="6449" xr:uid="{0F7C5BCF-58CB-4791-9E11-10182BEAF6BB}"/>
    <cellStyle name="-_รายงานการประชุมจัดสรรกล้าไม้ วันที่ 3 ก.พ 49_3_NC Monthly Report 2 2" xfId="18625" xr:uid="{2BCAB2B7-5018-4A22-AE16-655ED89951FB}"/>
    <cellStyle name="-_รายงานการประชุมจัดสรรกล้าไม้ วันที่ 3 ก.พ 49_3_NC Monthly Report 2 2 2" xfId="33819" xr:uid="{30467493-EF83-4B3D-ADC3-9CFF307309B3}"/>
    <cellStyle name="-_รายงานการประชุมจัดสรรกล้าไม้ วันที่ 3 ก.พ 49_3_NC Monthly Report 2 3" xfId="26115" xr:uid="{062A81BD-8299-4F4F-95EB-25BE2B8E2744}"/>
    <cellStyle name="-_รายงานการประชุมจัดสรรกล้าไม้ วันที่ 3 ก.พ 49_3_NC Monthly Report 3" xfId="18624" xr:uid="{6356CE1F-1684-440C-8A83-77C61469DE93}"/>
    <cellStyle name="-_รายงานการประชุมจัดสรรกล้าไม้ วันที่ 3 ก.พ 49_3_NC Monthly Report 3 2" xfId="33818" xr:uid="{56876938-7049-4E45-A93C-69FFA2C8CF21}"/>
    <cellStyle name="-_รายงานการประชุมจัดสรรกล้าไม้ วันที่ 3 ก.พ 49_3_NC Monthly Report 4" xfId="26114" xr:uid="{9E7D8A70-F990-4343-8FDF-A171E1436151}"/>
    <cellStyle name="-_รายงานการประชุมจัดสรรกล้าไม้ วันที่ 3 ก.พ 49_3_OC T Tech" xfId="6450" xr:uid="{A876B0BB-0A0A-414D-876E-5F239420735B}"/>
    <cellStyle name="-_รายงานการประชุมจัดสรรกล้าไม้ วันที่ 3 ก.พ 49_3_OC T Tech 2" xfId="6451" xr:uid="{9B120A55-5767-42FE-B428-8E68E8DDCCD9}"/>
    <cellStyle name="-_รายงานการประชุมจัดสรรกล้าไม้ วันที่ 3 ก.พ 49_3_OC T Tech 2 2" xfId="18627" xr:uid="{58026B33-3DF6-4AE2-ADA2-999A00727C6D}"/>
    <cellStyle name="-_รายงานการประชุมจัดสรรกล้าไม้ วันที่ 3 ก.พ 49_3_OC T Tech 2 2 2" xfId="33821" xr:uid="{2FF8E4F4-B70D-40DE-B297-F54B05F98DE4}"/>
    <cellStyle name="-_รายงานการประชุมจัดสรรกล้าไม้ วันที่ 3 ก.พ 49_3_OC T Tech 2 3" xfId="26117" xr:uid="{B77F1E7E-9B93-4BA9-846A-0615CDD7DB25}"/>
    <cellStyle name="-_รายงานการประชุมจัดสรรกล้าไม้ วันที่ 3 ก.พ 49_3_OC T Tech 3" xfId="18626" xr:uid="{2CBD673C-F488-4640-9369-8A443F3C5407}"/>
    <cellStyle name="-_รายงานการประชุมจัดสรรกล้าไม้ วันที่ 3 ก.พ 49_3_OC T Tech 3 2" xfId="33820" xr:uid="{29780FBD-D512-4EED-A3EA-343B6EEC33FB}"/>
    <cellStyle name="-_รายงานการประชุมจัดสรรกล้าไม้ วันที่ 3 ก.พ 49_3_OC T Tech 4" xfId="26116" xr:uid="{84E7F26A-DEB6-487C-B1FD-D9F23FD8D047}"/>
    <cellStyle name="-_รายงานการประชุมจัดสรรกล้าไม้ วันที่ 3 ก.พ 49_3_OC T Tech_Adjustment Q1-Q4 2007_K.Sukit_CEO_EPM" xfId="6452" xr:uid="{A4994B5E-F660-411C-9908-71A27803E83F}"/>
    <cellStyle name="-_รายงานการประชุมจัดสรรกล้าไม้ วันที่ 3 ก.พ 49_3_P&amp;L 50_8 แตกหน่อ" xfId="6453" xr:uid="{4850C4BB-DFF9-4962-9B3E-ED68FC051D20}"/>
    <cellStyle name="-_รายงานการประชุมจัดสรรกล้าไม้ วันที่ 3 ก.พ 49_3_P&amp;L 50_8 แตกหน่อ 2" xfId="6454" xr:uid="{DCCFC5F7-BFDE-4EAA-B48C-852DA0C278C6}"/>
    <cellStyle name="-_รายงานการประชุมจัดสรรกล้าไม้ วันที่ 3 ก.พ 49_3_P&amp;L 50_8 แตกหน่อ 2 2" xfId="18629" xr:uid="{E6684E2C-D428-4144-8328-CBFBCBDBAC42}"/>
    <cellStyle name="-_รายงานการประชุมจัดสรรกล้าไม้ วันที่ 3 ก.พ 49_3_P&amp;L 50_8 แตกหน่อ 2 2 2" xfId="33823" xr:uid="{4004EB3D-99C7-472D-AE4B-28943FFD7A97}"/>
    <cellStyle name="-_รายงานการประชุมจัดสรรกล้าไม้ วันที่ 3 ก.พ 49_3_P&amp;L 50_8 แตกหน่อ 2 3" xfId="26119" xr:uid="{D639F2EF-5FB6-44EB-B538-F5B5AA2E0ABE}"/>
    <cellStyle name="-_รายงานการประชุมจัดสรรกล้าไม้ วันที่ 3 ก.พ 49_3_P&amp;L 50_8 แตกหน่อ 3" xfId="18628" xr:uid="{062C8F7B-C038-4C0C-A0B1-3F64394A79B2}"/>
    <cellStyle name="-_รายงานการประชุมจัดสรรกล้าไม้ วันที่ 3 ก.พ 49_3_P&amp;L 50_8 แตกหน่อ 3 2" xfId="33822" xr:uid="{C1704AB4-EE65-4DB2-8E04-DF8E9EAB2A08}"/>
    <cellStyle name="-_รายงานการประชุมจัดสรรกล้าไม้ วันที่ 3 ก.พ 49_3_P&amp;L 50_8 แตกหน่อ 4" xfId="26118" xr:uid="{BECF5BB7-7C0E-411A-995E-76B91D284251}"/>
    <cellStyle name="-_รายงานการประชุมจัดสรรกล้าไม้ วันที่ 3 ก.พ 49_3_Plan MB2 HRM_2007" xfId="6455" xr:uid="{F47288ED-EC8A-4EAD-9660-CF48D7E8B3D8}"/>
    <cellStyle name="-_รายงานการประชุมจัดสรรกล้าไม้ วันที่ 3 ก.พ 49_3_Plan MB2 HRM_2007 2" xfId="6456" xr:uid="{FC446945-8E90-46D1-A4A8-8CFBAC1DF32A}"/>
    <cellStyle name="-_รายงานการประชุมจัดสรรกล้าไม้ วันที่ 3 ก.พ 49_3_Plan MB2 HRM_2007 2 2" xfId="18631" xr:uid="{F0F2D8BC-2B22-4B8D-99F5-4D71CE75B5DD}"/>
    <cellStyle name="-_รายงานการประชุมจัดสรรกล้าไม้ วันที่ 3 ก.พ 49_3_Plan MB2 HRM_2007 2 2 2" xfId="33825" xr:uid="{0259FCE8-B1E1-43A6-A5D6-47B9C243B3DC}"/>
    <cellStyle name="-_รายงานการประชุมจัดสรรกล้าไม้ วันที่ 3 ก.พ 49_3_Plan MB2 HRM_2007 2 3" xfId="26121" xr:uid="{61D8DC97-F06F-4138-90EB-C3900DF721B9}"/>
    <cellStyle name="-_รายงานการประชุมจัดสรรกล้าไม้ วันที่ 3 ก.พ 49_3_Plan MB2 HRM_2007 3" xfId="18630" xr:uid="{B529DBB0-640B-490C-BE98-CFE44FB8AB40}"/>
    <cellStyle name="-_รายงานการประชุมจัดสรรกล้าไม้ วันที่ 3 ก.พ 49_3_Plan MB2 HRM_2007 3 2" xfId="33824" xr:uid="{382EFF86-DF62-436C-837E-D2354531791A}"/>
    <cellStyle name="-_รายงานการประชุมจัดสรรกล้าไม้ วันที่ 3 ก.พ 49_3_Plan MB2 HRM_2007 4" xfId="26120" xr:uid="{5499BF85-6075-4199-BED9-286CA3319553}"/>
    <cellStyle name="-_รายงานการประชุมจัดสรรกล้าไม้ วันที่ 3 ก.พ 49_3_Revised MB2_QC_2006 (Q1&amp;Q2&amp;Q3) (1)" xfId="6457" xr:uid="{BFC20A50-DB8B-454C-9E43-8BE7FD5F71EA}"/>
    <cellStyle name="-_รายงานการประชุมจัดสรรกล้าไม้ วันที่ 3 ก.พ 49_3_Revised MB2_QC_2006 (Q1&amp;Q2&amp;Q3) (1) 2" xfId="6458" xr:uid="{417796C7-119E-4D13-B898-0FBD9CDB4E3C}"/>
    <cellStyle name="-_รายงานการประชุมจัดสรรกล้าไม้ วันที่ 3 ก.พ 49_3_Revised MB2_QC_2006 (Q1&amp;Q2&amp;Q3) (1) 2 2" xfId="18633" xr:uid="{3749E34F-0CF9-4A04-B251-D797EFBA0C70}"/>
    <cellStyle name="-_รายงานการประชุมจัดสรรกล้าไม้ วันที่ 3 ก.พ 49_3_Revised MB2_QC_2006 (Q1&amp;Q2&amp;Q3) (1) 2 2 2" xfId="33827" xr:uid="{5E862DDD-4CC7-410A-A59C-FE0B0D3E9835}"/>
    <cellStyle name="-_รายงานการประชุมจัดสรรกล้าไม้ วันที่ 3 ก.พ 49_3_Revised MB2_QC_2006 (Q1&amp;Q2&amp;Q3) (1) 2 3" xfId="26123" xr:uid="{D1716AD9-F92E-4AE9-A4E7-4D30DCF04EB5}"/>
    <cellStyle name="-_รายงานการประชุมจัดสรรกล้าไม้ วันที่ 3 ก.พ 49_3_Revised MB2_QC_2006 (Q1&amp;Q2&amp;Q3) (1) 3" xfId="18632" xr:uid="{A530DF32-20C5-4D25-91E8-BAFBD11E136E}"/>
    <cellStyle name="-_รายงานการประชุมจัดสรรกล้าไม้ วันที่ 3 ก.พ 49_3_Revised MB2_QC_2006 (Q1&amp;Q2&amp;Q3) (1) 3 2" xfId="33826" xr:uid="{83E6B398-217F-4675-B454-AC26324F3CFC}"/>
    <cellStyle name="-_รายงานการประชุมจัดสรรกล้าไม้ วันที่ 3 ก.พ 49_3_Revised MB2_QC_2006 (Q1&amp;Q2&amp;Q3) (1) 4" xfId="26122" xr:uid="{25A6F81E-DB57-4A7F-B409-7A4A2C51A850}"/>
    <cellStyle name="-_รายงานการประชุมจัดสรรกล้าไม้ วันที่ 3 ก.พ 49_3_Revised MB2_QC_2006 (Q1&amp;Q2&amp;Q3) (1)_Adjustment Q1-Q4 2007_K.Sukit_CEO_EPM" xfId="6459" xr:uid="{B2552A8C-192F-4AD4-82E5-2E7326024E9E}"/>
    <cellStyle name="-_รายงานการประชุมจัดสรรกล้าไม้ วันที่ 3 ก.พ 49_3_Revised MB2_QC_2006 (Q1&amp;Q2)" xfId="6460" xr:uid="{277B551F-033C-4306-8969-3DD88884EB54}"/>
    <cellStyle name="-_รายงานการประชุมจัดสรรกล้าไม้ วันที่ 3 ก.พ 49_3_Revised MB2_QC_2006 (Q1&amp;Q2) 2" xfId="6461" xr:uid="{3A6671BE-3C8F-44BB-8426-041764642077}"/>
    <cellStyle name="-_รายงานการประชุมจัดสรรกล้าไม้ วันที่ 3 ก.พ 49_3_Revised MB2_QC_2006 (Q1&amp;Q2) 2 2" xfId="18635" xr:uid="{55888D74-AB7C-4A35-8668-C7FBBAF92EF1}"/>
    <cellStyle name="-_รายงานการประชุมจัดสรรกล้าไม้ วันที่ 3 ก.พ 49_3_Revised MB2_QC_2006 (Q1&amp;Q2) 2 2 2" xfId="33829" xr:uid="{E60AB28F-0D19-4E97-AD25-9744782D2C6E}"/>
    <cellStyle name="-_รายงานการประชุมจัดสรรกล้าไม้ วันที่ 3 ก.พ 49_3_Revised MB2_QC_2006 (Q1&amp;Q2) 2 3" xfId="26125" xr:uid="{349CAFD9-47DE-4905-B70D-092859204F02}"/>
    <cellStyle name="-_รายงานการประชุมจัดสรรกล้าไม้ วันที่ 3 ก.พ 49_3_Revised MB2_QC_2006 (Q1&amp;Q2) 3" xfId="18634" xr:uid="{6E8EF202-8E62-4F4C-A2C0-414491AF1C86}"/>
    <cellStyle name="-_รายงานการประชุมจัดสรรกล้าไม้ วันที่ 3 ก.พ 49_3_Revised MB2_QC_2006 (Q1&amp;Q2) 3 2" xfId="33828" xr:uid="{EDECCB27-5CC2-4BE6-B8F8-A562FB86D719}"/>
    <cellStyle name="-_รายงานการประชุมจัดสรรกล้าไม้ วันที่ 3 ก.พ 49_3_Revised MB2_QC_2006 (Q1&amp;Q2) 4" xfId="26124" xr:uid="{A9393603-029B-4AE7-9F1E-9F4243611A2F}"/>
    <cellStyle name="-_รายงานการประชุมจัดสรรกล้าไม้ วันที่ 3 ก.พ 49_3_Revised MB2_QC_2006 (Q1&amp;Q2)_Adjustment Q1-Q4 2007_K.Sukit_CEO_EPM" xfId="6462" xr:uid="{7498002F-E3DD-4E4C-8BF2-9C54E864E646}"/>
    <cellStyle name="-_รายงานการประชุมจัดสรรกล้าไม้ วันที่ 3 ก.พ 49_3_เอกสารนำเสนอผลงานไตรมาส 2" xfId="6489" xr:uid="{CB2E147E-6877-4C04-845B-96E99D61756B}"/>
    <cellStyle name="-_รายงานการประชุมจัดสรรกล้าไม้ วันที่ 3 ก.พ 49_3_เอกสารนำเสนอผลงานไตรมาส 2 2" xfId="6490" xr:uid="{C7CD1C57-2162-4F96-94D3-929E5B08616D}"/>
    <cellStyle name="-_รายงานการประชุมจัดสรรกล้าไม้ วันที่ 3 ก.พ 49_3_เอกสารนำเสนอผลงานไตรมาส 2 2 2" xfId="18663" xr:uid="{B3FEA070-11CF-4ABB-B17E-732A9F9C076A}"/>
    <cellStyle name="-_รายงานการประชุมจัดสรรกล้าไม้ วันที่ 3 ก.พ 49_3_เอกสารนำเสนอผลงานไตรมาส 2 2 2 2" xfId="33857" xr:uid="{99CDDEE1-9F9F-4719-A45B-990F09A6F006}"/>
    <cellStyle name="-_รายงานการประชุมจัดสรรกล้าไม้ วันที่ 3 ก.พ 49_3_เอกสารนำเสนอผลงานไตรมาส 2 2 3" xfId="26153" xr:uid="{24202910-87CA-4D5C-BBC7-C4F5B3EECCA9}"/>
    <cellStyle name="-_รายงานการประชุมจัดสรรกล้าไม้ วันที่ 3 ก.พ 49_3_เอกสารนำเสนอผลงานไตรมาส 2 3" xfId="18662" xr:uid="{F43DA966-129F-47FA-B81F-FB0E51E742C4}"/>
    <cellStyle name="-_รายงานการประชุมจัดสรรกล้าไม้ วันที่ 3 ก.พ 49_3_เอกสารนำเสนอผลงานไตรมาส 2 3 2" xfId="33856" xr:uid="{117366E0-4571-42CF-9D08-725F66CEC298}"/>
    <cellStyle name="-_รายงานการประชุมจัดสรรกล้าไม้ วันที่ 3 ก.พ 49_3_เอกสารนำเสนอผลงานไตรมาส 2 4" xfId="26152" xr:uid="{FCF3C32A-7D35-426A-9675-46D33BA2884B}"/>
    <cellStyle name="-_รายงานการประชุมจัดสรรกล้าไม้ วันที่ 3 ก.พ 49_3_เอกสารนำเสนอผลงานไตรมาส 2_Adjustment Q1-Q4 2007_K.Sukit_CEO_EPM" xfId="6491" xr:uid="{42853D46-E569-4EF1-937D-01C429E2A906}"/>
    <cellStyle name="-_รายงานการประชุมจัดสรรกล้าไม้ วันที่ 3 ก.พ 49_3_เอกสารประชุม  NC Tree Tech No.8(นำเสนอผลงานไตรมาส2)" xfId="6492" xr:uid="{FE345D96-67D6-4DC7-8D93-F7EDBF8856A9}"/>
    <cellStyle name="-_รายงานการประชุมจัดสรรกล้าไม้ วันที่ 3 ก.พ 49_3_เอกสารประชุม  NC Tree Tech No.8(นำเสนอผลงานไตรมาส2) 2" xfId="6493" xr:uid="{2E52CFFB-8923-428C-969C-9F827F88A930}"/>
    <cellStyle name="-_รายงานการประชุมจัดสรรกล้าไม้ วันที่ 3 ก.พ 49_3_เอกสารประชุม  NC Tree Tech No.8(นำเสนอผลงานไตรมาส2) 2 2" xfId="18665" xr:uid="{383C436F-0A09-47A3-B59A-C4E5743DB226}"/>
    <cellStyle name="-_รายงานการประชุมจัดสรรกล้าไม้ วันที่ 3 ก.พ 49_3_เอกสารประชุม  NC Tree Tech No.8(นำเสนอผลงานไตรมาส2) 2 2 2" xfId="33859" xr:uid="{3AA5C742-8D6A-4033-9CEF-ED055E23ECD4}"/>
    <cellStyle name="-_รายงานการประชุมจัดสรรกล้าไม้ วันที่ 3 ก.พ 49_3_เอกสารประชุม  NC Tree Tech No.8(นำเสนอผลงานไตรมาส2) 2 3" xfId="26155" xr:uid="{0BBF596A-10E8-4B64-9B37-C641ABCB2B7E}"/>
    <cellStyle name="-_รายงานการประชุมจัดสรรกล้าไม้ วันที่ 3 ก.พ 49_3_เอกสารประชุม  NC Tree Tech No.8(นำเสนอผลงานไตรมาส2) 3" xfId="18664" xr:uid="{8596BCE7-810D-438F-9F84-4DA2F17B1856}"/>
    <cellStyle name="-_รายงานการประชุมจัดสรรกล้าไม้ วันที่ 3 ก.พ 49_3_เอกสารประชุม  NC Tree Tech No.8(นำเสนอผลงานไตรมาส2) 3 2" xfId="33858" xr:uid="{A7C7A63F-69AD-4949-9096-8BD237F6FEB8}"/>
    <cellStyle name="-_รายงานการประชุมจัดสรรกล้าไม้ วันที่ 3 ก.พ 49_3_เอกสารประชุม  NC Tree Tech No.8(นำเสนอผลงานไตรมาส2) 4" xfId="26154" xr:uid="{015549C4-4870-4239-8246-F05DD8660D82}"/>
    <cellStyle name="-_รายงานการประชุมจัดสรรกล้าไม้ วันที่ 3 ก.พ 49_3_เอกสารประชุม  NC Tree Tech No.8(นำเสนอผลงานไตรมาส2)_Adjustment Q1-Q4 2007_K.Sukit_CEO_EPM" xfId="6494" xr:uid="{2B081E6E-F692-4CD2-8B05-DAC1E628BF6A}"/>
    <cellStyle name="-_รายงานการประชุมจัดสรรกล้าไม้ วันที่ 3 ก.พ 49_3_ไบโอทรานส์ (2)" xfId="6465" xr:uid="{3F444476-59A1-4880-BDD0-BAA3DE53CE0F}"/>
    <cellStyle name="-_รายงานการประชุมจัดสรรกล้าไม้ วันที่ 3 ก.พ 49_3_ไบโอทรานส์ (2) 2" xfId="6466" xr:uid="{E4A72A25-2312-4215-8974-86255E33CE2A}"/>
    <cellStyle name="-_รายงานการประชุมจัดสรรกล้าไม้ วันที่ 3 ก.พ 49_3_ไบโอทรานส์ (2) 2 2" xfId="18639" xr:uid="{D83B6592-4741-480C-987B-4219A8D98641}"/>
    <cellStyle name="-_รายงานการประชุมจัดสรรกล้าไม้ วันที่ 3 ก.พ 49_3_ไบโอทรานส์ (2) 2 2 2" xfId="33833" xr:uid="{1926111F-8D5A-42D3-9026-D3C59BFDCA08}"/>
    <cellStyle name="-_รายงานการประชุมจัดสรรกล้าไม้ วันที่ 3 ก.พ 49_3_ไบโอทรานส์ (2) 2 3" xfId="26129" xr:uid="{29226650-CB21-4AD4-8E29-DDBDF53DDC52}"/>
    <cellStyle name="-_รายงานการประชุมจัดสรรกล้าไม้ วันที่ 3 ก.พ 49_3_ไบโอทรานส์ (2) 3" xfId="18638" xr:uid="{870C9A7F-B89C-4ED5-B81D-9AA4BCCE9CF4}"/>
    <cellStyle name="-_รายงานการประชุมจัดสรรกล้าไม้ วันที่ 3 ก.พ 49_3_ไบโอทรานส์ (2) 3 2" xfId="33832" xr:uid="{5DB8F57E-9D6C-4B3B-975B-781471642B97}"/>
    <cellStyle name="-_รายงานการประชุมจัดสรรกล้าไม้ วันที่ 3 ก.พ 49_3_ไบโอทรานส์ (2) 4" xfId="26128" xr:uid="{1C340E62-1254-42E6-B719-B1933BC174DF}"/>
    <cellStyle name="-_รายงานการประชุมจัดสรรกล้าไม้ วันที่ 3 ก.พ 49_3_ก พ " xfId="6463" xr:uid="{FF8F1085-7292-47FE-8AA9-DC818ED14623}"/>
    <cellStyle name="-_รายงานการประชุมจัดสรรกล้าไม้ วันที่ 3 ก.พ 49_3_ก พ  2" xfId="6464" xr:uid="{60646095-3646-4154-99DC-99B37E773158}"/>
    <cellStyle name="-_รายงานการประชุมจัดสรรกล้าไม้ วันที่ 3 ก.พ 49_3_ก พ  2 2" xfId="18637" xr:uid="{B6B730C9-2BB7-4602-A2B5-4A72992B32CE}"/>
    <cellStyle name="-_รายงานการประชุมจัดสรรกล้าไม้ วันที่ 3 ก.พ 49_3_ก พ  2 2 2" xfId="33831" xr:uid="{8B9B7E1E-6F0D-4504-B71B-0768A77FC82A}"/>
    <cellStyle name="-_รายงานการประชุมจัดสรรกล้าไม้ วันที่ 3 ก.พ 49_3_ก พ  2 3" xfId="26127" xr:uid="{540944FE-DC09-4970-9AAE-AFBEC23D72A1}"/>
    <cellStyle name="-_รายงานการประชุมจัดสรรกล้าไม้ วันที่ 3 ก.พ 49_3_ก พ  3" xfId="18636" xr:uid="{CE9439D7-22B4-4793-AE09-AD63E0C7B1F2}"/>
    <cellStyle name="-_รายงานการประชุมจัดสรรกล้าไม้ วันที่ 3 ก.พ 49_3_ก พ  3 2" xfId="33830" xr:uid="{0E37E8DB-EFB4-472F-908D-8D26D7BCF722}"/>
    <cellStyle name="-_รายงานการประชุมจัดสรรกล้าไม้ วันที่ 3 ก.พ 49_3_ก พ  4" xfId="26126" xr:uid="{5F6F43EC-0BAB-4B19-9DCC-B4243F1B057A}"/>
    <cellStyle name="-_รายงานการประชุมจัดสรรกล้าไม้ วันที่ 3 ก.พ 49_3_ประเมินผล  MB2 Q1" xfId="6467" xr:uid="{0334753D-C209-41C5-8BE1-3427AA555CF5}"/>
    <cellStyle name="-_รายงานการประชุมจัดสรรกล้าไม้ วันที่ 3 ก.พ 49_3_ประเมินผล  MB2 Q1 2" xfId="6468" xr:uid="{2C892077-DC12-469C-929D-0632202DCBAB}"/>
    <cellStyle name="-_รายงานการประชุมจัดสรรกล้าไม้ วันที่ 3 ก.พ 49_3_ประเมินผล  MB2 Q1 2 2" xfId="18641" xr:uid="{9BFFDDC8-4ADD-47E5-A955-1A01B840DDA9}"/>
    <cellStyle name="-_รายงานการประชุมจัดสรรกล้าไม้ วันที่ 3 ก.พ 49_3_ประเมินผล  MB2 Q1 2 2 2" xfId="33835" xr:uid="{BFC903A8-FD3B-4AF0-A09C-5558A4916AFD}"/>
    <cellStyle name="-_รายงานการประชุมจัดสรรกล้าไม้ วันที่ 3 ก.พ 49_3_ประเมินผล  MB2 Q1 2 3" xfId="26131" xr:uid="{1CE2467A-779C-4FAE-BFE8-8E3E6DF19912}"/>
    <cellStyle name="-_รายงานการประชุมจัดสรรกล้าไม้ วันที่ 3 ก.พ 49_3_ประเมินผล  MB2 Q1 3" xfId="18640" xr:uid="{A209F102-8203-4453-86D5-99FB7778C2A6}"/>
    <cellStyle name="-_รายงานการประชุมจัดสรรกล้าไม้ วันที่ 3 ก.พ 49_3_ประเมินผล  MB2 Q1 3 2" xfId="33834" xr:uid="{4AD7BC5D-E1A4-445E-9C3C-D6D05788F720}"/>
    <cellStyle name="-_รายงานการประชุมจัดสรรกล้าไม้ วันที่ 3 ก.พ 49_3_ประเมินผล  MB2 Q1 4" xfId="26130" xr:uid="{D62BD23A-76A4-48E7-AAA1-E4A52349E7A5}"/>
    <cellStyle name="-_รายงานการประชุมจัดสรรกล้าไม้ วันที่ 3 ก.พ 49_3_ผลประเมิน MB2 Jintana Q1(ส่ง HR 12.4.50)" xfId="6469" xr:uid="{A8D3B396-A44E-4B66-BCD7-95D6B251234F}"/>
    <cellStyle name="-_รายงานการประชุมจัดสรรกล้าไม้ วันที่ 3 ก.พ 49_3_ผลประเมิน MB2 Jintana Q1(ส่ง HR 12.4.50) 2" xfId="6470" xr:uid="{9FD1BBE9-8513-4DB4-8075-965CC865F1C3}"/>
    <cellStyle name="-_รายงานการประชุมจัดสรรกล้าไม้ วันที่ 3 ก.พ 49_3_ผลประเมิน MB2 Jintana Q1(ส่ง HR 12.4.50) 2 2" xfId="18643" xr:uid="{9D282C2A-7251-48ED-8D7A-2194E1B569B2}"/>
    <cellStyle name="-_รายงานการประชุมจัดสรรกล้าไม้ วันที่ 3 ก.พ 49_3_ผลประเมิน MB2 Jintana Q1(ส่ง HR 12.4.50) 2 2 2" xfId="33837" xr:uid="{E165335D-A1DB-40F1-8FC2-EE049320B69A}"/>
    <cellStyle name="-_รายงานการประชุมจัดสรรกล้าไม้ วันที่ 3 ก.พ 49_3_ผลประเมิน MB2 Jintana Q1(ส่ง HR 12.4.50) 2 3" xfId="26133" xr:uid="{A2ED1511-161E-4A57-B35D-9F7DCC08B914}"/>
    <cellStyle name="-_รายงานการประชุมจัดสรรกล้าไม้ วันที่ 3 ก.พ 49_3_ผลประเมิน MB2 Jintana Q1(ส่ง HR 12.4.50) 3" xfId="18642" xr:uid="{646BA810-B90E-42C5-91DE-99685FFE30E3}"/>
    <cellStyle name="-_รายงานการประชุมจัดสรรกล้าไม้ วันที่ 3 ก.พ 49_3_ผลประเมิน MB2 Jintana Q1(ส่ง HR 12.4.50) 3 2" xfId="33836" xr:uid="{97495260-7815-4127-9C82-279EAEDAB236}"/>
    <cellStyle name="-_รายงานการประชุมจัดสรรกล้าไม้ วันที่ 3 ก.พ 49_3_ผลประเมิน MB2 Jintana Q1(ส่ง HR 12.4.50) 4" xfId="26132" xr:uid="{401AEC0E-A764-4895-8F17-209904B5998A}"/>
    <cellStyle name="-_รายงานการประชุมจัดสรรกล้าไม้ วันที่ 3 ก.พ 49_3_รายงานบอร์ด ม ค " xfId="6471" xr:uid="{2B6F9452-89CB-4771-9B8A-4030A5BCD7B3}"/>
    <cellStyle name="-_รายงานการประชุมจัดสรรกล้าไม้ วันที่ 3 ก.พ 49_3_รายงานบอร์ด ม ค  2" xfId="6472" xr:uid="{A8755D5A-7123-4118-BAE6-FF09C861EE89}"/>
    <cellStyle name="-_รายงานการประชุมจัดสรรกล้าไม้ วันที่ 3 ก.พ 49_3_รายงานบอร์ด ม ค  2 2" xfId="18645" xr:uid="{747A9CA1-7EAA-4FBF-B550-42D4FD48F499}"/>
    <cellStyle name="-_รายงานการประชุมจัดสรรกล้าไม้ วันที่ 3 ก.พ 49_3_รายงานบอร์ด ม ค  2 2 2" xfId="33839" xr:uid="{9BAC4D9B-824A-41F9-A37D-1E273A2757C6}"/>
    <cellStyle name="-_รายงานการประชุมจัดสรรกล้าไม้ วันที่ 3 ก.พ 49_3_รายงานบอร์ด ม ค  2 3" xfId="26135" xr:uid="{5988F695-0C49-4585-A557-49EB25089392}"/>
    <cellStyle name="-_รายงานการประชุมจัดสรรกล้าไม้ วันที่ 3 ก.พ 49_3_รายงานบอร์ด ม ค  3" xfId="18644" xr:uid="{A66FF22E-D518-44FE-9534-DCFE1227D088}"/>
    <cellStyle name="-_รายงานการประชุมจัดสรรกล้าไม้ วันที่ 3 ก.พ 49_3_รายงานบอร์ด ม ค  3 2" xfId="33838" xr:uid="{B4412C39-146F-472F-88AF-B12938574C64}"/>
    <cellStyle name="-_รายงานการประชุมจัดสรรกล้าไม้ วันที่ 3 ก.พ 49_3_รายงานบอร์ด ม ค  4" xfId="26134" xr:uid="{74A0A82C-1058-429F-893F-0D32217BC03B}"/>
    <cellStyle name="-_รายงานการประชุมจัดสรรกล้าไม้ วันที่ 3 ก.พ 49_3_รายงานผลการดำเนินงาน 3_2550 Final" xfId="6473" xr:uid="{3458F118-66B6-4E6D-8B07-D85C1083EFC0}"/>
    <cellStyle name="-_รายงานการประชุมจัดสรรกล้าไม้ วันที่ 3 ก.พ 49_3_รายงานผลการดำเนินงาน 3_2550 Final 2" xfId="6474" xr:uid="{65EA213B-C4BE-4BB0-AD1B-272088D082B2}"/>
    <cellStyle name="-_รายงานการประชุมจัดสรรกล้าไม้ วันที่ 3 ก.พ 49_3_รายงานผลการดำเนินงาน 3_2550 Final 2 2" xfId="18647" xr:uid="{D6EF189E-C71D-42AF-93E3-93B082667866}"/>
    <cellStyle name="-_รายงานการประชุมจัดสรรกล้าไม้ วันที่ 3 ก.พ 49_3_รายงานผลการดำเนินงาน 3_2550 Final 2 2 2" xfId="33841" xr:uid="{AC13CFB9-E40E-411C-B138-A1561D4FDA7C}"/>
    <cellStyle name="-_รายงานการประชุมจัดสรรกล้าไม้ วันที่ 3 ก.พ 49_3_รายงานผลการดำเนินงาน 3_2550 Final 2 3" xfId="26137" xr:uid="{D7822BBB-DCE4-422C-8CEB-28A277CCF737}"/>
    <cellStyle name="-_รายงานการประชุมจัดสรรกล้าไม้ วันที่ 3 ก.พ 49_3_รายงานผลการดำเนินงาน 3_2550 Final 3" xfId="18646" xr:uid="{174593BA-A099-4E0A-BE56-AE2266A2E1C5}"/>
    <cellStyle name="-_รายงานการประชุมจัดสรรกล้าไม้ วันที่ 3 ก.พ 49_3_รายงานผลการดำเนินงาน 3_2550 Final 3 2" xfId="33840" xr:uid="{9686BC65-646A-4EE5-AFE7-C888CA7300E6}"/>
    <cellStyle name="-_รายงานการประชุมจัดสรรกล้าไม้ วันที่ 3 ก.พ 49_3_รายงานผลการดำเนินงาน 3_2550 Final 4" xfId="26136" xr:uid="{0C21994B-8EA4-4475-9CD9-8AE0FE15D5F5}"/>
    <cellStyle name="-_รายงานการประชุมจัดสรรกล้าไม้ วันที่ 3 ก.พ 49_3_รายละเอียดบุคคล Q2_Department" xfId="6475" xr:uid="{CBC8B166-5F5C-48D5-A58E-FD04DE994267}"/>
    <cellStyle name="-_รายงานการประชุมจัดสรรกล้าไม้ วันที่ 3 ก.พ 49_3_รายละเอียดบุคคล Q2_Department 2" xfId="6476" xr:uid="{9F47FBA4-2DF2-4F43-885A-F135AA8B8D91}"/>
    <cellStyle name="-_รายงานการประชุมจัดสรรกล้าไม้ วันที่ 3 ก.พ 49_3_รายละเอียดบุคคล Q2_Department 2 2" xfId="18649" xr:uid="{6B2F11AF-A8A6-4A6E-8B61-A8AE516076CE}"/>
    <cellStyle name="-_รายงานการประชุมจัดสรรกล้าไม้ วันที่ 3 ก.พ 49_3_รายละเอียดบุคคล Q2_Department 2 2 2" xfId="33843" xr:uid="{A0B7DAD4-BF31-4B92-ABFF-86563D1D5DF1}"/>
    <cellStyle name="-_รายงานการประชุมจัดสรรกล้าไม้ วันที่ 3 ก.พ 49_3_รายละเอียดบุคคล Q2_Department 2 3" xfId="26139" xr:uid="{FF0E9044-E035-4F44-BE16-F250FF926DBD}"/>
    <cellStyle name="-_รายงานการประชุมจัดสรรกล้าไม้ วันที่ 3 ก.พ 49_3_รายละเอียดบุคคล Q2_Department 3" xfId="18648" xr:uid="{E48B801D-3E0C-4241-B27F-4F82E6EF2AA5}"/>
    <cellStyle name="-_รายงานการประชุมจัดสรรกล้าไม้ วันที่ 3 ก.พ 49_3_รายละเอียดบุคคล Q2_Department 3 2" xfId="33842" xr:uid="{69644373-83D0-4995-93AC-D9172C0874B5}"/>
    <cellStyle name="-_รายงานการประชุมจัดสรรกล้าไม้ วันที่ 3 ก.พ 49_3_รายละเอียดบุคคล Q2_Department 4" xfId="26138" xr:uid="{BCBC9F2B-F8D4-46E3-B837-956F9A2AE413}"/>
    <cellStyle name="-_รายงานการประชุมจัดสรรกล้าไม้ วันที่ 3 ก.พ 49_3_รายละเอียดบุคคล Q4" xfId="6477" xr:uid="{1C5D24E4-04AB-46B6-8B24-95597B909F23}"/>
    <cellStyle name="-_รายงานการประชุมจัดสรรกล้าไม้ วันที่ 3 ก.พ 49_3_รายละเอียดบุคคล Q4 2" xfId="6478" xr:uid="{63859D2F-1D98-4BB1-8FBE-D7F9616D97DE}"/>
    <cellStyle name="-_รายงานการประชุมจัดสรรกล้าไม้ วันที่ 3 ก.พ 49_3_รายละเอียดบุคคล Q4 2 2" xfId="18651" xr:uid="{68AEEA06-839B-4046-8488-821006199285}"/>
    <cellStyle name="-_รายงานการประชุมจัดสรรกล้าไม้ วันที่ 3 ก.พ 49_3_รายละเอียดบุคคล Q4 2 2 2" xfId="33845" xr:uid="{1B470E1D-19EE-4FDC-B3AD-4C0701197208}"/>
    <cellStyle name="-_รายงานการประชุมจัดสรรกล้าไม้ วันที่ 3 ก.พ 49_3_รายละเอียดบุคคล Q4 2 3" xfId="26141" xr:uid="{DD758845-D0AA-42EA-9696-E4FA81E20940}"/>
    <cellStyle name="-_รายงานการประชุมจัดสรรกล้าไม้ วันที่ 3 ก.พ 49_3_รายละเอียดบุคคล Q4 3" xfId="18650" xr:uid="{58371450-D38D-4D5D-AD06-6F11CB581977}"/>
    <cellStyle name="-_รายงานการประชุมจัดสรรกล้าไม้ วันที่ 3 ก.พ 49_3_รายละเอียดบุคคล Q4 3 2" xfId="33844" xr:uid="{3959921C-B25E-478B-AB05-976EEEBA6E1F}"/>
    <cellStyle name="-_รายงานการประชุมจัดสรรกล้าไม้ วันที่ 3 ก.พ 49_3_รายละเอียดบุคคล Q4 4" xfId="26140" xr:uid="{AF42647E-84F5-47BB-A06A-F70CE3EA9E83}"/>
    <cellStyle name="-_รายงานการประชุมจัดสรรกล้าไม้ วันที่ 3 ก.พ 49_3_วาระการประชุม NC HRM&amp;HRD (100107)" xfId="6479" xr:uid="{01BDBBA9-61BA-4655-87B5-B85BD34F2465}"/>
    <cellStyle name="-_รายงานการประชุมจัดสรรกล้าไม้ วันที่ 3 ก.พ 49_3_วาระการประชุม NC HRM&amp;HRD (100107) 2" xfId="6480" xr:uid="{1AF5B832-5D8E-446C-BF5D-79CAC79E431D}"/>
    <cellStyle name="-_รายงานการประชุมจัดสรรกล้าไม้ วันที่ 3 ก.พ 49_3_วาระการประชุม NC HRM&amp;HRD (100107) 2 2" xfId="18653" xr:uid="{89B690A4-5AF7-41BE-B74D-BCE6C320F465}"/>
    <cellStyle name="-_รายงานการประชุมจัดสรรกล้าไม้ วันที่ 3 ก.พ 49_3_วาระการประชุม NC HRM&amp;HRD (100107) 2 2 2" xfId="33847" xr:uid="{A013663A-C2B6-4324-B0A9-CFAE4D7597A6}"/>
    <cellStyle name="-_รายงานการประชุมจัดสรรกล้าไม้ วันที่ 3 ก.พ 49_3_วาระการประชุม NC HRM&amp;HRD (100107) 2 3" xfId="26143" xr:uid="{9D7C55AF-76C2-45E7-8E5A-404E00E74525}"/>
    <cellStyle name="-_รายงานการประชุมจัดสรรกล้าไม้ วันที่ 3 ก.พ 49_3_วาระการประชุม NC HRM&amp;HRD (100107) 3" xfId="18652" xr:uid="{13319623-FC50-41D7-B8BC-5FED5D1008F4}"/>
    <cellStyle name="-_รายงานการประชุมจัดสรรกล้าไม้ วันที่ 3 ก.พ 49_3_วาระการประชุม NC HRM&amp;HRD (100107) 3 2" xfId="33846" xr:uid="{5066B6EF-5A53-4C22-B973-B5A1943BE6AB}"/>
    <cellStyle name="-_รายงานการประชุมจัดสรรกล้าไม้ วันที่ 3 ก.พ 49_3_วาระการประชุม NC HRM&amp;HRD (100107) 4" xfId="26142" xr:uid="{B4714173-F43A-48B1-BA7C-56485A44DECE}"/>
    <cellStyle name="-_รายงานการประชุมจัดสรรกล้าไม้ วันที่ 3 ก.พ 49_3_สรุป Leasing_ดาวบูรพา+บูรพก้าวไกล4-9-50" xfId="6481" xr:uid="{C8FADDC0-B21C-48AA-B3D6-7B1CD8090DFE}"/>
    <cellStyle name="-_รายงานการประชุมจัดสรรกล้าไม้ วันที่ 3 ก.พ 49_3_สรุป Leasing_ดาวบูรพา+บูรพก้าวไกล4-9-50 2" xfId="6482" xr:uid="{B87C9756-7C43-4550-90E3-3F6CE556F5B7}"/>
    <cellStyle name="-_รายงานการประชุมจัดสรรกล้าไม้ วันที่ 3 ก.พ 49_3_สรุป Leasing_ดาวบูรพา+บูรพก้าวไกล4-9-50 2 2" xfId="18655" xr:uid="{10751CB0-5D48-42C2-B6FB-58C504002E74}"/>
    <cellStyle name="-_รายงานการประชุมจัดสรรกล้าไม้ วันที่ 3 ก.พ 49_3_สรุป Leasing_ดาวบูรพา+บูรพก้าวไกล4-9-50 2 2 2" xfId="33849" xr:uid="{5748172E-E22C-4247-BAF7-55149164807C}"/>
    <cellStyle name="-_รายงานการประชุมจัดสรรกล้าไม้ วันที่ 3 ก.พ 49_3_สรุป Leasing_ดาวบูรพา+บูรพก้าวไกล4-9-50 2 3" xfId="26145" xr:uid="{AF47FC53-9549-47C9-A9A4-B99164705AE9}"/>
    <cellStyle name="-_รายงานการประชุมจัดสรรกล้าไม้ วันที่ 3 ก.พ 49_3_สรุป Leasing_ดาวบูรพา+บูรพก้าวไกล4-9-50 3" xfId="18654" xr:uid="{48D0D2E3-66AC-4D5C-9483-65C67F5DD8F0}"/>
    <cellStyle name="-_รายงานการประชุมจัดสรรกล้าไม้ วันที่ 3 ก.พ 49_3_สรุป Leasing_ดาวบูรพา+บูรพก้าวไกล4-9-50 3 2" xfId="33848" xr:uid="{3EECF944-37D0-440C-A678-56BFEE9A5D15}"/>
    <cellStyle name="-_รายงานการประชุมจัดสรรกล้าไม้ วันที่ 3 ก.พ 49_3_สรุป Leasing_ดาวบูรพา+บูรพก้าวไกล4-9-50 4" xfId="26144" xr:uid="{C092CD35-2760-4CC3-AA99-D54A56916DA6}"/>
    <cellStyle name="-_รายงานการประชุมจัดสรรกล้าไม้ วันที่ 3 ก.พ 49_3_สรุป MB2 ไตรมาส 1_50" xfId="6483" xr:uid="{8FABA239-7F40-4D9D-BE48-231781D4554B}"/>
    <cellStyle name="-_รายงานการประชุมจัดสรรกล้าไม้ วันที่ 3 ก.พ 49_3_สรุป MB2 ไตรมาส 1_50 2" xfId="6484" xr:uid="{A60A9082-B231-48F8-B0FC-EFEFF012516F}"/>
    <cellStyle name="-_รายงานการประชุมจัดสรรกล้าไม้ วันที่ 3 ก.พ 49_3_สรุป MB2 ไตรมาส 1_50 2 2" xfId="18657" xr:uid="{D682171A-117C-4114-B538-E014630FC3B6}"/>
    <cellStyle name="-_รายงานการประชุมจัดสรรกล้าไม้ วันที่ 3 ก.พ 49_3_สรุป MB2 ไตรมาส 1_50 2 2 2" xfId="33851" xr:uid="{9AA0B4D1-E1B4-4014-A886-226015BD633B}"/>
    <cellStyle name="-_รายงานการประชุมจัดสรรกล้าไม้ วันที่ 3 ก.พ 49_3_สรุป MB2 ไตรมาส 1_50 2 3" xfId="26147" xr:uid="{0FCA9C39-19BB-4CB9-9D17-A78589121D9E}"/>
    <cellStyle name="-_รายงานการประชุมจัดสรรกล้าไม้ วันที่ 3 ก.พ 49_3_สรุป MB2 ไตรมาส 1_50 3" xfId="18656" xr:uid="{DCDF8A4E-6449-4012-B03F-D08D66ECC2E8}"/>
    <cellStyle name="-_รายงานการประชุมจัดสรรกล้าไม้ วันที่ 3 ก.พ 49_3_สรุป MB2 ไตรมาส 1_50 3 2" xfId="33850" xr:uid="{BF810E62-32EF-47C2-A73A-FC762943033E}"/>
    <cellStyle name="-_รายงานการประชุมจัดสรรกล้าไม้ วันที่ 3 ก.พ 49_3_สรุป MB2 ไตรมาส 1_50 4" xfId="26146" xr:uid="{27F7AA28-C536-4E16-B9FB-653378FD345D}"/>
    <cellStyle name="-_รายงานการประชุมจัดสรรกล้าไม้ วันที่ 3 ก.พ 49_3_สรุปประเมิน  MB2 Q4" xfId="6485" xr:uid="{E482DB6A-E5A5-4F79-B13B-51F7F37F08A4}"/>
    <cellStyle name="-_รายงานการประชุมจัดสรรกล้าไม้ วันที่ 3 ก.พ 49_3_สรุปประเมิน  MB2 Q4 2" xfId="6486" xr:uid="{1AEB512C-BD3C-4ACD-A3E5-A92336B04555}"/>
    <cellStyle name="-_รายงานการประชุมจัดสรรกล้าไม้ วันที่ 3 ก.พ 49_3_สรุปประเมิน  MB2 Q4 2 2" xfId="18659" xr:uid="{1A7285AB-DAC2-4116-85AA-B902174072FA}"/>
    <cellStyle name="-_รายงานการประชุมจัดสรรกล้าไม้ วันที่ 3 ก.พ 49_3_สรุปประเมิน  MB2 Q4 2 2 2" xfId="33853" xr:uid="{24A1BC75-A121-478D-BE5C-5AC732526413}"/>
    <cellStyle name="-_รายงานการประชุมจัดสรรกล้าไม้ วันที่ 3 ก.พ 49_3_สรุปประเมิน  MB2 Q4 2 3" xfId="26149" xr:uid="{839156A1-0598-4D8D-AB82-EAC035C4AA40}"/>
    <cellStyle name="-_รายงานการประชุมจัดสรรกล้าไม้ วันที่ 3 ก.พ 49_3_สรุปประเมิน  MB2 Q4 3" xfId="18658" xr:uid="{BB68215A-0BC5-4FE0-BAA1-1F756E72210F}"/>
    <cellStyle name="-_รายงานการประชุมจัดสรรกล้าไม้ วันที่ 3 ก.พ 49_3_สรุปประเมิน  MB2 Q4 3 2" xfId="33852" xr:uid="{AC2BCB88-FE31-4C9A-AEE3-6B71605BEEDB}"/>
    <cellStyle name="-_รายงานการประชุมจัดสรรกล้าไม้ วันที่ 3 ก.พ 49_3_สรุปประเมิน  MB2 Q4 4" xfId="26148" xr:uid="{5BCB763F-84A8-424D-969B-935CA19EF6A5}"/>
    <cellStyle name="-_รายงานการประชุมจัดสรรกล้าไม้ วันที่ 3 ก.พ 49_3_สรุปประเมิน  MB2 Q4_1" xfId="6487" xr:uid="{A0964264-5B7B-40CE-87F4-66BD8B79CEA3}"/>
    <cellStyle name="-_รายงานการประชุมจัดสรรกล้าไม้ วันที่ 3 ก.พ 49_3_สรุปประเมิน  MB2 Q4_1 2" xfId="6488" xr:uid="{7AA3535B-CCBF-4D87-B6A3-4BB4CA555BF5}"/>
    <cellStyle name="-_รายงานการประชุมจัดสรรกล้าไม้ วันที่ 3 ก.พ 49_3_สรุปประเมิน  MB2 Q4_1 2 2" xfId="18661" xr:uid="{AD504381-CAB2-4DB0-8AA2-4427E1736C11}"/>
    <cellStyle name="-_รายงานการประชุมจัดสรรกล้าไม้ วันที่ 3 ก.พ 49_3_สรุปประเมิน  MB2 Q4_1 2 2 2" xfId="33855" xr:uid="{EF8D38C9-0E66-416F-8919-D8ED26E729E0}"/>
    <cellStyle name="-_รายงานการประชุมจัดสรรกล้าไม้ วันที่ 3 ก.พ 49_3_สรุปประเมิน  MB2 Q4_1 2 3" xfId="26151" xr:uid="{07D0B39C-CAB3-40F3-8480-FBE19AB1DF53}"/>
    <cellStyle name="-_รายงานการประชุมจัดสรรกล้าไม้ วันที่ 3 ก.พ 49_3_สรุปประเมิน  MB2 Q4_1 3" xfId="18660" xr:uid="{A74A927D-5856-4163-8BA6-279A1598163A}"/>
    <cellStyle name="-_รายงานการประชุมจัดสรรกล้าไม้ วันที่ 3 ก.พ 49_3_สรุปประเมิน  MB2 Q4_1 3 2" xfId="33854" xr:uid="{7111BFF2-AC9E-4BEF-AADE-A1806A3AD383}"/>
    <cellStyle name="-_รายงานการประชุมจัดสรรกล้าไม้ วันที่ 3 ก.พ 49_3_สรุปประเมิน  MB2 Q4_1 4" xfId="26150" xr:uid="{258F93D1-2CA8-4F92-AFD0-61CED74FCD31}"/>
    <cellStyle name="-_รายงานการประชุมจัดสรรกล้าไม้ วันที่ 4 เมษายน 2549" xfId="6584" xr:uid="{3276DAF6-9594-40F7-AFAE-C40DB3A8BDEE}"/>
    <cellStyle name="-_รายงานการประชุมจัดสรรกล้าไม้ วันที่ 4 เมษายน 2549 2" xfId="6585" xr:uid="{D7F1237F-B94A-4170-8C52-6CAF03B449BD}"/>
    <cellStyle name="-_รายงานการประชุมจัดสรรกล้าไม้ วันที่ 4 เมษายน 2549 2 2" xfId="18746" xr:uid="{4A8103B8-A49D-4015-8CB3-4A6605B8D184}"/>
    <cellStyle name="-_รายงานการประชุมจัดสรรกล้าไม้ วันที่ 4 เมษายน 2549 2 2 2" xfId="33940" xr:uid="{A99BEA36-5425-4263-A5C9-4328A0F8A58F}"/>
    <cellStyle name="-_รายงานการประชุมจัดสรรกล้าไม้ วันที่ 4 เมษายน 2549 2 3" xfId="26236" xr:uid="{94CFADA7-B8A8-40C4-A307-70EAD4D6659A}"/>
    <cellStyle name="-_รายงานการประชุมจัดสรรกล้าไม้ วันที่ 4 เมษายน 2549 3" xfId="18745" xr:uid="{ED9F74F6-7BB1-4D75-8FA7-AE58F6CEA7BA}"/>
    <cellStyle name="-_รายงานการประชุมจัดสรรกล้าไม้ วันที่ 4 เมษายน 2549 3 2" xfId="33939" xr:uid="{0E2C3F4B-C1A2-4BA1-841E-AEAAABB9BD92}"/>
    <cellStyle name="-_รายงานการประชุมจัดสรรกล้าไม้ วันที่ 4 เมษายน 2549 4" xfId="26235" xr:uid="{59C3ED44-5C2C-4C8E-ABA5-E1C4E419CA18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" xfId="6586" xr:uid="{7AFDA91F-7952-4561-95C7-AEDB9EF70534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2" xfId="6587" xr:uid="{84D554A8-D234-4624-83B7-E336DE4A790A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2 2" xfId="18748" xr:uid="{DC67F32F-CC1F-4842-A9B2-A92CCFEDFA8D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2 2 2" xfId="33942" xr:uid="{9A994E3C-63E1-4EF7-9449-E8501BECF93A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2 3" xfId="26238" xr:uid="{6AC20BA5-D5F9-4A55-9DE8-BDD3F65C955A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3" xfId="18747" xr:uid="{3D8C5D50-DD4E-4670-BF5A-5FC2BFF4B07B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3 2" xfId="33941" xr:uid="{03B8A8CE-212C-4017-90B0-70C34B59D7D9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4" xfId="26237" xr:uid="{7D9583E0-AFDC-4B39-A9FD-70F12846E31D}"/>
    <cellStyle name="-_รายงานการประชุมจัดสรรกล้าไม้ วันที่ 4 เมษายน 2549_5. Report HR for May 2006" xfId="6588" xr:uid="{46E9636B-7FC1-477A-B17E-B237E416BDA4}"/>
    <cellStyle name="-_รายงานการประชุมจัดสรรกล้าไม้ วันที่ 4 เมษายน 2549_5. Report HR for May 2006 2" xfId="6589" xr:uid="{98347309-37C9-4C9A-A412-726EE2332DAD}"/>
    <cellStyle name="-_รายงานการประชุมจัดสรรกล้าไม้ วันที่ 4 เมษายน 2549_5. Report HR for May 2006 2 2" xfId="18750" xr:uid="{6CA09587-E0BD-487F-B294-202DEA34FD6C}"/>
    <cellStyle name="-_รายงานการประชุมจัดสรรกล้าไม้ วันที่ 4 เมษายน 2549_5. Report HR for May 2006 2 2 2" xfId="33944" xr:uid="{05344D27-0BF7-4082-B743-5BD7DCA2B8B1}"/>
    <cellStyle name="-_รายงานการประชุมจัดสรรกล้าไม้ วันที่ 4 เมษายน 2549_5. Report HR for May 2006 2 3" xfId="26240" xr:uid="{A5730F20-6259-4BE8-91FD-C3225958B570}"/>
    <cellStyle name="-_รายงานการประชุมจัดสรรกล้าไม้ วันที่ 4 เมษายน 2549_5. Report HR for May 2006 3" xfId="18749" xr:uid="{E31BE12E-33DC-4478-A59B-CD82881BFBB0}"/>
    <cellStyle name="-_รายงานการประชุมจัดสรรกล้าไม้ วันที่ 4 เมษายน 2549_5. Report HR for May 2006 3 2" xfId="33943" xr:uid="{FC6E758F-0D65-498B-8522-BFAAE19461A4}"/>
    <cellStyle name="-_รายงานการประชุมจัดสรรกล้าไม้ วันที่ 4 เมษายน 2549_5. Report HR for May 2006 4" xfId="26239" xr:uid="{1B308519-942B-4208-A76D-C4538EBAC6EC}"/>
    <cellStyle name="-_รายงานการประชุมจัดสรรกล้าไม้ วันที่ 4 เมษายน 2549_5. Report HR for May 2006_Adjustment Q1-Q4 2007_K.Sukit_CEO_EPM" xfId="6590" xr:uid="{672C890E-4E52-4DB3-A31D-BDC2218D8B66}"/>
    <cellStyle name="-_รายงานการประชุมจัดสรรกล้าไม้ วันที่ 4 เมษายน 2549_8. Report HR for August 2006" xfId="6591" xr:uid="{D1AC9490-C2CF-4FF2-B9B9-D176E8F7D721}"/>
    <cellStyle name="-_รายงานการประชุมจัดสรรกล้าไม้ วันที่ 4 เมษายน 2549_8. Report HR for August 2006 2" xfId="6592" xr:uid="{35D9038E-37C2-4AC1-8754-3A9CB6346BB2}"/>
    <cellStyle name="-_รายงานการประชุมจัดสรรกล้าไม้ วันที่ 4 เมษายน 2549_8. Report HR for August 2006 2 2" xfId="18752" xr:uid="{B6451FF0-9C85-45BB-B2BA-3632B55E0DBD}"/>
    <cellStyle name="-_รายงานการประชุมจัดสรรกล้าไม้ วันที่ 4 เมษายน 2549_8. Report HR for August 2006 2 2 2" xfId="33946" xr:uid="{8DA576DA-97BE-4CBD-86FB-E60AF68FCBB1}"/>
    <cellStyle name="-_รายงานการประชุมจัดสรรกล้าไม้ วันที่ 4 เมษายน 2549_8. Report HR for August 2006 2 3" xfId="26242" xr:uid="{93B12A3E-7299-4885-9304-35E8FEE0B2DA}"/>
    <cellStyle name="-_รายงานการประชุมจัดสรรกล้าไม้ วันที่ 4 เมษายน 2549_8. Report HR for August 2006 3" xfId="18751" xr:uid="{F06AA57B-96F5-4E11-BCC0-0F169D803817}"/>
    <cellStyle name="-_รายงานการประชุมจัดสรรกล้าไม้ วันที่ 4 เมษายน 2549_8. Report HR for August 2006 3 2" xfId="33945" xr:uid="{79FF4BB7-A0C6-4836-AD62-B1E2C2848FE1}"/>
    <cellStyle name="-_รายงานการประชุมจัดสรรกล้าไม้ วันที่ 4 เมษายน 2549_8. Report HR for August 2006 4" xfId="26241" xr:uid="{0832F13B-0885-4714-8150-1DF2DAA42316}"/>
    <cellStyle name="-_รายงานการประชุมจัดสรรกล้าไม้ วันที่ 4 เมษายน 2549_8. Report HR for August 2006_Adjustment Q1-Q4 2007_K.Sukit_CEO_EPM" xfId="6593" xr:uid="{814B2A17-6BA9-498D-9F65-C985AD059D69}"/>
    <cellStyle name="-_รายงานการประชุมจัดสรรกล้าไม้ วันที่ 4 เมษายน 2549_Appendix C - Organization Structure-Tree Tech" xfId="6594" xr:uid="{6EABD0B2-93A6-42D1-BDB8-12D75318B55F}"/>
    <cellStyle name="-_รายงานการประชุมจัดสรรกล้าไม้ วันที่ 4 เมษายน 2549_Appendix C - Organization Structure-Tree Tech 2" xfId="6595" xr:uid="{4D38A598-7A1A-4007-A99A-CFDD3BB5772B}"/>
    <cellStyle name="-_รายงานการประชุมจัดสรรกล้าไม้ วันที่ 4 เมษายน 2549_Appendix C - Organization Structure-Tree Tech 2 2" xfId="18754" xr:uid="{2D1C1194-7121-4405-91BC-9EE733EE6BCE}"/>
    <cellStyle name="-_รายงานการประชุมจัดสรรกล้าไม้ วันที่ 4 เมษายน 2549_Appendix C - Organization Structure-Tree Tech 2 2 2" xfId="33948" xr:uid="{C4175B85-415E-40F0-A0BB-22669745A60D}"/>
    <cellStyle name="-_รายงานการประชุมจัดสรรกล้าไม้ วันที่ 4 เมษายน 2549_Appendix C - Organization Structure-Tree Tech 2 3" xfId="26244" xr:uid="{B3841384-9D0F-4CF1-B026-BCEA6795ACF5}"/>
    <cellStyle name="-_รายงานการประชุมจัดสรรกล้าไม้ วันที่ 4 เมษายน 2549_Appendix C - Organization Structure-Tree Tech 3" xfId="18753" xr:uid="{0E4E659E-ACF6-4879-99C4-B862B273EE62}"/>
    <cellStyle name="-_รายงานการประชุมจัดสรรกล้าไม้ วันที่ 4 เมษายน 2549_Appendix C - Organization Structure-Tree Tech 3 2" xfId="33947" xr:uid="{B83DCF27-0EEE-470D-ABCA-3296FBE858F6}"/>
    <cellStyle name="-_รายงานการประชุมจัดสรรกล้าไม้ วันที่ 4 เมษายน 2549_Appendix C - Organization Structure-Tree Tech 4" xfId="26243" xr:uid="{F5E02FB9-9D98-44FB-9B62-93B529798AE4}"/>
    <cellStyle name="-_รายงานการประชุมจัดสรรกล้าไม้ วันที่ 4 เมษายน 2549_GPS" xfId="6596" xr:uid="{A4BF9379-D4A4-4013-AB94-9B0D2139557A}"/>
    <cellStyle name="-_รายงานการประชุมจัดสรรกล้าไม้ วันที่ 4 เมษายน 2549_GPS 2" xfId="6597" xr:uid="{12EF1486-11F0-46C0-8CA7-6E37B44589DE}"/>
    <cellStyle name="-_รายงานการประชุมจัดสรรกล้าไม้ วันที่ 4 เมษายน 2549_GPS 2 2" xfId="18756" xr:uid="{43C40500-3353-4706-9A1E-23CC906B24D2}"/>
    <cellStyle name="-_รายงานการประชุมจัดสรรกล้าไม้ วันที่ 4 เมษายน 2549_GPS 2 2 2" xfId="33950" xr:uid="{0A410914-66A1-4E29-B093-D6AADB707B69}"/>
    <cellStyle name="-_รายงานการประชุมจัดสรรกล้าไม้ วันที่ 4 เมษายน 2549_GPS 2 3" xfId="26246" xr:uid="{94B3D918-B7DB-4E9B-BD67-C5B5229D7223}"/>
    <cellStyle name="-_รายงานการประชุมจัดสรรกล้าไม้ วันที่ 4 เมษายน 2549_GPS 3" xfId="18755" xr:uid="{909E28AD-6063-4BD4-B11B-31DA8253C93B}"/>
    <cellStyle name="-_รายงานการประชุมจัดสรรกล้าไม้ วันที่ 4 เมษายน 2549_GPS 3 2" xfId="33949" xr:uid="{16BFC4BA-B44C-427A-A37C-7578ADC989FF}"/>
    <cellStyle name="-_รายงานการประชุมจัดสรรกล้าไม้ วันที่ 4 เมษายน 2549_GPS 4" xfId="26245" xr:uid="{6273BBEF-0345-4078-9EDF-6D2FB1F8B47C}"/>
    <cellStyle name="-_รายงานการประชุมจัดสรรกล้าไม้ วันที่ 4 เมษายน 2549_Hr report_ April " xfId="6598" xr:uid="{040D539B-802B-41F9-84CC-73AE12A9B37E}"/>
    <cellStyle name="-_รายงานการประชุมจัดสรรกล้าไม้ วันที่ 4 เมษายน 2549_Hr report_ April  2" xfId="6599" xr:uid="{E043297E-AE68-4370-94E2-37552D72482F}"/>
    <cellStyle name="-_รายงานการประชุมจัดสรรกล้าไม้ วันที่ 4 เมษายน 2549_Hr report_ April  2 2" xfId="18758" xr:uid="{4D758C85-9547-4759-B282-011C177097CF}"/>
    <cellStyle name="-_รายงานการประชุมจัดสรรกล้าไม้ วันที่ 4 เมษายน 2549_Hr report_ April  2 2 2" xfId="33952" xr:uid="{627D06C3-4F34-47E0-A2D3-1BF858B68E61}"/>
    <cellStyle name="-_รายงานการประชุมจัดสรรกล้าไม้ วันที่ 4 เมษายน 2549_Hr report_ April  2 3" xfId="26248" xr:uid="{E9E6A0A0-1548-4D2D-9BAA-B09D2E5B6454}"/>
    <cellStyle name="-_รายงานการประชุมจัดสรรกล้าไม้ วันที่ 4 เมษายน 2549_Hr report_ April  3" xfId="18757" xr:uid="{7C60E2F2-BFED-4197-9644-21CE3AB20BF6}"/>
    <cellStyle name="-_รายงานการประชุมจัดสรรกล้าไม้ วันที่ 4 เมษายน 2549_Hr report_ April  3 2" xfId="33951" xr:uid="{AB224CCE-268A-4F1F-B5B2-FB8C6BD92456}"/>
    <cellStyle name="-_รายงานการประชุมจัดสรรกล้าไม้ วันที่ 4 เมษายน 2549_Hr report_ April  4" xfId="26247" xr:uid="{B0EF2310-A0A6-4E10-A1B0-CEF09A8818B9}"/>
    <cellStyle name="-_รายงานการประชุมจัดสรรกล้าไม้ วันที่ 4 เมษายน 2549_IT Dec." xfId="6600" xr:uid="{BF38CF9E-41CB-44DE-9B6B-25500DCE8333}"/>
    <cellStyle name="-_รายงานการประชุมจัดสรรกล้าไม้ วันที่ 4 เมษายน 2549_IT Dec. 2" xfId="6601" xr:uid="{9A39D19D-FA10-40B4-8862-646B9798BF9B}"/>
    <cellStyle name="-_รายงานการประชุมจัดสรรกล้าไม้ วันที่ 4 เมษายน 2549_IT Dec. 2 2" xfId="18760" xr:uid="{9EFB2377-E092-4D50-AB96-9E4E32B58467}"/>
    <cellStyle name="-_รายงานการประชุมจัดสรรกล้าไม้ วันที่ 4 เมษายน 2549_IT Dec. 2 2 2" xfId="33954" xr:uid="{B86F8737-CE49-4386-B39A-A34318AF273D}"/>
    <cellStyle name="-_รายงานการประชุมจัดสรรกล้าไม้ วันที่ 4 เมษายน 2549_IT Dec. 2 3" xfId="26250" xr:uid="{CF4E77CE-40B3-4018-82D2-3CB6FFFABBFB}"/>
    <cellStyle name="-_รายงานการประชุมจัดสรรกล้าไม้ วันที่ 4 เมษายน 2549_IT Dec. 3" xfId="18759" xr:uid="{9E051F5E-EA54-4FA9-9147-0313E9DB28B7}"/>
    <cellStyle name="-_รายงานการประชุมจัดสรรกล้าไม้ วันที่ 4 เมษายน 2549_IT Dec. 3 2" xfId="33953" xr:uid="{D921688D-17A7-42FC-81C0-69E5FE3B6F19}"/>
    <cellStyle name="-_รายงานการประชุมจัดสรรกล้าไม้ วันที่ 4 เมษายน 2549_IT Dec. 4" xfId="26249" xr:uid="{5B6B0989-4BB5-4EDF-9CE8-FD70BACFA206}"/>
    <cellStyle name="-_รายงานการประชุมจัดสรรกล้าไม้ วันที่ 4 เมษายน 2549_ManPower TT Revise -Aug" xfId="6602" xr:uid="{5B7CAB23-6FB4-467D-B61A-C8A0E7E91D4B}"/>
    <cellStyle name="-_รายงานการประชุมจัดสรรกล้าไม้ วันที่ 4 เมษายน 2549_ManPower TT Revise -Aug 2" xfId="6603" xr:uid="{313CEFC7-6747-4DF1-8408-71B33F4970FC}"/>
    <cellStyle name="-_รายงานการประชุมจัดสรรกล้าไม้ วันที่ 4 เมษายน 2549_ManPower TT Revise -Aug 2 2" xfId="18762" xr:uid="{CE0AE579-BF7D-46A3-B78D-30DD38BEBE11}"/>
    <cellStyle name="-_รายงานการประชุมจัดสรรกล้าไม้ วันที่ 4 เมษายน 2549_ManPower TT Revise -Aug 2 2 2" xfId="33956" xr:uid="{393D2C04-4925-4753-98F4-ABCA151517A3}"/>
    <cellStyle name="-_รายงานการประชุมจัดสรรกล้าไม้ วันที่ 4 เมษายน 2549_ManPower TT Revise -Aug 2 3" xfId="26252" xr:uid="{1BE98D10-E23C-4F5A-BA7E-57DB7B47FF2B}"/>
    <cellStyle name="-_รายงานการประชุมจัดสรรกล้าไม้ วันที่ 4 เมษายน 2549_ManPower TT Revise -Aug 3" xfId="18761" xr:uid="{7D1BA514-FE85-44A5-B774-EFC38616B9AA}"/>
    <cellStyle name="-_รายงานการประชุมจัดสรรกล้าไม้ วันที่ 4 เมษายน 2549_ManPower TT Revise -Aug 3 2" xfId="33955" xr:uid="{179F1DA2-CFA0-4A64-A11D-7F85FD9278CB}"/>
    <cellStyle name="-_รายงานการประชุมจัดสรรกล้าไม้ วันที่ 4 เมษายน 2549_ManPower TT Revise -Aug 4" xfId="26251" xr:uid="{2506543B-5600-463E-BC12-8E9D2363F9F2}"/>
    <cellStyle name="-_รายงานการประชุมจัดสรรกล้าไม้ วันที่ 4 เมษายน 2549_MB2 BHL 2007 Q1-2 (Revise)" xfId="6604" xr:uid="{1A21BEB1-43B4-4B67-B0BD-4432E2D0878B}"/>
    <cellStyle name="-_รายงานการประชุมจัดสรรกล้าไม้ วันที่ 4 เมษายน 2549_MB2 BHL 2007 Q1-2 (Revise) (1)" xfId="6605" xr:uid="{AB5F423F-A343-4E5D-9395-FA2D3DE031D5}"/>
    <cellStyle name="-_รายงานการประชุมจัดสรรกล้าไม้ วันที่ 4 เมษายน 2549_MB2 BHL 2007 Q1-2 (Revise) (1) 2" xfId="6606" xr:uid="{A61F6069-00BA-4A30-AFC4-832E4BB755C7}"/>
    <cellStyle name="-_รายงานการประชุมจัดสรรกล้าไม้ วันที่ 4 เมษายน 2549_MB2 BHL 2007 Q1-2 (Revise) (1) 2 2" xfId="18765" xr:uid="{896CAF1C-289F-459A-8ED6-0AF8920424B3}"/>
    <cellStyle name="-_รายงานการประชุมจัดสรรกล้าไม้ วันที่ 4 เมษายน 2549_MB2 BHL 2007 Q1-2 (Revise) (1) 2 2 2" xfId="33959" xr:uid="{2C969B30-7590-4ED9-BAC0-71328E98DE51}"/>
    <cellStyle name="-_รายงานการประชุมจัดสรรกล้าไม้ วันที่ 4 เมษายน 2549_MB2 BHL 2007 Q1-2 (Revise) (1) 2 3" xfId="26255" xr:uid="{24C067CE-8463-4AE0-ABEB-9A77B9EEF3AF}"/>
    <cellStyle name="-_รายงานการประชุมจัดสรรกล้าไม้ วันที่ 4 เมษายน 2549_MB2 BHL 2007 Q1-2 (Revise) (1) 3" xfId="18764" xr:uid="{7BD6900B-378A-470B-8E86-9BF404598670}"/>
    <cellStyle name="-_รายงานการประชุมจัดสรรกล้าไม้ วันที่ 4 เมษายน 2549_MB2 BHL 2007 Q1-2 (Revise) (1) 3 2" xfId="33958" xr:uid="{8828B7E5-2003-4D97-A3A5-26213577CC20}"/>
    <cellStyle name="-_รายงานการประชุมจัดสรรกล้าไม้ วันที่ 4 เมษายน 2549_MB2 BHL 2007 Q1-2 (Revise) (1) 4" xfId="26254" xr:uid="{01A06FC9-FCF2-4F45-8F66-C3E351954804}"/>
    <cellStyle name="-_รายงานการประชุมจัดสรรกล้าไม้ วันที่ 4 เมษายน 2549_MB2 BHL 2007 Q1-2 (Revise) 2" xfId="6607" xr:uid="{204FCA18-AD54-4101-8AAD-D391A4AFF436}"/>
    <cellStyle name="-_รายงานการประชุมจัดสรรกล้าไม้ วันที่ 4 เมษายน 2549_MB2 BHL 2007 Q1-2 (Revise) 2 2" xfId="18766" xr:uid="{3CC906F9-71CE-4FC9-8AA2-1839DA11EFAD}"/>
    <cellStyle name="-_รายงานการประชุมจัดสรรกล้าไม้ วันที่ 4 เมษายน 2549_MB2 BHL 2007 Q1-2 (Revise) 2 2 2" xfId="33960" xr:uid="{7137EBFF-1131-4B04-9D75-6C1D80E2FD76}"/>
    <cellStyle name="-_รายงานการประชุมจัดสรรกล้าไม้ วันที่ 4 เมษายน 2549_MB2 BHL 2007 Q1-2 (Revise) 2 3" xfId="26256" xr:uid="{647797B0-7257-406B-97BC-7B10D4CC2E38}"/>
    <cellStyle name="-_รายงานการประชุมจัดสรรกล้าไม้ วันที่ 4 เมษายน 2549_MB2 BHL 2007 Q1-2 (Revise) 3" xfId="6608" xr:uid="{66D78EB4-1CC2-4436-AB9B-6A8DBF4271CA}"/>
    <cellStyle name="-_รายงานการประชุมจัดสรรกล้าไม้ วันที่ 4 เมษายน 2549_MB2 BHL 2007 Q1-2 (Revise) 3 2" xfId="18767" xr:uid="{FC52ABDA-51E7-4F6A-B5E4-C17C6B48F5B8}"/>
    <cellStyle name="-_รายงานการประชุมจัดสรรกล้าไม้ วันที่ 4 เมษายน 2549_MB2 BHL 2007 Q1-2 (Revise) 3 2 2" xfId="33961" xr:uid="{F411873C-4809-42B9-971D-C99EE6CF913F}"/>
    <cellStyle name="-_รายงานการประชุมจัดสรรกล้าไม้ วันที่ 4 เมษายน 2549_MB2 BHL 2007 Q1-2 (Revise) 3 3" xfId="26257" xr:uid="{EEF0E62F-B7FB-47BB-96C3-3DC67041499E}"/>
    <cellStyle name="-_รายงานการประชุมจัดสรรกล้าไม้ วันที่ 4 เมษายน 2549_MB2 BHL 2007 Q1-2 (Revise) 4" xfId="18763" xr:uid="{871EA5D2-E91C-49D4-A161-7CCD4E4BEAFD}"/>
    <cellStyle name="-_รายงานการประชุมจัดสรรกล้าไม้ วันที่ 4 เมษายน 2549_MB2 BHL 2007 Q1-2 (Revise) 4 2" xfId="33957" xr:uid="{04BF3667-1A83-42E3-9CA0-B352337AB8B9}"/>
    <cellStyle name="-_รายงานการประชุมจัดสรรกล้าไม้ วันที่ 4 เมษายน 2549_MB2 BHL 2007 Q1-2 (Revise) 5" xfId="26253" xr:uid="{15EC4BA1-B8EF-4D47-9E5B-8C3B4DC01331}"/>
    <cellStyle name="-_รายงานการประชุมจัดสรรกล้าไม้ วันที่ 4 เมษายน 2549_MB2 Q1-4 50 (CEO Revise)" xfId="6609" xr:uid="{322A55A4-23E4-4D8E-A6FC-0AA7AA0FB70B}"/>
    <cellStyle name="-_รายงานการประชุมจัดสรรกล้าไม้ วันที่ 4 เมษายน 2549_MB2 Q1-4 50 (CEO Revise) 2" xfId="6610" xr:uid="{3A2ACFAC-77D1-44D7-8442-9097CA942B3C}"/>
    <cellStyle name="-_รายงานการประชุมจัดสรรกล้าไม้ วันที่ 4 เมษายน 2549_MB2 Q1-4 50 (CEO Revise) 2 2" xfId="18769" xr:uid="{159189E9-1971-4B81-B91B-444F373A60FE}"/>
    <cellStyle name="-_รายงานการประชุมจัดสรรกล้าไม้ วันที่ 4 เมษายน 2549_MB2 Q1-4 50 (CEO Revise) 2 2 2" xfId="33963" xr:uid="{4871AB1A-AF5F-40BB-ABC8-907CF84A336C}"/>
    <cellStyle name="-_รายงานการประชุมจัดสรรกล้าไม้ วันที่ 4 เมษายน 2549_MB2 Q1-4 50 (CEO Revise) 2 3" xfId="26259" xr:uid="{B297DC5A-363E-42DC-8FBA-4CEF5600D7A6}"/>
    <cellStyle name="-_รายงานการประชุมจัดสรรกล้าไม้ วันที่ 4 เมษายน 2549_MB2 Q1-4 50 (CEO Revise) 3" xfId="18768" xr:uid="{C5AA1C56-DE04-4656-88B3-2A45EDEC9CC1}"/>
    <cellStyle name="-_รายงานการประชุมจัดสรรกล้าไม้ วันที่ 4 เมษายน 2549_MB2 Q1-4 50 (CEO Revise) 3 2" xfId="33962" xr:uid="{1A82A833-DB54-402E-A0AB-06700860C179}"/>
    <cellStyle name="-_รายงานการประชุมจัดสรรกล้าไม้ วันที่ 4 เมษายน 2549_MB2 Q1-4 50 (CEO Revise) 4" xfId="26258" xr:uid="{123838DC-3E4B-4674-88C9-277A86F77A51}"/>
    <cellStyle name="-_รายงานการประชุมจัดสรรกล้าไม้ วันที่ 4 เมษายน 2549_MB2 Q1-4.50 (CEO.Revise)" xfId="6611" xr:uid="{1358F240-C13D-4A91-9B30-EE7165D186EE}"/>
    <cellStyle name="-_รายงานการประชุมจัดสรรกล้าไม้ วันที่ 4 เมษายน 2549_MB2 Q1-4.50 (CEO.Revise) 2" xfId="6612" xr:uid="{B6F53069-CEF4-469E-B96A-1070C7D1F31C}"/>
    <cellStyle name="-_รายงานการประชุมจัดสรรกล้าไม้ วันที่ 4 เมษายน 2549_MB2 Q1-4.50 (CEO.Revise) 2 2" xfId="18771" xr:uid="{60EED46A-727D-46CC-A295-38E455B20342}"/>
    <cellStyle name="-_รายงานการประชุมจัดสรรกล้าไม้ วันที่ 4 เมษายน 2549_MB2 Q1-4.50 (CEO.Revise) 2 2 2" xfId="33965" xr:uid="{C3D2D073-94F2-4B9A-92AD-878D3C93F3EF}"/>
    <cellStyle name="-_รายงานการประชุมจัดสรรกล้าไม้ วันที่ 4 เมษายน 2549_MB2 Q1-4.50 (CEO.Revise) 2 3" xfId="26261" xr:uid="{9DCBD20B-D5A2-4C66-A782-CBA09761BB7E}"/>
    <cellStyle name="-_รายงานการประชุมจัดสรรกล้าไม้ วันที่ 4 เมษายน 2549_MB2 Q1-4.50 (CEO.Revise) 3" xfId="18770" xr:uid="{0ACFBDA4-2343-43B3-90F4-516E92B25586}"/>
    <cellStyle name="-_รายงานการประชุมจัดสรรกล้าไม้ วันที่ 4 เมษายน 2549_MB2 Q1-4.50 (CEO.Revise) 3 2" xfId="33964" xr:uid="{2F0AFBA8-FDCB-42D2-A7BC-F29653890DD9}"/>
    <cellStyle name="-_รายงานการประชุมจัดสรรกล้าไม้ วันที่ 4 เมษายน 2549_MB2 Q1-4.50 (CEO.Revise) 4" xfId="26260" xr:uid="{D0481941-2043-4C3E-9408-D37164F2AAA2}"/>
    <cellStyle name="-_รายงานการประชุมจัดสรรกล้าไม้ วันที่ 4 เมษายน 2549_MB2 Q2" xfId="6613" xr:uid="{CD14AB2C-DDDA-4A95-BAF9-D4C7A04250B9}"/>
    <cellStyle name="-_รายงานการประชุมจัดสรรกล้าไม้ วันที่ 4 เมษายน 2549_MB2 Q2 2" xfId="6614" xr:uid="{C4413CD1-99F7-499C-8A4C-E8DA44819255}"/>
    <cellStyle name="-_รายงานการประชุมจัดสรรกล้าไม้ วันที่ 4 เมษายน 2549_MB2 Q2 2 2" xfId="18773" xr:uid="{6C5F2CBA-E028-4C1B-A54D-45AB5BF121F5}"/>
    <cellStyle name="-_รายงานการประชุมจัดสรรกล้าไม้ วันที่ 4 เมษายน 2549_MB2 Q2 2 2 2" xfId="33967" xr:uid="{CFF76BE6-2453-477E-B320-53861E490E0B}"/>
    <cellStyle name="-_รายงานการประชุมจัดสรรกล้าไม้ วันที่ 4 เมษายน 2549_MB2 Q2 2 3" xfId="26263" xr:uid="{CD9F6CE0-1A1B-4048-8DF6-DFCDD17179E1}"/>
    <cellStyle name="-_รายงานการประชุมจัดสรรกล้าไม้ วันที่ 4 เมษายน 2549_MB2 Q2 3" xfId="18772" xr:uid="{78D1514E-466C-4DA4-ABEF-1DBE544A79B4}"/>
    <cellStyle name="-_รายงานการประชุมจัดสรรกล้าไม้ วันที่ 4 เมษายน 2549_MB2 Q2 3 2" xfId="33966" xr:uid="{D212DB71-48CC-4B13-B2D2-306538C682A6}"/>
    <cellStyle name="-_รายงานการประชุมจัดสรรกล้าไม้ วันที่ 4 เมษายน 2549_MB2 Q2 4" xfId="26262" xr:uid="{72B5C0DB-ABB1-4C69-BB1E-584280F28299}"/>
    <cellStyle name="-_รายงานการประชุมจัดสรรกล้าไม้ วันที่ 4 เมษายน 2549_MB2 Q2_Adjustment Q1-Q4 2007_K.Sukit_CEO_EPM" xfId="6615" xr:uid="{170447AF-88F9-4CD4-A67E-8BD9BE4972F4}"/>
    <cellStyle name="-_รายงานการประชุมจัดสรรกล้าไม้ วันที่ 4 เมษายน 2549_MB2 Q3 (Tree Tech)" xfId="6616" xr:uid="{A9003C12-D125-4715-B3B5-151AC2BEF1B2}"/>
    <cellStyle name="-_รายงานการประชุมจัดสรรกล้าไม้ วันที่ 4 เมษายน 2549_MB2 Q3 (Tree Tech) 2" xfId="6617" xr:uid="{B3DA03D8-3638-450D-A2EF-205B173A8D31}"/>
    <cellStyle name="-_รายงานการประชุมจัดสรรกล้าไม้ วันที่ 4 เมษายน 2549_MB2 Q3 (Tree Tech) 2 2" xfId="18775" xr:uid="{DFD626A9-5FA0-4283-9D3C-A08843E91635}"/>
    <cellStyle name="-_รายงานการประชุมจัดสรรกล้าไม้ วันที่ 4 เมษายน 2549_MB2 Q3 (Tree Tech) 2 2 2" xfId="33969" xr:uid="{610FEB8D-29EA-43CE-80C7-661B503A04F4}"/>
    <cellStyle name="-_รายงานการประชุมจัดสรรกล้าไม้ วันที่ 4 เมษายน 2549_MB2 Q3 (Tree Tech) 2 3" xfId="26265" xr:uid="{6E7C13C0-20AB-4D95-A812-05FBA3D78EC7}"/>
    <cellStyle name="-_รายงานการประชุมจัดสรรกล้าไม้ วันที่ 4 เมษายน 2549_MB2 Q3 (Tree Tech) 3" xfId="18774" xr:uid="{DE50806D-BCF6-4C4E-9766-B35DCE352028}"/>
    <cellStyle name="-_รายงานการประชุมจัดสรรกล้าไม้ วันที่ 4 เมษายน 2549_MB2 Q3 (Tree Tech) 3 2" xfId="33968" xr:uid="{638E2040-9093-499C-A24A-880A604E6B16}"/>
    <cellStyle name="-_รายงานการประชุมจัดสรรกล้าไม้ วันที่ 4 เมษายน 2549_MB2 Q3 (Tree Tech) 4" xfId="26264" xr:uid="{A1395881-467B-445E-B237-408DD4C5106D}"/>
    <cellStyle name="-_รายงานการประชุมจัดสรรกล้าไม้ วันที่ 4 เมษายน 2549_MB2 Q3 (Tree Tech)_Adjustment Q1-Q4 2007_K.Sukit_CEO_EPM" xfId="6618" xr:uid="{55A75B6D-AA86-4864-9844-5BBFA21C1CC2}"/>
    <cellStyle name="-_รายงานการประชุมจัดสรรกล้าไม้ วันที่ 4 เมษายน 2549_MB2 QC 2006" xfId="6619" xr:uid="{F8778836-DE48-4C16-BC74-DFF0ACE83ECD}"/>
    <cellStyle name="-_รายงานการประชุมจัดสรรกล้าไม้ วันที่ 4 เมษายน 2549_MB2 QC 2006 2" xfId="6620" xr:uid="{FABFEF16-7D47-44D4-B695-F834C9550C02}"/>
    <cellStyle name="-_รายงานการประชุมจัดสรรกล้าไม้ วันที่ 4 เมษายน 2549_MB2 QC 2006 2 2" xfId="18777" xr:uid="{EF92F228-33BA-4C27-B58D-018374F47FAB}"/>
    <cellStyle name="-_รายงานการประชุมจัดสรรกล้าไม้ วันที่ 4 เมษายน 2549_MB2 QC 2006 2 2 2" xfId="33971" xr:uid="{75501F4F-03AC-4BC1-A411-1969568EA90D}"/>
    <cellStyle name="-_รายงานการประชุมจัดสรรกล้าไม้ วันที่ 4 เมษายน 2549_MB2 QC 2006 2 3" xfId="26267" xr:uid="{F717FD57-234E-4702-BBE9-16BEF11675CF}"/>
    <cellStyle name="-_รายงานการประชุมจัดสรรกล้าไม้ วันที่ 4 เมษายน 2549_MB2 QC 2006 3" xfId="18776" xr:uid="{E3206FCE-2A17-4136-B8F1-4B9078260B3E}"/>
    <cellStyle name="-_รายงานการประชุมจัดสรรกล้าไม้ วันที่ 4 เมษายน 2549_MB2 QC 2006 3 2" xfId="33970" xr:uid="{9E134CEE-5670-417B-BAE3-95835FAC23CB}"/>
    <cellStyle name="-_รายงานการประชุมจัดสรรกล้าไม้ วันที่ 4 เมษายน 2549_MB2 QC 2006 4" xfId="26266" xr:uid="{7E53AF8A-00BB-4AD8-8D20-E71C44ACD24E}"/>
    <cellStyle name="-_รายงานการประชุมจัดสรรกล้าไม้ วันที่ 4 เมษายน 2549_MB2 QC 2006_Adjustment Q1-Q4 2007_K.Sukit_CEO_EPM" xfId="6621" xr:uid="{19F8266E-1E8F-4207-AA79-4620F35E8D10}"/>
    <cellStyle name="-_รายงานการประชุมจัดสรรกล้าไม้ วันที่ 4 เมษายน 2549_MB2 Tree Tech 2006 (Update Q1)310506" xfId="6622" xr:uid="{BF87199B-C38A-4CAD-A8C9-4E6403275A6A}"/>
    <cellStyle name="-_รายงานการประชุมจัดสรรกล้าไม้ วันที่ 4 เมษายน 2549_MB2 Tree Tech 2006 (Update Q1)310506 2" xfId="6623" xr:uid="{61212FDB-4BC4-4E19-9AA9-B392540C5F27}"/>
    <cellStyle name="-_รายงานการประชุมจัดสรรกล้าไม้ วันที่ 4 เมษายน 2549_MB2 Tree Tech 2006 (Update Q1)310506 2 2" xfId="18779" xr:uid="{C74BDFA4-CA05-4EEC-8AB3-95CE40E02692}"/>
    <cellStyle name="-_รายงานการประชุมจัดสรรกล้าไม้ วันที่ 4 เมษายน 2549_MB2 Tree Tech 2006 (Update Q1)310506 2 2 2" xfId="33973" xr:uid="{2F158915-FC40-41EC-80F8-846B26076AB9}"/>
    <cellStyle name="-_รายงานการประชุมจัดสรรกล้าไม้ วันที่ 4 เมษายน 2549_MB2 Tree Tech 2006 (Update Q1)310506 2 3" xfId="26269" xr:uid="{EE846E56-4D61-47F6-9AF8-EA7A27B9AB2C}"/>
    <cellStyle name="-_รายงานการประชุมจัดสรรกล้าไม้ วันที่ 4 เมษายน 2549_MB2 Tree Tech 2006 (Update Q1)310506 3" xfId="18778" xr:uid="{BF62B49F-673D-497E-8C7E-DA7B797ABDBA}"/>
    <cellStyle name="-_รายงานการประชุมจัดสรรกล้าไม้ วันที่ 4 เมษายน 2549_MB2 Tree Tech 2006 (Update Q1)310506 3 2" xfId="33972" xr:uid="{000C5C91-BFED-488F-8BD9-A1F48205A4B2}"/>
    <cellStyle name="-_รายงานการประชุมจัดสรรกล้าไม้ วันที่ 4 เมษายน 2549_MB2 Tree Tech 2006 (Update Q1)310506 4" xfId="26268" xr:uid="{34A1B13F-8595-4409-8028-6313815B2C30}"/>
    <cellStyle name="-_รายงานการประชุมจัดสรรกล้าไม้ วันที่ 4 เมษายน 2549_MBII_Asstcfo_Q4" xfId="6624" xr:uid="{5129D219-A075-43BF-BF2D-DE5636DCAAB6}"/>
    <cellStyle name="-_รายงานการประชุมจัดสรรกล้าไม้ วันที่ 4 เมษายน 2549_MBII_Asstcfo_Q4 2" xfId="6625" xr:uid="{11E33D01-8040-42ED-86A5-C5FBA9A5E64F}"/>
    <cellStyle name="-_รายงานการประชุมจัดสรรกล้าไม้ วันที่ 4 เมษายน 2549_MBII_Asstcfo_Q4 2 2" xfId="18781" xr:uid="{9F0C2CCC-C09E-4725-B3F2-5231175D8E2A}"/>
    <cellStyle name="-_รายงานการประชุมจัดสรรกล้าไม้ วันที่ 4 เมษายน 2549_MBII_Asstcfo_Q4 2 2 2" xfId="33975" xr:uid="{D260752F-7676-4063-9EDC-728185D67977}"/>
    <cellStyle name="-_รายงานการประชุมจัดสรรกล้าไม้ วันที่ 4 เมษายน 2549_MBII_Asstcfo_Q4 2 3" xfId="26271" xr:uid="{BA606266-8DF9-42C4-91D5-A3D7C7C97D11}"/>
    <cellStyle name="-_รายงานการประชุมจัดสรรกล้าไม้ วันที่ 4 เมษายน 2549_MBII_Asstcfo_Q4 3" xfId="18780" xr:uid="{485F27AA-8282-48D2-B625-C755D6FA5D2D}"/>
    <cellStyle name="-_รายงานการประชุมจัดสรรกล้าไม้ วันที่ 4 เมษายน 2549_MBII_Asstcfo_Q4 3 2" xfId="33974" xr:uid="{DBB3CA58-27AD-47C5-B8F0-40BB29F9397A}"/>
    <cellStyle name="-_รายงานการประชุมจัดสรรกล้าไม้ วันที่ 4 เมษายน 2549_MBII_Asstcfo_Q4 4" xfId="26270" xr:uid="{85516151-2E92-41CC-824D-FBCB1B7B29E4}"/>
    <cellStyle name="-_รายงานการประชุมจัดสรรกล้าไม้ วันที่ 4 เมษายน 2549_NC Monthly Report" xfId="6626" xr:uid="{74057610-F184-4D45-A5E2-843AED8D3F19}"/>
    <cellStyle name="-_รายงานการประชุมจัดสรรกล้าไม้ วันที่ 4 เมษายน 2549_NC Monthly Report 2" xfId="6627" xr:uid="{2F217D61-518A-418F-83BB-C8D8663C8055}"/>
    <cellStyle name="-_รายงานการประชุมจัดสรรกล้าไม้ วันที่ 4 เมษายน 2549_NC Monthly Report 2 2" xfId="18783" xr:uid="{91B2ABC8-2068-4BAD-971F-E2C569E7F6B6}"/>
    <cellStyle name="-_รายงานการประชุมจัดสรรกล้าไม้ วันที่ 4 เมษายน 2549_NC Monthly Report 2 2 2" xfId="33977" xr:uid="{6327EA04-A703-437D-AC62-B3D7EC7AC661}"/>
    <cellStyle name="-_รายงานการประชุมจัดสรรกล้าไม้ วันที่ 4 เมษายน 2549_NC Monthly Report 2 3" xfId="26273" xr:uid="{418367FD-3413-4D65-A569-2C377A6902F9}"/>
    <cellStyle name="-_รายงานการประชุมจัดสรรกล้าไม้ วันที่ 4 เมษายน 2549_NC Monthly Report 3" xfId="18782" xr:uid="{12EE5EC9-EA72-463E-88D2-E2A1B1FAF2D9}"/>
    <cellStyle name="-_รายงานการประชุมจัดสรรกล้าไม้ วันที่ 4 เมษายน 2549_NC Monthly Report 3 2" xfId="33976" xr:uid="{AB44FEBF-D852-4E7E-AA52-E3E83D1CA419}"/>
    <cellStyle name="-_รายงานการประชุมจัดสรรกล้าไม้ วันที่ 4 เมษายน 2549_NC Monthly Report 4" xfId="26272" xr:uid="{C35F0152-2673-44E7-A7F9-09AA46547E49}"/>
    <cellStyle name="-_รายงานการประชุมจัดสรรกล้าไม้ วันที่ 4 เมษายน 2549_OC T Tech" xfId="6628" xr:uid="{9578A534-278D-40D4-8F5D-B691F1E4D61A}"/>
    <cellStyle name="-_รายงานการประชุมจัดสรรกล้าไม้ วันที่ 4 เมษายน 2549_OC T Tech 2" xfId="6629" xr:uid="{4FF3197F-DB95-4A93-A773-B679313FA2BE}"/>
    <cellStyle name="-_รายงานการประชุมจัดสรรกล้าไม้ วันที่ 4 เมษายน 2549_OC T Tech 2 2" xfId="18785" xr:uid="{6138E1CD-049B-4A8B-91E8-079DA9ABB5AB}"/>
    <cellStyle name="-_รายงานการประชุมจัดสรรกล้าไม้ วันที่ 4 เมษายน 2549_OC T Tech 2 2 2" xfId="33979" xr:uid="{D95D6F74-CD28-4E71-9635-EFB3BBB27776}"/>
    <cellStyle name="-_รายงานการประชุมจัดสรรกล้าไม้ วันที่ 4 เมษายน 2549_OC T Tech 2 3" xfId="26275" xr:uid="{57951420-E6E1-4E88-953A-051DF4C2D4AA}"/>
    <cellStyle name="-_รายงานการประชุมจัดสรรกล้าไม้ วันที่ 4 เมษายน 2549_OC T Tech 3" xfId="18784" xr:uid="{5FB65BC7-CE92-4233-A349-63082CF9B282}"/>
    <cellStyle name="-_รายงานการประชุมจัดสรรกล้าไม้ วันที่ 4 เมษายน 2549_OC T Tech 3 2" xfId="33978" xr:uid="{F907A44B-4F73-43BF-8D5E-C8C01CE9EB01}"/>
    <cellStyle name="-_รายงานการประชุมจัดสรรกล้าไม้ วันที่ 4 เมษายน 2549_OC T Tech 4" xfId="26274" xr:uid="{5964A7ED-760A-4C2D-970F-1857FD757D09}"/>
    <cellStyle name="-_รายงานการประชุมจัดสรรกล้าไม้ วันที่ 4 เมษายน 2549_OC T Tech_Adjustment Q1-Q4 2007_K.Sukit_CEO_EPM" xfId="6630" xr:uid="{875D8DF0-7F6A-4AD8-9005-5D527EB76C1D}"/>
    <cellStyle name="-_รายงานการประชุมจัดสรรกล้าไม้ วันที่ 4 เมษายน 2549_Plan MB2 HRM_2007" xfId="6631" xr:uid="{CAAD8A00-52F3-4C5D-A9B8-025CDA77E921}"/>
    <cellStyle name="-_รายงานการประชุมจัดสรรกล้าไม้ วันที่ 4 เมษายน 2549_Plan MB2 HRM_2007 2" xfId="6632" xr:uid="{5366D8B4-BE6A-4584-910D-12AA8ED82276}"/>
    <cellStyle name="-_รายงานการประชุมจัดสรรกล้าไม้ วันที่ 4 เมษายน 2549_Plan MB2 HRM_2007 2 2" xfId="18787" xr:uid="{6C8F07C7-BB32-4CAF-BA93-1C803D04FE5E}"/>
    <cellStyle name="-_รายงานการประชุมจัดสรรกล้าไม้ วันที่ 4 เมษายน 2549_Plan MB2 HRM_2007 2 2 2" xfId="33981" xr:uid="{FDE07A55-E310-4EED-87F6-F183606E9496}"/>
    <cellStyle name="-_รายงานการประชุมจัดสรรกล้าไม้ วันที่ 4 เมษายน 2549_Plan MB2 HRM_2007 2 3" xfId="26277" xr:uid="{FC325F8F-68FC-4E82-8D6A-9DA0AB0B88C3}"/>
    <cellStyle name="-_รายงานการประชุมจัดสรรกล้าไม้ วันที่ 4 เมษายน 2549_Plan MB2 HRM_2007 3" xfId="18786" xr:uid="{1D278627-4B2E-49BE-B00B-C2D19CEB1AFF}"/>
    <cellStyle name="-_รายงานการประชุมจัดสรรกล้าไม้ วันที่ 4 เมษายน 2549_Plan MB2 HRM_2007 3 2" xfId="33980" xr:uid="{45AB56E3-4F17-431B-B06D-DFA30D22A30E}"/>
    <cellStyle name="-_รายงานการประชุมจัดสรรกล้าไม้ วันที่ 4 เมษายน 2549_Plan MB2 HRM_2007 4" xfId="26276" xr:uid="{62231F09-98A8-431F-A08D-2557B91B79C2}"/>
    <cellStyle name="-_รายงานการประชุมจัดสรรกล้าไม้ วันที่ 4 เมษายน 2549_Revised MB2_QC_2006 (Q1&amp;Q2&amp;Q3) (1)" xfId="6633" xr:uid="{E8750F33-B3E2-4645-B0C5-3EDE817690F3}"/>
    <cellStyle name="-_รายงานการประชุมจัดสรรกล้าไม้ วันที่ 4 เมษายน 2549_Revised MB2_QC_2006 (Q1&amp;Q2&amp;Q3) (1) 2" xfId="6634" xr:uid="{801EE87A-8CF1-4918-9A38-462D9B8ADDBD}"/>
    <cellStyle name="-_รายงานการประชุมจัดสรรกล้าไม้ วันที่ 4 เมษายน 2549_Revised MB2_QC_2006 (Q1&amp;Q2&amp;Q3) (1) 2 2" xfId="18789" xr:uid="{0ED70209-25DB-470C-B7F2-0EBDD81E920D}"/>
    <cellStyle name="-_รายงานการประชุมจัดสรรกล้าไม้ วันที่ 4 เมษายน 2549_Revised MB2_QC_2006 (Q1&amp;Q2&amp;Q3) (1) 2 2 2" xfId="33983" xr:uid="{6A95DDFE-1D63-4126-841D-1BE8FAD28CC3}"/>
    <cellStyle name="-_รายงานการประชุมจัดสรรกล้าไม้ วันที่ 4 เมษายน 2549_Revised MB2_QC_2006 (Q1&amp;Q2&amp;Q3) (1) 2 3" xfId="26279" xr:uid="{6553FFDD-91C4-4C63-9E49-6280DEFFD0EA}"/>
    <cellStyle name="-_รายงานการประชุมจัดสรรกล้าไม้ วันที่ 4 เมษายน 2549_Revised MB2_QC_2006 (Q1&amp;Q2&amp;Q3) (1) 3" xfId="18788" xr:uid="{03849F22-5467-4526-850F-C24FA7C6B26E}"/>
    <cellStyle name="-_รายงานการประชุมจัดสรรกล้าไม้ วันที่ 4 เมษายน 2549_Revised MB2_QC_2006 (Q1&amp;Q2&amp;Q3) (1) 3 2" xfId="33982" xr:uid="{66678C07-3A58-4903-896A-142F71CC0605}"/>
    <cellStyle name="-_รายงานการประชุมจัดสรรกล้าไม้ วันที่ 4 เมษายน 2549_Revised MB2_QC_2006 (Q1&amp;Q2&amp;Q3) (1) 4" xfId="26278" xr:uid="{0F8DCD08-0981-47DB-B1E8-9132BD3927A6}"/>
    <cellStyle name="-_รายงานการประชุมจัดสรรกล้าไม้ วันที่ 4 เมษายน 2549_Revised MB2_QC_2006 (Q1&amp;Q2&amp;Q3) (1)_Adjustment Q1-Q4 2007_K.Sukit_CEO_EPM" xfId="6635" xr:uid="{BB64033D-13FD-49BA-A647-7611501F48D3}"/>
    <cellStyle name="-_รายงานการประชุมจัดสรรกล้าไม้ วันที่ 4 เมษายน 2549_Revised MB2_QC_2006 (Q1&amp;Q2)" xfId="6636" xr:uid="{50DC0B9C-57B9-4386-907C-03F0A100F0A9}"/>
    <cellStyle name="-_รายงานการประชุมจัดสรรกล้าไม้ วันที่ 4 เมษายน 2549_Revised MB2_QC_2006 (Q1&amp;Q2) 2" xfId="6637" xr:uid="{75FB966A-85B6-4B5F-A893-A74A32719530}"/>
    <cellStyle name="-_รายงานการประชุมจัดสรรกล้าไม้ วันที่ 4 เมษายน 2549_Revised MB2_QC_2006 (Q1&amp;Q2) 2 2" xfId="18791" xr:uid="{17BB6D3D-AFA5-4F13-81BB-80D27AC32C15}"/>
    <cellStyle name="-_รายงานการประชุมจัดสรรกล้าไม้ วันที่ 4 เมษายน 2549_Revised MB2_QC_2006 (Q1&amp;Q2) 2 2 2" xfId="33985" xr:uid="{A8E79DB5-5AC8-4ECE-8DAA-EE9DAAA89B05}"/>
    <cellStyle name="-_รายงานการประชุมจัดสรรกล้าไม้ วันที่ 4 เมษายน 2549_Revised MB2_QC_2006 (Q1&amp;Q2) 2 3" xfId="26281" xr:uid="{4C58B2A6-6E40-45D8-86FD-C53DF4713833}"/>
    <cellStyle name="-_รายงานการประชุมจัดสรรกล้าไม้ วันที่ 4 เมษายน 2549_Revised MB2_QC_2006 (Q1&amp;Q2) 3" xfId="18790" xr:uid="{955EBE0E-E98E-4302-96AA-1C5DB484E6C2}"/>
    <cellStyle name="-_รายงานการประชุมจัดสรรกล้าไม้ วันที่ 4 เมษายน 2549_Revised MB2_QC_2006 (Q1&amp;Q2) 3 2" xfId="33984" xr:uid="{800E6F09-4500-4F3E-A3FA-7525264FABB0}"/>
    <cellStyle name="-_รายงานการประชุมจัดสรรกล้าไม้ วันที่ 4 เมษายน 2549_Revised MB2_QC_2006 (Q1&amp;Q2) 4" xfId="26280" xr:uid="{25BCC7FB-DD5A-47C4-A2AF-E7A186E5B6B6}"/>
    <cellStyle name="-_รายงานการประชุมจัดสรรกล้าไม้ วันที่ 4 เมษายน 2549_Revised MB2_QC_2006 (Q1&amp;Q2)_Adjustment Q1-Q4 2007_K.Sukit_CEO_EPM" xfId="6638" xr:uid="{FF65385A-4D83-4773-8DA1-828D80767654}"/>
    <cellStyle name="-_รายงานการประชุมจัดสรรกล้าไม้ วันที่ 4 เมษายน 2549_เอกสารนำเสนอผลงานไตรมาส 2" xfId="6663" xr:uid="{83874236-8A6D-49BD-AC6C-0E7798348060}"/>
    <cellStyle name="-_รายงานการประชุมจัดสรรกล้าไม้ วันที่ 4 เมษายน 2549_เอกสารนำเสนอผลงานไตรมาส 2 2" xfId="6664" xr:uid="{B55AC546-E607-414E-8E06-683D95718C89}"/>
    <cellStyle name="-_รายงานการประชุมจัดสรรกล้าไม้ วันที่ 4 เมษายน 2549_เอกสารนำเสนอผลงานไตรมาส 2 2 2" xfId="18817" xr:uid="{FBA1BEF9-535E-4D01-B3C1-6562B8E96CA8}"/>
    <cellStyle name="-_รายงานการประชุมจัดสรรกล้าไม้ วันที่ 4 เมษายน 2549_เอกสารนำเสนอผลงานไตรมาส 2 2 2 2" xfId="34011" xr:uid="{BA9D092B-BE86-416A-AC4A-23B36085A1C3}"/>
    <cellStyle name="-_รายงานการประชุมจัดสรรกล้าไม้ วันที่ 4 เมษายน 2549_เอกสารนำเสนอผลงานไตรมาส 2 2 3" xfId="26307" xr:uid="{972A33DE-2636-4AB7-9EFE-DB635E6ACA0C}"/>
    <cellStyle name="-_รายงานการประชุมจัดสรรกล้าไม้ วันที่ 4 เมษายน 2549_เอกสารนำเสนอผลงานไตรมาส 2 3" xfId="18816" xr:uid="{6F2F147E-FAA9-4FE5-8FB4-1E0678B5C2F4}"/>
    <cellStyle name="-_รายงานการประชุมจัดสรรกล้าไม้ วันที่ 4 เมษายน 2549_เอกสารนำเสนอผลงานไตรมาส 2 3 2" xfId="34010" xr:uid="{469484FF-B5AF-4429-83AD-C6F96E497940}"/>
    <cellStyle name="-_รายงานการประชุมจัดสรรกล้าไม้ วันที่ 4 เมษายน 2549_เอกสารนำเสนอผลงานไตรมาส 2 4" xfId="26306" xr:uid="{AF423ADF-C87F-4D50-A648-E0886F238361}"/>
    <cellStyle name="-_รายงานการประชุมจัดสรรกล้าไม้ วันที่ 4 เมษายน 2549_เอกสารนำเสนอผลงานไตรมาส 2_Adjustment Q1-Q4 2007_K.Sukit_CEO_EPM" xfId="6665" xr:uid="{72E34765-B5DF-4C1A-A13B-FB7E1F6D9F88}"/>
    <cellStyle name="-_รายงานการประชุมจัดสรรกล้าไม้ วันที่ 4 เมษายน 2549_เอกสารประชุม  NC Tree Tech No.8(นำเสนอผลงานไตรมาส2)" xfId="6666" xr:uid="{13C8772C-0D43-4F6C-A609-0DA82E5E26DA}"/>
    <cellStyle name="-_รายงานการประชุมจัดสรรกล้าไม้ วันที่ 4 เมษายน 2549_เอกสารประชุม  NC Tree Tech No.8(นำเสนอผลงานไตรมาส2) 2" xfId="6667" xr:uid="{BBD1B409-B265-487A-BF2C-8DEEB2BC7364}"/>
    <cellStyle name="-_รายงานการประชุมจัดสรรกล้าไม้ วันที่ 4 เมษายน 2549_เอกสารประชุม  NC Tree Tech No.8(นำเสนอผลงานไตรมาส2) 2 2" xfId="18819" xr:uid="{9BF15B89-00B3-4B98-AA0F-F9739F1D3514}"/>
    <cellStyle name="-_รายงานการประชุมจัดสรรกล้าไม้ วันที่ 4 เมษายน 2549_เอกสารประชุม  NC Tree Tech No.8(นำเสนอผลงานไตรมาส2) 2 2 2" xfId="34013" xr:uid="{78DC5FE6-109B-489B-B897-0BEE2319F3CE}"/>
    <cellStyle name="-_รายงานการประชุมจัดสรรกล้าไม้ วันที่ 4 เมษายน 2549_เอกสารประชุม  NC Tree Tech No.8(นำเสนอผลงานไตรมาส2) 2 3" xfId="26309" xr:uid="{C17AE777-9E9A-43A0-B5AB-C7D4B5F3A63C}"/>
    <cellStyle name="-_รายงานการประชุมจัดสรรกล้าไม้ วันที่ 4 เมษายน 2549_เอกสารประชุม  NC Tree Tech No.8(นำเสนอผลงานไตรมาส2) 3" xfId="18818" xr:uid="{E2D9C38A-CC2B-4A22-A8AF-84D7F56D22E3}"/>
    <cellStyle name="-_รายงานการประชุมจัดสรรกล้าไม้ วันที่ 4 เมษายน 2549_เอกสารประชุม  NC Tree Tech No.8(นำเสนอผลงานไตรมาส2) 3 2" xfId="34012" xr:uid="{C70BFC29-574C-4AF7-8BC5-DD4BB805D1D2}"/>
    <cellStyle name="-_รายงานการประชุมจัดสรรกล้าไม้ วันที่ 4 เมษายน 2549_เอกสารประชุม  NC Tree Tech No.8(นำเสนอผลงานไตรมาส2) 4" xfId="26308" xr:uid="{5FFAD80C-37CB-4EF4-BCF2-EF2ABBEC3936}"/>
    <cellStyle name="-_รายงานการประชุมจัดสรรกล้าไม้ วันที่ 4 เมษายน 2549_เอกสารประชุม  NC Tree Tech No.8(นำเสนอผลงานไตรมาส2)_Adjustment Q1-Q4 2007_K.Sukit_CEO_EPM" xfId="6668" xr:uid="{39D4C27C-3096-498D-83F7-9ECFB530A290}"/>
    <cellStyle name="-_รายงานการประชุมจัดสรรกล้าไม้ วันที่ 4 เมษายน 2549_ไบโอทรานส์ (2)" xfId="6641" xr:uid="{F605F223-DFDA-473F-AD8F-DFEC0236BF84}"/>
    <cellStyle name="-_รายงานการประชุมจัดสรรกล้าไม้ วันที่ 4 เมษายน 2549_ไบโอทรานส์ (2) 2" xfId="6642" xr:uid="{C8529BCD-C64C-4F18-B105-58EBF80D2332}"/>
    <cellStyle name="-_รายงานการประชุมจัดสรรกล้าไม้ วันที่ 4 เมษายน 2549_ไบโอทรานส์ (2) 2 2" xfId="18795" xr:uid="{97ED4023-A9D4-404B-A9EE-0A2780F5F8E1}"/>
    <cellStyle name="-_รายงานการประชุมจัดสรรกล้าไม้ วันที่ 4 เมษายน 2549_ไบโอทรานส์ (2) 2 2 2" xfId="33989" xr:uid="{12C75071-19C3-4591-AC14-97A905CACD05}"/>
    <cellStyle name="-_รายงานการประชุมจัดสรรกล้าไม้ วันที่ 4 เมษายน 2549_ไบโอทรานส์ (2) 2 3" xfId="26285" xr:uid="{4CEC94E5-D64D-455E-AE84-4643C1B3DF4F}"/>
    <cellStyle name="-_รายงานการประชุมจัดสรรกล้าไม้ วันที่ 4 เมษายน 2549_ไบโอทรานส์ (2) 3" xfId="18794" xr:uid="{2F1CBB0D-2CAA-407A-9F5A-D9775CD656F3}"/>
    <cellStyle name="-_รายงานการประชุมจัดสรรกล้าไม้ วันที่ 4 เมษายน 2549_ไบโอทรานส์ (2) 3 2" xfId="33988" xr:uid="{99DFBBCA-6BC1-472F-8DB8-51C21B136A2C}"/>
    <cellStyle name="-_รายงานการประชุมจัดสรรกล้าไม้ วันที่ 4 เมษายน 2549_ไบโอทรานส์ (2) 4" xfId="26284" xr:uid="{309DA37D-DBFB-40CB-BE5C-6557D6073975}"/>
    <cellStyle name="-_รายงานการประชุมจัดสรรกล้าไม้ วันที่ 4 เมษายน 2549_ก พ " xfId="6639" xr:uid="{FCC20875-8E4C-4C0B-9605-B8C5CE84F4AC}"/>
    <cellStyle name="-_รายงานการประชุมจัดสรรกล้าไม้ วันที่ 4 เมษายน 2549_ก พ  2" xfId="6640" xr:uid="{43F2BA0F-A4AE-4F1C-A75F-1800C8201A3D}"/>
    <cellStyle name="-_รายงานการประชุมจัดสรรกล้าไม้ วันที่ 4 เมษายน 2549_ก พ  2 2" xfId="18793" xr:uid="{F6FD9D53-CB9D-4FDB-B234-3507696FEC62}"/>
    <cellStyle name="-_รายงานการประชุมจัดสรรกล้าไม้ วันที่ 4 เมษายน 2549_ก พ  2 2 2" xfId="33987" xr:uid="{BB2789CE-43C9-4E39-A47E-8ACFBD8F9EE1}"/>
    <cellStyle name="-_รายงานการประชุมจัดสรรกล้าไม้ วันที่ 4 เมษายน 2549_ก พ  2 3" xfId="26283" xr:uid="{0CE478E5-8485-43AB-8649-2FE6400DF98C}"/>
    <cellStyle name="-_รายงานการประชุมจัดสรรกล้าไม้ วันที่ 4 เมษายน 2549_ก พ  3" xfId="18792" xr:uid="{EDE2F122-AD06-4B8F-99A5-315CAEB6C6CB}"/>
    <cellStyle name="-_รายงานการประชุมจัดสรรกล้าไม้ วันที่ 4 เมษายน 2549_ก พ  3 2" xfId="33986" xr:uid="{F84988E3-9F4D-4F56-827D-44BB8E0E9283}"/>
    <cellStyle name="-_รายงานการประชุมจัดสรรกล้าไม้ วันที่ 4 เมษายน 2549_ก พ  4" xfId="26282" xr:uid="{566FBE7A-0958-4FE5-B00A-07D29E50AF74}"/>
    <cellStyle name="-_รายงานการประชุมจัดสรรกล้าไม้ วันที่ 4 เมษายน 2549_ประเมินผล  MB2 Q1" xfId="6643" xr:uid="{B2BAFF72-4063-4BC0-BEAC-882A56F62B5B}"/>
    <cellStyle name="-_รายงานการประชุมจัดสรรกล้าไม้ วันที่ 4 เมษายน 2549_ประเมินผล  MB2 Q1 2" xfId="6644" xr:uid="{7058448B-68D4-4907-AA17-462E990400A2}"/>
    <cellStyle name="-_รายงานการประชุมจัดสรรกล้าไม้ วันที่ 4 เมษายน 2549_ประเมินผล  MB2 Q1 2 2" xfId="18797" xr:uid="{851DE653-8B50-4DDF-AC0E-14BD334E9CE7}"/>
    <cellStyle name="-_รายงานการประชุมจัดสรรกล้าไม้ วันที่ 4 เมษายน 2549_ประเมินผล  MB2 Q1 2 2 2" xfId="33991" xr:uid="{8BCE6277-709A-41B0-B5E8-D4DA18ED423C}"/>
    <cellStyle name="-_รายงานการประชุมจัดสรรกล้าไม้ วันที่ 4 เมษายน 2549_ประเมินผล  MB2 Q1 2 3" xfId="26287" xr:uid="{A5F90D01-8EFD-4B48-889B-456FEBEC1805}"/>
    <cellStyle name="-_รายงานการประชุมจัดสรรกล้าไม้ วันที่ 4 เมษายน 2549_ประเมินผล  MB2 Q1 3" xfId="18796" xr:uid="{8E9E02BB-B3C1-419D-BFDD-107BF2659F88}"/>
    <cellStyle name="-_รายงานการประชุมจัดสรรกล้าไม้ วันที่ 4 เมษายน 2549_ประเมินผล  MB2 Q1 3 2" xfId="33990" xr:uid="{70A56649-606F-41EF-BBE0-98BBA4F46660}"/>
    <cellStyle name="-_รายงานการประชุมจัดสรรกล้าไม้ วันที่ 4 เมษายน 2549_ประเมินผล  MB2 Q1 4" xfId="26286" xr:uid="{07C66D53-357D-46ED-8909-9C6889CB3292}"/>
    <cellStyle name="-_รายงานการประชุมจัดสรรกล้าไม้ วันที่ 4 เมษายน 2549_ผลประเมิน MB2 Jintana Q1(ส่ง HR 12.4.50)" xfId="6645" xr:uid="{D68D30A1-6E3C-4EBB-84FC-C487592D9A50}"/>
    <cellStyle name="-_รายงานการประชุมจัดสรรกล้าไม้ วันที่ 4 เมษายน 2549_ผลประเมิน MB2 Jintana Q1(ส่ง HR 12.4.50) 2" xfId="6646" xr:uid="{9E7A62AD-34FA-46B0-B09F-DB6995FCE09D}"/>
    <cellStyle name="-_รายงานการประชุมจัดสรรกล้าไม้ วันที่ 4 เมษายน 2549_ผลประเมิน MB2 Jintana Q1(ส่ง HR 12.4.50) 2 2" xfId="18799" xr:uid="{D3A2F65A-0534-4681-ABB3-938A1BB584DD}"/>
    <cellStyle name="-_รายงานการประชุมจัดสรรกล้าไม้ วันที่ 4 เมษายน 2549_ผลประเมิน MB2 Jintana Q1(ส่ง HR 12.4.50) 2 2 2" xfId="33993" xr:uid="{B3E7AB58-017B-4F1B-80ED-5EB57F9F3899}"/>
    <cellStyle name="-_รายงานการประชุมจัดสรรกล้าไม้ วันที่ 4 เมษายน 2549_ผลประเมิน MB2 Jintana Q1(ส่ง HR 12.4.50) 2 3" xfId="26289" xr:uid="{0787B360-E0CD-4071-B19B-1C2407A84486}"/>
    <cellStyle name="-_รายงานการประชุมจัดสรรกล้าไม้ วันที่ 4 เมษายน 2549_ผลประเมิน MB2 Jintana Q1(ส่ง HR 12.4.50) 3" xfId="18798" xr:uid="{85D3EBE4-D9AB-43EF-A3D2-23284D77882F}"/>
    <cellStyle name="-_รายงานการประชุมจัดสรรกล้าไม้ วันที่ 4 เมษายน 2549_ผลประเมิน MB2 Jintana Q1(ส่ง HR 12.4.50) 3 2" xfId="33992" xr:uid="{D5FEE107-3EBA-45A2-B6DF-6AC009BFE36C}"/>
    <cellStyle name="-_รายงานการประชุมจัดสรรกล้าไม้ วันที่ 4 เมษายน 2549_ผลประเมิน MB2 Jintana Q1(ส่ง HR 12.4.50) 4" xfId="26288" xr:uid="{DF4FAB53-C9FB-4EC3-A010-54B8BD04F9E9}"/>
    <cellStyle name="-_รายงานการประชุมจัดสรรกล้าไม้ วันที่ 4 เมษายน 2549_รายงานบอร์ด ม ค " xfId="6647" xr:uid="{E6A2B8B2-E249-4396-9329-AE7898ABF9F4}"/>
    <cellStyle name="-_รายงานการประชุมจัดสรรกล้าไม้ วันที่ 4 เมษายน 2549_รายงานบอร์ด ม ค  2" xfId="6648" xr:uid="{516F6522-6F32-4F60-9E1C-8AD770BBD08E}"/>
    <cellStyle name="-_รายงานการประชุมจัดสรรกล้าไม้ วันที่ 4 เมษายน 2549_รายงานบอร์ด ม ค  2 2" xfId="18801" xr:uid="{D1FEE8B1-1EF6-4828-9A5B-D7D14052B50C}"/>
    <cellStyle name="-_รายงานการประชุมจัดสรรกล้าไม้ วันที่ 4 เมษายน 2549_รายงานบอร์ด ม ค  2 2 2" xfId="33995" xr:uid="{450AC74B-7B91-4259-A7FD-A591C6A55328}"/>
    <cellStyle name="-_รายงานการประชุมจัดสรรกล้าไม้ วันที่ 4 เมษายน 2549_รายงานบอร์ด ม ค  2 3" xfId="26291" xr:uid="{0C3A9ED8-DE13-446C-8A1F-305ECB31C861}"/>
    <cellStyle name="-_รายงานการประชุมจัดสรรกล้าไม้ วันที่ 4 เมษายน 2549_รายงานบอร์ด ม ค  3" xfId="18800" xr:uid="{F0B9EE96-A24B-4024-8421-B4CA9FFFDAB9}"/>
    <cellStyle name="-_รายงานการประชุมจัดสรรกล้าไม้ วันที่ 4 เมษายน 2549_รายงานบอร์ด ม ค  3 2" xfId="33994" xr:uid="{E7C3FCA6-2E5A-4088-B1CA-359C1578223B}"/>
    <cellStyle name="-_รายงานการประชุมจัดสรรกล้าไม้ วันที่ 4 เมษายน 2549_รายงานบอร์ด ม ค  4" xfId="26290" xr:uid="{D9798CD2-7FA7-4C5B-A574-4EF466AF2484}"/>
    <cellStyle name="-_รายงานการประชุมจัดสรรกล้าไม้ วันที่ 4 เมษายน 2549_รายงานผลการดำเนินงาน 3_2550 Final" xfId="6649" xr:uid="{CCCDC6BF-DA32-433D-90CA-BAC2E49A2154}"/>
    <cellStyle name="-_รายงานการประชุมจัดสรรกล้าไม้ วันที่ 4 เมษายน 2549_รายงานผลการดำเนินงาน 3_2550 Final 2" xfId="6650" xr:uid="{EF8E0840-1CE8-4592-980E-48D76B4BEF15}"/>
    <cellStyle name="-_รายงานการประชุมจัดสรรกล้าไม้ วันที่ 4 เมษายน 2549_รายงานผลการดำเนินงาน 3_2550 Final 2 2" xfId="18803" xr:uid="{29C08E36-5ACA-441A-B054-61492F059386}"/>
    <cellStyle name="-_รายงานการประชุมจัดสรรกล้าไม้ วันที่ 4 เมษายน 2549_รายงานผลการดำเนินงาน 3_2550 Final 2 2 2" xfId="33997" xr:uid="{23487E65-E237-4516-AED3-43C71FC2A16D}"/>
    <cellStyle name="-_รายงานการประชุมจัดสรรกล้าไม้ วันที่ 4 เมษายน 2549_รายงานผลการดำเนินงาน 3_2550 Final 2 3" xfId="26293" xr:uid="{968B6035-771E-47F6-8A60-1824F4A601D8}"/>
    <cellStyle name="-_รายงานการประชุมจัดสรรกล้าไม้ วันที่ 4 เมษายน 2549_รายงานผลการดำเนินงาน 3_2550 Final 3" xfId="18802" xr:uid="{B62A2ABC-1C4C-4E16-9732-C2ACECA24F81}"/>
    <cellStyle name="-_รายงานการประชุมจัดสรรกล้าไม้ วันที่ 4 เมษายน 2549_รายงานผลการดำเนินงาน 3_2550 Final 3 2" xfId="33996" xr:uid="{17175AF6-53FC-4E9F-9B89-A56B570ACC9C}"/>
    <cellStyle name="-_รายงานการประชุมจัดสรรกล้าไม้ วันที่ 4 เมษายน 2549_รายงานผลการดำเนินงาน 3_2550 Final 4" xfId="26292" xr:uid="{2D2A6CBA-E4E7-46EA-8596-FCBF187E9B98}"/>
    <cellStyle name="-_รายงานการประชุมจัดสรรกล้าไม้ วันที่ 4 เมษายน 2549_รายละเอียดบุคคล Q2_Department" xfId="6651" xr:uid="{FA6EE5F2-6DDC-402F-9058-B309AA6D30E7}"/>
    <cellStyle name="-_รายงานการประชุมจัดสรรกล้าไม้ วันที่ 4 เมษายน 2549_รายละเอียดบุคคล Q2_Department 2" xfId="6652" xr:uid="{1DBC94D7-CD2D-4B64-92B9-64B339CE39F9}"/>
    <cellStyle name="-_รายงานการประชุมจัดสรรกล้าไม้ วันที่ 4 เมษายน 2549_รายละเอียดบุคคล Q2_Department 2 2" xfId="18805" xr:uid="{399F8875-EBBF-492A-99CE-86026509C2E6}"/>
    <cellStyle name="-_รายงานการประชุมจัดสรรกล้าไม้ วันที่ 4 เมษายน 2549_รายละเอียดบุคคล Q2_Department 2 2 2" xfId="33999" xr:uid="{969AC558-4193-4F01-BDF7-61A12169932C}"/>
    <cellStyle name="-_รายงานการประชุมจัดสรรกล้าไม้ วันที่ 4 เมษายน 2549_รายละเอียดบุคคล Q2_Department 2 3" xfId="26295" xr:uid="{3D3FF1A6-9385-450C-8A7D-E90A0986830E}"/>
    <cellStyle name="-_รายงานการประชุมจัดสรรกล้าไม้ วันที่ 4 เมษายน 2549_รายละเอียดบุคคล Q2_Department 3" xfId="18804" xr:uid="{3F91DB98-BC34-4156-ACD5-B325D6A0C23E}"/>
    <cellStyle name="-_รายงานการประชุมจัดสรรกล้าไม้ วันที่ 4 เมษายน 2549_รายละเอียดบุคคล Q2_Department 3 2" xfId="33998" xr:uid="{C7710502-E2D9-45D8-900C-4018995E705A}"/>
    <cellStyle name="-_รายงานการประชุมจัดสรรกล้าไม้ วันที่ 4 เมษายน 2549_รายละเอียดบุคคล Q2_Department 4" xfId="26294" xr:uid="{06B86ADA-6750-44CF-8E2C-E5341DED4146}"/>
    <cellStyle name="-_รายงานการประชุมจัดสรรกล้าไม้ วันที่ 4 เมษายน 2549_รายละเอียดบุคคล Q4" xfId="6653" xr:uid="{23B63481-53B9-4482-9AFF-ED0968CD9E9B}"/>
    <cellStyle name="-_รายงานการประชุมจัดสรรกล้าไม้ วันที่ 4 เมษายน 2549_รายละเอียดบุคคล Q4 2" xfId="6654" xr:uid="{17E5ED8E-018D-4891-9A34-D6DAA0D6CE06}"/>
    <cellStyle name="-_รายงานการประชุมจัดสรรกล้าไม้ วันที่ 4 เมษายน 2549_รายละเอียดบุคคล Q4 2 2" xfId="18807" xr:uid="{34C18C8F-0BD9-407A-A816-4F0A1B3B9991}"/>
    <cellStyle name="-_รายงานการประชุมจัดสรรกล้าไม้ วันที่ 4 เมษายน 2549_รายละเอียดบุคคล Q4 2 2 2" xfId="34001" xr:uid="{C93B73CE-8553-4E32-B66B-4CCB6A7D30D2}"/>
    <cellStyle name="-_รายงานการประชุมจัดสรรกล้าไม้ วันที่ 4 เมษายน 2549_รายละเอียดบุคคล Q4 2 3" xfId="26297" xr:uid="{66266B13-E245-4DB5-8AD9-20F7794F6FF7}"/>
    <cellStyle name="-_รายงานการประชุมจัดสรรกล้าไม้ วันที่ 4 เมษายน 2549_รายละเอียดบุคคล Q4 3" xfId="18806" xr:uid="{4761C534-A63F-4F72-9071-984FAB3D20C5}"/>
    <cellStyle name="-_รายงานการประชุมจัดสรรกล้าไม้ วันที่ 4 เมษายน 2549_รายละเอียดบุคคล Q4 3 2" xfId="34000" xr:uid="{059A96B7-AE83-4C34-911A-DF29F8136EFF}"/>
    <cellStyle name="-_รายงานการประชุมจัดสรรกล้าไม้ วันที่ 4 เมษายน 2549_รายละเอียดบุคคล Q4 4" xfId="26296" xr:uid="{CB51CBE0-1DAD-4BC6-958E-A46E25CEFB7D}"/>
    <cellStyle name="-_รายงานการประชุมจัดสรรกล้าไม้ วันที่ 4 เมษายน 2549_วาระการประชุม NC HRM&amp;HRD (100107)" xfId="6655" xr:uid="{13BC6669-5690-4FEF-BAB4-0A309378187E}"/>
    <cellStyle name="-_รายงานการประชุมจัดสรรกล้าไม้ วันที่ 4 เมษายน 2549_วาระการประชุม NC HRM&amp;HRD (100107) 2" xfId="6656" xr:uid="{17ADA195-72B2-40D6-BD90-EC30A4028709}"/>
    <cellStyle name="-_รายงานการประชุมจัดสรรกล้าไม้ วันที่ 4 เมษายน 2549_วาระการประชุม NC HRM&amp;HRD (100107) 2 2" xfId="18809" xr:uid="{01C66009-8042-45A0-8965-840B12553F69}"/>
    <cellStyle name="-_รายงานการประชุมจัดสรรกล้าไม้ วันที่ 4 เมษายน 2549_วาระการประชุม NC HRM&amp;HRD (100107) 2 2 2" xfId="34003" xr:uid="{4D77EDE5-E7B9-4F4F-B691-8570D02C0EE9}"/>
    <cellStyle name="-_รายงานการประชุมจัดสรรกล้าไม้ วันที่ 4 เมษายน 2549_วาระการประชุม NC HRM&amp;HRD (100107) 2 3" xfId="26299" xr:uid="{9B5E02C7-2F2C-4D6F-A96C-FEF1F8828E6D}"/>
    <cellStyle name="-_รายงานการประชุมจัดสรรกล้าไม้ วันที่ 4 เมษายน 2549_วาระการประชุม NC HRM&amp;HRD (100107) 3" xfId="18808" xr:uid="{B3195A15-A3D5-4D53-977F-E859EFADD7C8}"/>
    <cellStyle name="-_รายงานการประชุมจัดสรรกล้าไม้ วันที่ 4 เมษายน 2549_วาระการประชุม NC HRM&amp;HRD (100107) 3 2" xfId="34002" xr:uid="{084D0C84-A93F-4410-AFAD-963F77434590}"/>
    <cellStyle name="-_รายงานการประชุมจัดสรรกล้าไม้ วันที่ 4 เมษายน 2549_วาระการประชุม NC HRM&amp;HRD (100107) 4" xfId="26298" xr:uid="{947BC4AF-E168-4114-9350-28EBA312D5B5}"/>
    <cellStyle name="-_รายงานการประชุมจัดสรรกล้าไม้ วันที่ 4 เมษายน 2549_สรุป MB2 ไตรมาส 1_50" xfId="6657" xr:uid="{FC68E7E5-7332-465C-A210-D5CCF7EFC2A3}"/>
    <cellStyle name="-_รายงานการประชุมจัดสรรกล้าไม้ วันที่ 4 เมษายน 2549_สรุป MB2 ไตรมาส 1_50 2" xfId="6658" xr:uid="{C931B950-A8D1-4F89-8149-A1EDD4E8543D}"/>
    <cellStyle name="-_รายงานการประชุมจัดสรรกล้าไม้ วันที่ 4 เมษายน 2549_สรุป MB2 ไตรมาส 1_50 2 2" xfId="18811" xr:uid="{398E4F42-C9A0-48B7-8202-936DF3878E54}"/>
    <cellStyle name="-_รายงานการประชุมจัดสรรกล้าไม้ วันที่ 4 เมษายน 2549_สรุป MB2 ไตรมาส 1_50 2 2 2" xfId="34005" xr:uid="{4B5F743A-4330-4D35-BECA-6FB7DF962339}"/>
    <cellStyle name="-_รายงานการประชุมจัดสรรกล้าไม้ วันที่ 4 เมษายน 2549_สรุป MB2 ไตรมาส 1_50 2 3" xfId="26301" xr:uid="{413E413A-40A2-4249-9694-8C4E785B73E0}"/>
    <cellStyle name="-_รายงานการประชุมจัดสรรกล้าไม้ วันที่ 4 เมษายน 2549_สรุป MB2 ไตรมาส 1_50 3" xfId="18810" xr:uid="{A4B90F1D-227D-47E4-9863-1F18E48A2B25}"/>
    <cellStyle name="-_รายงานการประชุมจัดสรรกล้าไม้ วันที่ 4 เมษายน 2549_สรุป MB2 ไตรมาส 1_50 3 2" xfId="34004" xr:uid="{FEEFD812-D103-4404-974C-45C57DDDDE97}"/>
    <cellStyle name="-_รายงานการประชุมจัดสรรกล้าไม้ วันที่ 4 เมษายน 2549_สรุป MB2 ไตรมาส 1_50 4" xfId="26300" xr:uid="{EEB7A9EB-2D5D-4746-928F-516FEF407AB1}"/>
    <cellStyle name="-_รายงานการประชุมจัดสรรกล้าไม้ วันที่ 4 เมษายน 2549_สรุปประเมิน  MB2 Q4" xfId="6659" xr:uid="{B470798F-C496-419C-8E1C-90909C81C22B}"/>
    <cellStyle name="-_รายงานการประชุมจัดสรรกล้าไม้ วันที่ 4 เมษายน 2549_สรุปประเมิน  MB2 Q4 2" xfId="6660" xr:uid="{172209E5-1BAC-4B97-908C-33F0936C7192}"/>
    <cellStyle name="-_รายงานการประชุมจัดสรรกล้าไม้ วันที่ 4 เมษายน 2549_สรุปประเมิน  MB2 Q4 2 2" xfId="18813" xr:uid="{8EC6DBCE-BC46-40F7-822D-C3A2E5D3469C}"/>
    <cellStyle name="-_รายงานการประชุมจัดสรรกล้าไม้ วันที่ 4 เมษายน 2549_สรุปประเมิน  MB2 Q4 2 2 2" xfId="34007" xr:uid="{AAD83266-03AC-45BC-A6BF-5DBA08C09AC6}"/>
    <cellStyle name="-_รายงานการประชุมจัดสรรกล้าไม้ วันที่ 4 เมษายน 2549_สรุปประเมิน  MB2 Q4 2 3" xfId="26303" xr:uid="{7EE72421-3272-41EB-AC78-9D64D132C967}"/>
    <cellStyle name="-_รายงานการประชุมจัดสรรกล้าไม้ วันที่ 4 เมษายน 2549_สรุปประเมิน  MB2 Q4 3" xfId="18812" xr:uid="{5BF9FD11-0F9F-446D-BC84-DE82569335EA}"/>
    <cellStyle name="-_รายงานการประชุมจัดสรรกล้าไม้ วันที่ 4 เมษายน 2549_สรุปประเมิน  MB2 Q4 3 2" xfId="34006" xr:uid="{8727A17C-A429-405B-BAB9-D86AA6E9EBBE}"/>
    <cellStyle name="-_รายงานการประชุมจัดสรรกล้าไม้ วันที่ 4 เมษายน 2549_สรุปประเมิน  MB2 Q4 4" xfId="26302" xr:uid="{6E5100BB-5EE0-455D-8C53-254299C74F52}"/>
    <cellStyle name="-_รายงานการประชุมจัดสรรกล้าไม้ วันที่ 4 เมษายน 2549_สรุปประเมิน  MB2 Q4_1" xfId="6661" xr:uid="{F6FABDBA-6EB8-453C-9FE3-269FB5E8E29F}"/>
    <cellStyle name="-_รายงานการประชุมจัดสรรกล้าไม้ วันที่ 4 เมษายน 2549_สรุปประเมิน  MB2 Q4_1 2" xfId="6662" xr:uid="{04FDDE4D-05F8-4790-8BBB-077A5B12667C}"/>
    <cellStyle name="-_รายงานการประชุมจัดสรรกล้าไม้ วันที่ 4 เมษายน 2549_สรุปประเมิน  MB2 Q4_1 2 2" xfId="18815" xr:uid="{0E1FB9CE-6D6E-4FDC-BC02-837EA135B86B}"/>
    <cellStyle name="-_รายงานการประชุมจัดสรรกล้าไม้ วันที่ 4 เมษายน 2549_สรุปประเมิน  MB2 Q4_1 2 2 2" xfId="34009" xr:uid="{9AE2BDC1-E1C8-49F0-8DBD-FB674063F346}"/>
    <cellStyle name="-_รายงานการประชุมจัดสรรกล้าไม้ วันที่ 4 เมษายน 2549_สรุปประเมิน  MB2 Q4_1 2 3" xfId="26305" xr:uid="{AB0D0B44-D3C5-452B-817E-9D7D272933C9}"/>
    <cellStyle name="-_รายงานการประชุมจัดสรรกล้าไม้ วันที่ 4 เมษายน 2549_สรุปประเมิน  MB2 Q4_1 3" xfId="18814" xr:uid="{B4AD0BBD-093D-4096-B9D4-0A3E55253794}"/>
    <cellStyle name="-_รายงานการประชุมจัดสรรกล้าไม้ วันที่ 4 เมษายน 2549_สรุปประเมิน  MB2 Q4_1 3 2" xfId="34008" xr:uid="{7D53D694-82BA-4897-9F4E-D5A1B75D4245}"/>
    <cellStyle name="-_รายงานการประชุมจัดสรรกล้าไม้ วันที่ 4 เมษายน 2549_สรุปประเมิน  MB2 Q4_1 4" xfId="26304" xr:uid="{2B618D1B-D601-4970-9ED7-E24814BC5873}"/>
    <cellStyle name="-_รายงานการประชุมจัดสรรกล้าไม้ วันที่ 4 ต.ค48" xfId="6495" xr:uid="{3B317BA5-0E3E-46AE-8DB6-91FF6DB61E1D}"/>
    <cellStyle name="-_รายงานการประชุมจัดสรรกล้าไม้ วันที่ 4 ต.ค48 2" xfId="6496" xr:uid="{67122371-2DEF-4017-BD86-1BC094C239E6}"/>
    <cellStyle name="-_รายงานการประชุมจัดสรรกล้าไม้ วันที่ 4 ต.ค48 2 2" xfId="18667" xr:uid="{EB4AA7C7-A931-4A3A-AAB1-ECCC0BE3ED6D}"/>
    <cellStyle name="-_รายงานการประชุมจัดสรรกล้าไม้ วันที่ 4 ต.ค48 2 2 2" xfId="33861" xr:uid="{4609081F-3AF6-43F4-B4F2-CB5739448F8D}"/>
    <cellStyle name="-_รายงานการประชุมจัดสรรกล้าไม้ วันที่ 4 ต.ค48 2 3" xfId="26157" xr:uid="{3FFB89BD-6C90-47AE-84AE-2DCE46AD718D}"/>
    <cellStyle name="-_รายงานการประชุมจัดสรรกล้าไม้ วันที่ 4 ต.ค48 3" xfId="18666" xr:uid="{C8144410-6BAD-4279-B768-05F328B57638}"/>
    <cellStyle name="-_รายงานการประชุมจัดสรรกล้าไม้ วันที่ 4 ต.ค48 3 2" xfId="33860" xr:uid="{0228E9D5-E278-437E-A180-D3B13D414471}"/>
    <cellStyle name="-_รายงานการประชุมจัดสรรกล้าไม้ วันที่ 4 ต.ค48 4" xfId="26156" xr:uid="{EBEA78AE-A8FA-4204-BE3E-CAC103EE044C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" xfId="6497" xr:uid="{EE35F73E-879B-4111-B9E3-F89890A42638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2" xfId="6498" xr:uid="{D3FEF93F-D8E3-4D17-8D51-99BF237A7BBC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2 2" xfId="18669" xr:uid="{30D9AE42-1DCC-4425-9A4D-F5F90667EBD0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2 2 2" xfId="33863" xr:uid="{B9504D3E-4E22-46A0-840E-BA6271E5A57F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2 3" xfId="26159" xr:uid="{299822EB-08C5-4F3B-B747-694682A64CB9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3" xfId="18668" xr:uid="{027D55CA-E4D8-419E-A735-51C54FEF4570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3 2" xfId="33862" xr:uid="{EC9C2CCC-A656-4DE6-8418-F10682D2D6B0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4" xfId="26158" xr:uid="{36E5A86A-6D01-4089-A8FC-3518D80DA2E6}"/>
    <cellStyle name="-_รายงานการประชุมจัดสรรกล้าไม้ วันที่ 4 ต.ค48_5. Report HR for May 2006" xfId="6499" xr:uid="{D759ADD5-BE94-4336-87B6-2CC86641864B}"/>
    <cellStyle name="-_รายงานการประชุมจัดสรรกล้าไม้ วันที่ 4 ต.ค48_5. Report HR for May 2006 2" xfId="6500" xr:uid="{F00C8272-77D8-42CA-B468-C34E853FADB7}"/>
    <cellStyle name="-_รายงานการประชุมจัดสรรกล้าไม้ วันที่ 4 ต.ค48_5. Report HR for May 2006 2 2" xfId="18671" xr:uid="{7C2FDC53-D734-444D-BFF9-C488E10C24AD}"/>
    <cellStyle name="-_รายงานการประชุมจัดสรรกล้าไม้ วันที่ 4 ต.ค48_5. Report HR for May 2006 2 2 2" xfId="33865" xr:uid="{C52A6EA9-0EBF-4ECA-956D-3D676025C27D}"/>
    <cellStyle name="-_รายงานการประชุมจัดสรรกล้าไม้ วันที่ 4 ต.ค48_5. Report HR for May 2006 2 3" xfId="26161" xr:uid="{3824995B-DD37-4969-A80A-515F3C7D4A06}"/>
    <cellStyle name="-_รายงานการประชุมจัดสรรกล้าไม้ วันที่ 4 ต.ค48_5. Report HR for May 2006 3" xfId="18670" xr:uid="{72D5AE54-5412-4330-A8A9-79F58BECF46D}"/>
    <cellStyle name="-_รายงานการประชุมจัดสรรกล้าไม้ วันที่ 4 ต.ค48_5. Report HR for May 2006 3 2" xfId="33864" xr:uid="{81E7D654-7C11-4AFF-A661-E21A5689FE01}"/>
    <cellStyle name="-_รายงานการประชุมจัดสรรกล้าไม้ วันที่ 4 ต.ค48_5. Report HR for May 2006 4" xfId="26160" xr:uid="{1399617E-56CF-4EA2-837D-79F49526C7DC}"/>
    <cellStyle name="-_รายงานการประชุมจัดสรรกล้าไม้ วันที่ 4 ต.ค48_5. Report HR for May 2006_Adjustment Q1-Q4 2007_K.Sukit_CEO_EPM" xfId="6501" xr:uid="{3F9F57A5-5F1E-40F2-A2F7-C4F609C8F0FD}"/>
    <cellStyle name="-_รายงานการประชุมจัดสรรกล้าไม้ วันที่ 4 ต.ค48_8. Report HR for August 2006" xfId="6502" xr:uid="{F98D83FA-4DEA-47D1-902A-6DCFD17E0134}"/>
    <cellStyle name="-_รายงานการประชุมจัดสรรกล้าไม้ วันที่ 4 ต.ค48_8. Report HR for August 2006 2" xfId="6503" xr:uid="{81F6650A-FF26-4DCF-852B-0206F238C6AE}"/>
    <cellStyle name="-_รายงานการประชุมจัดสรรกล้าไม้ วันที่ 4 ต.ค48_8. Report HR for August 2006 2 2" xfId="18673" xr:uid="{05F8C8E2-7843-4EAF-B648-290F3916ADCE}"/>
    <cellStyle name="-_รายงานการประชุมจัดสรรกล้าไม้ วันที่ 4 ต.ค48_8. Report HR for August 2006 2 2 2" xfId="33867" xr:uid="{F016D922-1611-4B5B-8787-61D20423D63C}"/>
    <cellStyle name="-_รายงานการประชุมจัดสรรกล้าไม้ วันที่ 4 ต.ค48_8. Report HR for August 2006 2 3" xfId="26163" xr:uid="{D1403BA4-0234-4936-83FC-560D474198AC}"/>
    <cellStyle name="-_รายงานการประชุมจัดสรรกล้าไม้ วันที่ 4 ต.ค48_8. Report HR for August 2006 3" xfId="18672" xr:uid="{214ECC49-F9E1-4A42-BB3C-DCFE73616860}"/>
    <cellStyle name="-_รายงานการประชุมจัดสรรกล้าไม้ วันที่ 4 ต.ค48_8. Report HR for August 2006 3 2" xfId="33866" xr:uid="{C4C8D4B5-891B-4954-853C-3FD6C6EC8D35}"/>
    <cellStyle name="-_รายงานการประชุมจัดสรรกล้าไม้ วันที่ 4 ต.ค48_8. Report HR for August 2006 4" xfId="26162" xr:uid="{73210300-9377-44BE-97AC-C7D62D5765C1}"/>
    <cellStyle name="-_รายงานการประชุมจัดสรรกล้าไม้ วันที่ 4 ต.ค48_8. Report HR for August 2006_Adjustment Q1-Q4 2007_K.Sukit_CEO_EPM" xfId="6504" xr:uid="{B009E619-8A68-4C67-AC91-FA962142EB79}"/>
    <cellStyle name="-_รายงานการประชุมจัดสรรกล้าไม้ วันที่ 4 ต.ค48_Appendix C - Organization Structure-Tree Tech" xfId="6505" xr:uid="{33C44D59-B4E6-4D8D-93A4-EA75454151DD}"/>
    <cellStyle name="-_รายงานการประชุมจัดสรรกล้าไม้ วันที่ 4 ต.ค48_Appendix C - Organization Structure-Tree Tech 2" xfId="6506" xr:uid="{AD9406C9-C7DD-4156-8495-7B70C769D323}"/>
    <cellStyle name="-_รายงานการประชุมจัดสรรกล้าไม้ วันที่ 4 ต.ค48_Appendix C - Organization Structure-Tree Tech 2 2" xfId="18675" xr:uid="{6C516188-6C7A-4FC4-A9C7-26ABACCF5FF4}"/>
    <cellStyle name="-_รายงานการประชุมจัดสรรกล้าไม้ วันที่ 4 ต.ค48_Appendix C - Organization Structure-Tree Tech 2 2 2" xfId="33869" xr:uid="{7EBDF3E5-4C23-4BE9-94B6-86B53D639187}"/>
    <cellStyle name="-_รายงานการประชุมจัดสรรกล้าไม้ วันที่ 4 ต.ค48_Appendix C - Organization Structure-Tree Tech 2 3" xfId="26165" xr:uid="{FCCC9C91-5A3E-4025-851E-51E7E5F0121C}"/>
    <cellStyle name="-_รายงานการประชุมจัดสรรกล้าไม้ วันที่ 4 ต.ค48_Appendix C - Organization Structure-Tree Tech 3" xfId="18674" xr:uid="{C0F8F4C7-F608-4B56-AE14-3A1F84608179}"/>
    <cellStyle name="-_รายงานการประชุมจัดสรรกล้าไม้ วันที่ 4 ต.ค48_Appendix C - Organization Structure-Tree Tech 3 2" xfId="33868" xr:uid="{F7BC5026-77F3-4269-A6DB-C0D7E290B3F7}"/>
    <cellStyle name="-_รายงานการประชุมจัดสรรกล้าไม้ วันที่ 4 ต.ค48_Appendix C - Organization Structure-Tree Tech 4" xfId="26164" xr:uid="{DC432F97-7593-487A-8DE6-056C2137376C}"/>
    <cellStyle name="-_รายงานการประชุมจัดสรรกล้าไม้ วันที่ 4 ต.ค48_GPS" xfId="6507" xr:uid="{05DEAABF-7245-4A07-A24B-33BCFC930632}"/>
    <cellStyle name="-_รายงานการประชุมจัดสรรกล้าไม้ วันที่ 4 ต.ค48_GPS 2" xfId="6508" xr:uid="{C064E06B-E439-4424-80BA-EC868F914CDB}"/>
    <cellStyle name="-_รายงานการประชุมจัดสรรกล้าไม้ วันที่ 4 ต.ค48_GPS 2 2" xfId="18677" xr:uid="{6012761A-B9DB-4B2F-B70C-D5E13933330F}"/>
    <cellStyle name="-_รายงานการประชุมจัดสรรกล้าไม้ วันที่ 4 ต.ค48_GPS 2 2 2" xfId="33871" xr:uid="{9F4A2991-DA43-4AEB-A5B2-3ABB90B408A3}"/>
    <cellStyle name="-_รายงานการประชุมจัดสรรกล้าไม้ วันที่ 4 ต.ค48_GPS 2 3" xfId="26167" xr:uid="{E07BA6F1-0730-4580-8568-F4D9279FB20C}"/>
    <cellStyle name="-_รายงานการประชุมจัดสรรกล้าไม้ วันที่ 4 ต.ค48_GPS 3" xfId="18676" xr:uid="{8F27C6F2-9BEA-48A9-97B8-2C8025215D0B}"/>
    <cellStyle name="-_รายงานการประชุมจัดสรรกล้าไม้ วันที่ 4 ต.ค48_GPS 3 2" xfId="33870" xr:uid="{7A506A5A-F1BC-401C-99A2-4AA8D86242FD}"/>
    <cellStyle name="-_รายงานการประชุมจัดสรรกล้าไม้ วันที่ 4 ต.ค48_GPS 4" xfId="26166" xr:uid="{243A4574-30D0-4F10-9BE0-3E3C4AF471CB}"/>
    <cellStyle name="-_รายงานการประชุมจัดสรรกล้าไม้ วันที่ 4 ต.ค48_Hr report_ April " xfId="6509" xr:uid="{7B79439A-1807-4BDB-891E-7FA47CF10DE9}"/>
    <cellStyle name="-_รายงานการประชุมจัดสรรกล้าไม้ วันที่ 4 ต.ค48_Hr report_ April  2" xfId="6510" xr:uid="{A2F755F8-DD24-4BF1-AD71-720400F5A213}"/>
    <cellStyle name="-_รายงานการประชุมจัดสรรกล้าไม้ วันที่ 4 ต.ค48_Hr report_ April  2 2" xfId="18679" xr:uid="{7B394D0F-E565-4FF4-BA79-9EEBD324F436}"/>
    <cellStyle name="-_รายงานการประชุมจัดสรรกล้าไม้ วันที่ 4 ต.ค48_Hr report_ April  2 2 2" xfId="33873" xr:uid="{28EAE832-4687-4878-A963-2CEB3F59B767}"/>
    <cellStyle name="-_รายงานการประชุมจัดสรรกล้าไม้ วันที่ 4 ต.ค48_Hr report_ April  2 3" xfId="26169" xr:uid="{E1165F5C-C471-4703-B510-BBB6F6B93542}"/>
    <cellStyle name="-_รายงานการประชุมจัดสรรกล้าไม้ วันที่ 4 ต.ค48_Hr report_ April  3" xfId="18678" xr:uid="{1541CE34-1AC6-4ADB-AD97-567179C72965}"/>
    <cellStyle name="-_รายงานการประชุมจัดสรรกล้าไม้ วันที่ 4 ต.ค48_Hr report_ April  3 2" xfId="33872" xr:uid="{42C59E7A-6B89-4FB5-BB7A-81BEE625D730}"/>
    <cellStyle name="-_รายงานการประชุมจัดสรรกล้าไม้ วันที่ 4 ต.ค48_Hr report_ April  4" xfId="26168" xr:uid="{A4D17EB7-C7B9-403F-B9BE-B7C12562ECA4}"/>
    <cellStyle name="-_รายงานการประชุมจัดสรรกล้าไม้ วันที่ 4 ต.ค48_IT Dec." xfId="6511" xr:uid="{7A6188A9-A4D7-4F27-A76B-2711275F86E3}"/>
    <cellStyle name="-_รายงานการประชุมจัดสรรกล้าไม้ วันที่ 4 ต.ค48_IT Dec. 2" xfId="6512" xr:uid="{752AD385-3BC1-4280-9AFA-B134DC6DDBAE}"/>
    <cellStyle name="-_รายงานการประชุมจัดสรรกล้าไม้ วันที่ 4 ต.ค48_IT Dec. 2 2" xfId="18681" xr:uid="{E3F59021-0E79-4DA2-B822-0B493F1338F8}"/>
    <cellStyle name="-_รายงานการประชุมจัดสรรกล้าไม้ วันที่ 4 ต.ค48_IT Dec. 2 2 2" xfId="33875" xr:uid="{5A3B7970-EB5F-4742-B123-EB2B74086C50}"/>
    <cellStyle name="-_รายงานการประชุมจัดสรรกล้าไม้ วันที่ 4 ต.ค48_IT Dec. 2 3" xfId="26171" xr:uid="{4A1D52DA-7FA3-4BF7-B237-369788747FF9}"/>
    <cellStyle name="-_รายงานการประชุมจัดสรรกล้าไม้ วันที่ 4 ต.ค48_IT Dec. 3" xfId="18680" xr:uid="{3C69B1CB-FEDC-40B2-A3CE-1BCAB2194ACF}"/>
    <cellStyle name="-_รายงานการประชุมจัดสรรกล้าไม้ วันที่ 4 ต.ค48_IT Dec. 3 2" xfId="33874" xr:uid="{0788E82C-932A-4343-882B-1FA54206AE84}"/>
    <cellStyle name="-_รายงานการประชุมจัดสรรกล้าไม้ วันที่ 4 ต.ค48_IT Dec. 4" xfId="26170" xr:uid="{CA634AD7-E529-4B22-926E-B34D4EE0A5C8}"/>
    <cellStyle name="-_รายงานการประชุมจัดสรรกล้าไม้ วันที่ 4 ต.ค48_ManPower TT Revise -Aug" xfId="6513" xr:uid="{390854B3-6487-4EDC-8BE3-15F5E4D1C107}"/>
    <cellStyle name="-_รายงานการประชุมจัดสรรกล้าไม้ วันที่ 4 ต.ค48_ManPower TT Revise -Aug 2" xfId="6514" xr:uid="{49F70094-A454-4A95-A3BD-842058BFFD81}"/>
    <cellStyle name="-_รายงานการประชุมจัดสรรกล้าไม้ วันที่ 4 ต.ค48_ManPower TT Revise -Aug 2 2" xfId="18683" xr:uid="{BE414A14-CE57-4E8E-9ABB-22C108A2949A}"/>
    <cellStyle name="-_รายงานการประชุมจัดสรรกล้าไม้ วันที่ 4 ต.ค48_ManPower TT Revise -Aug 2 2 2" xfId="33877" xr:uid="{134AECF8-14F0-47F3-AB0E-43B984D45B64}"/>
    <cellStyle name="-_รายงานการประชุมจัดสรรกล้าไม้ วันที่ 4 ต.ค48_ManPower TT Revise -Aug 2 3" xfId="26173" xr:uid="{5764664F-C07B-409B-9FED-D6A5D8F6CB44}"/>
    <cellStyle name="-_รายงานการประชุมจัดสรรกล้าไม้ วันที่ 4 ต.ค48_ManPower TT Revise -Aug 3" xfId="18682" xr:uid="{10A91F5F-46CC-42A1-AEA9-43798E255CE8}"/>
    <cellStyle name="-_รายงานการประชุมจัดสรรกล้าไม้ วันที่ 4 ต.ค48_ManPower TT Revise -Aug 3 2" xfId="33876" xr:uid="{F9D4EABA-F635-45DA-AA8A-ADD829BED945}"/>
    <cellStyle name="-_รายงานการประชุมจัดสรรกล้าไม้ วันที่ 4 ต.ค48_ManPower TT Revise -Aug 4" xfId="26172" xr:uid="{23FCDF18-E220-4966-B32D-F50558551C5B}"/>
    <cellStyle name="-_รายงานการประชุมจัดสรรกล้าไม้ วันที่ 4 ต.ค48_MB2 BHL 2007 Q1-2 (Revise)" xfId="6515" xr:uid="{5B58C486-1E5C-482E-B76F-DD67BB744597}"/>
    <cellStyle name="-_รายงานการประชุมจัดสรรกล้าไม้ วันที่ 4 ต.ค48_MB2 BHL 2007 Q1-2 (Revise) (1)" xfId="6516" xr:uid="{904462CA-EB56-484E-9AD7-ACBC9C62BE92}"/>
    <cellStyle name="-_รายงานการประชุมจัดสรรกล้าไม้ วันที่ 4 ต.ค48_MB2 BHL 2007 Q1-2 (Revise) (1) 2" xfId="6517" xr:uid="{468D4A82-DC88-4C3A-875C-07E421782814}"/>
    <cellStyle name="-_รายงานการประชุมจัดสรรกล้าไม้ วันที่ 4 ต.ค48_MB2 BHL 2007 Q1-2 (Revise) (1) 2 2" xfId="18686" xr:uid="{94767D3C-315C-4A65-B23D-62E49A91039F}"/>
    <cellStyle name="-_รายงานการประชุมจัดสรรกล้าไม้ วันที่ 4 ต.ค48_MB2 BHL 2007 Q1-2 (Revise) (1) 2 2 2" xfId="33880" xr:uid="{3B235779-3DFA-4B2D-8125-21919E0F807D}"/>
    <cellStyle name="-_รายงานการประชุมจัดสรรกล้าไม้ วันที่ 4 ต.ค48_MB2 BHL 2007 Q1-2 (Revise) (1) 2 3" xfId="26176" xr:uid="{DA90F162-2439-41B3-89D4-DF8033CAE940}"/>
    <cellStyle name="-_รายงานการประชุมจัดสรรกล้าไม้ วันที่ 4 ต.ค48_MB2 BHL 2007 Q1-2 (Revise) (1) 3" xfId="18685" xr:uid="{22B837E0-9F25-412E-8A58-4E0E3E9AB8E6}"/>
    <cellStyle name="-_รายงานการประชุมจัดสรรกล้าไม้ วันที่ 4 ต.ค48_MB2 BHL 2007 Q1-2 (Revise) (1) 3 2" xfId="33879" xr:uid="{4632FED7-57EC-4897-ADBB-862B4E45A4E7}"/>
    <cellStyle name="-_รายงานการประชุมจัดสรรกล้าไม้ วันที่ 4 ต.ค48_MB2 BHL 2007 Q1-2 (Revise) (1) 4" xfId="26175" xr:uid="{88A322DE-0FA6-4DA7-8D65-9F0C45277658}"/>
    <cellStyle name="-_รายงานการประชุมจัดสรรกล้าไม้ วันที่ 4 ต.ค48_MB2 BHL 2007 Q1-2 (Revise) 2" xfId="6518" xr:uid="{69C21829-F803-44AC-938E-F3A05C361C65}"/>
    <cellStyle name="-_รายงานการประชุมจัดสรรกล้าไม้ วันที่ 4 ต.ค48_MB2 BHL 2007 Q1-2 (Revise) 2 2" xfId="18687" xr:uid="{C8A2211A-6385-4074-8EA4-FACE7B24B1E0}"/>
    <cellStyle name="-_รายงานการประชุมจัดสรรกล้าไม้ วันที่ 4 ต.ค48_MB2 BHL 2007 Q1-2 (Revise) 2 2 2" xfId="33881" xr:uid="{5E070AD8-83C4-453A-9C1B-68C0D8C7606D}"/>
    <cellStyle name="-_รายงานการประชุมจัดสรรกล้าไม้ วันที่ 4 ต.ค48_MB2 BHL 2007 Q1-2 (Revise) 2 3" xfId="26177" xr:uid="{6D48155B-F451-4D93-928C-2B1F3773DC4C}"/>
    <cellStyle name="-_รายงานการประชุมจัดสรรกล้าไม้ วันที่ 4 ต.ค48_MB2 BHL 2007 Q1-2 (Revise) 3" xfId="6519" xr:uid="{A672EE70-2D28-4C0D-B8FF-2BA8E3D58AB5}"/>
    <cellStyle name="-_รายงานการประชุมจัดสรรกล้าไม้ วันที่ 4 ต.ค48_MB2 BHL 2007 Q1-2 (Revise) 3 2" xfId="18688" xr:uid="{D2E93312-E039-46DE-B904-4BC332F1C306}"/>
    <cellStyle name="-_รายงานการประชุมจัดสรรกล้าไม้ วันที่ 4 ต.ค48_MB2 BHL 2007 Q1-2 (Revise) 3 2 2" xfId="33882" xr:uid="{E2A27AE5-21AD-4C0F-AF1D-F4A4DC967E49}"/>
    <cellStyle name="-_รายงานการประชุมจัดสรรกล้าไม้ วันที่ 4 ต.ค48_MB2 BHL 2007 Q1-2 (Revise) 3 3" xfId="26178" xr:uid="{DE4D646C-4F6E-4713-B263-593D9CACAB5A}"/>
    <cellStyle name="-_รายงานการประชุมจัดสรรกล้าไม้ วันที่ 4 ต.ค48_MB2 BHL 2007 Q1-2 (Revise) 4" xfId="18684" xr:uid="{A94048EE-5E27-461B-A8C1-B99F9399FE5B}"/>
    <cellStyle name="-_รายงานการประชุมจัดสรรกล้าไม้ วันที่ 4 ต.ค48_MB2 BHL 2007 Q1-2 (Revise) 4 2" xfId="33878" xr:uid="{118734B6-9177-4E26-8A51-F811560DA2E7}"/>
    <cellStyle name="-_รายงานการประชุมจัดสรรกล้าไม้ วันที่ 4 ต.ค48_MB2 BHL 2007 Q1-2 (Revise) 5" xfId="26174" xr:uid="{6DF73F69-15D5-47B9-A111-5140007AEC62}"/>
    <cellStyle name="-_รายงานการประชุมจัดสรรกล้าไม้ วันที่ 4 ต.ค48_MB2 Q1-4 50 (CEO Revise)" xfId="6520" xr:uid="{FD995DBB-4A8E-4878-AA51-7FCB18F80BD7}"/>
    <cellStyle name="-_รายงานการประชุมจัดสรรกล้าไม้ วันที่ 4 ต.ค48_MB2 Q1-4 50 (CEO Revise) 2" xfId="6521" xr:uid="{D9FDB123-3F5D-4290-84D4-18C7FD007551}"/>
    <cellStyle name="-_รายงานการประชุมจัดสรรกล้าไม้ วันที่ 4 ต.ค48_MB2 Q1-4 50 (CEO Revise) 2 2" xfId="18690" xr:uid="{8A1CD582-27F3-4658-B549-7608DE87A8F1}"/>
    <cellStyle name="-_รายงานการประชุมจัดสรรกล้าไม้ วันที่ 4 ต.ค48_MB2 Q1-4 50 (CEO Revise) 2 2 2" xfId="33884" xr:uid="{9CA4E003-DCCC-43D1-8066-D9044A5D8FB3}"/>
    <cellStyle name="-_รายงานการประชุมจัดสรรกล้าไม้ วันที่ 4 ต.ค48_MB2 Q1-4 50 (CEO Revise) 2 3" xfId="26180" xr:uid="{749E92F2-5D6B-4D17-B07A-1C93E0CC123C}"/>
    <cellStyle name="-_รายงานการประชุมจัดสรรกล้าไม้ วันที่ 4 ต.ค48_MB2 Q1-4 50 (CEO Revise) 3" xfId="18689" xr:uid="{F8AD6978-3EE8-453B-A18D-BA20A875DA3C}"/>
    <cellStyle name="-_รายงานการประชุมจัดสรรกล้าไม้ วันที่ 4 ต.ค48_MB2 Q1-4 50 (CEO Revise) 3 2" xfId="33883" xr:uid="{AFE65B2C-DD28-41A8-A106-1DD25B6CD839}"/>
    <cellStyle name="-_รายงานการประชุมจัดสรรกล้าไม้ วันที่ 4 ต.ค48_MB2 Q1-4 50 (CEO Revise) 4" xfId="26179" xr:uid="{D4EDB89B-92E0-4570-B817-0F375F93C89A}"/>
    <cellStyle name="-_รายงานการประชุมจัดสรรกล้าไม้ วันที่ 4 ต.ค48_MB2 Q1-4.50 (CEO.Revise)" xfId="6522" xr:uid="{2531204A-065E-442F-8155-42CC816EA367}"/>
    <cellStyle name="-_รายงานการประชุมจัดสรรกล้าไม้ วันที่ 4 ต.ค48_MB2 Q1-4.50 (CEO.Revise) 2" xfId="6523" xr:uid="{883C7FB0-69CA-48BA-8858-DA1881D6C10A}"/>
    <cellStyle name="-_รายงานการประชุมจัดสรรกล้าไม้ วันที่ 4 ต.ค48_MB2 Q1-4.50 (CEO.Revise) 2 2" xfId="18692" xr:uid="{A64A3AE4-D2BD-4002-AB99-0464ADDF269A}"/>
    <cellStyle name="-_รายงานการประชุมจัดสรรกล้าไม้ วันที่ 4 ต.ค48_MB2 Q1-4.50 (CEO.Revise) 2 2 2" xfId="33886" xr:uid="{DFC4FB34-54B9-4402-A5E8-EE3B3DF480C4}"/>
    <cellStyle name="-_รายงานการประชุมจัดสรรกล้าไม้ วันที่ 4 ต.ค48_MB2 Q1-4.50 (CEO.Revise) 2 3" xfId="26182" xr:uid="{45009CFA-93B4-4EF9-8EB9-F9FE9538669E}"/>
    <cellStyle name="-_รายงานการประชุมจัดสรรกล้าไม้ วันที่ 4 ต.ค48_MB2 Q1-4.50 (CEO.Revise) 3" xfId="18691" xr:uid="{26F7623C-2F0E-4230-9219-0030794A95B0}"/>
    <cellStyle name="-_รายงานการประชุมจัดสรรกล้าไม้ วันที่ 4 ต.ค48_MB2 Q1-4.50 (CEO.Revise) 3 2" xfId="33885" xr:uid="{5D63FBA9-C20D-451A-A6A9-37C832A52304}"/>
    <cellStyle name="-_รายงานการประชุมจัดสรรกล้าไม้ วันที่ 4 ต.ค48_MB2 Q1-4.50 (CEO.Revise) 4" xfId="26181" xr:uid="{A546A2E5-656A-4483-AFFA-20863BC3DDE8}"/>
    <cellStyle name="-_รายงานการประชุมจัดสรรกล้าไม้ วันที่ 4 ต.ค48_MB2 Q2" xfId="6524" xr:uid="{E780CDB6-B30F-49EC-9186-DBBA3A1E7EB9}"/>
    <cellStyle name="-_รายงานการประชุมจัดสรรกล้าไม้ วันที่ 4 ต.ค48_MB2 Q2 2" xfId="6525" xr:uid="{189855B1-A16C-4CB1-84C1-480DA640AF6C}"/>
    <cellStyle name="-_รายงานการประชุมจัดสรรกล้าไม้ วันที่ 4 ต.ค48_MB2 Q2 2 2" xfId="18694" xr:uid="{CE7DD5C7-A888-4235-82D0-615BB5D69D87}"/>
    <cellStyle name="-_รายงานการประชุมจัดสรรกล้าไม้ วันที่ 4 ต.ค48_MB2 Q2 2 2 2" xfId="33888" xr:uid="{CCF25CBB-607B-4705-9461-4186FB0817F2}"/>
    <cellStyle name="-_รายงานการประชุมจัดสรรกล้าไม้ วันที่ 4 ต.ค48_MB2 Q2 2 3" xfId="26184" xr:uid="{534DF3B7-C225-4A63-BD7D-91AFB9449133}"/>
    <cellStyle name="-_รายงานการประชุมจัดสรรกล้าไม้ วันที่ 4 ต.ค48_MB2 Q2 3" xfId="18693" xr:uid="{63F6A6E8-16F8-4B7A-9D92-EF1645D43BEA}"/>
    <cellStyle name="-_รายงานการประชุมจัดสรรกล้าไม้ วันที่ 4 ต.ค48_MB2 Q2 3 2" xfId="33887" xr:uid="{1244A2A4-2736-42A9-8A91-9A6CC92CEC79}"/>
    <cellStyle name="-_รายงานการประชุมจัดสรรกล้าไม้ วันที่ 4 ต.ค48_MB2 Q2 4" xfId="26183" xr:uid="{CB26FC1F-C4D6-45E6-A33C-408FA0560688}"/>
    <cellStyle name="-_รายงานการประชุมจัดสรรกล้าไม้ วันที่ 4 ต.ค48_MB2 Q2_Adjustment Q1-Q4 2007_K.Sukit_CEO_EPM" xfId="6526" xr:uid="{67392DBC-59BD-48A4-BCDC-206FB883E669}"/>
    <cellStyle name="-_รายงานการประชุมจัดสรรกล้าไม้ วันที่ 4 ต.ค48_MB2 Q3 (Tree Tech)" xfId="6527" xr:uid="{75BCA52A-AC10-4B34-8971-839543BAC41E}"/>
    <cellStyle name="-_รายงานการประชุมจัดสรรกล้าไม้ วันที่ 4 ต.ค48_MB2 Q3 (Tree Tech) 2" xfId="6528" xr:uid="{6EF7BC92-C369-4A96-BED3-136A9A73D88D}"/>
    <cellStyle name="-_รายงานการประชุมจัดสรรกล้าไม้ วันที่ 4 ต.ค48_MB2 Q3 (Tree Tech) 2 2" xfId="18696" xr:uid="{5B161AF2-866A-4A0A-A13C-168FBA3E5675}"/>
    <cellStyle name="-_รายงานการประชุมจัดสรรกล้าไม้ วันที่ 4 ต.ค48_MB2 Q3 (Tree Tech) 2 2 2" xfId="33890" xr:uid="{993375A8-71D4-4A9C-A18B-1416A2B1D0C4}"/>
    <cellStyle name="-_รายงานการประชุมจัดสรรกล้าไม้ วันที่ 4 ต.ค48_MB2 Q3 (Tree Tech) 2 3" xfId="26186" xr:uid="{6F0DCEB8-50F4-4861-BC13-59668DB100DC}"/>
    <cellStyle name="-_รายงานการประชุมจัดสรรกล้าไม้ วันที่ 4 ต.ค48_MB2 Q3 (Tree Tech) 3" xfId="18695" xr:uid="{668EC106-35AE-4B9F-BD68-2630F94E5EF9}"/>
    <cellStyle name="-_รายงานการประชุมจัดสรรกล้าไม้ วันที่ 4 ต.ค48_MB2 Q3 (Tree Tech) 3 2" xfId="33889" xr:uid="{E4E29916-BC6D-4ADC-A1F6-F29A77591203}"/>
    <cellStyle name="-_รายงานการประชุมจัดสรรกล้าไม้ วันที่ 4 ต.ค48_MB2 Q3 (Tree Tech) 4" xfId="26185" xr:uid="{3C96E1BD-5316-4BBD-9E2A-A1621410B7ED}"/>
    <cellStyle name="-_รายงานการประชุมจัดสรรกล้าไม้ วันที่ 4 ต.ค48_MB2 Q3 (Tree Tech)_Adjustment Q1-Q4 2007_K.Sukit_CEO_EPM" xfId="6529" xr:uid="{3EA0D9D1-74D5-41A3-8E84-0FD7D28DEC6D}"/>
    <cellStyle name="-_รายงานการประชุมจัดสรรกล้าไม้ วันที่ 4 ต.ค48_MB2 QC 2006" xfId="6530" xr:uid="{C2800860-B7BA-457E-9BFE-B3A677EEF914}"/>
    <cellStyle name="-_รายงานการประชุมจัดสรรกล้าไม้ วันที่ 4 ต.ค48_MB2 QC 2006 2" xfId="6531" xr:uid="{646F1F67-7C95-47D8-B78C-4B12F42D343B}"/>
    <cellStyle name="-_รายงานการประชุมจัดสรรกล้าไม้ วันที่ 4 ต.ค48_MB2 QC 2006 2 2" xfId="18698" xr:uid="{BBAAED27-1A58-4063-88C7-FF0379794ABB}"/>
    <cellStyle name="-_รายงานการประชุมจัดสรรกล้าไม้ วันที่ 4 ต.ค48_MB2 QC 2006 2 2 2" xfId="33892" xr:uid="{3340D17D-05EF-4A4C-B110-73621AE6EC3A}"/>
    <cellStyle name="-_รายงานการประชุมจัดสรรกล้าไม้ วันที่ 4 ต.ค48_MB2 QC 2006 2 3" xfId="26188" xr:uid="{9431A294-346B-4AED-9495-5D8E14DEA90B}"/>
    <cellStyle name="-_รายงานการประชุมจัดสรรกล้าไม้ วันที่ 4 ต.ค48_MB2 QC 2006 3" xfId="18697" xr:uid="{59180086-726F-4BA3-9A62-C7BBB4CF3F60}"/>
    <cellStyle name="-_รายงานการประชุมจัดสรรกล้าไม้ วันที่ 4 ต.ค48_MB2 QC 2006 3 2" xfId="33891" xr:uid="{9CE534E4-3B3A-49CD-9024-745298D55FC2}"/>
    <cellStyle name="-_รายงานการประชุมจัดสรรกล้าไม้ วันที่ 4 ต.ค48_MB2 QC 2006 4" xfId="26187" xr:uid="{C7FAA044-1060-469E-B170-59B01A363156}"/>
    <cellStyle name="-_รายงานการประชุมจัดสรรกล้าไม้ วันที่ 4 ต.ค48_MB2 QC 2006_Adjustment Q1-Q4 2007_K.Sukit_CEO_EPM" xfId="6532" xr:uid="{881663B6-F11F-4A13-9586-8E619D565516}"/>
    <cellStyle name="-_รายงานการประชุมจัดสรรกล้าไม้ วันที่ 4 ต.ค48_MB2 Tree Tech 2006 (Update Q1)310506" xfId="6533" xr:uid="{BE413739-B43B-4567-A49B-79D9C97AFBD6}"/>
    <cellStyle name="-_รายงานการประชุมจัดสรรกล้าไม้ วันที่ 4 ต.ค48_MB2 Tree Tech 2006 (Update Q1)310506 2" xfId="6534" xr:uid="{B30D123C-ED78-414A-A41C-7A0621881B81}"/>
    <cellStyle name="-_รายงานการประชุมจัดสรรกล้าไม้ วันที่ 4 ต.ค48_MB2 Tree Tech 2006 (Update Q1)310506 2 2" xfId="18700" xr:uid="{34704C88-4EC1-4785-B2AE-14F37780D09E}"/>
    <cellStyle name="-_รายงานการประชุมจัดสรรกล้าไม้ วันที่ 4 ต.ค48_MB2 Tree Tech 2006 (Update Q1)310506 2 2 2" xfId="33894" xr:uid="{BB43B406-D2AB-42C7-BAD2-8DB5C0F8A9EE}"/>
    <cellStyle name="-_รายงานการประชุมจัดสรรกล้าไม้ วันที่ 4 ต.ค48_MB2 Tree Tech 2006 (Update Q1)310506 2 3" xfId="26190" xr:uid="{09DC3CED-C474-496B-A906-A020D8DC9084}"/>
    <cellStyle name="-_รายงานการประชุมจัดสรรกล้าไม้ วันที่ 4 ต.ค48_MB2 Tree Tech 2006 (Update Q1)310506 3" xfId="18699" xr:uid="{F06F771F-2308-42C1-96E3-8650E03979CB}"/>
    <cellStyle name="-_รายงานการประชุมจัดสรรกล้าไม้ วันที่ 4 ต.ค48_MB2 Tree Tech 2006 (Update Q1)310506 3 2" xfId="33893" xr:uid="{8987255B-ABA9-41E4-85F5-0ADFA0B41C1B}"/>
    <cellStyle name="-_รายงานการประชุมจัดสรรกล้าไม้ วันที่ 4 ต.ค48_MB2 Tree Tech 2006 (Update Q1)310506 4" xfId="26189" xr:uid="{27FAB498-0106-4D40-B9D8-0093E3CA8BD9}"/>
    <cellStyle name="-_รายงานการประชุมจัดสรรกล้าไม้ วันที่ 4 ต.ค48_MBII_Asstcfo_Q4" xfId="6535" xr:uid="{3A984967-23A6-43B6-9082-FF121D62889B}"/>
    <cellStyle name="-_รายงานการประชุมจัดสรรกล้าไม้ วันที่ 4 ต.ค48_MBII_Asstcfo_Q4 2" xfId="6536" xr:uid="{88950D68-CCB2-4B91-926C-272AFD299EBC}"/>
    <cellStyle name="-_รายงานการประชุมจัดสรรกล้าไม้ วันที่ 4 ต.ค48_MBII_Asstcfo_Q4 2 2" xfId="18702" xr:uid="{957F5D18-8E0D-4F40-B515-38B1A6C28D7C}"/>
    <cellStyle name="-_รายงานการประชุมจัดสรรกล้าไม้ วันที่ 4 ต.ค48_MBII_Asstcfo_Q4 2 2 2" xfId="33896" xr:uid="{3DC76490-06DA-4EF0-A845-AB6C4F803FBD}"/>
    <cellStyle name="-_รายงานการประชุมจัดสรรกล้าไม้ วันที่ 4 ต.ค48_MBII_Asstcfo_Q4 2 3" xfId="26192" xr:uid="{10C9EE95-5B5E-42AD-80F2-DC11387FD700}"/>
    <cellStyle name="-_รายงานการประชุมจัดสรรกล้าไม้ วันที่ 4 ต.ค48_MBII_Asstcfo_Q4 3" xfId="18701" xr:uid="{F0A0A2DE-2131-439A-B606-2A530B7D60E1}"/>
    <cellStyle name="-_รายงานการประชุมจัดสรรกล้าไม้ วันที่ 4 ต.ค48_MBII_Asstcfo_Q4 3 2" xfId="33895" xr:uid="{F3975619-E4F2-4E01-A609-8D914207E72D}"/>
    <cellStyle name="-_รายงานการประชุมจัดสรรกล้าไม้ วันที่ 4 ต.ค48_MBII_Asstcfo_Q4 4" xfId="26191" xr:uid="{560E5FC8-277C-4A18-9101-DF82957A9082}"/>
    <cellStyle name="-_รายงานการประชุมจัดสรรกล้าไม้ วันที่ 4 ต.ค48_NC Monthly Report" xfId="6537" xr:uid="{FD0E369D-5075-441D-9759-5BD91F0C1B8D}"/>
    <cellStyle name="-_รายงานการประชุมจัดสรรกล้าไม้ วันที่ 4 ต.ค48_NC Monthly Report 2" xfId="6538" xr:uid="{E27858D0-44B8-46C4-AF0A-EA41751B31A4}"/>
    <cellStyle name="-_รายงานการประชุมจัดสรรกล้าไม้ วันที่ 4 ต.ค48_NC Monthly Report 2 2" xfId="18704" xr:uid="{60421605-AF02-4CC9-A27E-DA23B81EC5DE}"/>
    <cellStyle name="-_รายงานการประชุมจัดสรรกล้าไม้ วันที่ 4 ต.ค48_NC Monthly Report 2 2 2" xfId="33898" xr:uid="{215ADB0E-CDE5-45FB-9310-182C3F9FEE3B}"/>
    <cellStyle name="-_รายงานการประชุมจัดสรรกล้าไม้ วันที่ 4 ต.ค48_NC Monthly Report 2 3" xfId="26194" xr:uid="{B459F0A9-52EF-4E8C-870B-60619EC54D85}"/>
    <cellStyle name="-_รายงานการประชุมจัดสรรกล้าไม้ วันที่ 4 ต.ค48_NC Monthly Report 3" xfId="18703" xr:uid="{64175E0A-D85B-4FAB-B181-21E02520846E}"/>
    <cellStyle name="-_รายงานการประชุมจัดสรรกล้าไม้ วันที่ 4 ต.ค48_NC Monthly Report 3 2" xfId="33897" xr:uid="{8E9898D1-7A28-4AAF-8BB0-D502E3A376DA}"/>
    <cellStyle name="-_รายงานการประชุมจัดสรรกล้าไม้ วันที่ 4 ต.ค48_NC Monthly Report 4" xfId="26193" xr:uid="{12FFB218-4A0C-42A7-8379-BB305FD0B56F}"/>
    <cellStyle name="-_รายงานการประชุมจัดสรรกล้าไม้ วันที่ 4 ต.ค48_OC T Tech" xfId="6539" xr:uid="{E79BD016-5082-4B1F-B6DF-FE78F229483A}"/>
    <cellStyle name="-_รายงานการประชุมจัดสรรกล้าไม้ วันที่ 4 ต.ค48_OC T Tech 2" xfId="6540" xr:uid="{19F69ACE-0AB7-4028-BBA7-BDFB1F8EB37E}"/>
    <cellStyle name="-_รายงานการประชุมจัดสรรกล้าไม้ วันที่ 4 ต.ค48_OC T Tech 2 2" xfId="18706" xr:uid="{2F990E4A-C451-4662-A02C-37845E981813}"/>
    <cellStyle name="-_รายงานการประชุมจัดสรรกล้าไม้ วันที่ 4 ต.ค48_OC T Tech 2 2 2" xfId="33900" xr:uid="{AC89D287-3A6F-443C-84FC-3C9B2DF8F404}"/>
    <cellStyle name="-_รายงานการประชุมจัดสรรกล้าไม้ วันที่ 4 ต.ค48_OC T Tech 2 3" xfId="26196" xr:uid="{08AE1920-5A11-46C5-A344-FA3411C1019A}"/>
    <cellStyle name="-_รายงานการประชุมจัดสรรกล้าไม้ วันที่ 4 ต.ค48_OC T Tech 3" xfId="18705" xr:uid="{E6940F39-0182-42D3-9BBF-FCD982F56EFD}"/>
    <cellStyle name="-_รายงานการประชุมจัดสรรกล้าไม้ วันที่ 4 ต.ค48_OC T Tech 3 2" xfId="33899" xr:uid="{F1CB7C46-665C-48FB-821D-02100ED4E35C}"/>
    <cellStyle name="-_รายงานการประชุมจัดสรรกล้าไม้ วันที่ 4 ต.ค48_OC T Tech 4" xfId="26195" xr:uid="{AAB736BF-B007-4C77-BE93-E86249026442}"/>
    <cellStyle name="-_รายงานการประชุมจัดสรรกล้าไม้ วันที่ 4 ต.ค48_OC T Tech_Adjustment Q1-Q4 2007_K.Sukit_CEO_EPM" xfId="6541" xr:uid="{EE10B7CF-850F-4A36-B5E9-DEB073AD0746}"/>
    <cellStyle name="-_รายงานการประชุมจัดสรรกล้าไม้ วันที่ 4 ต.ค48_P&amp;L 50_8 แตกหน่อ" xfId="6542" xr:uid="{EDB660AD-3496-4EC2-B0FE-DABB8B653E1A}"/>
    <cellStyle name="-_รายงานการประชุมจัดสรรกล้าไม้ วันที่ 4 ต.ค48_P&amp;L 50_8 แตกหน่อ 2" xfId="6543" xr:uid="{852D798A-5EB1-4BA8-A9A0-49AB9EAC3E8B}"/>
    <cellStyle name="-_รายงานการประชุมจัดสรรกล้าไม้ วันที่ 4 ต.ค48_P&amp;L 50_8 แตกหน่อ 2 2" xfId="18708" xr:uid="{B8778117-F02D-4F1B-B77C-9FEB925A6DBE}"/>
    <cellStyle name="-_รายงานการประชุมจัดสรรกล้าไม้ วันที่ 4 ต.ค48_P&amp;L 50_8 แตกหน่อ 2 2 2" xfId="33902" xr:uid="{A4FB4F1C-30B5-41FC-A958-5FF3BAFBB67B}"/>
    <cellStyle name="-_รายงานการประชุมจัดสรรกล้าไม้ วันที่ 4 ต.ค48_P&amp;L 50_8 แตกหน่อ 2 3" xfId="26198" xr:uid="{2D21EB01-9C38-4882-9C2B-4C4FC02A179F}"/>
    <cellStyle name="-_รายงานการประชุมจัดสรรกล้าไม้ วันที่ 4 ต.ค48_P&amp;L 50_8 แตกหน่อ 3" xfId="18707" xr:uid="{738870CF-5E4D-48BC-BDA6-59E61D791085}"/>
    <cellStyle name="-_รายงานการประชุมจัดสรรกล้าไม้ วันที่ 4 ต.ค48_P&amp;L 50_8 แตกหน่อ 3 2" xfId="33901" xr:uid="{E97B9B20-1D01-4DAC-9FC0-F7B8EBB288D1}"/>
    <cellStyle name="-_รายงานการประชุมจัดสรรกล้าไม้ วันที่ 4 ต.ค48_P&amp;L 50_8 แตกหน่อ 4" xfId="26197" xr:uid="{CDF9DC93-B3D7-424F-BFAD-29D255FF64C7}"/>
    <cellStyle name="-_รายงานการประชุมจัดสรรกล้าไม้ วันที่ 4 ต.ค48_Plan MB2 HRM_2007" xfId="6544" xr:uid="{D0792B9A-724D-4A0A-B0E5-3A9EA3E41E9C}"/>
    <cellStyle name="-_รายงานการประชุมจัดสรรกล้าไม้ วันที่ 4 ต.ค48_Plan MB2 HRM_2007 2" xfId="6545" xr:uid="{4B7CBC95-3695-4CDC-B390-9ECCED58A1E9}"/>
    <cellStyle name="-_รายงานการประชุมจัดสรรกล้าไม้ วันที่ 4 ต.ค48_Plan MB2 HRM_2007 2 2" xfId="18710" xr:uid="{A46A13B1-3C6D-4163-9078-EEB71BFFA00A}"/>
    <cellStyle name="-_รายงานการประชุมจัดสรรกล้าไม้ วันที่ 4 ต.ค48_Plan MB2 HRM_2007 2 2 2" xfId="33904" xr:uid="{2D188891-8767-4AA1-A523-8B4228206030}"/>
    <cellStyle name="-_รายงานการประชุมจัดสรรกล้าไม้ วันที่ 4 ต.ค48_Plan MB2 HRM_2007 2 3" xfId="26200" xr:uid="{15A49AE9-08D0-4744-96ED-D43ABA48044F}"/>
    <cellStyle name="-_รายงานการประชุมจัดสรรกล้าไม้ วันที่ 4 ต.ค48_Plan MB2 HRM_2007 3" xfId="18709" xr:uid="{400D154A-6395-471C-9514-FC9DEB5E8D26}"/>
    <cellStyle name="-_รายงานการประชุมจัดสรรกล้าไม้ วันที่ 4 ต.ค48_Plan MB2 HRM_2007 3 2" xfId="33903" xr:uid="{59A49345-E344-4A26-A809-6C34F1830D95}"/>
    <cellStyle name="-_รายงานการประชุมจัดสรรกล้าไม้ วันที่ 4 ต.ค48_Plan MB2 HRM_2007 4" xfId="26199" xr:uid="{55395CF2-B1D1-4810-8290-028C61041AE0}"/>
    <cellStyle name="-_รายงานการประชุมจัดสรรกล้าไม้ วันที่ 4 ต.ค48_Revised MB2_QC_2006 (Q1&amp;Q2&amp;Q3) (1)" xfId="6546" xr:uid="{33E19657-CD1B-40B7-B132-1B6AC97B9A87}"/>
    <cellStyle name="-_รายงานการประชุมจัดสรรกล้าไม้ วันที่ 4 ต.ค48_Revised MB2_QC_2006 (Q1&amp;Q2&amp;Q3) (1) 2" xfId="6547" xr:uid="{A2FD8A3A-8A5B-4B9B-B638-CD6DA16F829D}"/>
    <cellStyle name="-_รายงานการประชุมจัดสรรกล้าไม้ วันที่ 4 ต.ค48_Revised MB2_QC_2006 (Q1&amp;Q2&amp;Q3) (1) 2 2" xfId="18712" xr:uid="{AAC6CADA-FAF4-4BA3-9718-64FA34DF192E}"/>
    <cellStyle name="-_รายงานการประชุมจัดสรรกล้าไม้ วันที่ 4 ต.ค48_Revised MB2_QC_2006 (Q1&amp;Q2&amp;Q3) (1) 2 2 2" xfId="33906" xr:uid="{ABE6B711-CAD0-47D0-AF08-BF98000336EA}"/>
    <cellStyle name="-_รายงานการประชุมจัดสรรกล้าไม้ วันที่ 4 ต.ค48_Revised MB2_QC_2006 (Q1&amp;Q2&amp;Q3) (1) 2 3" xfId="26202" xr:uid="{2A94854C-AC6C-4B6F-9438-EF221F94FF94}"/>
    <cellStyle name="-_รายงานการประชุมจัดสรรกล้าไม้ วันที่ 4 ต.ค48_Revised MB2_QC_2006 (Q1&amp;Q2&amp;Q3) (1) 3" xfId="18711" xr:uid="{2EA24CEB-6C92-4447-8A18-3450092B86F4}"/>
    <cellStyle name="-_รายงานการประชุมจัดสรรกล้าไม้ วันที่ 4 ต.ค48_Revised MB2_QC_2006 (Q1&amp;Q2&amp;Q3) (1) 3 2" xfId="33905" xr:uid="{24C2F9DD-C86C-4449-A680-8C9EDB2F1795}"/>
    <cellStyle name="-_รายงานการประชุมจัดสรรกล้าไม้ วันที่ 4 ต.ค48_Revised MB2_QC_2006 (Q1&amp;Q2&amp;Q3) (1) 4" xfId="26201" xr:uid="{2B41CEBF-243F-4291-8BEA-593F6E58901E}"/>
    <cellStyle name="-_รายงานการประชุมจัดสรรกล้าไม้ วันที่ 4 ต.ค48_Revised MB2_QC_2006 (Q1&amp;Q2&amp;Q3) (1)_Adjustment Q1-Q4 2007_K.Sukit_CEO_EPM" xfId="6548" xr:uid="{3890F56B-F2AD-48C9-AC5D-E3130FF4C71A}"/>
    <cellStyle name="-_รายงานการประชุมจัดสรรกล้าไม้ วันที่ 4 ต.ค48_Revised MB2_QC_2006 (Q1&amp;Q2)" xfId="6549" xr:uid="{39826165-D9C9-4A96-AF2F-9ABC1837502F}"/>
    <cellStyle name="-_รายงานการประชุมจัดสรรกล้าไม้ วันที่ 4 ต.ค48_Revised MB2_QC_2006 (Q1&amp;Q2) 2" xfId="6550" xr:uid="{1AA830CE-5FEA-4DDB-B6DE-27E5ABE26D63}"/>
    <cellStyle name="-_รายงานการประชุมจัดสรรกล้าไม้ วันที่ 4 ต.ค48_Revised MB2_QC_2006 (Q1&amp;Q2) 2 2" xfId="18714" xr:uid="{3E4802AF-DA09-4917-B53E-2920F2DA4BA6}"/>
    <cellStyle name="-_รายงานการประชุมจัดสรรกล้าไม้ วันที่ 4 ต.ค48_Revised MB2_QC_2006 (Q1&amp;Q2) 2 2 2" xfId="33908" xr:uid="{87F78507-8069-4C1C-B4B4-02F639762C7A}"/>
    <cellStyle name="-_รายงานการประชุมจัดสรรกล้าไม้ วันที่ 4 ต.ค48_Revised MB2_QC_2006 (Q1&amp;Q2) 2 3" xfId="26204" xr:uid="{6C8CDF4A-BA98-4DD3-9991-679F93829C5A}"/>
    <cellStyle name="-_รายงานการประชุมจัดสรรกล้าไม้ วันที่ 4 ต.ค48_Revised MB2_QC_2006 (Q1&amp;Q2) 3" xfId="18713" xr:uid="{7DF78E03-1EA4-4F0A-AC69-CE509554EF96}"/>
    <cellStyle name="-_รายงานการประชุมจัดสรรกล้าไม้ วันที่ 4 ต.ค48_Revised MB2_QC_2006 (Q1&amp;Q2) 3 2" xfId="33907" xr:uid="{A4D66ACA-9256-4EF8-9EE5-1C69A819BD59}"/>
    <cellStyle name="-_รายงานการประชุมจัดสรรกล้าไม้ วันที่ 4 ต.ค48_Revised MB2_QC_2006 (Q1&amp;Q2) 4" xfId="26203" xr:uid="{A4B63629-D713-403C-AEBE-E9BC28C18443}"/>
    <cellStyle name="-_รายงานการประชุมจัดสรรกล้าไม้ วันที่ 4 ต.ค48_Revised MB2_QC_2006 (Q1&amp;Q2)_Adjustment Q1-Q4 2007_K.Sukit_CEO_EPM" xfId="6551" xr:uid="{8B52D685-9D0A-4322-AD1F-FC50FEB043FD}"/>
    <cellStyle name="-_รายงานการประชุมจัดสรรกล้าไม้ วันที่ 4 ต.ค48_เอกสารนำเสนอผลงานไตรมาส 2" xfId="6578" xr:uid="{2263BD78-AB9F-4BA0-AB79-8AEB9EA1B4DD}"/>
    <cellStyle name="-_รายงานการประชุมจัดสรรกล้าไม้ วันที่ 4 ต.ค48_เอกสารนำเสนอผลงานไตรมาส 2 2" xfId="6579" xr:uid="{E793852D-FF28-492C-AC29-A0E0C44AA7D2}"/>
    <cellStyle name="-_รายงานการประชุมจัดสรรกล้าไม้ วันที่ 4 ต.ค48_เอกสารนำเสนอผลงานไตรมาส 2 2 2" xfId="18742" xr:uid="{C8C69A29-A0B4-4239-9407-DDADC57C3237}"/>
    <cellStyle name="-_รายงานการประชุมจัดสรรกล้าไม้ วันที่ 4 ต.ค48_เอกสารนำเสนอผลงานไตรมาส 2 2 2 2" xfId="33936" xr:uid="{718C5F52-8CEA-4ACA-A4F6-ED7D866706B7}"/>
    <cellStyle name="-_รายงานการประชุมจัดสรรกล้าไม้ วันที่ 4 ต.ค48_เอกสารนำเสนอผลงานไตรมาส 2 2 3" xfId="26232" xr:uid="{4396BE26-9902-43E4-853A-DBE630B1C0EC}"/>
    <cellStyle name="-_รายงานการประชุมจัดสรรกล้าไม้ วันที่ 4 ต.ค48_เอกสารนำเสนอผลงานไตรมาส 2 3" xfId="18741" xr:uid="{23A6CCF3-8BA1-452C-A5CF-3E5508B4D5D0}"/>
    <cellStyle name="-_รายงานการประชุมจัดสรรกล้าไม้ วันที่ 4 ต.ค48_เอกสารนำเสนอผลงานไตรมาส 2 3 2" xfId="33935" xr:uid="{8F02A6D2-F910-428D-98A9-DBF1802C4871}"/>
    <cellStyle name="-_รายงานการประชุมจัดสรรกล้าไม้ วันที่ 4 ต.ค48_เอกสารนำเสนอผลงานไตรมาส 2 4" xfId="26231" xr:uid="{1D5E22F9-9936-49FF-BDB8-F6C89B1CFB11}"/>
    <cellStyle name="-_รายงานการประชุมจัดสรรกล้าไม้ วันที่ 4 ต.ค48_เอกสารนำเสนอผลงานไตรมาส 2_Adjustment Q1-Q4 2007_K.Sukit_CEO_EPM" xfId="6580" xr:uid="{4554EFD5-E7EA-4121-B3AC-4E74EBCEF9BD}"/>
    <cellStyle name="-_รายงานการประชุมจัดสรรกล้าไม้ วันที่ 4 ต.ค48_เอกสารประชุม  NC Tree Tech No.8(นำเสนอผลงานไตรมาส2)" xfId="6581" xr:uid="{FEF7A78C-1D38-41FB-B192-11F7C1983BA3}"/>
    <cellStyle name="-_รายงานการประชุมจัดสรรกล้าไม้ วันที่ 4 ต.ค48_เอกสารประชุม  NC Tree Tech No.8(นำเสนอผลงานไตรมาส2) 2" xfId="6582" xr:uid="{CD0AA370-3C76-42F4-B7D7-F3E40F77AF37}"/>
    <cellStyle name="-_รายงานการประชุมจัดสรรกล้าไม้ วันที่ 4 ต.ค48_เอกสารประชุม  NC Tree Tech No.8(นำเสนอผลงานไตรมาส2) 2 2" xfId="18744" xr:uid="{87D88091-9342-4EC4-B21D-D02852165F53}"/>
    <cellStyle name="-_รายงานการประชุมจัดสรรกล้าไม้ วันที่ 4 ต.ค48_เอกสารประชุม  NC Tree Tech No.8(นำเสนอผลงานไตรมาส2) 2 2 2" xfId="33938" xr:uid="{208B8AA9-DBEA-4698-AE04-EA02C705B686}"/>
    <cellStyle name="-_รายงานการประชุมจัดสรรกล้าไม้ วันที่ 4 ต.ค48_เอกสารประชุม  NC Tree Tech No.8(นำเสนอผลงานไตรมาส2) 2 3" xfId="26234" xr:uid="{F3AAE8CE-86D5-4F2E-8330-4AE0B96AFE07}"/>
    <cellStyle name="-_รายงานการประชุมจัดสรรกล้าไม้ วันที่ 4 ต.ค48_เอกสารประชุม  NC Tree Tech No.8(นำเสนอผลงานไตรมาส2) 3" xfId="18743" xr:uid="{21DF3976-8187-44F4-A22B-6C9214BF02BA}"/>
    <cellStyle name="-_รายงานการประชุมจัดสรรกล้าไม้ วันที่ 4 ต.ค48_เอกสารประชุม  NC Tree Tech No.8(นำเสนอผลงานไตรมาส2) 3 2" xfId="33937" xr:uid="{E1EB0EB8-CCED-402E-B917-7661C20C31A2}"/>
    <cellStyle name="-_รายงานการประชุมจัดสรรกล้าไม้ วันที่ 4 ต.ค48_เอกสารประชุม  NC Tree Tech No.8(นำเสนอผลงานไตรมาส2) 4" xfId="26233" xr:uid="{5D162AED-9715-491A-B613-25EE0D2FAEB6}"/>
    <cellStyle name="-_รายงานการประชุมจัดสรรกล้าไม้ วันที่ 4 ต.ค48_เอกสารประชุม  NC Tree Tech No.8(นำเสนอผลงานไตรมาส2)_Adjustment Q1-Q4 2007_K.Sukit_CEO_EPM" xfId="6583" xr:uid="{6D1C7A87-7AEA-4738-B5B7-6646C809462F}"/>
    <cellStyle name="-_รายงานการประชุมจัดสรรกล้าไม้ วันที่ 4 ต.ค48_ไบโอทรานส์ (2)" xfId="6554" xr:uid="{8C5870F6-BB47-42E2-A826-88918DE52A91}"/>
    <cellStyle name="-_รายงานการประชุมจัดสรรกล้าไม้ วันที่ 4 ต.ค48_ไบโอทรานส์ (2) 2" xfId="6555" xr:uid="{4185280E-705A-4D55-86F8-A4F824B763A9}"/>
    <cellStyle name="-_รายงานการประชุมจัดสรรกล้าไม้ วันที่ 4 ต.ค48_ไบโอทรานส์ (2) 2 2" xfId="18718" xr:uid="{B718D4B0-E8B1-45BA-AA75-0CDF77255FBD}"/>
    <cellStyle name="-_รายงานการประชุมจัดสรรกล้าไม้ วันที่ 4 ต.ค48_ไบโอทรานส์ (2) 2 2 2" xfId="33912" xr:uid="{93F8FE76-1E3E-4B4E-A440-8FAA78F1EA77}"/>
    <cellStyle name="-_รายงานการประชุมจัดสรรกล้าไม้ วันที่ 4 ต.ค48_ไบโอทรานส์ (2) 2 3" xfId="26208" xr:uid="{92C6CA16-20AD-4CF7-A5E4-0D099647932F}"/>
    <cellStyle name="-_รายงานการประชุมจัดสรรกล้าไม้ วันที่ 4 ต.ค48_ไบโอทรานส์ (2) 3" xfId="18717" xr:uid="{7B2699C7-29E6-4A85-B65D-41D57520341F}"/>
    <cellStyle name="-_รายงานการประชุมจัดสรรกล้าไม้ วันที่ 4 ต.ค48_ไบโอทรานส์ (2) 3 2" xfId="33911" xr:uid="{30D3337D-DC01-4A2E-A958-DA2A5D94F325}"/>
    <cellStyle name="-_รายงานการประชุมจัดสรรกล้าไม้ วันที่ 4 ต.ค48_ไบโอทรานส์ (2) 4" xfId="26207" xr:uid="{610487A7-FF53-4390-B9A4-B6493FDD4804}"/>
    <cellStyle name="-_รายงานการประชุมจัดสรรกล้าไม้ วันที่ 4 ต.ค48_ก พ " xfId="6552" xr:uid="{20940EAB-D5C4-465E-9304-23D5AC771C1B}"/>
    <cellStyle name="-_รายงานการประชุมจัดสรรกล้าไม้ วันที่ 4 ต.ค48_ก พ  2" xfId="6553" xr:uid="{3F4758A1-7B54-4D5B-A39D-246F21343010}"/>
    <cellStyle name="-_รายงานการประชุมจัดสรรกล้าไม้ วันที่ 4 ต.ค48_ก พ  2 2" xfId="18716" xr:uid="{AB9A475F-12F4-4C6F-B3A0-A9D506D0719E}"/>
    <cellStyle name="-_รายงานการประชุมจัดสรรกล้าไม้ วันที่ 4 ต.ค48_ก พ  2 2 2" xfId="33910" xr:uid="{832BEB80-6ADC-4282-BBAA-ED5601EBFF08}"/>
    <cellStyle name="-_รายงานการประชุมจัดสรรกล้าไม้ วันที่ 4 ต.ค48_ก พ  2 3" xfId="26206" xr:uid="{C1B6F86E-0BB5-4669-A162-01577AA10C5D}"/>
    <cellStyle name="-_รายงานการประชุมจัดสรรกล้าไม้ วันที่ 4 ต.ค48_ก พ  3" xfId="18715" xr:uid="{06B434AF-9F58-41CC-9C10-1ABE861C966D}"/>
    <cellStyle name="-_รายงานการประชุมจัดสรรกล้าไม้ วันที่ 4 ต.ค48_ก พ  3 2" xfId="33909" xr:uid="{637061CB-3232-434C-8E78-6185CEB85CAA}"/>
    <cellStyle name="-_รายงานการประชุมจัดสรรกล้าไม้ วันที่ 4 ต.ค48_ก พ  4" xfId="26205" xr:uid="{A5FA0F13-BAA5-41C7-A565-6058193DB22A}"/>
    <cellStyle name="-_รายงานการประชุมจัดสรรกล้าไม้ วันที่ 4 ต.ค48_ประเมินผล  MB2 Q1" xfId="6556" xr:uid="{BF903E78-9571-4075-930F-21C4D26C09C3}"/>
    <cellStyle name="-_รายงานการประชุมจัดสรรกล้าไม้ วันที่ 4 ต.ค48_ประเมินผล  MB2 Q1 2" xfId="6557" xr:uid="{955BF0FD-97F5-474D-894F-1A4E93CD2960}"/>
    <cellStyle name="-_รายงานการประชุมจัดสรรกล้าไม้ วันที่ 4 ต.ค48_ประเมินผล  MB2 Q1 2 2" xfId="18720" xr:uid="{E1C7C4F6-743E-4D0D-85C9-0EE4E35682E0}"/>
    <cellStyle name="-_รายงานการประชุมจัดสรรกล้าไม้ วันที่ 4 ต.ค48_ประเมินผล  MB2 Q1 2 2 2" xfId="33914" xr:uid="{67158D50-5C60-482E-BF50-C6A4C9D2240E}"/>
    <cellStyle name="-_รายงานการประชุมจัดสรรกล้าไม้ วันที่ 4 ต.ค48_ประเมินผล  MB2 Q1 2 3" xfId="26210" xr:uid="{70AC3748-8946-4129-BE44-ED992C2E4337}"/>
    <cellStyle name="-_รายงานการประชุมจัดสรรกล้าไม้ วันที่ 4 ต.ค48_ประเมินผล  MB2 Q1 3" xfId="18719" xr:uid="{171B2080-EA73-47D1-8C42-984F28F81510}"/>
    <cellStyle name="-_รายงานการประชุมจัดสรรกล้าไม้ วันที่ 4 ต.ค48_ประเมินผล  MB2 Q1 3 2" xfId="33913" xr:uid="{35D634FD-121A-4D40-B357-AE0FB43268B6}"/>
    <cellStyle name="-_รายงานการประชุมจัดสรรกล้าไม้ วันที่ 4 ต.ค48_ประเมินผล  MB2 Q1 4" xfId="26209" xr:uid="{8418A411-1CBF-4D6D-8298-D28297DAB62B}"/>
    <cellStyle name="-_รายงานการประชุมจัดสรรกล้าไม้ วันที่ 4 ต.ค48_ผลประเมิน MB2 Jintana Q1(ส่ง HR 12.4.50)" xfId="6558" xr:uid="{40D7748D-D8E8-4652-A101-AEF93DE7C9C8}"/>
    <cellStyle name="-_รายงานการประชุมจัดสรรกล้าไม้ วันที่ 4 ต.ค48_ผลประเมิน MB2 Jintana Q1(ส่ง HR 12.4.50) 2" xfId="6559" xr:uid="{B32AF131-17F1-4AD1-9740-6177CC96B99D}"/>
    <cellStyle name="-_รายงานการประชุมจัดสรรกล้าไม้ วันที่ 4 ต.ค48_ผลประเมิน MB2 Jintana Q1(ส่ง HR 12.4.50) 2 2" xfId="18722" xr:uid="{A1D3AF77-5159-4E28-ACD9-75072F95B068}"/>
    <cellStyle name="-_รายงานการประชุมจัดสรรกล้าไม้ วันที่ 4 ต.ค48_ผลประเมิน MB2 Jintana Q1(ส่ง HR 12.4.50) 2 2 2" xfId="33916" xr:uid="{7A15F728-C6EB-4AFB-BE61-7F04717FA610}"/>
    <cellStyle name="-_รายงานการประชุมจัดสรรกล้าไม้ วันที่ 4 ต.ค48_ผลประเมิน MB2 Jintana Q1(ส่ง HR 12.4.50) 2 3" xfId="26212" xr:uid="{D94D0CE0-1FE6-4A60-9D3A-54C8D36B7C29}"/>
    <cellStyle name="-_รายงานการประชุมจัดสรรกล้าไม้ วันที่ 4 ต.ค48_ผลประเมิน MB2 Jintana Q1(ส่ง HR 12.4.50) 3" xfId="18721" xr:uid="{8D13ABAC-3A0E-43A4-A008-9E0DDE251D20}"/>
    <cellStyle name="-_รายงานการประชุมจัดสรรกล้าไม้ วันที่ 4 ต.ค48_ผลประเมิน MB2 Jintana Q1(ส่ง HR 12.4.50) 3 2" xfId="33915" xr:uid="{D8AF1314-E379-4CBF-9DB8-7CFB9B593397}"/>
    <cellStyle name="-_รายงานการประชุมจัดสรรกล้าไม้ วันที่ 4 ต.ค48_ผลประเมิน MB2 Jintana Q1(ส่ง HR 12.4.50) 4" xfId="26211" xr:uid="{5E8A608B-5712-40B7-9288-8BBB2F1256D2}"/>
    <cellStyle name="-_รายงานการประชุมจัดสรรกล้าไม้ วันที่ 4 ต.ค48_รายงานบอร์ด ม ค " xfId="6560" xr:uid="{D88627D6-4D2D-42D1-A1B6-031BDE10B3AA}"/>
    <cellStyle name="-_รายงานการประชุมจัดสรรกล้าไม้ วันที่ 4 ต.ค48_รายงานบอร์ด ม ค  2" xfId="6561" xr:uid="{7C52F350-8756-400F-8669-C83909F90403}"/>
    <cellStyle name="-_รายงานการประชุมจัดสรรกล้าไม้ วันที่ 4 ต.ค48_รายงานบอร์ด ม ค  2 2" xfId="18724" xr:uid="{48E51276-A6CC-43AA-B8BF-EA2E2738C772}"/>
    <cellStyle name="-_รายงานการประชุมจัดสรรกล้าไม้ วันที่ 4 ต.ค48_รายงานบอร์ด ม ค  2 2 2" xfId="33918" xr:uid="{F3350F76-163E-438F-986D-2F706E8D403D}"/>
    <cellStyle name="-_รายงานการประชุมจัดสรรกล้าไม้ วันที่ 4 ต.ค48_รายงานบอร์ด ม ค  2 3" xfId="26214" xr:uid="{E60565DC-D22E-4C25-8624-53931AF62445}"/>
    <cellStyle name="-_รายงานการประชุมจัดสรรกล้าไม้ วันที่ 4 ต.ค48_รายงานบอร์ด ม ค  3" xfId="18723" xr:uid="{BBF20038-E032-4372-A699-4C341899B97E}"/>
    <cellStyle name="-_รายงานการประชุมจัดสรรกล้าไม้ วันที่ 4 ต.ค48_รายงานบอร์ด ม ค  3 2" xfId="33917" xr:uid="{85B8E8E1-729C-425F-8846-C01127053F35}"/>
    <cellStyle name="-_รายงานการประชุมจัดสรรกล้าไม้ วันที่ 4 ต.ค48_รายงานบอร์ด ม ค  4" xfId="26213" xr:uid="{7611C5C6-356C-4068-B8CC-11761AD56E9F}"/>
    <cellStyle name="-_รายงานการประชุมจัดสรรกล้าไม้ วันที่ 4 ต.ค48_รายงานผลการดำเนินงาน 3_2550 Final" xfId="6562" xr:uid="{EF567447-0E11-4B6C-8A28-AA6C87A179E2}"/>
    <cellStyle name="-_รายงานการประชุมจัดสรรกล้าไม้ วันที่ 4 ต.ค48_รายงานผลการดำเนินงาน 3_2550 Final 2" xfId="6563" xr:uid="{48315768-684A-4F62-A426-3FC8E14BB82D}"/>
    <cellStyle name="-_รายงานการประชุมจัดสรรกล้าไม้ วันที่ 4 ต.ค48_รายงานผลการดำเนินงาน 3_2550 Final 2 2" xfId="18726" xr:uid="{44501C07-E5B6-4E54-8452-6F7D36787AB9}"/>
    <cellStyle name="-_รายงานการประชุมจัดสรรกล้าไม้ วันที่ 4 ต.ค48_รายงานผลการดำเนินงาน 3_2550 Final 2 2 2" xfId="33920" xr:uid="{E0E67B5E-2847-4D11-B5C5-353DCE616A54}"/>
    <cellStyle name="-_รายงานการประชุมจัดสรรกล้าไม้ วันที่ 4 ต.ค48_รายงานผลการดำเนินงาน 3_2550 Final 2 3" xfId="26216" xr:uid="{2EA57FD1-6392-415B-9887-57F3F9399915}"/>
    <cellStyle name="-_รายงานการประชุมจัดสรรกล้าไม้ วันที่ 4 ต.ค48_รายงานผลการดำเนินงาน 3_2550 Final 3" xfId="18725" xr:uid="{446D2043-56FF-425D-A79C-24BE96CC3E63}"/>
    <cellStyle name="-_รายงานการประชุมจัดสรรกล้าไม้ วันที่ 4 ต.ค48_รายงานผลการดำเนินงาน 3_2550 Final 3 2" xfId="33919" xr:uid="{2EC45D01-731D-464A-A3AA-546C4C44F53A}"/>
    <cellStyle name="-_รายงานการประชุมจัดสรรกล้าไม้ วันที่ 4 ต.ค48_รายงานผลการดำเนินงาน 3_2550 Final 4" xfId="26215" xr:uid="{076A37FB-D0BC-482A-B51D-C42379F28094}"/>
    <cellStyle name="-_รายงานการประชุมจัดสรรกล้าไม้ วันที่ 4 ต.ค48_รายละเอียดบุคคล Q2_Department" xfId="6564" xr:uid="{DFAC3C10-8C1A-4556-A39C-ED0931B9C022}"/>
    <cellStyle name="-_รายงานการประชุมจัดสรรกล้าไม้ วันที่ 4 ต.ค48_รายละเอียดบุคคล Q2_Department 2" xfId="6565" xr:uid="{589E11AC-D855-4D0C-B6FC-52830F585D0A}"/>
    <cellStyle name="-_รายงานการประชุมจัดสรรกล้าไม้ วันที่ 4 ต.ค48_รายละเอียดบุคคล Q2_Department 2 2" xfId="18728" xr:uid="{9CAB86E3-0E50-41FA-A4A1-219682CBA529}"/>
    <cellStyle name="-_รายงานการประชุมจัดสรรกล้าไม้ วันที่ 4 ต.ค48_รายละเอียดบุคคล Q2_Department 2 2 2" xfId="33922" xr:uid="{5B88FBF6-9211-43F2-9955-651FAED10F2F}"/>
    <cellStyle name="-_รายงานการประชุมจัดสรรกล้าไม้ วันที่ 4 ต.ค48_รายละเอียดบุคคล Q2_Department 2 3" xfId="26218" xr:uid="{E5AEAE89-6D66-4D7B-A37D-2D13C98DBAC3}"/>
    <cellStyle name="-_รายงานการประชุมจัดสรรกล้าไม้ วันที่ 4 ต.ค48_รายละเอียดบุคคล Q2_Department 3" xfId="18727" xr:uid="{6A9479AA-C860-420F-A3B6-E40B08265DC8}"/>
    <cellStyle name="-_รายงานการประชุมจัดสรรกล้าไม้ วันที่ 4 ต.ค48_รายละเอียดบุคคล Q2_Department 3 2" xfId="33921" xr:uid="{0EF6A4C6-C98D-46B8-B37C-0359E627E591}"/>
    <cellStyle name="-_รายงานการประชุมจัดสรรกล้าไม้ วันที่ 4 ต.ค48_รายละเอียดบุคคล Q2_Department 4" xfId="26217" xr:uid="{DD14222C-EF57-41CA-9B1D-E2BEF09C827A}"/>
    <cellStyle name="-_รายงานการประชุมจัดสรรกล้าไม้ วันที่ 4 ต.ค48_รายละเอียดบุคคล Q4" xfId="6566" xr:uid="{3F9AC4FE-4241-4DD9-A070-EB3E1095A178}"/>
    <cellStyle name="-_รายงานการประชุมจัดสรรกล้าไม้ วันที่ 4 ต.ค48_รายละเอียดบุคคล Q4 2" xfId="6567" xr:uid="{C54DF78B-79A9-472E-AA52-A7969747C3E8}"/>
    <cellStyle name="-_รายงานการประชุมจัดสรรกล้าไม้ วันที่ 4 ต.ค48_รายละเอียดบุคคล Q4 2 2" xfId="18730" xr:uid="{BEDC42C8-87E6-4D35-A2D1-85E77548E30A}"/>
    <cellStyle name="-_รายงานการประชุมจัดสรรกล้าไม้ วันที่ 4 ต.ค48_รายละเอียดบุคคล Q4 2 2 2" xfId="33924" xr:uid="{DFA6FF14-6795-45C0-9700-86A4CE87DE87}"/>
    <cellStyle name="-_รายงานการประชุมจัดสรรกล้าไม้ วันที่ 4 ต.ค48_รายละเอียดบุคคล Q4 2 3" xfId="26220" xr:uid="{C7AB60FA-142C-44C9-A0B6-1931F6EE21CF}"/>
    <cellStyle name="-_รายงานการประชุมจัดสรรกล้าไม้ วันที่ 4 ต.ค48_รายละเอียดบุคคล Q4 3" xfId="18729" xr:uid="{1AE3411E-3126-4788-8E74-06B496365531}"/>
    <cellStyle name="-_รายงานการประชุมจัดสรรกล้าไม้ วันที่ 4 ต.ค48_รายละเอียดบุคคล Q4 3 2" xfId="33923" xr:uid="{266C7395-5C5B-43A6-B8AF-D428A29DC070}"/>
    <cellStyle name="-_รายงานการประชุมจัดสรรกล้าไม้ วันที่ 4 ต.ค48_รายละเอียดบุคคล Q4 4" xfId="26219" xr:uid="{BE2A4DF9-40B6-4EC4-9079-F3EF0D51EAC1}"/>
    <cellStyle name="-_รายงานการประชุมจัดสรรกล้าไม้ วันที่ 4 ต.ค48_วาระการประชุม NC HRM&amp;HRD (100107)" xfId="6568" xr:uid="{0E04234E-9A0F-4897-8B65-9D0DB7A8FB10}"/>
    <cellStyle name="-_รายงานการประชุมจัดสรรกล้าไม้ วันที่ 4 ต.ค48_วาระการประชุม NC HRM&amp;HRD (100107) 2" xfId="6569" xr:uid="{EE87426F-5459-4D6E-B74F-23D0CAD28664}"/>
    <cellStyle name="-_รายงานการประชุมจัดสรรกล้าไม้ วันที่ 4 ต.ค48_วาระการประชุม NC HRM&amp;HRD (100107) 2 2" xfId="18732" xr:uid="{FB9E4DDA-28A8-44A9-9016-749F883AF111}"/>
    <cellStyle name="-_รายงานการประชุมจัดสรรกล้าไม้ วันที่ 4 ต.ค48_วาระการประชุม NC HRM&amp;HRD (100107) 2 2 2" xfId="33926" xr:uid="{DAF1F578-F9B6-4581-9E72-3E79CAAD3379}"/>
    <cellStyle name="-_รายงานการประชุมจัดสรรกล้าไม้ วันที่ 4 ต.ค48_วาระการประชุม NC HRM&amp;HRD (100107) 2 3" xfId="26222" xr:uid="{B17E192A-EC33-45F6-99DD-6BCFB3E990B6}"/>
    <cellStyle name="-_รายงานการประชุมจัดสรรกล้าไม้ วันที่ 4 ต.ค48_วาระการประชุม NC HRM&amp;HRD (100107) 3" xfId="18731" xr:uid="{78B96235-A7DB-4A5A-B2FA-D511D856F3F0}"/>
    <cellStyle name="-_รายงานการประชุมจัดสรรกล้าไม้ วันที่ 4 ต.ค48_วาระการประชุม NC HRM&amp;HRD (100107) 3 2" xfId="33925" xr:uid="{6F9EEFD2-CD50-4318-A4A6-720317406CFB}"/>
    <cellStyle name="-_รายงานการประชุมจัดสรรกล้าไม้ วันที่ 4 ต.ค48_วาระการประชุม NC HRM&amp;HRD (100107) 4" xfId="26221" xr:uid="{0E5B57F2-9FD3-4A42-99EA-725FFC87ABDE}"/>
    <cellStyle name="-_รายงานการประชุมจัดสรรกล้าไม้ วันที่ 4 ต.ค48_สรุป Leasing_ดาวบูรพา+บูรพก้าวไกล4-9-50" xfId="6570" xr:uid="{81CA915B-BB6E-4F75-9954-EC734BB13339}"/>
    <cellStyle name="-_รายงานการประชุมจัดสรรกล้าไม้ วันที่ 4 ต.ค48_สรุป Leasing_ดาวบูรพา+บูรพก้าวไกล4-9-50 2" xfId="6571" xr:uid="{DE005359-3F3F-45DC-AA5F-FE442BA753C0}"/>
    <cellStyle name="-_รายงานการประชุมจัดสรรกล้าไม้ วันที่ 4 ต.ค48_สรุป Leasing_ดาวบูรพา+บูรพก้าวไกล4-9-50 2 2" xfId="18734" xr:uid="{FDB468FC-A7C4-40FE-984B-B1C9E37F81A9}"/>
    <cellStyle name="-_รายงานการประชุมจัดสรรกล้าไม้ วันที่ 4 ต.ค48_สรุป Leasing_ดาวบูรพา+บูรพก้าวไกล4-9-50 2 2 2" xfId="33928" xr:uid="{4B154D4A-23CC-43DE-8249-18F112F24D7C}"/>
    <cellStyle name="-_รายงานการประชุมจัดสรรกล้าไม้ วันที่ 4 ต.ค48_สรุป Leasing_ดาวบูรพา+บูรพก้าวไกล4-9-50 2 3" xfId="26224" xr:uid="{87170012-125A-477F-8B16-C1E591440736}"/>
    <cellStyle name="-_รายงานการประชุมจัดสรรกล้าไม้ วันที่ 4 ต.ค48_สรุป Leasing_ดาวบูรพา+บูรพก้าวไกล4-9-50 3" xfId="18733" xr:uid="{140DF7BA-001D-4DF1-B152-2E19859BFBAB}"/>
    <cellStyle name="-_รายงานการประชุมจัดสรรกล้าไม้ วันที่ 4 ต.ค48_สรุป Leasing_ดาวบูรพา+บูรพก้าวไกล4-9-50 3 2" xfId="33927" xr:uid="{9FF5BD88-DAAE-45E8-B902-70E05765C453}"/>
    <cellStyle name="-_รายงานการประชุมจัดสรรกล้าไม้ วันที่ 4 ต.ค48_สรุป Leasing_ดาวบูรพา+บูรพก้าวไกล4-9-50 4" xfId="26223" xr:uid="{14E1C891-A20F-49DF-90D9-894D1E09D079}"/>
    <cellStyle name="-_รายงานการประชุมจัดสรรกล้าไม้ วันที่ 4 ต.ค48_สรุป MB2 ไตรมาส 1_50" xfId="6572" xr:uid="{BDFC75C0-298E-4717-9B88-6D6CA53ADA3C}"/>
    <cellStyle name="-_รายงานการประชุมจัดสรรกล้าไม้ วันที่ 4 ต.ค48_สรุป MB2 ไตรมาส 1_50 2" xfId="6573" xr:uid="{577DAFC3-D3DB-4C95-A808-E6ED5EB2619D}"/>
    <cellStyle name="-_รายงานการประชุมจัดสรรกล้าไม้ วันที่ 4 ต.ค48_สรุป MB2 ไตรมาส 1_50 2 2" xfId="18736" xr:uid="{CB74B32B-A4FA-41BD-9CAB-F4623F5DA5E8}"/>
    <cellStyle name="-_รายงานการประชุมจัดสรรกล้าไม้ วันที่ 4 ต.ค48_สรุป MB2 ไตรมาส 1_50 2 2 2" xfId="33930" xr:uid="{4322CF1E-2A0E-4BC8-AEC2-C338D412A3BD}"/>
    <cellStyle name="-_รายงานการประชุมจัดสรรกล้าไม้ วันที่ 4 ต.ค48_สรุป MB2 ไตรมาส 1_50 2 3" xfId="26226" xr:uid="{8AD8732A-115B-4377-80F3-4C0425D803F6}"/>
    <cellStyle name="-_รายงานการประชุมจัดสรรกล้าไม้ วันที่ 4 ต.ค48_สรุป MB2 ไตรมาส 1_50 3" xfId="18735" xr:uid="{46015566-FB51-4915-8C47-57C0413F1B5B}"/>
    <cellStyle name="-_รายงานการประชุมจัดสรรกล้าไม้ วันที่ 4 ต.ค48_สรุป MB2 ไตรมาส 1_50 3 2" xfId="33929" xr:uid="{53592433-A580-4966-93F9-1640A9EF9D69}"/>
    <cellStyle name="-_รายงานการประชุมจัดสรรกล้าไม้ วันที่ 4 ต.ค48_สรุป MB2 ไตรมาส 1_50 4" xfId="26225" xr:uid="{556097EF-D34B-40B1-B439-76CEBB0F1ACC}"/>
    <cellStyle name="-_รายงานการประชุมจัดสรรกล้าไม้ วันที่ 4 ต.ค48_สรุปประเมิน  MB2 Q4" xfId="6574" xr:uid="{53B82EA0-8F29-4EF4-8954-804DBCAF5B3D}"/>
    <cellStyle name="-_รายงานการประชุมจัดสรรกล้าไม้ วันที่ 4 ต.ค48_สรุปประเมิน  MB2 Q4 2" xfId="6575" xr:uid="{52E69ECA-A954-4EC6-9B36-950AEF8420E1}"/>
    <cellStyle name="-_รายงานการประชุมจัดสรรกล้าไม้ วันที่ 4 ต.ค48_สรุปประเมิน  MB2 Q4 2 2" xfId="18738" xr:uid="{6FC810F1-F4B2-49E9-84BD-73EFA4DF2393}"/>
    <cellStyle name="-_รายงานการประชุมจัดสรรกล้าไม้ วันที่ 4 ต.ค48_สรุปประเมิน  MB2 Q4 2 2 2" xfId="33932" xr:uid="{75BF1820-31B0-41B1-A037-03390CFA1974}"/>
    <cellStyle name="-_รายงานการประชุมจัดสรรกล้าไม้ วันที่ 4 ต.ค48_สรุปประเมิน  MB2 Q4 2 3" xfId="26228" xr:uid="{4D203B2A-4673-460D-A9A7-FCDF0482902D}"/>
    <cellStyle name="-_รายงานการประชุมจัดสรรกล้าไม้ วันที่ 4 ต.ค48_สรุปประเมิน  MB2 Q4 3" xfId="18737" xr:uid="{8F209D6E-881F-4075-B4EB-D1E7529A669E}"/>
    <cellStyle name="-_รายงานการประชุมจัดสรรกล้าไม้ วันที่ 4 ต.ค48_สรุปประเมิน  MB2 Q4 3 2" xfId="33931" xr:uid="{C4D5F7DB-0C04-44C6-BCE2-64ADAA353FA0}"/>
    <cellStyle name="-_รายงานการประชุมจัดสรรกล้าไม้ วันที่ 4 ต.ค48_สรุปประเมิน  MB2 Q4 4" xfId="26227" xr:uid="{B495390F-186A-4710-A86A-ABD9C6880928}"/>
    <cellStyle name="-_รายงานการประชุมจัดสรรกล้าไม้ วันที่ 4 ต.ค48_สรุปประเมิน  MB2 Q4_1" xfId="6576" xr:uid="{31494DA3-CC3C-493C-B2ED-028192BB5598}"/>
    <cellStyle name="-_รายงานการประชุมจัดสรรกล้าไม้ วันที่ 4 ต.ค48_สรุปประเมิน  MB2 Q4_1 2" xfId="6577" xr:uid="{50A0E5FF-9BE2-423E-93E4-89F13B8919CD}"/>
    <cellStyle name="-_รายงานการประชุมจัดสรรกล้าไม้ วันที่ 4 ต.ค48_สรุปประเมิน  MB2 Q4_1 2 2" xfId="18740" xr:uid="{9D5DAB8B-8ECF-48D5-9ED5-6E5D05196679}"/>
    <cellStyle name="-_รายงานการประชุมจัดสรรกล้าไม้ วันที่ 4 ต.ค48_สรุปประเมิน  MB2 Q4_1 2 2 2" xfId="33934" xr:uid="{7ABF0D2F-956A-4E6B-84B7-2219D59461DD}"/>
    <cellStyle name="-_รายงานการประชุมจัดสรรกล้าไม้ วันที่ 4 ต.ค48_สรุปประเมิน  MB2 Q4_1 2 3" xfId="26230" xr:uid="{BB015DCE-1677-43F0-B28B-F965C03CDBAE}"/>
    <cellStyle name="-_รายงานการประชุมจัดสรรกล้าไม้ วันที่ 4 ต.ค48_สรุปประเมิน  MB2 Q4_1 3" xfId="18739" xr:uid="{DA0AC73D-454A-4348-8D53-F378B74F6BFC}"/>
    <cellStyle name="-_รายงานการประชุมจัดสรรกล้าไม้ วันที่ 4 ต.ค48_สรุปประเมิน  MB2 Q4_1 3 2" xfId="33933" xr:uid="{0C71A81D-BD53-40B8-A0F0-72EE537C25C6}"/>
    <cellStyle name="-_รายงานการประชุมจัดสรรกล้าไม้ วันที่ 4 ต.ค48_สรุปประเมิน  MB2 Q4_1 4" xfId="26229" xr:uid="{547A60D6-01B8-4293-B4D2-EBF574544000}"/>
    <cellStyle name="-_รายงานการประชุมท่านประธาน( 28 ก.ย 48)" xfId="6669" xr:uid="{7392D52C-F333-4A35-8209-B001457420A5}"/>
    <cellStyle name="-_รายงานการประชุมท่านประธาน( 28 ก.ย 48)_Adjustment Q1-Q4 2007_K.Sukit_CEO_EPM" xfId="6670" xr:uid="{832B306A-9946-4AF4-8580-DED09C9344A6}"/>
    <cellStyle name="-_รายงานการประชุมท่านประธาน( 28 ก.ย 48)_Adjustment Q1-Q4 2007_K.Sukit_CEO_EPM 2" xfId="6671" xr:uid="{24C948B2-069D-48E7-8EAA-DCC9CBC5C1CC}"/>
    <cellStyle name="-_รายงานการประชุมท่านประธาน( 28 ก.ย 48)_Adjustment Q1-Q4 2007_K.Sukit_CEO_EPM 2 2" xfId="18821" xr:uid="{C6475058-384E-424E-997F-825189E927AC}"/>
    <cellStyle name="-_รายงานการประชุมท่านประธาน( 28 ก.ย 48)_Adjustment Q1-Q4 2007_K.Sukit_CEO_EPM 2 2 2" xfId="34015" xr:uid="{E91C24CC-63C0-4B0C-9FEA-9AB3421EAD17}"/>
    <cellStyle name="-_รายงานการประชุมท่านประธาน( 28 ก.ย 48)_Adjustment Q1-Q4 2007_K.Sukit_CEO_EPM 2 3" xfId="26311" xr:uid="{717DD479-E84A-4D7F-AC27-483E4E66AFB0}"/>
    <cellStyle name="-_รายงานการประชุมท่านประธาน( 28 ก.ย 48)_Adjustment Q1-Q4 2007_K.Sukit_CEO_EPM 3" xfId="18820" xr:uid="{08F274BD-FB52-498D-BA95-C193AEA68AA1}"/>
    <cellStyle name="-_รายงานการประชุมท่านประธาน( 28 ก.ย 48)_Adjustment Q1-Q4 2007_K.Sukit_CEO_EPM 3 2" xfId="34014" xr:uid="{B2F95435-048B-44E5-ACD1-DB6621D8BE34}"/>
    <cellStyle name="-_รายงานการประชุมท่านประธาน( 28 ก.ย 48)_Adjustment Q1-Q4 2007_K.Sukit_CEO_EPM 4" xfId="26310" xr:uid="{179EEE04-7E2E-4B3B-B735-4D343E59D312}"/>
    <cellStyle name="-_รายงานการประชุมท่านประธาน( 28 ธ.ค  48)" xfId="6672" xr:uid="{801230CA-9BA3-4873-9318-BE9ED92AD7D7}"/>
    <cellStyle name="-_รายงานการประชุมท่านประธาน( 28 ธ.ค  48)_Adjustment Q1-Q4 2007_K.Sukit_CEO_EPM" xfId="6673" xr:uid="{CD7DC13A-B9A0-4CEC-9830-A8DE2832EFDF}"/>
    <cellStyle name="-_รายงานการประชุมท่านประธาน( 28 ธ.ค  48)_Adjustment Q1-Q4 2007_K.Sukit_CEO_EPM 2" xfId="6674" xr:uid="{0F15E1C6-15A8-4384-BD7B-CFBE5E2D6F2B}"/>
    <cellStyle name="-_รายงานการประชุมท่านประธาน( 28 ธ.ค  48)_Adjustment Q1-Q4 2007_K.Sukit_CEO_EPM 2 2" xfId="18823" xr:uid="{1720025D-8D38-4ACF-B6F8-1F50005271F8}"/>
    <cellStyle name="-_รายงานการประชุมท่านประธาน( 28 ธ.ค  48)_Adjustment Q1-Q4 2007_K.Sukit_CEO_EPM 2 2 2" xfId="34017" xr:uid="{F893AF2B-0E8C-42A7-8AF5-BD2B0F0CE0EF}"/>
    <cellStyle name="-_รายงานการประชุมท่านประธาน( 28 ธ.ค  48)_Adjustment Q1-Q4 2007_K.Sukit_CEO_EPM 2 3" xfId="26313" xr:uid="{4AD7E5FF-C356-4A2E-A52A-C2F0721B5FDF}"/>
    <cellStyle name="-_รายงานการประชุมท่านประธาน( 28 ธ.ค  48)_Adjustment Q1-Q4 2007_K.Sukit_CEO_EPM 3" xfId="18822" xr:uid="{DB8872E3-C7E2-47FF-82E5-D25668D9A884}"/>
    <cellStyle name="-_รายงานการประชุมท่านประธาน( 28 ธ.ค  48)_Adjustment Q1-Q4 2007_K.Sukit_CEO_EPM 3 2" xfId="34016" xr:uid="{4825AB9F-1568-4B86-B6F4-B7C605AEDF5A}"/>
    <cellStyle name="-_รายงานการประชุมท่านประธาน( 28 ธ.ค  48)_Adjustment Q1-Q4 2007_K.Sukit_CEO_EPM 4" xfId="26312" xr:uid="{B02465EE-337B-4EC5-9993-540722A5CD70}"/>
    <cellStyle name="-_รายงานการประชุมท่านประธาน( 6 ก.ค 48)" xfId="6675" xr:uid="{CF4E2EB1-AE0F-4B66-A770-5D2DC2A20D30}"/>
    <cellStyle name="-_รายงานการประชุมท่านประธาน(1 มิ.ย 48)" xfId="6676" xr:uid="{E602E57C-C28E-45A1-BBC3-153BEC8F198B}"/>
    <cellStyle name="-_รายงานการรับกล้าของลูกค้าปี49ณ.25 ก.พ. 49" xfId="6677" xr:uid="{F29FDE49-4A8B-455C-AC16-60C109F04E2D}"/>
    <cellStyle name="-_รายงานการรับกล้าของลูกค้าปี49ณ.25 ก.พ. 49_Adjustment Q1-Q4 2007_K.Sukit_CEO_EPM" xfId="6678" xr:uid="{E8A49658-F78E-45F9-B864-8DF7CAC3812E}"/>
    <cellStyle name="_รายงานขายบ้านสุขุมวิท1-กรกฎาคม-50_W3" xfId="6679" xr:uid="{9B7B2176-FE23-49EB-BC45-2BB7E804E1AB}"/>
    <cellStyle name="_รายงานขายบ้านสุขุมวิท1-สิงหาคม-50_W1" xfId="6680" xr:uid="{297D7FCC-85E7-43BB-89D3-B56790431CF8}"/>
    <cellStyle name="-_รายงานบอร์ด เม ย " xfId="6685" xr:uid="{F7F8C42B-0710-44BD-ACD1-FC7BA8B9B361}"/>
    <cellStyle name="-_รายงานบอร์ด เม ย  2" xfId="6686" xr:uid="{70634E3A-E991-451E-81FE-343D4ACDF8CC}"/>
    <cellStyle name="-_รายงานบอร์ด เม ย  2 2" xfId="18829" xr:uid="{767E49E8-00F9-4C13-B98A-720E1EFFFFEA}"/>
    <cellStyle name="-_รายงานบอร์ด เม ย  2 2 2" xfId="34023" xr:uid="{CB7FE2A9-0473-4586-8BB0-A6C0FFA8B120}"/>
    <cellStyle name="-_รายงานบอร์ด เม ย  2 3" xfId="26319" xr:uid="{AFBD3D77-B556-408D-8428-4AB9D4FBD3B3}"/>
    <cellStyle name="-_รายงานบอร์ด เม ย  3" xfId="18828" xr:uid="{DB0A0746-CF16-40A7-8534-7B32CB246AB7}"/>
    <cellStyle name="-_รายงานบอร์ด เม ย  3 2" xfId="34022" xr:uid="{A1CE319E-48CA-4F47-BA6B-DFF2639B2DA1}"/>
    <cellStyle name="-_รายงานบอร์ด เม ย  4" xfId="26318" xr:uid="{70342644-EFEB-4BE4-8350-C99324028474}"/>
    <cellStyle name="-_รายงานบอร์ด ก พ  (2)" xfId="6681" xr:uid="{2E9DFEB9-5A84-4ECE-9F62-FBD21E2601DA}"/>
    <cellStyle name="-_รายงานบอร์ด ก พ  (2) 2" xfId="6682" xr:uid="{88FF8410-6106-429F-A7E8-5AE93CA22DC1}"/>
    <cellStyle name="-_รายงานบอร์ด ก พ  (2) 2 2" xfId="18825" xr:uid="{B4F664C8-7FBD-430A-BDC9-A3740CA75635}"/>
    <cellStyle name="-_รายงานบอร์ด ก พ  (2) 2 2 2" xfId="34019" xr:uid="{61373769-BFD3-4C1A-A49C-21BD5AF1F7B5}"/>
    <cellStyle name="-_รายงานบอร์ด ก พ  (2) 2 3" xfId="26315" xr:uid="{A4480241-DC09-48BE-BB95-F88C953DB169}"/>
    <cellStyle name="-_รายงานบอร์ด ก พ  (2) 3" xfId="18824" xr:uid="{6F0E2901-BD09-4958-894E-16F566205908}"/>
    <cellStyle name="-_รายงานบอร์ด ก พ  (2) 3 2" xfId="34018" xr:uid="{648F8B70-BD2D-4F39-BBC1-8CD3EE1C0626}"/>
    <cellStyle name="-_รายงานบอร์ด ก พ  (2) 4" xfId="26314" xr:uid="{ACBDEC47-8319-4B56-AD9E-FAD7D79763FF}"/>
    <cellStyle name="-_รายงานบอร์ด มี ค " xfId="6683" xr:uid="{9E30547A-E694-4CD9-A27B-E8BF59C413F7}"/>
    <cellStyle name="-_รายงานบอร์ด มี ค  2" xfId="6684" xr:uid="{222D66C1-D7E9-41C0-AF92-A791551E75D8}"/>
    <cellStyle name="-_รายงานบอร์ด มี ค  2 2" xfId="18827" xr:uid="{2F39D002-2956-4CDC-B746-E0DBE2B86979}"/>
    <cellStyle name="-_รายงานบอร์ด มี ค  2 2 2" xfId="34021" xr:uid="{39BA6490-809E-4FD3-91D3-DDBC7BA7737E}"/>
    <cellStyle name="-_รายงานบอร์ด มี ค  2 3" xfId="26317" xr:uid="{6D961B55-E844-47C3-9F76-75C8C04E1E19}"/>
    <cellStyle name="-_รายงานบอร์ด มี ค  3" xfId="18826" xr:uid="{F7C0B288-8DB1-44B7-9A92-E77E607C6D2E}"/>
    <cellStyle name="-_รายงานบอร์ด มี ค  3 2" xfId="34020" xr:uid="{D1812C03-C90B-47A3-95C1-0AD9B91E6E3E}"/>
    <cellStyle name="-_รายงานบอร์ด มี ค  4" xfId="26316" xr:uid="{C68E814A-D2CD-43BF-BF35-902E137834AE}"/>
    <cellStyle name="_รายงานบัญชีและการเงินบ้านสวยน้ำใส 4(พฤษภาคม 2550)" xfId="6687" xr:uid="{2A5345A4-FEA6-44FF-BA41-AD4B289DADFF}"/>
    <cellStyle name="-_รายงานประจำวันผลิตกล้า - ส่งกล้าไม้ 1 ก.ย 48" xfId="6688" xr:uid="{1099845A-A559-4A41-9E34-F93C7B90E41A}"/>
    <cellStyle name="-_รายงานประจำวันผลิตกล้า - ส่งกล้าไม้ 1 ก.ย 48_Adjustment Q1-Q4 2007_K.Sukit_CEO_EPM" xfId="6689" xr:uid="{F82D1181-1062-450B-8723-CAF25066901B}"/>
    <cellStyle name="-_รายงานประจำวันผลิตกล้า - ส่งกล้าไม้ 1 ต.ค. 48.." xfId="6690" xr:uid="{8D1C3E9D-CEEF-4961-B223-2EFC2B50E5A6}"/>
    <cellStyle name="-_รายงานประจำวันผลิตกล้า - ส่งกล้าไม้ 1 ต.ค. 48.._Adjustment Q1-Q4 2007_K.Sukit_CEO_EPM" xfId="6691" xr:uid="{73676653-47CF-46FE-AB6B-2EF119E3C468}"/>
    <cellStyle name="-_รายงานประจำวันผลิตกล้า - ส่งกล้าไม้ 10 ต.ค. 48.." xfId="6692" xr:uid="{A60D8A5B-8A9F-4982-8670-04F7B2132EDE}"/>
    <cellStyle name="-_รายงานประจำวันผลิตกล้า - ส่งกล้าไม้ 10 ต.ค. 48.._Adjustment Q1-Q4 2007_K.Sukit_CEO_EPM" xfId="6693" xr:uid="{B1F295A7-A170-4541-A93D-2758F8AC6EBB}"/>
    <cellStyle name="-_รายงานประจำวันผลิตกล้า - ส่งกล้าไม้ 11 ก.พ. 49.." xfId="6694" xr:uid="{E4B515A0-CC88-4680-982B-7E6ECC4F0CF1}"/>
    <cellStyle name="-_รายงานประจำวันผลิตกล้า - ส่งกล้าไม้ 11 ก.พ. 49.._Adjustment Q1-Q4 2007_K.Sukit_CEO_EPM" xfId="6695" xr:uid="{C3A11584-C16D-49B8-87D4-6CA75B4497FD}"/>
    <cellStyle name="-_รายงานประจำวันผลิตกล้า - ส่งกล้าไม้ 11 ก.ย 48" xfId="6696" xr:uid="{7710BA81-D2C9-449F-A6F0-360BBA5153C0}"/>
    <cellStyle name="-_รายงานประจำวันผลิตกล้า - ส่งกล้าไม้ 11 ก.ย 48_Adjustment Q1-Q4 2007_K.Sukit_CEO_EPM" xfId="6697" xr:uid="{F3CA900C-45C0-4B76-AB98-38190B4F4529}"/>
    <cellStyle name="-_รายงานประจำวันผลิตกล้า - ส่งกล้าไม้ 11 ส.ค. 48" xfId="6698" xr:uid="{D236F253-1504-4EAB-B609-078AB06B2848}"/>
    <cellStyle name="-_รายงานประจำวันผลิตกล้า - ส่งกล้าไม้ 11 ส.ค. 48_Adjustment Q1-Q4 2007_K.Sukit_CEO_EPM" xfId="6699" xr:uid="{025DE2DB-6DCE-4933-9F0A-4C8F7BB074C3}"/>
    <cellStyle name="-_รายงานประจำวันผลิตกล้า - ส่งกล้าไม้ 12 ก.ค 48." xfId="6700" xr:uid="{441A5949-7459-4B50-A22B-924F62EF00A3}"/>
    <cellStyle name="-_รายงานประจำวันผลิตกล้า - ส่งกล้าไม้ 12 ก.ค 48._Adjustment Q1-Q4 2007_K.Sukit_CEO_EPM" xfId="6701" xr:uid="{11EF24E6-1462-46F5-92E8-5054550BFC36}"/>
    <cellStyle name="-_รายงานประจำวันผลิตกล้า - ส่งกล้าไม้ 12 ธ.ค 48.." xfId="6702" xr:uid="{FED5213E-8566-4B64-8CBB-ACFC2F7E6170}"/>
    <cellStyle name="-_รายงานประจำวันผลิตกล้า - ส่งกล้าไม้ 12 ธ.ค 48.._Adjustment Q1-Q4 2007_K.Sukit_CEO_EPM" xfId="6703" xr:uid="{82D87FD4-8FB5-4B5C-81F6-BFF8043F301E}"/>
    <cellStyle name="-_รายงานประจำวันผลิตกล้า - ส่งกล้าไม้ 13 ก.ย 48" xfId="6704" xr:uid="{3CEAE34D-79CD-4F93-B509-0A2C59379447}"/>
    <cellStyle name="-_รายงานประจำวันผลิตกล้า - ส่งกล้าไม้ 13 ก.ย 48_Adjustment Q1-Q4 2007_K.Sukit_CEO_EPM" xfId="6705" xr:uid="{9E06EF50-FD6E-4F22-A33D-9AEF0D1ECF58}"/>
    <cellStyle name="-_รายงานประจำวันผลิตกล้า - ส่งกล้าไม้ 14 พ.ย 48.." xfId="6706" xr:uid="{A7C2A07D-5253-46C4-A1CC-6B45BEA5F438}"/>
    <cellStyle name="-_รายงานประจำวันผลิตกล้า - ส่งกล้าไม้ 14 พ.ย 48.._Adjustment Q1-Q4 2007_K.Sukit_CEO_EPM" xfId="6707" xr:uid="{D97D7398-55E3-4784-88FE-545145E77D89}"/>
    <cellStyle name="-_รายงานประจำวันผลิตกล้า - ส่งกล้าไม้ 15 มิ.ย 48" xfId="6708" xr:uid="{E7398A59-4B41-4547-BA47-231BAC822DEF}"/>
    <cellStyle name="-_รายงานประจำวันผลิตกล้า - ส่งกล้าไม้ 15 มิ.ย 48_Adjustment Q1-Q4 2007_K.Sukit_CEO_EPM" xfId="6709" xr:uid="{7E6A53B0-8645-41FC-B8FA-7B06860113B9}"/>
    <cellStyle name="-_รายงานประจำวันผลิตกล้า - ส่งกล้าไม้ 16 ม.ค 49.." xfId="6710" xr:uid="{BAC8778D-F738-4F61-B234-6DC6B5E6DBEB}"/>
    <cellStyle name="-_รายงานประจำวันผลิตกล้า - ส่งกล้าไม้ 16 ม.ค 49.._Adjustment Q1-Q4 2007_K.Sukit_CEO_EPM" xfId="6711" xr:uid="{009C51D2-970C-4479-BDC3-7FE7CAA38B1A}"/>
    <cellStyle name="-_รายงานประจำวันผลิตกล้า - ส่งกล้าไม้ 17 ต.ค. 48.." xfId="6712" xr:uid="{0735B69B-D7EE-4612-AC14-F3AF931F2550}"/>
    <cellStyle name="-_รายงานประจำวันผลิตกล้า - ส่งกล้าไม้ 17 ต.ค. 48.._Adjustment Q1-Q4 2007_K.Sukit_CEO_EPM" xfId="6713" xr:uid="{DF8B2C62-FBB6-4966-90A9-41DCB0825794}"/>
    <cellStyle name="-_รายงานประจำวันผลิตกล้า - ส่งกล้าไม้ 17 ส.ค. 48" xfId="6714" xr:uid="{EFB9EF75-7F09-48B5-A337-6E574FAAC3C6}"/>
    <cellStyle name="-_รายงานประจำวันผลิตกล้า - ส่งกล้าไม้ 17 ส.ค. 48_Adjustment Q1-Q4 2007_K.Sukit_CEO_EPM" xfId="6715" xr:uid="{CB94C90E-EB9E-41B5-B78C-2B09EE1AFE94}"/>
    <cellStyle name="-_รายงานประจำวันผลิตกล้า - ส่งกล้าไม้ 17. พ.ค 48" xfId="6716" xr:uid="{03496BD2-B261-44BF-ABF0-0DADF2ADFA96}"/>
    <cellStyle name="-_รายงานประจำวันผลิตกล้า - ส่งกล้าไม้ 17. พ.ค 48_Adjustment Q1-Q4 2007_K.Sukit_CEO_EPM" xfId="6717" xr:uid="{6BED0D68-7C10-4335-BE92-D3AFF3B7A96B}"/>
    <cellStyle name="-_รายงานประจำวันผลิตกล้า - ส่งกล้าไม้ 18. พ.ค 48" xfId="6718" xr:uid="{04265D05-18E6-49A5-B787-802A222AB4F5}"/>
    <cellStyle name="-_รายงานประจำวันผลิตกล้า - ส่งกล้าไม้ 18. พ.ค 48_Adjustment Q1-Q4 2007_K.Sukit_CEO_EPM" xfId="6719" xr:uid="{B8246744-2533-4612-80AA-84C9A18620AE}"/>
    <cellStyle name="-_รายงานประจำวันผลิตกล้า - ส่งกล้าไม้ 19 ต.ค. 48.." xfId="6720" xr:uid="{9E16AA30-6952-41C1-AFCF-35FE5B5CDE8E}"/>
    <cellStyle name="-_รายงานประจำวันผลิตกล้า - ส่งกล้าไม้ 19 ต.ค. 48.._Adjustment Q1-Q4 2007_K.Sukit_CEO_EPM" xfId="6721" xr:uid="{6BAC5C77-F33F-4BD4-8285-8AFD10F19A29}"/>
    <cellStyle name="-_รายงานประจำวันผลิตกล้า - ส่งกล้าไม้ 19 ธ.ค 48.." xfId="6722" xr:uid="{DAAD55B3-B782-4EC4-AED0-A6AEF3D1631B}"/>
    <cellStyle name="-_รายงานประจำวันผลิตกล้า - ส่งกล้าไม้ 19 ธ.ค 48.._Adjustment Q1-Q4 2007_K.Sukit_CEO_EPM" xfId="6723" xr:uid="{31687928-E503-444F-91CC-86A528EE248E}"/>
    <cellStyle name="-_รายงานประจำวันผลิตกล้า - ส่งกล้าไม้ 2 มี.ค 49.." xfId="6724" xr:uid="{F18727FA-494C-4FF5-B8A6-DD8F66177067}"/>
    <cellStyle name="-_รายงานประจำวันผลิตกล้า - ส่งกล้าไม้ 2 มี.ค 49.._Adjustment Q1-Q4 2007_K.Sukit_CEO_EPM" xfId="6725" xr:uid="{C2334623-3236-459E-92E3-EF6F49E166CF}"/>
    <cellStyle name="-_รายงานประจำวันผลิตกล้า - ส่งกล้าไม้ 20 ก.ค 48." xfId="6726" xr:uid="{C951CFD8-6D45-4F21-9F6F-8DC8DB3AB86D}"/>
    <cellStyle name="-_รายงานประจำวันผลิตกล้า - ส่งกล้าไม้ 20 ก.ค 48._Adjustment Q1-Q4 2007_K.Sukit_CEO_EPM" xfId="6727" xr:uid="{2B7D3596-B370-4382-925E-2CFC73B26541}"/>
    <cellStyle name="-_รายงานประจำวันผลิตกล้า - ส่งกล้าไม้ 20 ก.พ. 49.." xfId="6728" xr:uid="{3991C88A-FC75-4FDB-96AC-5DD23C6236D8}"/>
    <cellStyle name="-_รายงานประจำวันผลิตกล้า - ส่งกล้าไม้ 20 ก.พ. 49.._Adjustment Q1-Q4 2007_K.Sukit_CEO_EPM" xfId="6729" xr:uid="{84F6751C-76E3-4155-9062-0DDDED1FC8E8}"/>
    <cellStyle name="-_รายงานประจำวันผลิตกล้า - ส่งกล้าไม้ 20 ก.ย 48" xfId="6730" xr:uid="{C27810AF-91F6-4170-88FD-576BF2C5E689}"/>
    <cellStyle name="-_รายงานประจำวันผลิตกล้า - ส่งกล้าไม้ 20 ก.ย 48_Adjustment Q1-Q4 2007_K.Sukit_CEO_EPM" xfId="6731" xr:uid="{CC963B80-7E41-488E-A447-AA87093D0622}"/>
    <cellStyle name="-_รายงานประจำวันผลิตกล้า - ส่งกล้าไม้ 20 ธ.ค 48.." xfId="6732" xr:uid="{64AC5BCB-C1EC-4CFC-BE39-898A1B742751}"/>
    <cellStyle name="-_รายงานประจำวันผลิตกล้า - ส่งกล้าไม้ 20 ธ.ค 48.._Adjustment Q1-Q4 2007_K.Sukit_CEO_EPM" xfId="6733" xr:uid="{25A2DB75-4C6E-4116-A6D4-D01718EA3F1F}"/>
    <cellStyle name="-_รายงานประจำวันผลิตกล้า - ส่งกล้าไม้ 21 ก.ย 48 (1)" xfId="6734" xr:uid="{5BDAB244-0AE8-4852-AA0C-920D6EA44923}"/>
    <cellStyle name="-_รายงานประจำวันผลิตกล้า - ส่งกล้าไม้ 21 ก.ย 48 (1)_Adjustment Q1-Q4 2007_K.Sukit_CEO_EPM" xfId="6735" xr:uid="{0A65E73E-BAE9-4FAE-88EC-8BB3D44FE641}"/>
    <cellStyle name="-_รายงานประจำวันผลิตกล้า - ส่งกล้าไม้ 21 พ.ย 48.." xfId="6736" xr:uid="{F0810492-0E63-4635-8964-CE164B4890B7}"/>
    <cellStyle name="-_รายงานประจำวันผลิตกล้า - ส่งกล้าไม้ 21 พ.ย 48.._Adjustment Q1-Q4 2007_K.Sukit_CEO_EPM" xfId="6737" xr:uid="{07B5AF25-5041-41DB-9853-00618D295C6C}"/>
    <cellStyle name="-_รายงานประจำวันผลิตกล้า - ส่งกล้าไม้ 21 มิ.ย 48." xfId="6738" xr:uid="{F7B8BF30-E1C9-4807-9923-00C448B51796}"/>
    <cellStyle name="-_รายงานประจำวันผลิตกล้า - ส่งกล้าไม้ 21 มิ.ย 48._Adjustment Q1-Q4 2007_K.Sukit_CEO_EPM" xfId="6739" xr:uid="{8451933D-3C20-449D-B8A5-1888A73A84E4}"/>
    <cellStyle name="-_รายงานประจำวันผลิตกล้า - ส่งกล้าไม้ 22 ต.ค. 48.." xfId="6740" xr:uid="{8279C5C0-8CAA-4035-BAEC-25CB4D0105C2}"/>
    <cellStyle name="-_รายงานประจำวันผลิตกล้า - ส่งกล้าไม้ 22 ต.ค. 48.._Adjustment Q1-Q4 2007_K.Sukit_CEO_EPM" xfId="6741" xr:uid="{93E516C2-6324-4AB8-9E25-47F2FB93747D}"/>
    <cellStyle name="-_รายงานประจำวันผลิตกล้า - ส่งกล้าไม้ 23 ม.ค 49.." xfId="6742" xr:uid="{BCB390F1-9C51-49B6-BC38-39F4ECBB8AED}"/>
    <cellStyle name="-_รายงานประจำวันผลิตกล้า - ส่งกล้าไม้ 23 ม.ค 49.._Adjustment Q1-Q4 2007_K.Sukit_CEO_EPM" xfId="6743" xr:uid="{7C880DCA-9786-4254-99BA-34F168E19E63}"/>
    <cellStyle name="-_รายงานประจำวันผลิตกล้า - ส่งกล้าไม้ 23 ส.ค. 48" xfId="6744" xr:uid="{CD2C7771-6FD8-49C8-B601-7244D6793CF2}"/>
    <cellStyle name="-_รายงานประจำวันผลิตกล้า - ส่งกล้าไม้ 23 ส.ค. 48_Adjustment Q1-Q4 2007_K.Sukit_CEO_EPM" xfId="6745" xr:uid="{EDF7FF6B-8298-49D9-A5E2-48A9688743DC}"/>
    <cellStyle name="-_รายงานประจำวันผลิตกล้า - ส่งกล้าไม้ 24 ธ.ค 48.." xfId="6746" xr:uid="{94CEC4ED-E76A-4EB1-B3E3-062D2E83CC26}"/>
    <cellStyle name="-_รายงานประจำวันผลิตกล้า - ส่งกล้าไม้ 24 ธ.ค 48.._Adjustment Q1-Q4 2007_K.Sukit_CEO_EPM" xfId="6747" xr:uid="{197849CF-DE1E-4482-81D7-09EF8AD164A0}"/>
    <cellStyle name="-_รายงานประจำวันผลิตกล้า - ส่งกล้าไม้ 24 พ.ค 48" xfId="6748" xr:uid="{F2DEC335-B88E-41A3-B155-00F81AE039B4}"/>
    <cellStyle name="-_รายงานประจำวันผลิตกล้า - ส่งกล้าไม้ 24 พ.ค 48_Adjustment Q1-Q4 2007_K.Sukit_CEO_EPM" xfId="6749" xr:uid="{3EF735F4-5D0C-45EF-91B4-E1805AF4405B}"/>
    <cellStyle name="-_รายงานประจำวันผลิตกล้า - ส่งกล้าไม้ 25 ก.ค 48." xfId="6750" xr:uid="{F60D7574-1044-42BA-9FCE-C17FC0204FE2}"/>
    <cellStyle name="-_รายงานประจำวันผลิตกล้า - ส่งกล้าไม้ 25 ก.ค 48._Adjustment Q1-Q4 2007_K.Sukit_CEO_EPM" xfId="6751" xr:uid="{0A211FFD-9EBA-4C8D-BBE6-425FA45B6226}"/>
    <cellStyle name="-_รายงานประจำวันผลิตกล้า - ส่งกล้าไม้ 26 ธ.ค 48.." xfId="6752" xr:uid="{F4C5977C-21EC-4ABA-93E3-DEECBC545316}"/>
    <cellStyle name="-_รายงานประจำวันผลิตกล้า - ส่งกล้าไม้ 26 ธ.ค 48.._Adjustment Q1-Q4 2007_K.Sukit_CEO_EPM" xfId="6753" xr:uid="{957B237A-5B3D-4102-86B7-DA800EB72C1E}"/>
    <cellStyle name="-_รายงานประจำวันผลิตกล้า - ส่งกล้าไม้ 27 ก.ย 48.." xfId="6754" xr:uid="{E3F40E6A-C661-46F4-8A9A-C8A90B3DB154}"/>
    <cellStyle name="-_รายงานประจำวันผลิตกล้า - ส่งกล้าไม้ 27 ก.ย 48.._Adjustment Q1-Q4 2007_K.Sukit_CEO_EPM" xfId="6755" xr:uid="{B504C2A1-73BA-4732-A37B-8E7EFE49D6CF}"/>
    <cellStyle name="-_รายงานประจำวันผลิตกล้า - ส่งกล้าไม้ 27 ม.ค 49.." xfId="6756" xr:uid="{805ADA39-1F77-456D-9425-E19DA9CD0627}"/>
    <cellStyle name="-_รายงานประจำวันผลิตกล้า - ส่งกล้าไม้ 27 ม.ค 49.._Adjustment Q1-Q4 2007_K.Sukit_CEO_EPM" xfId="6757" xr:uid="{8C484625-35D4-40F9-8E40-38050A892C3C}"/>
    <cellStyle name="-_รายงานประจำวันผลิตกล้า - ส่งกล้าไม้ 28 ก.ย 48.." xfId="6758" xr:uid="{9F33B675-BAFA-436B-B97F-C5B24A12FEFF}"/>
    <cellStyle name="-_รายงานประจำวันผลิตกล้า - ส่งกล้าไม้ 28 ก.ย 48.._Adjustment Q1-Q4 2007_K.Sukit_CEO_EPM" xfId="6759" xr:uid="{7A17FAE0-4DCE-4B09-8799-DE96F1B9C9F8}"/>
    <cellStyle name="-_รายงานประจำวันผลิตกล้า - ส่งกล้าไม้ 28 พ.ย 48.." xfId="6760" xr:uid="{C6C6C3FD-6B52-44E6-B612-1395B07123BD}"/>
    <cellStyle name="-_รายงานประจำวันผลิตกล้า - ส่งกล้าไม้ 28 พ.ย 48.._Adjustment Q1-Q4 2007_K.Sukit_CEO_EPM" xfId="6761" xr:uid="{C49532B9-2187-4BAB-A744-B5A3ED9D28B5}"/>
    <cellStyle name="-_รายงานประจำวันผลิตกล้า - ส่งกล้าไม้ 28 ม.ค 49.." xfId="6762" xr:uid="{16559F8F-71E2-477D-98E2-4251631F67EC}"/>
    <cellStyle name="-_รายงานประจำวันผลิตกล้า - ส่งกล้าไม้ 28 ม.ค 49.._Adjustment Q1-Q4 2007_K.Sukit_CEO_EPM" xfId="6763" xr:uid="{86832416-97D4-4F80-B72F-7E1FBED56F69}"/>
    <cellStyle name="-_รายงานประจำวันผลิตกล้า - ส่งกล้าไม้ 29 มิ.ย 48." xfId="6764" xr:uid="{522D834F-5256-4537-A62B-90148FBD0586}"/>
    <cellStyle name="-_รายงานประจำวันผลิตกล้า - ส่งกล้าไม้ 29 มิ.ย 48._Adjustment Q1-Q4 2007_K.Sukit_CEO_EPM" xfId="6765" xr:uid="{258481B9-BBF7-4D0E-82A6-C0CE9D3ED1D1}"/>
    <cellStyle name="-_รายงานประจำวันผลิตกล้า - ส่งกล้าไม้ 3 ก.ย 48" xfId="6766" xr:uid="{70042771-D712-446C-9879-35F2B1476204}"/>
    <cellStyle name="-_รายงานประจำวันผลิตกล้า - ส่งกล้าไม้ 3 ก.ย 48_Adjustment Q1-Q4 2007_K.Sukit_CEO_EPM" xfId="6767" xr:uid="{A3407C7E-E3AF-4F70-9090-7AD430C7C332}"/>
    <cellStyle name="-_รายงานประจำวันผลิตกล้า - ส่งกล้าไม้ 3 ต.ค. 48.." xfId="6768" xr:uid="{F6BC597D-77CC-4436-BEAF-232AACF63D3F}"/>
    <cellStyle name="-_รายงานประจำวันผลิตกล้า - ส่งกล้าไม้ 3 ต.ค. 48.._Adjustment Q1-Q4 2007_K.Sukit_CEO_EPM" xfId="6769" xr:uid="{EFF4F68D-437F-4E53-9BE2-677D4EB452FE}"/>
    <cellStyle name="-_รายงานประจำวันผลิตกล้า - ส่งกล้าไม้ 3 ธ.ค 48.." xfId="6770" xr:uid="{E61CA800-E130-46B4-8A3A-ED02DA7EB7B0}"/>
    <cellStyle name="-_รายงานประจำวันผลิตกล้า - ส่งกล้าไม้ 3 ธ.ค 48.._Adjustment Q1-Q4 2007_K.Sukit_CEO_EPM" xfId="6771" xr:uid="{354B780C-CDCC-4AED-A10F-3F1A1690BA11}"/>
    <cellStyle name="-_รายงานประจำวันผลิตกล้า - ส่งกล้าไม้ 30 ธ.ค 48.." xfId="6772" xr:uid="{5360460B-D0B2-4909-BDA4-60372577B344}"/>
    <cellStyle name="-_รายงานประจำวันผลิตกล้า - ส่งกล้าไม้ 30 ธ.ค 48.._Adjustment Q1-Q4 2007_K.Sukit_CEO_EPM" xfId="6773" xr:uid="{02594484-1149-489C-B7FD-C157EC74AD8A}"/>
    <cellStyle name="-_รายงานประจำวันผลิตกล้า - ส่งกล้าไม้ 30 ส.ค. 48" xfId="6774" xr:uid="{507F7B73-F2E1-4684-8B6C-95824CF552DA}"/>
    <cellStyle name="-_รายงานประจำวันผลิตกล้า - ส่งกล้าไม้ 30 ส.ค. 48_Adjustment Q1-Q4 2007_K.Sukit_CEO_EPM" xfId="6775" xr:uid="{F4B8413F-3F6D-44B8-9B05-E09C2715DAAA}"/>
    <cellStyle name="-_รายงานประจำวันผลิตกล้า - ส่งกล้าไม้ 31 ต.ค. 48.." xfId="6776" xr:uid="{E2E5C2FC-EA06-402D-A283-05272C6893D4}"/>
    <cellStyle name="-_รายงานประจำวันผลิตกล้า - ส่งกล้าไม้ 31 ต.ค. 48.._Adjustment Q1-Q4 2007_K.Sukit_CEO_EPM" xfId="6777" xr:uid="{C3E22A32-9067-479D-AA69-3CF7E1D75A87}"/>
    <cellStyle name="-_รายงานประจำวันผลิตกล้า - ส่งกล้าไม้ 31 พ.ค 48" xfId="6778" xr:uid="{2B211228-E379-4436-88B0-1BF869850E62}"/>
    <cellStyle name="-_รายงานประจำวันผลิตกล้า - ส่งกล้าไม้ 31 พ.ค 48_Adjustment Q1-Q4 2007_K.Sukit_CEO_EPM" xfId="6779" xr:uid="{48E18C61-2EF0-489A-A25E-1AB18E832D47}"/>
    <cellStyle name="-_รายงานประจำวันผลิตกล้า - ส่งกล้าไม้ 4 ต.ค. 48.." xfId="6780" xr:uid="{B0508709-B93E-433D-BA89-CAB6DEF53E09}"/>
    <cellStyle name="-_รายงานประจำวันผลิตกล้า - ส่งกล้าไม้ 4 ต.ค. 48.._Adjustment Q1-Q4 2007_K.Sukit_CEO_EPM" xfId="6781" xr:uid="{46A133DE-C4B6-45F6-B7DB-440C294D3967}"/>
    <cellStyle name="-_รายงานประจำวันผลิตกล้า - ส่งกล้าไม้ 5 ก.ค 48." xfId="6782" xr:uid="{54647CC0-A373-4713-9DA1-212232C9150F}"/>
    <cellStyle name="-_รายงานประจำวันผลิตกล้า - ส่งกล้าไม้ 5 ก.ค 48._Adjustment Q1-Q4 2007_K.Sukit_CEO_EPM" xfId="6783" xr:uid="{41C8E022-BC89-43EC-AF7C-45208389ACC6}"/>
    <cellStyle name="-_รายงานประจำวันผลิตกล้า - ส่งกล้าไม้ 6 ก.พ. 49.." xfId="6784" xr:uid="{50AA5C78-AD71-4A93-B1CF-AA6E4D353B1C}"/>
    <cellStyle name="-_รายงานประจำวันผลิตกล้า - ส่งกล้าไม้ 6 ก.พ. 49.._Adjustment Q1-Q4 2007_K.Sukit_CEO_EPM" xfId="6785" xr:uid="{CF643ADA-EBE7-489F-A668-CD4BB2150864}"/>
    <cellStyle name="-_รายงานประจำวันผลิตกล้า - ส่งกล้าไม้ 6 ก.ย 48" xfId="6786" xr:uid="{55C60AD9-F401-41B9-BBFD-3FEC6C24273C}"/>
    <cellStyle name="-_รายงานประจำวันผลิตกล้า - ส่งกล้าไม้ 6 ก.ย 48_Adjustment Q1-Q4 2007_K.Sukit_CEO_EPM" xfId="6787" xr:uid="{266368AE-88CB-427E-8005-3AFD07DF838F}"/>
    <cellStyle name="-_รายงานประจำวันผลิตกล้า - ส่งกล้าไม้ 7 ต.ค. 48.." xfId="6788" xr:uid="{D837049C-82EE-4A29-9D46-117CB7631599}"/>
    <cellStyle name="-_รายงานประจำวันผลิตกล้า - ส่งกล้าไม้ 7 ต.ค. 48.._Adjustment Q1-Q4 2007_K.Sukit_CEO_EPM" xfId="6789" xr:uid="{93904823-EAF6-480E-9BE1-034D2B1337E8}"/>
    <cellStyle name="-_รายงานประจำวันผลิตกล้า - ส่งกล้าไม้ 7 พ.ย 48.." xfId="6790" xr:uid="{67930E56-225F-4364-836F-1BCB1ACCC875}"/>
    <cellStyle name="-_รายงานประจำวันผลิตกล้า - ส่งกล้าไม้ 7 พ.ย 48.._Adjustment Q1-Q4 2007_K.Sukit_CEO_EPM" xfId="6791" xr:uid="{A3C670E8-936F-4231-A547-20792ED7AFE7}"/>
    <cellStyle name="-_รายงานประจำวันผลิตกล้า - ส่งกล้าไม้ 7 มิ.ย 48" xfId="6792" xr:uid="{7CD9C798-813D-4B2E-97B3-474A1D922486}"/>
    <cellStyle name="-_รายงานประจำวันผลิตกล้า - ส่งกล้าไม้ 7 มิ.ย 48_Adjustment Q1-Q4 2007_K.Sukit_CEO_EPM" xfId="6793" xr:uid="{8199327F-3487-4A69-A2B9-5BB6B5BBB8D8}"/>
    <cellStyle name="-_รายงานประจำวันผลิตกล้า - ส่งกล้าไม้ 9 ม.ค 49.." xfId="6794" xr:uid="{DABC4047-4565-46C0-952B-2981731BE966}"/>
    <cellStyle name="-_รายงานประจำวันผลิตกล้า - ส่งกล้าไม้ 9 ม.ค 49.._Adjustment Q1-Q4 2007_K.Sukit_CEO_EPM" xfId="6795" xr:uid="{9096B8AF-F01E-4EEE-8A4C-70F3EF73E52A}"/>
    <cellStyle name="-_รายงานประจำสัปดาห์ (ศูนย์จัดจำหน่าย) วันที่ 2 ก.พ. 49" xfId="6796" xr:uid="{118ACB23-7CA2-4176-A10E-5B9BA1DBE779}"/>
    <cellStyle name="-_รายงานประจำสัปดาห์ (ศูนย์จัดจำหน่าย) วันที่ 2 ก.พ. 49_Adjustment Q1-Q4 2007_K.Sukit_CEO_EPM" xfId="6797" xr:uid="{0EA9631F-0B7F-4319-AD53-880570855E0A}"/>
    <cellStyle name="-_รายงานประจำสัปดาห์ (ศูนย์จัดจำหน่าย) วันที่ 6 ม.ค. 49" xfId="6798" xr:uid="{6E767B96-30F1-458C-8EE8-AC9469B6A3F8}"/>
    <cellStyle name="-_รายงานประจำสัปดาห์ (ศูนย์จัดจำหน่าย) วันที่ 6 ม.ค. 49_Adjustment Q1-Q4 2007_K.Sukit_CEO_EPM" xfId="6799" xr:uid="{9E009C8E-3071-42E1-86AD-A968F4C9B998}"/>
    <cellStyle name="-_รายงานประจำสัปดาห์ (ศูนย์จัดจำหน่าย) วันที่ 7 ก.พ. 49" xfId="6800" xr:uid="{3739415B-A86B-4057-A2EC-D521485A2DA9}"/>
    <cellStyle name="-_รายงานประจำสัปดาห์ (ศูนย์จัดจำหน่าย) วันที่ 7 ก.พ. 49_Adjustment Q1-Q4 2007_K.Sukit_CEO_EPM" xfId="6801" xr:uid="{23CAF1F8-C3AE-4A8F-A48E-A2485327B41F}"/>
    <cellStyle name="-_รายงานประชุมสัปดาห์ (ศูนย์จัดจำหน่าย)วันที่ 23  มี.ค.49" xfId="6802" xr:uid="{0CA4EC57-FB56-40D6-80D2-E28A75001C0F}"/>
    <cellStyle name="-_รายงานประชุมสัปดาห์ (ศูนย์จัดจำหน่าย)วันที่ 23  มี.ค.49_Adjustment Q1-Q4 2007_K.Sukit_CEO_EPM" xfId="6803" xr:uid="{50CAF38A-3D9F-40CB-8F80-6A57ABE79379}"/>
    <cellStyle name="-_รายงานสรุปผลส่งกล้า สต๊อกกล้า % รอดตาย  ปี 48" xfId="6804" xr:uid="{357B2E21-8965-4CBC-A897-E6763A0D1E96}"/>
    <cellStyle name="-_รายงานสรุปผลส่งกล้า สต๊อกกล้า % รอดตาย  ปี 48_Adjustment Q1-Q4 2007_K.Sukit_CEO_EPM" xfId="6805" xr:uid="{118CEFFD-C05E-44AF-8EB7-3C883DCB16F4}"/>
    <cellStyle name="_รายบุคคล ไตรมาส 2-49_SKP" xfId="6806" xr:uid="{4A30A07B-2922-493F-B911-0285262E4B30}"/>
    <cellStyle name="_รายบุคคลศรีบ้านไผ่ Q2-49" xfId="6807" xr:uid="{0FD9B492-F8CA-48AE-ABF3-23B4E43C70AB}"/>
    <cellStyle name="_รายละเอียดการปรับรายบุคคล Q1-49" xfId="6808" xr:uid="{616303C5-53BE-4EEB-BFC7-1512B954D7AA}"/>
    <cellStyle name="_รายละเอียดคชจ." xfId="6809" xr:uid="{AFB64B74-2AA0-460B-93B0-4BC4CC888D46}"/>
    <cellStyle name="_รายละเอียดบุคคล Q2_Department" xfId="6810" xr:uid="{B58E3C91-2565-424F-B785-E78C7693C339}"/>
    <cellStyle name="-_รายละเอียดบุคคล Q2_Department" xfId="6811" xr:uid="{3B906E99-0DF0-4D34-86C4-52965A719424}"/>
    <cellStyle name="-_รายละเอียดบุคคล Q2_Department 2" xfId="6812" xr:uid="{60F50CFF-C190-466C-8CF6-4B01D74DCADA}"/>
    <cellStyle name="-_รายละเอียดบุคคล Q2_Department 2 2" xfId="18831" xr:uid="{30A22EFE-C1C8-4E2E-9D22-68D1B8603CD9}"/>
    <cellStyle name="-_รายละเอียดบุคคล Q2_Department 2 2 2" xfId="34025" xr:uid="{CC2442A6-E5D1-4134-80C9-407EDA7DB7E2}"/>
    <cellStyle name="-_รายละเอียดบุคคล Q2_Department 2 3" xfId="26321" xr:uid="{62096B7E-47AE-40DE-B65B-A80F50774429}"/>
    <cellStyle name="-_รายละเอียดบุคคล Q2_Department 3" xfId="18830" xr:uid="{96C07B91-DB02-45C3-95A4-BB9352242C64}"/>
    <cellStyle name="-_รายละเอียดบุคคล Q2_Department 3 2" xfId="34024" xr:uid="{DF0AF129-C609-460B-9563-6CF62D5E2E6A}"/>
    <cellStyle name="-_รายละเอียดบุคคล Q2_Department 4" xfId="26320" xr:uid="{BEB5DA42-EC5C-48B6-A175-73C997BFA6C1}"/>
    <cellStyle name="-_รายละเอียดบุคคล Q4" xfId="6813" xr:uid="{71975290-7492-4D27-AEAB-9C62A1FC10A3}"/>
    <cellStyle name="_วาระ 3.2 หลักเกณฑ์ MBII CEO" xfId="6815" xr:uid="{C525432E-65D9-499E-845C-4D89E1F19BB2}"/>
    <cellStyle name="-_วาระ 3.2 หลักเกณฑ์ MBII CEO" xfId="6816" xr:uid="{0B085649-0757-4E04-8E0F-B100C9B88324}"/>
    <cellStyle name="_วาระ 4 1 ปรับผลตอบแทน MBII Q1 " xfId="6817" xr:uid="{DF9681BC-63F5-461E-A933-827905DC510B}"/>
    <cellStyle name="-_วาระ 4 1 ปรับผลตอบแทน MBII Q1 " xfId="6818" xr:uid="{A75C83A4-D461-40E5-8E1A-168201183126}"/>
    <cellStyle name="-_วาระ 4 1 ปรับผลตอบแทน MBII Q1  2" xfId="6819" xr:uid="{93EE04FA-BCB6-4B01-ADA8-0DC9CE45FB6F}"/>
    <cellStyle name="-_วาระ 4 1 ปรับผลตอบแทน MBII Q1  2 2" xfId="18833" xr:uid="{F98B3AAD-B55F-446F-A854-F219B7184954}"/>
    <cellStyle name="-_วาระ 4 1 ปรับผลตอบแทน MBII Q1  2 2 2" xfId="34027" xr:uid="{8BFCA00E-7C9C-4227-9105-2A8488A30091}"/>
    <cellStyle name="-_วาระ 4 1 ปรับผลตอบแทน MBII Q1  2 3" xfId="26323" xr:uid="{DF2B5861-BE72-46C2-9383-E4C64EEA076D}"/>
    <cellStyle name="-_วาระ 4 1 ปรับผลตอบแทน MBII Q1  3" xfId="18832" xr:uid="{F00F9A87-B534-4F94-A026-4E0ED1A9FD32}"/>
    <cellStyle name="-_วาระ 4 1 ปรับผลตอบแทน MBII Q1  3 2" xfId="34026" xr:uid="{7C17BE12-F6A5-4888-8A6A-FC7F7234380F}"/>
    <cellStyle name="-_วาระ 4 1 ปรับผลตอบแทน MBII Q1  4" xfId="26322" xr:uid="{B6B4F02C-CD7B-4D08-A074-A042BF22A75E}"/>
    <cellStyle name="-_วาระ 4.1.1(ชุดที่ 1)ผลงานไตรมาส 2 และแผนงานไตรมาส 3 ของฝ่ายทรัพยากรมนุษย์" xfId="6820" xr:uid="{E0E3967A-0565-484C-8CAF-904C0F707BCC}"/>
    <cellStyle name="-_วาระ 4.1.1(ชุดที่ 1)ผลงานไตรมาส 2 และแผนงานไตรมาส 3 ของฝ่ายทรัพยากรมนุษย์ 2" xfId="6821" xr:uid="{5E7E0C2F-F194-49C5-9D3E-B0DC9A59ACA5}"/>
    <cellStyle name="-_วาระ 4.1.1(ชุดที่ 1)ผลงานไตรมาส 2 และแผนงานไตรมาส 3 ของฝ่ายทรัพยากรมนุษย์ 2 2" xfId="18835" xr:uid="{D67A8961-1CCB-477F-99D5-6434B4721804}"/>
    <cellStyle name="-_วาระ 4.1.1(ชุดที่ 1)ผลงานไตรมาส 2 และแผนงานไตรมาส 3 ของฝ่ายทรัพยากรมนุษย์ 2 2 2" xfId="34029" xr:uid="{88AAEC05-85DB-497F-9F5D-57D02B37A941}"/>
    <cellStyle name="-_วาระ 4.1.1(ชุดที่ 1)ผลงานไตรมาส 2 และแผนงานไตรมาส 3 ของฝ่ายทรัพยากรมนุษย์ 2 3" xfId="26325" xr:uid="{02FF2712-C97A-4444-87BB-F31C3D0242C9}"/>
    <cellStyle name="-_วาระ 4.1.1(ชุดที่ 1)ผลงานไตรมาส 2 และแผนงานไตรมาส 3 ของฝ่ายทรัพยากรมนุษย์ 3" xfId="18834" xr:uid="{DC4D6399-2524-44FF-9291-AD4C7C1AC2FE}"/>
    <cellStyle name="-_วาระ 4.1.1(ชุดที่ 1)ผลงานไตรมาส 2 และแผนงานไตรมาส 3 ของฝ่ายทรัพยากรมนุษย์ 3 2" xfId="34028" xr:uid="{092012D7-136C-47A7-A7F9-51A74B808FE2}"/>
    <cellStyle name="-_วาระ 4.1.1(ชุดที่ 1)ผลงานไตรมาส 2 และแผนงานไตรมาส 3 ของฝ่ายทรัพยากรมนุษย์ 4" xfId="26324" xr:uid="{9491CA9C-72E9-42A5-874B-CE0975C03F7C}"/>
    <cellStyle name="-_วาระ 4.3 ส.ค. 49 (version 1)" xfId="6822" xr:uid="{BA7B66C3-D54F-4ED5-8CA3-4D575BFAA632}"/>
    <cellStyle name="-_วาระ GPS" xfId="6823" xr:uid="{61B692E9-DA0A-4AE9-96C9-FC2A61166B2B}"/>
    <cellStyle name="-_วาระการประชุม NC HRM&amp;HRD (100107)" xfId="6824" xr:uid="{52474851-DCBF-42FE-83C8-4AFFCC7D5E9F}"/>
    <cellStyle name="-_วาระการประชุม NC HRM&amp;HRD (100107) 2" xfId="6825" xr:uid="{E4A89EBA-9C72-4721-BE4B-0E456EACDFFE}"/>
    <cellStyle name="-_วาระการประชุม NC HRM&amp;HRD (100107) 2 2" xfId="18837" xr:uid="{1C63C87A-B024-44C8-A43B-58F8996CCEC6}"/>
    <cellStyle name="-_วาระการประชุม NC HRM&amp;HRD (100107) 2 2 2" xfId="34031" xr:uid="{9266B39F-3B89-4A7D-A5A8-85AD08D8AE1A}"/>
    <cellStyle name="-_วาระการประชุม NC HRM&amp;HRD (100107) 2 3" xfId="26327" xr:uid="{0D35F0B1-515C-49D9-9AA7-37B166F8CB23}"/>
    <cellStyle name="-_วาระการประชุม NC HRM&amp;HRD (100107) 3" xfId="18836" xr:uid="{D5E7BB21-D9AB-4343-ACF7-66390B413578}"/>
    <cellStyle name="-_วาระการประชุม NC HRM&amp;HRD (100107) 3 2" xfId="34030" xr:uid="{6519F345-ACCD-44D9-A693-BF75D694244B}"/>
    <cellStyle name="-_วาระการประชุม NC HRM&amp;HRD (100107) 4" xfId="26326" xr:uid="{A7E8A82B-5AAA-46BD-AE7B-CCE4DE70E308}"/>
    <cellStyle name="_วาระบุคคล BOD_SBP มี.ค.49" xfId="6826" xr:uid="{22BF975C-2D50-4F97-AF1D-3EEEF6BB1695}"/>
    <cellStyle name="_วาระบุคคลบ้านไผ่ พ.ค. 49(แก้ไขจ้า)" xfId="6827" xr:uid="{6962C244-9936-4686-89DF-44250641A446}"/>
    <cellStyle name="_วาระบุคคลบ้านไผ่ มิ.ย 49" xfId="6828" xr:uid="{05D3576A-AF2C-44EF-BE47-28E2EEA36539}"/>
    <cellStyle name="_วิเคราะห์งบ เดือน ตุลาคม  2550" xfId="6829" xr:uid="{21DDA7B1-AD16-403C-ACAA-CB542DE2AAAF}"/>
    <cellStyle name="_ส.ค. 49" xfId="6830" xr:uid="{B347E0F2-2254-402F-B085-8F88C5F40F81}"/>
    <cellStyle name="_ส.ค. 49_bsn6" xfId="6831" xr:uid="{DAE2BE70-E873-4591-8BAA-1D9BACCF650B}"/>
    <cellStyle name="_ส.ค. 49_bsn6_DBC บริษัท ดาวบูรพา เซอร์วิส จำกัด _10-2009" xfId="6832" xr:uid="{0069AC66-1046-45B1-BE75-EDA270C71986}"/>
    <cellStyle name="_ส.ค. 49_bsn6_DBC บริษัท ดาวบูรพา เซอร์วิส จำกัด _12-2009" xfId="6833" xr:uid="{12A584EE-E16A-4F82-928C-46E85DFB34F8}"/>
    <cellStyle name="_ส.ค. 49_EBITDA OTC LAND (17_OCT) (3)" xfId="6834" xr:uid="{1D31B4A1-7CDC-4E2D-91E7-1D329F5CB10A}"/>
    <cellStyle name="_ส.ค. 49_เอกสารเข้า SRF BOD_304 IP_8112007" xfId="6838" xr:uid="{B0BD773F-4745-481B-9EA7-6D2C9A4D243F}"/>
    <cellStyle name="_ส.ค. 49_เอกสารเข้า SRF BOD_304 IP_8112007_DBC บริษัท ดาวบูรพา เซอร์วิส จำกัด _10-2009" xfId="6839" xr:uid="{A5D87DA9-DD4B-45EC-A8B4-B804787FCA68}"/>
    <cellStyle name="_ส.ค. 49_เอกสารเข้า SRF BOD_304 IP_8112007_DBC บริษัท ดาวบูรพา เซอร์วิส จำกัด _12-2009" xfId="6840" xr:uid="{29352CC4-FE98-4539-B4AA-7DE1E1FB1560}"/>
    <cellStyle name="_ส.ค. 49_สรุปผลการดำเนินงานกลุ่ม Land" xfId="6835" xr:uid="{62605CF0-5ECC-4801-A5DA-C4816AFB7B22}"/>
    <cellStyle name="_ส.ค. 49_สรุปผลการดำเนินงานกลุ่ม Land_DBC บริษัท ดาวบูรพา เซอร์วิส จำกัด _10-2009" xfId="6836" xr:uid="{C21E4DF2-E630-4E73-9D03-04CCB75DC96E}"/>
    <cellStyle name="_ส.ค. 49_สรุปผลการดำเนินงานกลุ่ม Land_DBC บริษัท ดาวบูรพา เซอร์วิส จำกัด _12-2009" xfId="6837" xr:uid="{8BBB7EF1-B83E-48E4-9D07-02A6937ABD7A}"/>
    <cellStyle name="-_สต็อก OD 10" xfId="6841" xr:uid="{944F8048-33CF-48DD-905C-3DC0CFBD7547}"/>
    <cellStyle name="-_สต็อก OD 10_Adjustment Q1-Q4 2007_K.Sukit_CEO_EPM" xfId="6842" xr:uid="{75EEC609-543D-467B-870F-B515D1029C1A}"/>
    <cellStyle name="-_สต็อก OD 11" xfId="6843" xr:uid="{462F5443-2172-487F-9DB5-C0A171B4FC55}"/>
    <cellStyle name="-_สต็อก OD 11_Adjustment Q1-Q4 2007_K.Sukit_CEO_EPM" xfId="6844" xr:uid="{3837BF12-82DA-49AE-BC7A-BD6E627B1FC2}"/>
    <cellStyle name="-_สต็อก OD 13" xfId="6845" xr:uid="{78F46FCA-1E2B-4DD2-94C1-22A4E5DC4349}"/>
    <cellStyle name="-_สต็อก OD 13_Adjustment Q1-Q4 2007_K.Sukit_CEO_EPM" xfId="6846" xr:uid="{3472E958-48E6-4B2F-9FA1-765030262C21}"/>
    <cellStyle name="-_สต็อก OD 14" xfId="6847" xr:uid="{44F2D75C-2FFC-4644-8FE7-D58F61D042EE}"/>
    <cellStyle name="-_สต็อก OD 14_Adjustment Q1-Q4 2007_K.Sukit_CEO_EPM" xfId="6848" xr:uid="{00A96B88-1AEB-4930-BFCC-6AFE6BC869CF}"/>
    <cellStyle name="-_สต็อก OD 16" xfId="6849" xr:uid="{3BB72EAA-26A9-43A7-A951-0C8C71662D45}"/>
    <cellStyle name="-_สต็อก OD 16_Adjustment Q1-Q4 2007_K.Sukit_CEO_EPM" xfId="6850" xr:uid="{4B8E98F7-CA81-4AFA-A4A4-9EB8C555BD7B}"/>
    <cellStyle name="-_สต็อก OD 17" xfId="6851" xr:uid="{65EED462-793D-42D5-BBA3-31731F52B20E}"/>
    <cellStyle name="-_สต็อก OD 17_Adjustment Q1-Q4 2007_K.Sukit_CEO_EPM" xfId="6852" xr:uid="{9DD6D53E-F9F7-4245-A3C1-6469D1E53BE3}"/>
    <cellStyle name="-_สต็อก OD 18" xfId="6853" xr:uid="{5A200FD9-38A7-46D9-BAF0-5644800EA69D}"/>
    <cellStyle name="-_สต็อก OD 18_Adjustment Q1-Q4 2007_K.Sukit_CEO_EPM" xfId="6854" xr:uid="{C4771660-AA7C-4272-8A06-4CABEF9ECC96}"/>
    <cellStyle name="-_สต็อก OD 20" xfId="6855" xr:uid="{A71B7182-B33C-4909-B74C-BC65CE1CAFE9}"/>
    <cellStyle name="-_สต็อก OD 20_Adjustment Q1-Q4 2007_K.Sukit_CEO_EPM" xfId="6856" xr:uid="{3D3B4AA6-0C71-4F3A-9264-13FDE863CCBF}"/>
    <cellStyle name="-_สต็อก OD 21" xfId="6857" xr:uid="{9DD72CE5-9A86-4C59-AA11-364EEEA2E01F}"/>
    <cellStyle name="-_สต็อก OD 21_Adjustment Q1-Q4 2007_K.Sukit_CEO_EPM" xfId="6858" xr:uid="{5E702473-2C98-4082-BC56-D060D8EAF398}"/>
    <cellStyle name="-_สต็อก OD 24" xfId="6859" xr:uid="{B205E126-04F0-4F16-BF80-A57A4B858777}"/>
    <cellStyle name="-_สต็อก OD 25" xfId="6860" xr:uid="{22915A9D-81C8-4012-A302-769576004FDD}"/>
    <cellStyle name="-_สต็อก OD 3" xfId="6861" xr:uid="{EF1E2871-11C2-475A-B6E1-455B3F2C4250}"/>
    <cellStyle name="-_สต็อก OD 3_Adjustment Q1-Q4 2007_K.Sukit_CEO_EPM" xfId="6862" xr:uid="{AF9205D5-08B8-4BC5-AE7E-14BA6EC67837}"/>
    <cellStyle name="-_สต็อก OD 4" xfId="6863" xr:uid="{2A349552-F7FB-4368-9FBE-AB99C8A7A015}"/>
    <cellStyle name="-_สต็อก OD 4_Adjustment Q1-Q4 2007_K.Sukit_CEO_EPM" xfId="6864" xr:uid="{62DCC6EA-9565-4DA6-9633-07D8473EC35A}"/>
    <cellStyle name="-_สต็อก OD 6" xfId="6865" xr:uid="{55FFA942-B1CA-440E-8E53-772DCD76EB61}"/>
    <cellStyle name="-_สต็อก OD 6_Adjustment Q1-Q4 2007_K.Sukit_CEO_EPM" xfId="6866" xr:uid="{FC992A7A-CF10-442D-96DB-D3562E58879F}"/>
    <cellStyle name="-_สต็อก OD 8" xfId="6867" xr:uid="{03A4D497-10A8-4FA0-9223-EE54416C4113}"/>
    <cellStyle name="-_สต็อก OD 8_Adjustment Q1-Q4 2007_K.Sukit_CEO_EPM" xfId="6868" xr:uid="{28403678-5CBC-48BD-B02D-F25CEA33D339}"/>
    <cellStyle name="-_สต็อก OD 9" xfId="6869" xr:uid="{FD1592E3-6812-4B91-B650-3D807CE97A04}"/>
    <cellStyle name="-_สต็อก OD 9_Adjustment Q1-Q4 2007_K.Sukit_CEO_EPM" xfId="6870" xr:uid="{4DAF9FC5-E577-4336-B685-6A4C10D77564}"/>
    <cellStyle name="-_สต็อคกล้าชำ และตกเกรด 2 ลาน" xfId="6871" xr:uid="{E130FFBA-0946-4905-B280-CF37290B2059}"/>
    <cellStyle name="-_สต็อคกล้าชำ และตกเกรด 2 ลาน_Adjustment Q1-Q4 2007_K.Sukit_CEO_EPM" xfId="6872" xr:uid="{AA021B79-64F1-4D48-B93F-4ABCCE38E18B}"/>
    <cellStyle name="_สรุใบออัตราำลั SBP" xfId="6873" xr:uid="{9CEEBB48-F474-429D-92F9-F092A34CFE1E}"/>
    <cellStyle name="_สรุใบออัตราำลั SKP" xfId="6874" xr:uid="{4BC45BAD-3643-4163-8B2E-1F8BAEFA33F8}"/>
    <cellStyle name="_สรุป Leasing_ดาวบูรพา+บูรพก้าวไกล4-9-50" xfId="6875" xr:uid="{39D6ADA0-CC6A-4C95-B3B6-9ADA18EAC082}"/>
    <cellStyle name="-_สรุปโครงการที่ใช้ในเดือน ก.พ. 2549(โรงชิพตัวันออก)" xfId="6880" xr:uid="{92DB7366-7D1A-41F9-A41E-B2287F4ED827}"/>
    <cellStyle name="-_สรุปโครงการที่ใช้ในเดือน ก.พ. 2549(โรงชิพตัวันออก)_Adjustment Q1-Q4 2007_K.Sukit_CEO_EPM" xfId="6881" xr:uid="{E42E5E01-A8CA-4FC4-BE41-BE397905B96A}"/>
    <cellStyle name="_สรุปการแก้ไขตาม comment" xfId="6876" xr:uid="{535E1DC1-8E84-49FB-B8AE-2A7D16043960}"/>
    <cellStyle name="_สรุปการแก้ไขตาม comment SBP" xfId="6877" xr:uid="{8E821408-A06A-4522-8E5C-25362EAD761A}"/>
    <cellStyle name="-_สรุปขายกล้าแยกเกรด ปี 2548(พี่ต่าม)" xfId="6878" xr:uid="{E513B35F-0DF4-45C3-8F0C-4555019022CF}"/>
    <cellStyle name="-_สรุปขายกล้าแยกเกรด ปี 2548(พี่ต่าม)_Adjustment Q1-Q4 2007_K.Sukit_CEO_EPM" xfId="6879" xr:uid="{FE70CD27-6842-4E6A-A510-A1099982178B}"/>
    <cellStyle name="-_สรุปต้นตาย พ.ค 48" xfId="6882" xr:uid="{7E5E4A04-9C98-4F1C-A991-18DCF93E1212}"/>
    <cellStyle name="-_สรุปต้นตาย พ.ค 48_Adjustment Q1-Q4 2007_K.Sukit_CEO_EPM" xfId="6883" xr:uid="{74B29D96-69C3-48AD-ADFB-4CADCD7744B2}"/>
    <cellStyle name="_สรุปตารางคชจ. การโอนที่" xfId="6884" xr:uid="{4D4E51AF-8126-4925-B4F4-AB7080B38DCB}"/>
    <cellStyle name="_สรุปตารางคชจ. การโอนที่_Budget 304 IP7_ปี 2551" xfId="6885" xr:uid="{5C315B1E-1F13-48BB-80F8-86A2E3AC136F}"/>
    <cellStyle name="_สรุปตารางคชจ. การโอนที่_Budget 304 IP7_ปี 2551_DBC บริษัท ดาวบูรพา เซอร์วิส จำกัด _10-2009" xfId="6886" xr:uid="{78017CAF-6EF8-44E4-B5AF-541BBC2007A7}"/>
    <cellStyle name="_สรุปตารางคชจ. การโอนที่_Budget 304 IP7_ปี 2551_DBC บริษัท ดาวบูรพา เซอร์วิส จำกัด _12-2009" xfId="6887" xr:uid="{21048895-FEB2-4FC1-A708-0793DBDE33AB}"/>
    <cellStyle name="_สรุปตารางคชจ. การโอนที่_DAY END CASH LH1 ก.ย 2550." xfId="6888" xr:uid="{98187B09-FB5B-49C8-A71B-602D2B92E8E3}"/>
    <cellStyle name="_สรุปตารางคชจ. การโอนที่_DAY END CASH LH1 ต.ค 2550." xfId="6889" xr:uid="{CBCB952E-5A64-493A-80A3-16C1EDCCE8EE}"/>
    <cellStyle name="_สรุปตารางคชจ. การโอนที่_DAY END CASH LH1 ต.ค 2550._DBC บริษัท ดาวบูรพา เซอร์วิส จำกัด _10-2009" xfId="6890" xr:uid="{EE2293E7-1F7F-496B-8FF3-6F36BC3A6F5D}"/>
    <cellStyle name="_สรุปตารางคชจ. การโอนที่_DAY END CASH LH1 ต.ค 2550._DBC บริษัท ดาวบูรพา เซอร์วิส จำกัด _12-2009" xfId="6891" xr:uid="{E5E3CCC3-02FB-445D-96DF-9BA0466EB1DD}"/>
    <cellStyle name="_สรุปตารางคชจ. การโอนที่_Mgt Form and EBITDA 17102007" xfId="6892" xr:uid="{AEEBCA13-7A51-49F7-AFF1-61FA76192034}"/>
    <cellStyle name="_สรุปตารางคชจ. การโอนที่_Mgt Form and EBITDA 17102007_DBC บริษัท ดาวบูรพา เซอร์วิส จำกัด _10-2009" xfId="6893" xr:uid="{19F8A545-D4C5-425E-83DD-CD1D61C2E06E}"/>
    <cellStyle name="_สรุปตารางคชจ. การโอนที่_Mgt Form and EBITDA 17102007_DBC บริษัท ดาวบูรพา เซอร์วิส จำกัด _12-2009" xfId="6894" xr:uid="{1CC907D1-5245-4BC3-9007-DA8FC8C61DDB}"/>
    <cellStyle name="-_สรุปประเมิน  MB2 Q4" xfId="6895" xr:uid="{F6E7DF89-7CED-4B3B-AA03-F347F4A1136B}"/>
    <cellStyle name="-_สรุปประเมิน  MB2 Q4_1" xfId="6896" xr:uid="{FDCD41D5-8C70-47B0-9300-0B3E5282C839}"/>
    <cellStyle name="_สรุปผลMBII ไตรมาส2 และMBIIไตรมาส3 MIS แก้ไข" xfId="6897" xr:uid="{E88CC71B-8191-4CBD-AC94-F43636D4CAA2}"/>
    <cellStyle name="_สรุปผลงานปี 2548 SBL" xfId="6898" xr:uid="{BDD93E58-60F2-45DA-9457-667F54159F4F}"/>
    <cellStyle name="_สรุปผลงานศรีบ้านไผ่ Q2 และ MBII Q3-4-49 upp" xfId="6899" xr:uid="{6CADB749-D0C3-4BF6-BE24-AEAA5631ABD8}"/>
    <cellStyle name="_สรุปรายงานCASHFLOWเดือน03-07SKV1" xfId="6900" xr:uid="{35ED92BA-C046-4866-A911-7B57280EB6F8}"/>
    <cellStyle name="_สรุปรายงานCASHFLOWเดือน05-07SKV1(สิ้นสุดเดือน มิ.ย.)" xfId="6901" xr:uid="{5026708A-B0B7-4524-A14A-AC9FA51ADB3F}"/>
    <cellStyle name="_สรุปรายงานCASHFLOWเดือน07-07SKV1(W4)" xfId="6902" xr:uid="{ABA98FA1-5D03-4E5F-9276-5E0A670E7D8E}"/>
    <cellStyle name="-_สั่งผลิต มค ถึง มีค 49" xfId="6903" xr:uid="{F60BA6A4-E57D-446F-AD93-0B94B7A41E7C}"/>
    <cellStyle name="-_สั่งผลิต มค ถึง มีค 49 2" xfId="6904" xr:uid="{CC3BD1F4-8DEC-4B8B-A7D8-13339DCB2AB6}"/>
    <cellStyle name="-_สั่งผลิต มค ถึง มีค 49 2 2" xfId="18839" xr:uid="{ADFCE25E-3ECB-4258-A27C-972ACE2F71DF}"/>
    <cellStyle name="-_สั่งผลิต มค ถึง มีค 49 2 2 2" xfId="34033" xr:uid="{FF04931F-9A1D-46C4-90C6-4B7A17A44A87}"/>
    <cellStyle name="-_สั่งผลิต มค ถึง มีค 49 2 3" xfId="26329" xr:uid="{9533CB14-FD6E-4C1F-98F9-00596A92D589}"/>
    <cellStyle name="-_สั่งผลิต มค ถึง มีค 49 3" xfId="18838" xr:uid="{00A1984D-C77B-4754-8A86-1305AF2E75E2}"/>
    <cellStyle name="-_สั่งผลิต มค ถึง มีค 49 3 2" xfId="34032" xr:uid="{C2961556-D3A2-48F1-BD37-2FD89DFAE8A4}"/>
    <cellStyle name="-_สั่งผลิต มค ถึง มีค 49 4" xfId="26328" xr:uid="{7FF9DA47-C4E1-4B8D-86A6-DA7EF2DD6D8A}"/>
    <cellStyle name="-_สั่งผลิต มค ถึง มีค 49_4.1 เพื่อพิจารณาผลงานประจำไตรมาส 2 ของบริษัท ทรีเทค จำกัด" xfId="6905" xr:uid="{670F4832-0BCF-4EEE-8B48-C75349735CD1}"/>
    <cellStyle name="-_สั่งผลิต มค ถึง มีค 49_4.1 เพื่อพิจารณาผลงานประจำไตรมาส 2 ของบริษัท ทรีเทค จำกัด 2" xfId="6906" xr:uid="{928ABE35-30A5-4F19-B53E-AB34904ED71C}"/>
    <cellStyle name="-_สั่งผลิต มค ถึง มีค 49_4.1 เพื่อพิจารณาผลงานประจำไตรมาส 2 ของบริษัท ทรีเทค จำกัด 2 2" xfId="18841" xr:uid="{10B8955C-BA5C-4521-8CE5-091BA27E0A36}"/>
    <cellStyle name="-_สั่งผลิต มค ถึง มีค 49_4.1 เพื่อพิจารณาผลงานประจำไตรมาส 2 ของบริษัท ทรีเทค จำกัด 2 2 2" xfId="34035" xr:uid="{104FF710-4E03-46A8-BDA2-D49623C7FE3C}"/>
    <cellStyle name="-_สั่งผลิต มค ถึง มีค 49_4.1 เพื่อพิจารณาผลงานประจำไตรมาส 2 ของบริษัท ทรีเทค จำกัด 2 3" xfId="26331" xr:uid="{01EF08FB-566C-4BEB-9F12-54EDF609DDB3}"/>
    <cellStyle name="-_สั่งผลิต มค ถึง มีค 49_4.1 เพื่อพิจารณาผลงานประจำไตรมาส 2 ของบริษัท ทรีเทค จำกัด 3" xfId="18840" xr:uid="{5EFF9BB9-ECDD-451E-9C2E-C03941B0FD5B}"/>
    <cellStyle name="-_สั่งผลิต มค ถึง มีค 49_4.1 เพื่อพิจารณาผลงานประจำไตรมาส 2 ของบริษัท ทรีเทค จำกัด 3 2" xfId="34034" xr:uid="{395F06C4-D724-43D1-A62B-665CDE95ED84}"/>
    <cellStyle name="-_สั่งผลิต มค ถึง มีค 49_4.1 เพื่อพิจารณาผลงานประจำไตรมาส 2 ของบริษัท ทรีเทค จำกัด 4" xfId="26330" xr:uid="{FC6F7A2D-71D4-4DCF-A8BD-98A191D8C062}"/>
    <cellStyle name="-_สั่งผลิต มค ถึง มีค 49_5. Report HR for May 2006" xfId="6907" xr:uid="{A0D0D757-84AE-4F2C-99A4-D645D26DB959}"/>
    <cellStyle name="-_สั่งผลิต มค ถึง มีค 49_5. Report HR for May 2006 2" xfId="6908" xr:uid="{A291A043-8709-43A6-A5EE-845D4D46FA96}"/>
    <cellStyle name="-_สั่งผลิต มค ถึง มีค 49_5. Report HR for May 2006 2 2" xfId="18843" xr:uid="{E5032AB5-1826-4EE0-84E2-71AB4CFE5188}"/>
    <cellStyle name="-_สั่งผลิต มค ถึง มีค 49_5. Report HR for May 2006 2 2 2" xfId="34037" xr:uid="{725F7932-B229-41D6-AFA1-236DAD5A476B}"/>
    <cellStyle name="-_สั่งผลิต มค ถึง มีค 49_5. Report HR for May 2006 2 3" xfId="26333" xr:uid="{772E7A00-EED3-4BE3-B48E-BED6B8318852}"/>
    <cellStyle name="-_สั่งผลิต มค ถึง มีค 49_5. Report HR for May 2006 3" xfId="18842" xr:uid="{4AD055FC-AB27-4FF5-A4F1-CE5581713D8F}"/>
    <cellStyle name="-_สั่งผลิต มค ถึง มีค 49_5. Report HR for May 2006 3 2" xfId="34036" xr:uid="{48F6A430-F5EE-4576-AACF-8FC82C3F9A91}"/>
    <cellStyle name="-_สั่งผลิต มค ถึง มีค 49_5. Report HR for May 2006 4" xfId="26332" xr:uid="{F3E2BD86-6451-4876-BB44-AB735F6907D3}"/>
    <cellStyle name="-_สั่งผลิต มค ถึง มีค 49_5. Report HR for May 2006_Adjustment Q1-Q4 2007_K.Sukit_CEO_EPM" xfId="6909" xr:uid="{AE9451F2-87CD-41ED-8D4A-BFC364E49C89}"/>
    <cellStyle name="-_สั่งผลิต มค ถึง มีค 49_8. Report HR for August 2006" xfId="6910" xr:uid="{06F28455-FFB4-41B4-A94A-6A472854E178}"/>
    <cellStyle name="-_สั่งผลิต มค ถึง มีค 49_8. Report HR for August 2006 2" xfId="6911" xr:uid="{6CBC20EA-CE4F-4B24-B8C3-AF08F6167C0A}"/>
    <cellStyle name="-_สั่งผลิต มค ถึง มีค 49_8. Report HR for August 2006 2 2" xfId="18845" xr:uid="{41E8DFCD-68F8-49D4-A8A1-5E3B48ADD793}"/>
    <cellStyle name="-_สั่งผลิต มค ถึง มีค 49_8. Report HR for August 2006 2 2 2" xfId="34039" xr:uid="{74D7376A-2D76-47C5-B57D-A395485505EA}"/>
    <cellStyle name="-_สั่งผลิต มค ถึง มีค 49_8. Report HR for August 2006 2 3" xfId="26335" xr:uid="{77DE74AC-50E1-4B10-B0FA-D9AD2B41EC4A}"/>
    <cellStyle name="-_สั่งผลิต มค ถึง มีค 49_8. Report HR for August 2006 3" xfId="18844" xr:uid="{4353C742-5F4B-48C3-A513-917F0FAEF16C}"/>
    <cellStyle name="-_สั่งผลิต มค ถึง มีค 49_8. Report HR for August 2006 3 2" xfId="34038" xr:uid="{D71814AC-CD43-4021-A01C-44A7769F0279}"/>
    <cellStyle name="-_สั่งผลิต มค ถึง มีค 49_8. Report HR for August 2006 4" xfId="26334" xr:uid="{AEF09008-8138-4B63-995C-4423EC2A44E5}"/>
    <cellStyle name="-_สั่งผลิต มค ถึง มีค 49_8. Report HR for August 2006_Adjustment Q1-Q4 2007_K.Sukit_CEO_EPM" xfId="6912" xr:uid="{AF437FEE-09EC-4CD5-AFD7-975D38657DD8}"/>
    <cellStyle name="-_สั่งผลิต มค ถึง มีค 49_Appendix C - Organization Structure-Tree Tech" xfId="6913" xr:uid="{F24A8381-64BB-4254-8311-562464E82FA6}"/>
    <cellStyle name="-_สั่งผลิต มค ถึง มีค 49_Appendix C - Organization Structure-Tree Tech 2" xfId="6914" xr:uid="{6429C6D4-C875-4E9F-B222-A20D09181914}"/>
    <cellStyle name="-_สั่งผลิต มค ถึง มีค 49_Appendix C - Organization Structure-Tree Tech 2 2" xfId="18847" xr:uid="{D3D6CAA2-2809-48EA-B5CF-B5E9C2289D62}"/>
    <cellStyle name="-_สั่งผลิต มค ถึง มีค 49_Appendix C - Organization Structure-Tree Tech 2 2 2" xfId="34041" xr:uid="{12BD7371-2999-4DFD-AA94-924146FE6370}"/>
    <cellStyle name="-_สั่งผลิต มค ถึง มีค 49_Appendix C - Organization Structure-Tree Tech 2 3" xfId="26337" xr:uid="{D5582212-75A9-4E66-B1ED-19336812DFF4}"/>
    <cellStyle name="-_สั่งผลิต มค ถึง มีค 49_Appendix C - Organization Structure-Tree Tech 3" xfId="18846" xr:uid="{C338AD79-34E6-4F50-97F7-84A2F21375C5}"/>
    <cellStyle name="-_สั่งผลิต มค ถึง มีค 49_Appendix C - Organization Structure-Tree Tech 3 2" xfId="34040" xr:uid="{5936052A-B67E-4F3D-BA3B-D26837F081E3}"/>
    <cellStyle name="-_สั่งผลิต มค ถึง มีค 49_Appendix C - Organization Structure-Tree Tech 4" xfId="26336" xr:uid="{03290110-F357-4D33-B56A-2AE9771D7326}"/>
    <cellStyle name="-_สั่งผลิต มค ถึง มีค 49_GPS" xfId="6915" xr:uid="{C0A2D934-CDC0-4A87-B2BA-D5A4CCBA6805}"/>
    <cellStyle name="-_สั่งผลิต มค ถึง มีค 49_GPS 2" xfId="6916" xr:uid="{AD5493A0-D888-4D93-9B2C-4AFA43EA7B90}"/>
    <cellStyle name="-_สั่งผลิต มค ถึง มีค 49_GPS 2 2" xfId="18849" xr:uid="{93DF34FD-3052-43F8-82C3-FF206597605A}"/>
    <cellStyle name="-_สั่งผลิต มค ถึง มีค 49_GPS 2 2 2" xfId="34043" xr:uid="{202FBCB2-4546-487F-A527-D1E1167511B5}"/>
    <cellStyle name="-_สั่งผลิต มค ถึง มีค 49_GPS 2 3" xfId="26339" xr:uid="{3A86F34B-61B5-44C7-BB12-F4AD482078D3}"/>
    <cellStyle name="-_สั่งผลิต มค ถึง มีค 49_GPS 3" xfId="18848" xr:uid="{85654D4A-0D26-4B23-9638-1CFFE9CD7214}"/>
    <cellStyle name="-_สั่งผลิต มค ถึง มีค 49_GPS 3 2" xfId="34042" xr:uid="{56FBAA76-AD90-48EB-BC5E-703D2586AE65}"/>
    <cellStyle name="-_สั่งผลิต มค ถึง มีค 49_GPS 4" xfId="26338" xr:uid="{F460009C-DE80-45E5-AB9F-5D27E72D35EB}"/>
    <cellStyle name="-_สั่งผลิต มค ถึง มีค 49_Hr report_ April " xfId="6917" xr:uid="{4EA70FFC-498C-4E58-91B7-F1402B6E28FC}"/>
    <cellStyle name="-_สั่งผลิต มค ถึง มีค 49_Hr report_ April  2" xfId="6918" xr:uid="{1A6172E9-B17A-49AD-9016-DCB2CAE463B0}"/>
    <cellStyle name="-_สั่งผลิต มค ถึง มีค 49_Hr report_ April  2 2" xfId="18851" xr:uid="{2091A1C5-9A31-49BF-B34B-3973E3677ACC}"/>
    <cellStyle name="-_สั่งผลิต มค ถึง มีค 49_Hr report_ April  2 2 2" xfId="34045" xr:uid="{A0540AB2-AD59-4072-B89C-90ED07719091}"/>
    <cellStyle name="-_สั่งผลิต มค ถึง มีค 49_Hr report_ April  2 3" xfId="26341" xr:uid="{C3EDC7AF-AC8F-4AD0-AF36-03ED7D4BE34E}"/>
    <cellStyle name="-_สั่งผลิต มค ถึง มีค 49_Hr report_ April  3" xfId="18850" xr:uid="{AD1F8CFD-F918-4ED5-A166-F4D8B3DDA966}"/>
    <cellStyle name="-_สั่งผลิต มค ถึง มีค 49_Hr report_ April  3 2" xfId="34044" xr:uid="{76827342-78BE-4F1C-A4DD-5F62D7BBD720}"/>
    <cellStyle name="-_สั่งผลิต มค ถึง มีค 49_Hr report_ April  4" xfId="26340" xr:uid="{9719A8F0-B948-4471-85EC-CCFA12BA081A}"/>
    <cellStyle name="-_สั่งผลิต มค ถึง มีค 49_IT Dec." xfId="6919" xr:uid="{638B33D3-5E2E-42C5-997D-56615B866CD6}"/>
    <cellStyle name="-_สั่งผลิต มค ถึง มีค 49_IT Dec. 2" xfId="6920" xr:uid="{65B756A7-2740-4F0C-BEF1-191C6BAAE111}"/>
    <cellStyle name="-_สั่งผลิต มค ถึง มีค 49_IT Dec. 2 2" xfId="18853" xr:uid="{B35E2409-659D-4A37-87F0-CD3ED263B2C0}"/>
    <cellStyle name="-_สั่งผลิต มค ถึง มีค 49_IT Dec. 2 2 2" xfId="34047" xr:uid="{8F9C00D4-EBD7-4E17-99AF-BEFF24141B2F}"/>
    <cellStyle name="-_สั่งผลิต มค ถึง มีค 49_IT Dec. 2 3" xfId="26343" xr:uid="{6DE3EAD7-4EAC-48F1-B44F-AA6C127E50D5}"/>
    <cellStyle name="-_สั่งผลิต มค ถึง มีค 49_IT Dec. 3" xfId="18852" xr:uid="{50992769-A5D0-4E13-9DC7-923BDC5A4241}"/>
    <cellStyle name="-_สั่งผลิต มค ถึง มีค 49_IT Dec. 3 2" xfId="34046" xr:uid="{4BAD0E44-7C1E-482F-B640-246472C491E0}"/>
    <cellStyle name="-_สั่งผลิต มค ถึง มีค 49_IT Dec. 4" xfId="26342" xr:uid="{9A934B0D-374D-4A10-A1BD-BEA9C5179169}"/>
    <cellStyle name="-_สั่งผลิต มค ถึง มีค 49_ManPower TT Revise -Aug" xfId="6921" xr:uid="{9C528488-6752-42C0-9AD8-3D2DE25BE75E}"/>
    <cellStyle name="-_สั่งผลิต มค ถึง มีค 49_ManPower TT Revise -Aug 2" xfId="6922" xr:uid="{7942F119-E7B8-4E0A-8DC1-F215815F2516}"/>
    <cellStyle name="-_สั่งผลิต มค ถึง มีค 49_ManPower TT Revise -Aug 2 2" xfId="18855" xr:uid="{BF6A89CD-777B-4779-858B-E36DE1056826}"/>
    <cellStyle name="-_สั่งผลิต มค ถึง มีค 49_ManPower TT Revise -Aug 2 2 2" xfId="34049" xr:uid="{F3CA3D00-54C6-486F-957E-9536F7045A21}"/>
    <cellStyle name="-_สั่งผลิต มค ถึง มีค 49_ManPower TT Revise -Aug 2 3" xfId="26345" xr:uid="{A055CAA2-45BF-4EAA-9C65-1BF074288B93}"/>
    <cellStyle name="-_สั่งผลิต มค ถึง มีค 49_ManPower TT Revise -Aug 3" xfId="18854" xr:uid="{0CF71341-2357-43C2-9319-D625F2E7C8B3}"/>
    <cellStyle name="-_สั่งผลิต มค ถึง มีค 49_ManPower TT Revise -Aug 3 2" xfId="34048" xr:uid="{B9C3B613-35BC-4841-9C04-B6E5D053BB99}"/>
    <cellStyle name="-_สั่งผลิต มค ถึง มีค 49_ManPower TT Revise -Aug 4" xfId="26344" xr:uid="{367E1346-A994-4ECC-91AC-AD973AFE3E9A}"/>
    <cellStyle name="-_สั่งผลิต มค ถึง มีค 49_MB2 BHL 2007 Q1-2 (Revise)" xfId="6923" xr:uid="{121FE24D-CF2F-4FCF-AB9D-F301C501F0C7}"/>
    <cellStyle name="-_สั่งผลิต มค ถึง มีค 49_MB2 BHL 2007 Q1-2 (Revise) (1)" xfId="6924" xr:uid="{EEC84E57-2815-4D99-A6B6-7D157026B39B}"/>
    <cellStyle name="-_สั่งผลิต มค ถึง มีค 49_MB2 BHL 2007 Q1-2 (Revise) (1) 2" xfId="6925" xr:uid="{3BA4D2E9-4417-41DC-9D38-210BF55F8BD5}"/>
    <cellStyle name="-_สั่งผลิต มค ถึง มีค 49_MB2 BHL 2007 Q1-2 (Revise) (1) 2 2" xfId="18858" xr:uid="{27260979-40D6-4FF4-A0A3-9E9FD9F6BBB2}"/>
    <cellStyle name="-_สั่งผลิต มค ถึง มีค 49_MB2 BHL 2007 Q1-2 (Revise) (1) 2 2 2" xfId="34052" xr:uid="{F77CDE86-2725-44AE-B722-995CA81A1E98}"/>
    <cellStyle name="-_สั่งผลิต มค ถึง มีค 49_MB2 BHL 2007 Q1-2 (Revise) (1) 2 3" xfId="26348" xr:uid="{8A5976CA-8F5B-497C-B85C-FE3FF413EAF4}"/>
    <cellStyle name="-_สั่งผลิต มค ถึง มีค 49_MB2 BHL 2007 Q1-2 (Revise) (1) 3" xfId="18857" xr:uid="{827DA9F4-E73D-4ED6-A981-D93545334189}"/>
    <cellStyle name="-_สั่งผลิต มค ถึง มีค 49_MB2 BHL 2007 Q1-2 (Revise) (1) 3 2" xfId="34051" xr:uid="{7EBFDEAF-A1FC-43DE-9CB4-DBE1B09292DD}"/>
    <cellStyle name="-_สั่งผลิต มค ถึง มีค 49_MB2 BHL 2007 Q1-2 (Revise) (1) 4" xfId="26347" xr:uid="{4742AA33-43D6-40FF-8361-AABB5C0262E2}"/>
    <cellStyle name="-_สั่งผลิต มค ถึง มีค 49_MB2 BHL 2007 Q1-2 (Revise) 2" xfId="6926" xr:uid="{3115190F-B51C-4DC4-B8F6-A458418656B2}"/>
    <cellStyle name="-_สั่งผลิต มค ถึง มีค 49_MB2 BHL 2007 Q1-2 (Revise) 2 2" xfId="18859" xr:uid="{A6D7F2D7-53E1-41ED-8578-EB84FCAAFCB8}"/>
    <cellStyle name="-_สั่งผลิต มค ถึง มีค 49_MB2 BHL 2007 Q1-2 (Revise) 2 2 2" xfId="34053" xr:uid="{3862ED70-4A42-4C9B-A694-98EB70AEB019}"/>
    <cellStyle name="-_สั่งผลิต มค ถึง มีค 49_MB2 BHL 2007 Q1-2 (Revise) 2 3" xfId="26349" xr:uid="{1EC08C8D-1045-4A32-82D0-27C96CD25163}"/>
    <cellStyle name="-_สั่งผลิต มค ถึง มีค 49_MB2 BHL 2007 Q1-2 (Revise) 3" xfId="6927" xr:uid="{E5FF35A6-2B1F-40FA-83C7-7F4172FBC8E9}"/>
    <cellStyle name="-_สั่งผลิต มค ถึง มีค 49_MB2 BHL 2007 Q1-2 (Revise) 3 2" xfId="18860" xr:uid="{DDB9278D-507B-4654-AC00-979471775BF6}"/>
    <cellStyle name="-_สั่งผลิต มค ถึง มีค 49_MB2 BHL 2007 Q1-2 (Revise) 3 2 2" xfId="34054" xr:uid="{298F6B16-6A43-4A0C-8348-4D66E0EF968C}"/>
    <cellStyle name="-_สั่งผลิต มค ถึง มีค 49_MB2 BHL 2007 Q1-2 (Revise) 3 3" xfId="26350" xr:uid="{64202C00-5D3B-42F4-8901-D67397CF2CC4}"/>
    <cellStyle name="-_สั่งผลิต มค ถึง มีค 49_MB2 BHL 2007 Q1-2 (Revise) 4" xfId="18856" xr:uid="{CC6E0589-C1B5-40B4-9A02-F02EF5E48762}"/>
    <cellStyle name="-_สั่งผลิต มค ถึง มีค 49_MB2 BHL 2007 Q1-2 (Revise) 4 2" xfId="34050" xr:uid="{A3576F3B-53CB-48FC-B80B-FDDCC87B30DF}"/>
    <cellStyle name="-_สั่งผลิต มค ถึง มีค 49_MB2 BHL 2007 Q1-2 (Revise) 5" xfId="26346" xr:uid="{29329EF7-7682-45FF-BAB9-5160C60A262E}"/>
    <cellStyle name="-_สั่งผลิต มค ถึง มีค 49_MB2 Q1-4 50 (CEO Revise)" xfId="6928" xr:uid="{AA91E444-74B0-440C-B8D8-0121BC8760BA}"/>
    <cellStyle name="-_สั่งผลิต มค ถึง มีค 49_MB2 Q1-4 50 (CEO Revise) 2" xfId="6929" xr:uid="{C17C4EAD-DD92-4AB9-9F56-5B08165CB724}"/>
    <cellStyle name="-_สั่งผลิต มค ถึง มีค 49_MB2 Q1-4 50 (CEO Revise) 2 2" xfId="18862" xr:uid="{C1AD261D-3C71-4929-9094-CBF8D31BC66A}"/>
    <cellStyle name="-_สั่งผลิต มค ถึง มีค 49_MB2 Q1-4 50 (CEO Revise) 2 2 2" xfId="34056" xr:uid="{9F344737-047E-4C1B-9D9A-5245339557AC}"/>
    <cellStyle name="-_สั่งผลิต มค ถึง มีค 49_MB2 Q1-4 50 (CEO Revise) 2 3" xfId="26352" xr:uid="{985DF4AD-BD7D-4947-ABF4-460F14496410}"/>
    <cellStyle name="-_สั่งผลิต มค ถึง มีค 49_MB2 Q1-4 50 (CEO Revise) 3" xfId="18861" xr:uid="{F4D7E372-2ED2-4F3C-8C3B-CDBC576E0FA2}"/>
    <cellStyle name="-_สั่งผลิต มค ถึง มีค 49_MB2 Q1-4 50 (CEO Revise) 3 2" xfId="34055" xr:uid="{F54299D9-66B5-4CED-BC07-7B0867612AF9}"/>
    <cellStyle name="-_สั่งผลิต มค ถึง มีค 49_MB2 Q1-4 50 (CEO Revise) 4" xfId="26351" xr:uid="{A0FAD0C7-1505-43BE-BEFB-0B4FE9DAE22C}"/>
    <cellStyle name="-_สั่งผลิต มค ถึง มีค 49_MB2 Q1-4.50 (CEO.Revise)" xfId="6930" xr:uid="{DCCE387F-ED68-4DA6-B5B1-310C38E4BA06}"/>
    <cellStyle name="-_สั่งผลิต มค ถึง มีค 49_MB2 Q1-4.50 (CEO.Revise) 2" xfId="6931" xr:uid="{C4BCF7D0-AB33-44D9-B419-A7D5280378C9}"/>
    <cellStyle name="-_สั่งผลิต มค ถึง มีค 49_MB2 Q1-4.50 (CEO.Revise) 2 2" xfId="18864" xr:uid="{CCAF02D7-87F4-4516-A6F9-E37D7A1DA2AF}"/>
    <cellStyle name="-_สั่งผลิต มค ถึง มีค 49_MB2 Q1-4.50 (CEO.Revise) 2 2 2" xfId="34058" xr:uid="{E5DA7E1A-E649-49B2-8ADE-46825471989B}"/>
    <cellStyle name="-_สั่งผลิต มค ถึง มีค 49_MB2 Q1-4.50 (CEO.Revise) 2 3" xfId="26354" xr:uid="{1131E762-1142-4884-9E8C-C2FB0A258E52}"/>
    <cellStyle name="-_สั่งผลิต มค ถึง มีค 49_MB2 Q1-4.50 (CEO.Revise) 3" xfId="18863" xr:uid="{0758CCB5-A3AF-41CB-8915-8CBA0295AE15}"/>
    <cellStyle name="-_สั่งผลิต มค ถึง มีค 49_MB2 Q1-4.50 (CEO.Revise) 3 2" xfId="34057" xr:uid="{55B17DE1-99D8-470A-A54A-D7D1D0B31525}"/>
    <cellStyle name="-_สั่งผลิต มค ถึง มีค 49_MB2 Q1-4.50 (CEO.Revise) 4" xfId="26353" xr:uid="{59CB32EE-996C-4304-BAA5-1F3F69F170B7}"/>
    <cellStyle name="-_สั่งผลิต มค ถึง มีค 49_MB2 Q2" xfId="6932" xr:uid="{3C5B3374-C57A-4E26-A8E8-3EBEB7B4B797}"/>
    <cellStyle name="-_สั่งผลิต มค ถึง มีค 49_MB2 Q2 2" xfId="6933" xr:uid="{4FD489D2-7027-46AB-9DD0-1E96C5F192F6}"/>
    <cellStyle name="-_สั่งผลิต มค ถึง มีค 49_MB2 Q2 2 2" xfId="18866" xr:uid="{34A3F4C3-AE29-4D1B-BCDB-73B696E3B51B}"/>
    <cellStyle name="-_สั่งผลิต มค ถึง มีค 49_MB2 Q2 2 2 2" xfId="34060" xr:uid="{77897467-4F41-446C-ADBD-76D6FC6AB90D}"/>
    <cellStyle name="-_สั่งผลิต มค ถึง มีค 49_MB2 Q2 2 3" xfId="26356" xr:uid="{4B543F5E-B1C6-4DB7-9C5C-4C8140103411}"/>
    <cellStyle name="-_สั่งผลิต มค ถึง มีค 49_MB2 Q2 3" xfId="18865" xr:uid="{B52398EE-0E66-4F19-9DAB-E9DF1F854AE2}"/>
    <cellStyle name="-_สั่งผลิต มค ถึง มีค 49_MB2 Q2 3 2" xfId="34059" xr:uid="{A712DAC1-637D-4C45-92FD-4C072393F52B}"/>
    <cellStyle name="-_สั่งผลิต มค ถึง มีค 49_MB2 Q2 4" xfId="26355" xr:uid="{D0C86BAF-BE1B-48AF-BE21-A7944D860E60}"/>
    <cellStyle name="-_สั่งผลิต มค ถึง มีค 49_MB2 Q2_Adjustment Q1-Q4 2007_K.Sukit_CEO_EPM" xfId="6934" xr:uid="{51B2841D-C34F-49C4-A9D3-663E4CBBFA43}"/>
    <cellStyle name="-_สั่งผลิต มค ถึง มีค 49_MB2 Q3 (Tree Tech)" xfId="6935" xr:uid="{06C7160F-2029-4EC9-9928-784E0047FDD5}"/>
    <cellStyle name="-_สั่งผลิต มค ถึง มีค 49_MB2 Q3 (Tree Tech) 2" xfId="6936" xr:uid="{F7B678CF-5CFA-4C5A-A285-5065ADA5E8FE}"/>
    <cellStyle name="-_สั่งผลิต มค ถึง มีค 49_MB2 Q3 (Tree Tech) 2 2" xfId="18868" xr:uid="{397BCB69-324B-463F-BB9B-4302022923E9}"/>
    <cellStyle name="-_สั่งผลิต มค ถึง มีค 49_MB2 Q3 (Tree Tech) 2 2 2" xfId="34062" xr:uid="{006BBFD7-E585-4328-994B-43332FFC83C1}"/>
    <cellStyle name="-_สั่งผลิต มค ถึง มีค 49_MB2 Q3 (Tree Tech) 2 3" xfId="26358" xr:uid="{34FB5440-BB1F-45A3-9275-F23EC8753265}"/>
    <cellStyle name="-_สั่งผลิต มค ถึง มีค 49_MB2 Q3 (Tree Tech) 3" xfId="18867" xr:uid="{EE9CFF6A-829D-4FF6-ABDB-D3FF02F2BFF1}"/>
    <cellStyle name="-_สั่งผลิต มค ถึง มีค 49_MB2 Q3 (Tree Tech) 3 2" xfId="34061" xr:uid="{273C43CD-5256-4A06-B366-6A2ADE86B640}"/>
    <cellStyle name="-_สั่งผลิต มค ถึง มีค 49_MB2 Q3 (Tree Tech) 4" xfId="26357" xr:uid="{91A03F8F-BCF2-4E1C-A927-7F5E107F3A36}"/>
    <cellStyle name="-_สั่งผลิต มค ถึง มีค 49_MB2 Q3 (Tree Tech)_Adjustment Q1-Q4 2007_K.Sukit_CEO_EPM" xfId="6937" xr:uid="{2E5E5FFF-601F-4FA6-A30B-36CE78980473}"/>
    <cellStyle name="-_สั่งผลิต มค ถึง มีค 49_MB2 QC 2006" xfId="6938" xr:uid="{05D7175B-D100-481F-BA68-06DDCA22A783}"/>
    <cellStyle name="-_สั่งผลิต มค ถึง มีค 49_MB2 QC 2006 2" xfId="6939" xr:uid="{96A70617-4F82-4251-84F0-00BA70D636B3}"/>
    <cellStyle name="-_สั่งผลิต มค ถึง มีค 49_MB2 QC 2006 2 2" xfId="18870" xr:uid="{CE4C8D1A-7982-43A2-B927-A6F2776E7BA2}"/>
    <cellStyle name="-_สั่งผลิต มค ถึง มีค 49_MB2 QC 2006 2 2 2" xfId="34064" xr:uid="{283787C8-0884-48F3-8C7B-465DCC660C15}"/>
    <cellStyle name="-_สั่งผลิต มค ถึง มีค 49_MB2 QC 2006 2 3" xfId="26360" xr:uid="{633DA65F-360E-42DC-A2AC-A7522A00448D}"/>
    <cellStyle name="-_สั่งผลิต มค ถึง มีค 49_MB2 QC 2006 3" xfId="18869" xr:uid="{5A5FC03A-7A87-4869-AB7F-9BB453A1AD97}"/>
    <cellStyle name="-_สั่งผลิต มค ถึง มีค 49_MB2 QC 2006 3 2" xfId="34063" xr:uid="{B4C5CF05-A8BF-4A4D-8FE0-25FF8FD610B2}"/>
    <cellStyle name="-_สั่งผลิต มค ถึง มีค 49_MB2 QC 2006 4" xfId="26359" xr:uid="{8B851FD0-294B-41E6-8698-36B0F36059C4}"/>
    <cellStyle name="-_สั่งผลิต มค ถึง มีค 49_MB2 QC 2006_Adjustment Q1-Q4 2007_K.Sukit_CEO_EPM" xfId="6940" xr:uid="{03667EF1-B305-4D65-9F49-F28018CB43E3}"/>
    <cellStyle name="-_สั่งผลิต มค ถึง มีค 49_MB2 Tree Tech 2006 (Update Q1)310506" xfId="6941" xr:uid="{2BB5A51C-C6B5-4262-8679-08A61980588D}"/>
    <cellStyle name="-_สั่งผลิต มค ถึง มีค 49_MB2 Tree Tech 2006 (Update Q1)310506 2" xfId="6942" xr:uid="{CFD77E96-0E6B-48B1-B826-E38F58CBC081}"/>
    <cellStyle name="-_สั่งผลิต มค ถึง มีค 49_MB2 Tree Tech 2006 (Update Q1)310506 2 2" xfId="18872" xr:uid="{8B61E95C-B583-4833-9B69-663C9DC30838}"/>
    <cellStyle name="-_สั่งผลิต มค ถึง มีค 49_MB2 Tree Tech 2006 (Update Q1)310506 2 2 2" xfId="34066" xr:uid="{F3547939-FA73-4ECA-BFC9-B5DEF4E8FCF0}"/>
    <cellStyle name="-_สั่งผลิต มค ถึง มีค 49_MB2 Tree Tech 2006 (Update Q1)310506 2 3" xfId="26362" xr:uid="{76474FD8-98E9-4948-BEE5-616756EB21E8}"/>
    <cellStyle name="-_สั่งผลิต มค ถึง มีค 49_MB2 Tree Tech 2006 (Update Q1)310506 3" xfId="18871" xr:uid="{FDA10AE2-A5FA-4B16-8A91-9EC8ED178B3F}"/>
    <cellStyle name="-_สั่งผลิต มค ถึง มีค 49_MB2 Tree Tech 2006 (Update Q1)310506 3 2" xfId="34065" xr:uid="{BB34A73D-5A88-4723-888B-57BBF5E3BF58}"/>
    <cellStyle name="-_สั่งผลิต มค ถึง มีค 49_MB2 Tree Tech 2006 (Update Q1)310506 4" xfId="26361" xr:uid="{C03787D6-DEBE-425D-B4A7-3FE486A00228}"/>
    <cellStyle name="-_สั่งผลิต มค ถึง มีค 49_MBII_Asstcfo_Q4" xfId="6943" xr:uid="{CC3731E2-F946-4EFE-A23F-FD21F4582875}"/>
    <cellStyle name="-_สั่งผลิต มค ถึง มีค 49_MBII_Asstcfo_Q4 2" xfId="6944" xr:uid="{C02486A2-1945-4DC0-8826-3447C2EE98A4}"/>
    <cellStyle name="-_สั่งผลิต มค ถึง มีค 49_MBII_Asstcfo_Q4 2 2" xfId="18874" xr:uid="{A4FC7E75-A060-40D6-B3F8-72DD7199A103}"/>
    <cellStyle name="-_สั่งผลิต มค ถึง มีค 49_MBII_Asstcfo_Q4 2 2 2" xfId="34068" xr:uid="{CBAA9B93-BE38-47F3-A3AC-7D3220BD00E0}"/>
    <cellStyle name="-_สั่งผลิต มค ถึง มีค 49_MBII_Asstcfo_Q4 2 3" xfId="26364" xr:uid="{4202645F-F8D4-426A-852F-59620AFBC661}"/>
    <cellStyle name="-_สั่งผลิต มค ถึง มีค 49_MBII_Asstcfo_Q4 3" xfId="18873" xr:uid="{33AACD27-37B2-493D-B862-5AD2B2B80A8F}"/>
    <cellStyle name="-_สั่งผลิต มค ถึง มีค 49_MBII_Asstcfo_Q4 3 2" xfId="34067" xr:uid="{B406FCF3-190F-4F16-9A40-445B763E3662}"/>
    <cellStyle name="-_สั่งผลิต มค ถึง มีค 49_MBII_Asstcfo_Q4 4" xfId="26363" xr:uid="{97AF5A4C-C990-4583-A2B7-F792D5F3D3B4}"/>
    <cellStyle name="-_สั่งผลิต มค ถึง มีค 49_NC Monthly Report" xfId="6945" xr:uid="{AD0C40D5-595A-43D0-AD07-FD9BF86FC626}"/>
    <cellStyle name="-_สั่งผลิต มค ถึง มีค 49_NC Monthly Report 2" xfId="6946" xr:uid="{0864DD0B-3018-41F2-9355-0875AD3F7E2A}"/>
    <cellStyle name="-_สั่งผลิต มค ถึง มีค 49_NC Monthly Report 2 2" xfId="18876" xr:uid="{FB97130D-2B21-4EF2-9EE8-B74E090174F2}"/>
    <cellStyle name="-_สั่งผลิต มค ถึง มีค 49_NC Monthly Report 2 2 2" xfId="34070" xr:uid="{6B1FA11B-15FF-4A5C-897D-0D77B47FFC67}"/>
    <cellStyle name="-_สั่งผลิต มค ถึง มีค 49_NC Monthly Report 2 3" xfId="26366" xr:uid="{5BF1D044-BB84-4D2D-998A-72EBFCF22EA4}"/>
    <cellStyle name="-_สั่งผลิต มค ถึง มีค 49_NC Monthly Report 3" xfId="18875" xr:uid="{13B71EA2-85BB-4B48-A2C8-A19DF89FBAAD}"/>
    <cellStyle name="-_สั่งผลิต มค ถึง มีค 49_NC Monthly Report 3 2" xfId="34069" xr:uid="{71685734-CF1C-42B9-AF01-0A38F4AAB29C}"/>
    <cellStyle name="-_สั่งผลิต มค ถึง มีค 49_NC Monthly Report 4" xfId="26365" xr:uid="{97663D79-D98D-4CD4-A3BC-606BD2215B5F}"/>
    <cellStyle name="-_สั่งผลิต มค ถึง มีค 49_OC T Tech" xfId="6947" xr:uid="{56A32971-CE7E-4081-A5CC-91821CF931C5}"/>
    <cellStyle name="-_สั่งผลิต มค ถึง มีค 49_OC T Tech 2" xfId="6948" xr:uid="{68B053A7-1E73-497C-9495-EBD3352BFD35}"/>
    <cellStyle name="-_สั่งผลิต มค ถึง มีค 49_OC T Tech 2 2" xfId="18878" xr:uid="{C20A19CC-2D2B-4E64-ADFB-6D9026DB8A5C}"/>
    <cellStyle name="-_สั่งผลิต มค ถึง มีค 49_OC T Tech 2 2 2" xfId="34072" xr:uid="{B1BC1C71-B416-4D00-BC00-BB3E5073C888}"/>
    <cellStyle name="-_สั่งผลิต มค ถึง มีค 49_OC T Tech 2 3" xfId="26368" xr:uid="{2C1D0DD4-105F-420F-89F5-901943C9822F}"/>
    <cellStyle name="-_สั่งผลิต มค ถึง มีค 49_OC T Tech 3" xfId="18877" xr:uid="{EA169061-7CAE-49C1-9EDC-5889E5762A9B}"/>
    <cellStyle name="-_สั่งผลิต มค ถึง มีค 49_OC T Tech 3 2" xfId="34071" xr:uid="{206219BB-4422-4294-AC82-A595D6E084D8}"/>
    <cellStyle name="-_สั่งผลิต มค ถึง มีค 49_OC T Tech 4" xfId="26367" xr:uid="{AD838E2C-CCCF-4625-A789-CBAE0EECC8A1}"/>
    <cellStyle name="-_สั่งผลิต มค ถึง มีค 49_OC T Tech_Adjustment Q1-Q4 2007_K.Sukit_CEO_EPM" xfId="6949" xr:uid="{7A7AF3DB-2B59-4A1A-9DBD-060FD3985682}"/>
    <cellStyle name="-_สั่งผลิต มค ถึง มีค 49_P&amp;L 50_8 แตกหน่อ" xfId="6950" xr:uid="{83F816FD-DAD8-45D0-B81D-B19A2F83B6AF}"/>
    <cellStyle name="-_สั่งผลิต มค ถึง มีค 49_P&amp;L 50_8 แตกหน่อ 2" xfId="6951" xr:uid="{78F40193-17AE-458B-A03C-76349AE7049D}"/>
    <cellStyle name="-_สั่งผลิต มค ถึง มีค 49_P&amp;L 50_8 แตกหน่อ 2 2" xfId="18880" xr:uid="{F5EB934F-0B77-4B9F-96DF-CC2BB87607FA}"/>
    <cellStyle name="-_สั่งผลิต มค ถึง มีค 49_P&amp;L 50_8 แตกหน่อ 2 2 2" xfId="34074" xr:uid="{60FA2347-0C7C-4EAF-92BF-D02B53512A43}"/>
    <cellStyle name="-_สั่งผลิต มค ถึง มีค 49_P&amp;L 50_8 แตกหน่อ 2 3" xfId="26370" xr:uid="{91E58A0E-1C1D-4B36-9A03-26647431A1D9}"/>
    <cellStyle name="-_สั่งผลิต มค ถึง มีค 49_P&amp;L 50_8 แตกหน่อ 3" xfId="18879" xr:uid="{1EA3FCBF-5F04-4D5D-AE3E-9C3631CD0204}"/>
    <cellStyle name="-_สั่งผลิต มค ถึง มีค 49_P&amp;L 50_8 แตกหน่อ 3 2" xfId="34073" xr:uid="{4C0E3552-404B-45FD-8B37-7A20A10A9C93}"/>
    <cellStyle name="-_สั่งผลิต มค ถึง มีค 49_P&amp;L 50_8 แตกหน่อ 4" xfId="26369" xr:uid="{02B7C1BD-4A8D-45AA-B992-31BE8BA22653}"/>
    <cellStyle name="-_สั่งผลิต มค ถึง มีค 49_Plan MB2 HRM_2007" xfId="6952" xr:uid="{EB9172BE-E6C3-4A4B-AB10-48504EA199DE}"/>
    <cellStyle name="-_สั่งผลิต มค ถึง มีค 49_Plan MB2 HRM_2007 2" xfId="6953" xr:uid="{47D73F06-8F87-4207-A30F-3743008A84A4}"/>
    <cellStyle name="-_สั่งผลิต มค ถึง มีค 49_Plan MB2 HRM_2007 2 2" xfId="18882" xr:uid="{F90DBC9C-EE78-4F6D-8CF9-7003677F46DF}"/>
    <cellStyle name="-_สั่งผลิต มค ถึง มีค 49_Plan MB2 HRM_2007 2 2 2" xfId="34076" xr:uid="{4CDA4D65-3C29-40B5-9918-F24C3129FEEE}"/>
    <cellStyle name="-_สั่งผลิต มค ถึง มีค 49_Plan MB2 HRM_2007 2 3" xfId="26372" xr:uid="{516BEED0-9A1E-4192-BDE9-521DDE46B529}"/>
    <cellStyle name="-_สั่งผลิต มค ถึง มีค 49_Plan MB2 HRM_2007 3" xfId="18881" xr:uid="{6ABA9ED6-9C58-4CDE-9FAB-C379A56AA543}"/>
    <cellStyle name="-_สั่งผลิต มค ถึง มีค 49_Plan MB2 HRM_2007 3 2" xfId="34075" xr:uid="{F5DE64BC-A790-4235-B33A-12B01FA06886}"/>
    <cellStyle name="-_สั่งผลิต มค ถึง มีค 49_Plan MB2 HRM_2007 4" xfId="26371" xr:uid="{E4712A60-BC39-48FC-A763-AA64CF6E2E2E}"/>
    <cellStyle name="-_สั่งผลิต มค ถึง มีค 49_Revised MB2_QC_2006 (Q1&amp;Q2&amp;Q3) (1)" xfId="6954" xr:uid="{9BB2684E-4EB7-45A9-B76A-33EEAC3EA473}"/>
    <cellStyle name="-_สั่งผลิต มค ถึง มีค 49_Revised MB2_QC_2006 (Q1&amp;Q2&amp;Q3) (1) 2" xfId="6955" xr:uid="{E37A1507-E32B-40F9-8598-D79E2FC7190D}"/>
    <cellStyle name="-_สั่งผลิต มค ถึง มีค 49_Revised MB2_QC_2006 (Q1&amp;Q2&amp;Q3) (1) 2 2" xfId="18884" xr:uid="{DE3C02B5-753C-4D83-B6CA-5674AC5873DA}"/>
    <cellStyle name="-_สั่งผลิต มค ถึง มีค 49_Revised MB2_QC_2006 (Q1&amp;Q2&amp;Q3) (1) 2 2 2" xfId="34078" xr:uid="{C4C3E431-48D9-4697-BAF9-DD44328B7B93}"/>
    <cellStyle name="-_สั่งผลิต มค ถึง มีค 49_Revised MB2_QC_2006 (Q1&amp;Q2&amp;Q3) (1) 2 3" xfId="26374" xr:uid="{6DA3E38C-7C43-436E-9374-F49190C3AACB}"/>
    <cellStyle name="-_สั่งผลิต มค ถึง มีค 49_Revised MB2_QC_2006 (Q1&amp;Q2&amp;Q3) (1) 3" xfId="18883" xr:uid="{2CF1BF6B-CCB7-4926-8231-BC5C760024D1}"/>
    <cellStyle name="-_สั่งผลิต มค ถึง มีค 49_Revised MB2_QC_2006 (Q1&amp;Q2&amp;Q3) (1) 3 2" xfId="34077" xr:uid="{CD1EF8A4-C4D4-4F25-AF60-FDB6F7B3172F}"/>
    <cellStyle name="-_สั่งผลิต มค ถึง มีค 49_Revised MB2_QC_2006 (Q1&amp;Q2&amp;Q3) (1) 4" xfId="26373" xr:uid="{F4BBC437-D408-4622-A136-684FCEDC95C1}"/>
    <cellStyle name="-_สั่งผลิต มค ถึง มีค 49_Revised MB2_QC_2006 (Q1&amp;Q2&amp;Q3) (1)_Adjustment Q1-Q4 2007_K.Sukit_CEO_EPM" xfId="6956" xr:uid="{116082FE-EB20-4F21-897A-02424F72F2FE}"/>
    <cellStyle name="-_สั่งผลิต มค ถึง มีค 49_Revised MB2_QC_2006 (Q1&amp;Q2)" xfId="6957" xr:uid="{A9CC22A7-6387-4F7A-9788-163FE5BFF6AB}"/>
    <cellStyle name="-_สั่งผลิต มค ถึง มีค 49_Revised MB2_QC_2006 (Q1&amp;Q2) 2" xfId="6958" xr:uid="{D557F622-D325-4666-81CC-5548427A0B72}"/>
    <cellStyle name="-_สั่งผลิต มค ถึง มีค 49_Revised MB2_QC_2006 (Q1&amp;Q2) 2 2" xfId="18886" xr:uid="{5AC03884-EC03-44CC-A074-77ADFCF28B3F}"/>
    <cellStyle name="-_สั่งผลิต มค ถึง มีค 49_Revised MB2_QC_2006 (Q1&amp;Q2) 2 2 2" xfId="34080" xr:uid="{8D9430BB-DB33-4EAC-B3D8-0F9E7DDA74B6}"/>
    <cellStyle name="-_สั่งผลิต มค ถึง มีค 49_Revised MB2_QC_2006 (Q1&amp;Q2) 2 3" xfId="26376" xr:uid="{40475036-2EE0-4F3A-A359-22CDCA5C7688}"/>
    <cellStyle name="-_สั่งผลิต มค ถึง มีค 49_Revised MB2_QC_2006 (Q1&amp;Q2) 3" xfId="18885" xr:uid="{6CB5C6EA-D209-437C-85B9-D7F77346E1A4}"/>
    <cellStyle name="-_สั่งผลิต มค ถึง มีค 49_Revised MB2_QC_2006 (Q1&amp;Q2) 3 2" xfId="34079" xr:uid="{F1A372A6-4BD4-4A15-97E1-22C8AA6A056D}"/>
    <cellStyle name="-_สั่งผลิต มค ถึง มีค 49_Revised MB2_QC_2006 (Q1&amp;Q2) 4" xfId="26375" xr:uid="{93908051-B946-46FC-88B4-F790BDAA6662}"/>
    <cellStyle name="-_สั่งผลิต มค ถึง มีค 49_Revised MB2_QC_2006 (Q1&amp;Q2)_Adjustment Q1-Q4 2007_K.Sukit_CEO_EPM" xfId="6959" xr:uid="{1E417704-5F4B-4806-9CA5-189590837C92}"/>
    <cellStyle name="-_สั่งผลิต มค ถึง มีค 49_เอกสารนำเสนอผลงานไตรมาส 2" xfId="6986" xr:uid="{2C6C5380-64C7-4BE2-823E-31CC18EDDDCE}"/>
    <cellStyle name="-_สั่งผลิต มค ถึง มีค 49_เอกสารนำเสนอผลงานไตรมาส 2 2" xfId="6987" xr:uid="{C9FE6C79-CCEE-4474-86E8-66F90F0C78CA}"/>
    <cellStyle name="-_สั่งผลิต มค ถึง มีค 49_เอกสารนำเสนอผลงานไตรมาส 2 2 2" xfId="18914" xr:uid="{9986248E-3D7E-4705-B15A-F3BB0E4BED38}"/>
    <cellStyle name="-_สั่งผลิต มค ถึง มีค 49_เอกสารนำเสนอผลงานไตรมาส 2 2 2 2" xfId="34108" xr:uid="{46B62F6C-4B8D-4FF3-9B32-E39EEEB15DA4}"/>
    <cellStyle name="-_สั่งผลิต มค ถึง มีค 49_เอกสารนำเสนอผลงานไตรมาส 2 2 3" xfId="26404" xr:uid="{9521DC8E-46E5-4E2D-99FD-8417093AD8F9}"/>
    <cellStyle name="-_สั่งผลิต มค ถึง มีค 49_เอกสารนำเสนอผลงานไตรมาส 2 3" xfId="18913" xr:uid="{155CAB93-D747-41AF-9B28-56BD6ED33F03}"/>
    <cellStyle name="-_สั่งผลิต มค ถึง มีค 49_เอกสารนำเสนอผลงานไตรมาส 2 3 2" xfId="34107" xr:uid="{C21D1FE8-9901-4FCC-9030-CE58F9621120}"/>
    <cellStyle name="-_สั่งผลิต มค ถึง มีค 49_เอกสารนำเสนอผลงานไตรมาส 2 4" xfId="26403" xr:uid="{220BA836-CCB5-4956-9906-AB1C7475E759}"/>
    <cellStyle name="-_สั่งผลิต มค ถึง มีค 49_เอกสารนำเสนอผลงานไตรมาส 2_Adjustment Q1-Q4 2007_K.Sukit_CEO_EPM" xfId="6988" xr:uid="{A674B8B9-F012-44C7-80C6-62EC137CF3DB}"/>
    <cellStyle name="-_สั่งผลิต มค ถึง มีค 49_เอกสารประชุม  NC Tree Tech No.8(นำเสนอผลงานไตรมาส2)" xfId="6989" xr:uid="{3EFA8D96-16CD-41E4-B079-5B4C20ECC9F3}"/>
    <cellStyle name="-_สั่งผลิต มค ถึง มีค 49_เอกสารประชุม  NC Tree Tech No.8(นำเสนอผลงานไตรมาส2) 2" xfId="6990" xr:uid="{4490751E-883F-466F-8592-AA32351B5F51}"/>
    <cellStyle name="-_สั่งผลิต มค ถึง มีค 49_เอกสารประชุม  NC Tree Tech No.8(นำเสนอผลงานไตรมาส2) 2 2" xfId="18916" xr:uid="{AB9E4985-4C90-4561-A192-79E4917E91E4}"/>
    <cellStyle name="-_สั่งผลิต มค ถึง มีค 49_เอกสารประชุม  NC Tree Tech No.8(นำเสนอผลงานไตรมาส2) 2 2 2" xfId="34110" xr:uid="{52D7AFC2-7967-498B-99AA-B979DA2BB993}"/>
    <cellStyle name="-_สั่งผลิต มค ถึง มีค 49_เอกสารประชุม  NC Tree Tech No.8(นำเสนอผลงานไตรมาส2) 2 3" xfId="26406" xr:uid="{90D7597B-B0C0-41BD-BB7B-C05D4C0AF18D}"/>
    <cellStyle name="-_สั่งผลิต มค ถึง มีค 49_เอกสารประชุม  NC Tree Tech No.8(นำเสนอผลงานไตรมาส2) 3" xfId="18915" xr:uid="{08E5C4EA-4B15-4353-A4F9-A7FCEDB00D9D}"/>
    <cellStyle name="-_สั่งผลิต มค ถึง มีค 49_เอกสารประชุม  NC Tree Tech No.8(นำเสนอผลงานไตรมาส2) 3 2" xfId="34109" xr:uid="{4EB6289C-47A0-4B14-B71D-10BC3CF67E3D}"/>
    <cellStyle name="-_สั่งผลิต มค ถึง มีค 49_เอกสารประชุม  NC Tree Tech No.8(นำเสนอผลงานไตรมาส2) 4" xfId="26405" xr:uid="{DC9C4E82-FB00-4784-833C-2BD08131EF81}"/>
    <cellStyle name="-_สั่งผลิต มค ถึง มีค 49_เอกสารประชุม  NC Tree Tech No.8(นำเสนอผลงานไตรมาส2)_Adjustment Q1-Q4 2007_K.Sukit_CEO_EPM" xfId="6991" xr:uid="{6CC024E8-D417-42E5-B500-696B3BF0FD89}"/>
    <cellStyle name="-_สั่งผลิต มค ถึง มีค 49_ไบโอทรานส์ (2)" xfId="6962" xr:uid="{09B19CC7-F64A-4DFD-A3E0-DD86C804A597}"/>
    <cellStyle name="-_สั่งผลิต มค ถึง มีค 49_ไบโอทรานส์ (2) 2" xfId="6963" xr:uid="{3F000508-F962-4F67-9D26-901A22E81B3F}"/>
    <cellStyle name="-_สั่งผลิต มค ถึง มีค 49_ไบโอทรานส์ (2) 2 2" xfId="18890" xr:uid="{FBFDB99B-94D2-433E-8BB3-022DA92B4C59}"/>
    <cellStyle name="-_สั่งผลิต มค ถึง มีค 49_ไบโอทรานส์ (2) 2 2 2" xfId="34084" xr:uid="{31E92C48-8A0A-4127-8D6F-BC538285CD8B}"/>
    <cellStyle name="-_สั่งผลิต มค ถึง มีค 49_ไบโอทรานส์ (2) 2 3" xfId="26380" xr:uid="{D1D5C302-955B-4B0B-BD9D-71A1BCFEE2B0}"/>
    <cellStyle name="-_สั่งผลิต มค ถึง มีค 49_ไบโอทรานส์ (2) 3" xfId="18889" xr:uid="{FD10E93C-BE65-477C-B340-06AB68B98B7A}"/>
    <cellStyle name="-_สั่งผลิต มค ถึง มีค 49_ไบโอทรานส์ (2) 3 2" xfId="34083" xr:uid="{E2D505FE-915E-4EC6-BB0D-2F6E73474A23}"/>
    <cellStyle name="-_สั่งผลิต มค ถึง มีค 49_ไบโอทรานส์ (2) 4" xfId="26379" xr:uid="{0A708614-E9BE-403F-BD40-51C307D72233}"/>
    <cellStyle name="-_สั่งผลิต มค ถึง มีค 49_ก พ " xfId="6960" xr:uid="{86828FF3-312A-43C6-A68C-89EDE2E70CA1}"/>
    <cellStyle name="-_สั่งผลิต มค ถึง มีค 49_ก พ  2" xfId="6961" xr:uid="{FC499232-AC88-4EFA-8B23-BA25E784362E}"/>
    <cellStyle name="-_สั่งผลิต มค ถึง มีค 49_ก พ  2 2" xfId="18888" xr:uid="{D2B07A5F-C47D-42F1-8848-F0CE08C351B1}"/>
    <cellStyle name="-_สั่งผลิต มค ถึง มีค 49_ก พ  2 2 2" xfId="34082" xr:uid="{C0495ED6-1C95-45AD-848C-7D62816F9865}"/>
    <cellStyle name="-_สั่งผลิต มค ถึง มีค 49_ก พ  2 3" xfId="26378" xr:uid="{6A41BC9C-8599-43E0-8DFC-1B631B2BEBD7}"/>
    <cellStyle name="-_สั่งผลิต มค ถึง มีค 49_ก พ  3" xfId="18887" xr:uid="{CE624027-EC3E-4913-B117-CD62FFBDB30A}"/>
    <cellStyle name="-_สั่งผลิต มค ถึง มีค 49_ก พ  3 2" xfId="34081" xr:uid="{F9456FB1-BD72-497B-B6B0-82DD24EFF146}"/>
    <cellStyle name="-_สั่งผลิต มค ถึง มีค 49_ก พ  4" xfId="26377" xr:uid="{C4D9AFED-1483-4202-975E-B9C1C5233173}"/>
    <cellStyle name="-_สั่งผลิต มค ถึง มีค 49_ประเมินผล  MB2 Q1" xfId="6964" xr:uid="{72D45D06-F470-42E2-A2B5-4C4F722A10A1}"/>
    <cellStyle name="-_สั่งผลิต มค ถึง มีค 49_ประเมินผล  MB2 Q1 2" xfId="6965" xr:uid="{BF30D83A-425C-4E6C-B0B8-26B63747EB74}"/>
    <cellStyle name="-_สั่งผลิต มค ถึง มีค 49_ประเมินผล  MB2 Q1 2 2" xfId="18892" xr:uid="{AD630D84-8EA5-4BD0-8973-14602AD6371D}"/>
    <cellStyle name="-_สั่งผลิต มค ถึง มีค 49_ประเมินผล  MB2 Q1 2 2 2" xfId="34086" xr:uid="{4F964CCA-0532-4F0A-B26D-8344A1C52867}"/>
    <cellStyle name="-_สั่งผลิต มค ถึง มีค 49_ประเมินผล  MB2 Q1 2 3" xfId="26382" xr:uid="{E847579B-E77F-4E0D-9A2A-34091032D913}"/>
    <cellStyle name="-_สั่งผลิต มค ถึง มีค 49_ประเมินผล  MB2 Q1 3" xfId="18891" xr:uid="{6C56882E-0493-43D8-A84B-C47F557729B1}"/>
    <cellStyle name="-_สั่งผลิต มค ถึง มีค 49_ประเมินผล  MB2 Q1 3 2" xfId="34085" xr:uid="{85DE2988-7714-4E9A-85D8-CAE0AD2DDFA4}"/>
    <cellStyle name="-_สั่งผลิต มค ถึง มีค 49_ประเมินผล  MB2 Q1 4" xfId="26381" xr:uid="{7A1F0E72-6D7A-45D5-BBE0-29611C7E6B2C}"/>
    <cellStyle name="-_สั่งผลิต มค ถึง มีค 49_ผลประเมิน MB2 Jintana Q1(ส่ง HR 12.4.50)" xfId="6966" xr:uid="{CDEC6D35-3902-4756-891B-2868087BBE87}"/>
    <cellStyle name="-_สั่งผลิต มค ถึง มีค 49_ผลประเมิน MB2 Jintana Q1(ส่ง HR 12.4.50) 2" xfId="6967" xr:uid="{C5E7ACFB-D025-4476-84CC-8E301644B031}"/>
    <cellStyle name="-_สั่งผลิต มค ถึง มีค 49_ผลประเมิน MB2 Jintana Q1(ส่ง HR 12.4.50) 2 2" xfId="18894" xr:uid="{49BEF6C6-D506-457B-ADE0-F0BCD6C654A1}"/>
    <cellStyle name="-_สั่งผลิต มค ถึง มีค 49_ผลประเมิน MB2 Jintana Q1(ส่ง HR 12.4.50) 2 2 2" xfId="34088" xr:uid="{DFD2B95D-4389-49D3-93B6-52726CF3D7F1}"/>
    <cellStyle name="-_สั่งผลิต มค ถึง มีค 49_ผลประเมิน MB2 Jintana Q1(ส่ง HR 12.4.50) 2 3" xfId="26384" xr:uid="{70FB4838-5B80-4125-93D1-9385827DA3B8}"/>
    <cellStyle name="-_สั่งผลิต มค ถึง มีค 49_ผลประเมิน MB2 Jintana Q1(ส่ง HR 12.4.50) 3" xfId="18893" xr:uid="{F35D4A4D-1772-4EC0-84BD-64ED71CADAE6}"/>
    <cellStyle name="-_สั่งผลิต มค ถึง มีค 49_ผลประเมิน MB2 Jintana Q1(ส่ง HR 12.4.50) 3 2" xfId="34087" xr:uid="{9DD1F889-0843-499F-A045-F6EFC2E44384}"/>
    <cellStyle name="-_สั่งผลิต มค ถึง มีค 49_ผลประเมิน MB2 Jintana Q1(ส่ง HR 12.4.50) 4" xfId="26383" xr:uid="{5B699904-1B23-4B3D-A88E-D62624E1A7B7}"/>
    <cellStyle name="-_สั่งผลิต มค ถึง มีค 49_รายงานบอร์ด ม ค " xfId="6968" xr:uid="{93A5DB87-AE47-429B-B494-614E21CBEAE9}"/>
    <cellStyle name="-_สั่งผลิต มค ถึง มีค 49_รายงานบอร์ด ม ค  2" xfId="6969" xr:uid="{B7180B36-52A7-41EE-85E2-5B243D2FA34D}"/>
    <cellStyle name="-_สั่งผลิต มค ถึง มีค 49_รายงานบอร์ด ม ค  2 2" xfId="18896" xr:uid="{0BB433CF-9C3B-4199-B9B4-22CE24C8782E}"/>
    <cellStyle name="-_สั่งผลิต มค ถึง มีค 49_รายงานบอร์ด ม ค  2 2 2" xfId="34090" xr:uid="{55FCBFB9-3765-4B85-93F1-25A81F030462}"/>
    <cellStyle name="-_สั่งผลิต มค ถึง มีค 49_รายงานบอร์ด ม ค  2 3" xfId="26386" xr:uid="{92F34614-062E-4266-8AA3-07D92DE9680A}"/>
    <cellStyle name="-_สั่งผลิต มค ถึง มีค 49_รายงานบอร์ด ม ค  3" xfId="18895" xr:uid="{0963E116-F92D-45C7-B5E2-7F5201216DB6}"/>
    <cellStyle name="-_สั่งผลิต มค ถึง มีค 49_รายงานบอร์ด ม ค  3 2" xfId="34089" xr:uid="{530F83C0-421B-4187-8B53-6508040E5ADE}"/>
    <cellStyle name="-_สั่งผลิต มค ถึง มีค 49_รายงานบอร์ด ม ค  4" xfId="26385" xr:uid="{686A5921-B8AE-4C20-8767-16ACB8CEF18A}"/>
    <cellStyle name="-_สั่งผลิต มค ถึง มีค 49_รายงานผลการดำเนินงาน 3_2550 Final" xfId="6970" xr:uid="{94997ABD-79A0-42C2-AF2E-74C30B7088FE}"/>
    <cellStyle name="-_สั่งผลิต มค ถึง มีค 49_รายงานผลการดำเนินงาน 3_2550 Final 2" xfId="6971" xr:uid="{745FDE89-1F3D-454F-AA5F-93D9A18625A4}"/>
    <cellStyle name="-_สั่งผลิต มค ถึง มีค 49_รายงานผลการดำเนินงาน 3_2550 Final 2 2" xfId="18898" xr:uid="{C98C2B98-E4D0-42BA-B521-1AC7F2FBB067}"/>
    <cellStyle name="-_สั่งผลิต มค ถึง มีค 49_รายงานผลการดำเนินงาน 3_2550 Final 2 2 2" xfId="34092" xr:uid="{0FCD23AD-B71F-4061-95A6-F03A519FE38D}"/>
    <cellStyle name="-_สั่งผลิต มค ถึง มีค 49_รายงานผลการดำเนินงาน 3_2550 Final 2 3" xfId="26388" xr:uid="{B4A3753B-F693-447D-884A-3EA833BEE58F}"/>
    <cellStyle name="-_สั่งผลิต มค ถึง มีค 49_รายงานผลการดำเนินงาน 3_2550 Final 3" xfId="18897" xr:uid="{DC0EE784-893D-4133-A39F-619DD08BAD66}"/>
    <cellStyle name="-_สั่งผลิต มค ถึง มีค 49_รายงานผลการดำเนินงาน 3_2550 Final 3 2" xfId="34091" xr:uid="{C8276C59-9690-4664-96CF-CC0BA646AA7D}"/>
    <cellStyle name="-_สั่งผลิต มค ถึง มีค 49_รายงานผลการดำเนินงาน 3_2550 Final 4" xfId="26387" xr:uid="{3EC9F511-BDF4-4F7A-BB29-05BE5AF78043}"/>
    <cellStyle name="-_สั่งผลิต มค ถึง มีค 49_รายละเอียดบุคคล Q2_Department" xfId="6972" xr:uid="{8D51E15C-26A7-4426-8799-F1CB758D8FCC}"/>
    <cellStyle name="-_สั่งผลิต มค ถึง มีค 49_รายละเอียดบุคคล Q2_Department 2" xfId="6973" xr:uid="{D877EB55-BBC0-4A90-A718-2F6D77C24962}"/>
    <cellStyle name="-_สั่งผลิต มค ถึง มีค 49_รายละเอียดบุคคล Q2_Department 2 2" xfId="18900" xr:uid="{344C2C99-1739-42BA-ACC1-D2DA1E469AB5}"/>
    <cellStyle name="-_สั่งผลิต มค ถึง มีค 49_รายละเอียดบุคคล Q2_Department 2 2 2" xfId="34094" xr:uid="{A9ABD3C6-FC06-4DDD-9232-A4102E26CD62}"/>
    <cellStyle name="-_สั่งผลิต มค ถึง มีค 49_รายละเอียดบุคคล Q2_Department 2 3" xfId="26390" xr:uid="{9394B906-BF09-42D0-A1AC-6D6F1F731275}"/>
    <cellStyle name="-_สั่งผลิต มค ถึง มีค 49_รายละเอียดบุคคล Q2_Department 3" xfId="18899" xr:uid="{31704CC6-392E-4110-A033-0AABF87F21AB}"/>
    <cellStyle name="-_สั่งผลิต มค ถึง มีค 49_รายละเอียดบุคคล Q2_Department 3 2" xfId="34093" xr:uid="{9D5BD02E-FFF3-46B4-AF4A-98D09AF1E727}"/>
    <cellStyle name="-_สั่งผลิต มค ถึง มีค 49_รายละเอียดบุคคล Q2_Department 4" xfId="26389" xr:uid="{DD7C6A02-FC70-4912-B807-CEC1F4F6BECB}"/>
    <cellStyle name="-_สั่งผลิต มค ถึง มีค 49_รายละเอียดบุคคล Q4" xfId="6974" xr:uid="{FACAD3B4-1588-4345-9454-6EA9135D055E}"/>
    <cellStyle name="-_สั่งผลิต มค ถึง มีค 49_รายละเอียดบุคคล Q4 2" xfId="6975" xr:uid="{F1ADCCDC-57A9-44C9-B71A-D9E1C542AED3}"/>
    <cellStyle name="-_สั่งผลิต มค ถึง มีค 49_รายละเอียดบุคคล Q4 2 2" xfId="18902" xr:uid="{2025B379-87F7-4009-AF8E-DF6A5FC9BBE2}"/>
    <cellStyle name="-_สั่งผลิต มค ถึง มีค 49_รายละเอียดบุคคล Q4 2 2 2" xfId="34096" xr:uid="{262CE9F7-9F03-4E58-99C3-DDECDC2DFAF8}"/>
    <cellStyle name="-_สั่งผลิต มค ถึง มีค 49_รายละเอียดบุคคล Q4 2 3" xfId="26392" xr:uid="{86D0C4EE-0EC0-468F-8C04-B2923BF61234}"/>
    <cellStyle name="-_สั่งผลิต มค ถึง มีค 49_รายละเอียดบุคคล Q4 3" xfId="18901" xr:uid="{7694CC07-1F5C-49A4-9591-EEDE9B9B1AF1}"/>
    <cellStyle name="-_สั่งผลิต มค ถึง มีค 49_รายละเอียดบุคคล Q4 3 2" xfId="34095" xr:uid="{461EA4AD-4E1B-466E-AD98-00FF3C9D3377}"/>
    <cellStyle name="-_สั่งผลิต มค ถึง มีค 49_รายละเอียดบุคคล Q4 4" xfId="26391" xr:uid="{59682401-AD89-4309-BCB6-94D838F385EA}"/>
    <cellStyle name="-_สั่งผลิต มค ถึง มีค 49_วาระการประชุม NC HRM&amp;HRD (100107)" xfId="6976" xr:uid="{D7C1CC76-1F43-4A80-90FD-8FC2816E6D54}"/>
    <cellStyle name="-_สั่งผลิต มค ถึง มีค 49_วาระการประชุม NC HRM&amp;HRD (100107) 2" xfId="6977" xr:uid="{EAB2A355-F139-4B38-A2EE-7237BF6DCF3F}"/>
    <cellStyle name="-_สั่งผลิต มค ถึง มีค 49_วาระการประชุม NC HRM&amp;HRD (100107) 2 2" xfId="18904" xr:uid="{0C14CFE5-1378-4CD1-9DCC-2BD5B0F9148E}"/>
    <cellStyle name="-_สั่งผลิต มค ถึง มีค 49_วาระการประชุม NC HRM&amp;HRD (100107) 2 2 2" xfId="34098" xr:uid="{5CB8FE81-2171-4D07-B65E-5E2ADBA62D41}"/>
    <cellStyle name="-_สั่งผลิต มค ถึง มีค 49_วาระการประชุม NC HRM&amp;HRD (100107) 2 3" xfId="26394" xr:uid="{D3B9FF0D-AF3D-4627-BD94-2CC9E3EA412F}"/>
    <cellStyle name="-_สั่งผลิต มค ถึง มีค 49_วาระการประชุม NC HRM&amp;HRD (100107) 3" xfId="18903" xr:uid="{6E529E6D-304F-4B97-8303-6A616321D3F1}"/>
    <cellStyle name="-_สั่งผลิต มค ถึง มีค 49_วาระการประชุม NC HRM&amp;HRD (100107) 3 2" xfId="34097" xr:uid="{8F89F4B0-78E4-4FF1-A0F6-A0141FDF77CB}"/>
    <cellStyle name="-_สั่งผลิต มค ถึง มีค 49_วาระการประชุม NC HRM&amp;HRD (100107) 4" xfId="26393" xr:uid="{DBE0E745-2002-48E9-A9BF-6CA0EC6B942C}"/>
    <cellStyle name="-_สั่งผลิต มค ถึง มีค 49_สรุป Leasing_ดาวบูรพา+บูรพก้าวไกล4-9-50" xfId="6978" xr:uid="{3104B397-D77B-418D-BBEF-DEC79FF5B93A}"/>
    <cellStyle name="-_สั่งผลิต มค ถึง มีค 49_สรุป Leasing_ดาวบูรพา+บูรพก้าวไกล4-9-50 2" xfId="6979" xr:uid="{1C479A5C-3575-4818-831B-9B8CF5428096}"/>
    <cellStyle name="-_สั่งผลิต มค ถึง มีค 49_สรุป Leasing_ดาวบูรพา+บูรพก้าวไกล4-9-50 2 2" xfId="18906" xr:uid="{152733B7-6709-4FF7-8D9F-4D72BE390FAA}"/>
    <cellStyle name="-_สั่งผลิต มค ถึง มีค 49_สรุป Leasing_ดาวบูรพา+บูรพก้าวไกล4-9-50 2 2 2" xfId="34100" xr:uid="{C410D30C-17F3-466C-9135-9AB8F0C8485C}"/>
    <cellStyle name="-_สั่งผลิต มค ถึง มีค 49_สรุป Leasing_ดาวบูรพา+บูรพก้าวไกล4-9-50 2 3" xfId="26396" xr:uid="{6656F12F-3642-4347-B1BF-32DFF5B81640}"/>
    <cellStyle name="-_สั่งผลิต มค ถึง มีค 49_สรุป Leasing_ดาวบูรพา+บูรพก้าวไกล4-9-50 3" xfId="18905" xr:uid="{E790F191-E504-4373-B87D-AA897574C986}"/>
    <cellStyle name="-_สั่งผลิต มค ถึง มีค 49_สรุป Leasing_ดาวบูรพา+บูรพก้าวไกล4-9-50 3 2" xfId="34099" xr:uid="{0694EB16-7B65-4A05-8352-B26932DEAEB1}"/>
    <cellStyle name="-_สั่งผลิต มค ถึง มีค 49_สรุป Leasing_ดาวบูรพา+บูรพก้าวไกล4-9-50 4" xfId="26395" xr:uid="{E8AEE21E-0B52-4ED0-8785-1F795E799AEE}"/>
    <cellStyle name="-_สั่งผลิต มค ถึง มีค 49_สรุป MB2 ไตรมาส 1_50" xfId="6980" xr:uid="{E5F2ED4C-FDC6-4203-9D97-D0645D67389C}"/>
    <cellStyle name="-_สั่งผลิต มค ถึง มีค 49_สรุป MB2 ไตรมาส 1_50 2" xfId="6981" xr:uid="{A5637EB3-DE09-4E23-99DD-326B5CA67CD6}"/>
    <cellStyle name="-_สั่งผลิต มค ถึง มีค 49_สรุป MB2 ไตรมาส 1_50 2 2" xfId="18908" xr:uid="{3AE96A5D-AB13-4E0D-BB32-220E4CE7DBA0}"/>
    <cellStyle name="-_สั่งผลิต มค ถึง มีค 49_สรุป MB2 ไตรมาส 1_50 2 2 2" xfId="34102" xr:uid="{3551446A-485D-4B41-8BAD-60C0B461B8F3}"/>
    <cellStyle name="-_สั่งผลิต มค ถึง มีค 49_สรุป MB2 ไตรมาส 1_50 2 3" xfId="26398" xr:uid="{B55249B9-18A0-49B9-8C1C-8C58E958B80D}"/>
    <cellStyle name="-_สั่งผลิต มค ถึง มีค 49_สรุป MB2 ไตรมาส 1_50 3" xfId="18907" xr:uid="{A6245D15-B326-415D-8AD4-524364A2B892}"/>
    <cellStyle name="-_สั่งผลิต มค ถึง มีค 49_สรุป MB2 ไตรมาส 1_50 3 2" xfId="34101" xr:uid="{C1C37835-BFD9-45BA-B3C5-C62AD928D3B6}"/>
    <cellStyle name="-_สั่งผลิต มค ถึง มีค 49_สรุป MB2 ไตรมาส 1_50 4" xfId="26397" xr:uid="{DC2708EA-C077-4CC8-B5E2-831F8DC49CDD}"/>
    <cellStyle name="-_สั่งผลิต มค ถึง มีค 49_สรุปประเมิน  MB2 Q4" xfId="6982" xr:uid="{6A2F837F-07DE-4D86-94D8-4A2F146EC5C1}"/>
    <cellStyle name="-_สั่งผลิต มค ถึง มีค 49_สรุปประเมิน  MB2 Q4 2" xfId="6983" xr:uid="{063025D6-F9CE-4779-A8E7-0DDBA481C21D}"/>
    <cellStyle name="-_สั่งผลิต มค ถึง มีค 49_สรุปประเมิน  MB2 Q4 2 2" xfId="18910" xr:uid="{B057B3C0-76C8-4FA0-B5A8-FEEBA2E864E4}"/>
    <cellStyle name="-_สั่งผลิต มค ถึง มีค 49_สรุปประเมิน  MB2 Q4 2 2 2" xfId="34104" xr:uid="{947CEB32-F9F0-448F-9773-7FB9426C9311}"/>
    <cellStyle name="-_สั่งผลิต มค ถึง มีค 49_สรุปประเมิน  MB2 Q4 2 3" xfId="26400" xr:uid="{5CEB8D9C-6069-40FA-AA69-ED1D071C6C1D}"/>
    <cellStyle name="-_สั่งผลิต มค ถึง มีค 49_สรุปประเมิน  MB2 Q4 3" xfId="18909" xr:uid="{28D1AC83-74BF-4A46-96E2-C0A3D852F8F2}"/>
    <cellStyle name="-_สั่งผลิต มค ถึง มีค 49_สรุปประเมิน  MB2 Q4 3 2" xfId="34103" xr:uid="{773E26B1-D755-4FEC-99B4-638ADAF66AC9}"/>
    <cellStyle name="-_สั่งผลิต มค ถึง มีค 49_สรุปประเมิน  MB2 Q4 4" xfId="26399" xr:uid="{F1AAEE4A-8222-4178-866C-BCCC7BD97F24}"/>
    <cellStyle name="-_สั่งผลิต มค ถึง มีค 49_สรุปประเมิน  MB2 Q4_1" xfId="6984" xr:uid="{14027032-1E02-4A1C-AEA4-6CA651A722D3}"/>
    <cellStyle name="-_สั่งผลิต มค ถึง มีค 49_สรุปประเมิน  MB2 Q4_1 2" xfId="6985" xr:uid="{7895473D-32ED-498F-AFF7-A75090C205CA}"/>
    <cellStyle name="-_สั่งผลิต มค ถึง มีค 49_สรุปประเมิน  MB2 Q4_1 2 2" xfId="18912" xr:uid="{9D2BC900-1D68-4576-9F05-E26BB26B8D5A}"/>
    <cellStyle name="-_สั่งผลิต มค ถึง มีค 49_สรุปประเมิน  MB2 Q4_1 2 2 2" xfId="34106" xr:uid="{CB1205E9-8025-4933-9952-E8AD79C1743F}"/>
    <cellStyle name="-_สั่งผลิต มค ถึง มีค 49_สรุปประเมิน  MB2 Q4_1 2 3" xfId="26402" xr:uid="{C9067436-450A-476A-9F91-F6BC251BDDA2}"/>
    <cellStyle name="-_สั่งผลิต มค ถึง มีค 49_สรุปประเมิน  MB2 Q4_1 3" xfId="18911" xr:uid="{9CDBB38F-BA95-4BE6-8D63-A02FB4A02DC2}"/>
    <cellStyle name="-_สั่งผลิต มค ถึง มีค 49_สรุปประเมิน  MB2 Q4_1 3 2" xfId="34105" xr:uid="{0C273B51-4667-4377-86AA-C43F8C168002}"/>
    <cellStyle name="-_สั่งผลิต มค ถึง มีค 49_สรุปประเมิน  MB2 Q4_1 4" xfId="26401" xr:uid="{B5771298-53AC-4130-9054-3D1AB97B530C}"/>
    <cellStyle name="-_หน่อปักชำ" xfId="6992" xr:uid="{989D7423-5C0C-4CFE-AFF3-2FF18A96E45C}"/>
    <cellStyle name="-_หน่อปักชำ_Adjustment Q1-Q4 2007_K.Sukit_CEO_EPM" xfId="6993" xr:uid="{FF929720-59BB-40C5-B355-1434B668351B}"/>
    <cellStyle name="_หลักเกณฑ์ MBO และ MIB ไตรมาสที่ 3" xfId="6994" xr:uid="{A3DF4F50-B617-4CBC-9E12-2063CA5F5CA5}"/>
    <cellStyle name="-_หลักเกณฑ์ MIB ส.ค.-ก.ย. ของคุณสมชัย" xfId="6995" xr:uid="{925603B7-32AB-438B-BCDA-0D8BF0B59959}"/>
    <cellStyle name="-_หลักเกณฑ์ MIB ส.ค.-ก.ย. ของคุณสมชัย 2" xfId="6996" xr:uid="{53CA4CDB-370D-40CC-A1D0-E25CE5E2BC52}"/>
    <cellStyle name="-_หลักเกณฑ์ MIB ส.ค.-ก.ย. ของคุณสมชัย 2 2" xfId="18918" xr:uid="{8C624A9A-DDED-4F08-A06B-B1DC20715D59}"/>
    <cellStyle name="-_หลักเกณฑ์ MIB ส.ค.-ก.ย. ของคุณสมชัย 2 2 2" xfId="34112" xr:uid="{B02F7B2F-2EF7-472B-8CAB-B3424C39D7A9}"/>
    <cellStyle name="-_หลักเกณฑ์ MIB ส.ค.-ก.ย. ของคุณสมชัย 2 3" xfId="26408" xr:uid="{0771E7CC-EAB9-4FCA-A73F-5B3AB42B6A0A}"/>
    <cellStyle name="-_หลักเกณฑ์ MIB ส.ค.-ก.ย. ของคุณสมชัย 3" xfId="18917" xr:uid="{B20CEDDC-921D-4841-AD90-746FFA731906}"/>
    <cellStyle name="-_หลักเกณฑ์ MIB ส.ค.-ก.ย. ของคุณสมชัย 3 2" xfId="34111" xr:uid="{CDC3C239-01AD-4503-A0AA-B2330AB8BB01}"/>
    <cellStyle name="-_หลักเกณฑ์ MIB ส.ค.-ก.ย. ของคุณสมชัย 4" xfId="26407" xr:uid="{F51C4DDA-3ED7-4DFB-94E0-D32D33E5BF07}"/>
    <cellStyle name="_หลักเกณฑ์การปรับพิเศษ (1)" xfId="6997" xr:uid="{57BD2573-6F66-41DD-BBC5-B4004A9DBA2B}"/>
    <cellStyle name="0,0_x000a__x000a_NA_x000a__x000a_" xfId="7044" xr:uid="{4105021F-0492-4BB7-A3B3-E24ABB8BE9F1}"/>
    <cellStyle name="0,0_x000a__x000a_NA_x000a__x000a_ 4" xfId="7045" xr:uid="{F662E9DF-08CB-431A-9759-ACBF7EACE824}"/>
    <cellStyle name="0,0_x000d__x000a_NA_x000d__x000a_" xfId="7046" xr:uid="{3A48C7D5-DAF1-43B0-8394-F062B3F921FB}"/>
    <cellStyle name="0,0_x000d__x000a_NA_x000d__x000a_ 2" xfId="7047" xr:uid="{450DCA60-6AC0-4E1E-A77C-CB6D1521D170}"/>
    <cellStyle name="20% - Accent1" xfId="1" builtinId="30" customBuiltin="1"/>
    <cellStyle name="20% - Accent1 10" xfId="1495" xr:uid="{A89A1439-CEBD-43F5-8C58-C0EABDF0E1C9}"/>
    <cellStyle name="20% - Accent1 10 2" xfId="15464" xr:uid="{125ABE79-CF85-44AB-927C-35B1A11A1F78}"/>
    <cellStyle name="20% - Accent1 10 2 2" xfId="30706" xr:uid="{F4D1564B-0787-46AC-B967-808B140D2BA5}"/>
    <cellStyle name="20% - Accent1 10 3" xfId="18934" xr:uid="{3AE46A1A-DE27-49F5-A29A-9DAE0D4E7854}"/>
    <cellStyle name="20% - Accent1 10 4" xfId="1717" xr:uid="{9951E239-396B-4548-90E6-6045D98F27A5}"/>
    <cellStyle name="20% - Accent1 10 5" xfId="23027" xr:uid="{CA0BCF86-682F-42F0-9BB1-06E66EFFF1DA}"/>
    <cellStyle name="20% - Accent1 11" xfId="1718" xr:uid="{7FC97D8B-608B-403E-9394-5D0ABD815CE2}"/>
    <cellStyle name="20% - Accent1 11 2" xfId="15465" xr:uid="{986A28DB-1291-4C95-B022-58A81B3441E5}"/>
    <cellStyle name="20% - Accent1 11 2 2" xfId="30707" xr:uid="{3B580CD6-5E06-4125-869F-67F200F4B97A}"/>
    <cellStyle name="20% - Accent1 11 3" xfId="18935" xr:uid="{958D0AC3-1527-4313-B8DC-230F64325022}"/>
    <cellStyle name="20% - Accent1 11 4" xfId="23028" xr:uid="{01CB1D4F-BB86-46DE-BE69-760AE61DDEE2}"/>
    <cellStyle name="20% - Accent1 12" xfId="1719" xr:uid="{C0B7DFCF-BF6B-4E7A-9A4C-544B4CEFBB8E}"/>
    <cellStyle name="20% - Accent1 12 2" xfId="15466" xr:uid="{AE1E93FC-E78E-4DD8-B36C-88FBA7585321}"/>
    <cellStyle name="20% - Accent1 12 2 2" xfId="30708" xr:uid="{DD02F4BC-09F7-4595-AB69-24EFF3C29BA9}"/>
    <cellStyle name="20% - Accent1 12 3" xfId="18936" xr:uid="{57F22BE1-B840-41E4-963B-1EEA8DD02531}"/>
    <cellStyle name="20% - Accent1 12 4" xfId="23029" xr:uid="{561A313D-BADC-4180-A9BD-8F4ACCCA38EE}"/>
    <cellStyle name="20% - Accent1 13" xfId="1720" xr:uid="{EFA21509-29AA-40AD-B526-DF05D3D84135}"/>
    <cellStyle name="20% - Accent1 13 2" xfId="15467" xr:uid="{EEEFF0BD-2421-40DA-9BAC-67607C5AE6AB}"/>
    <cellStyle name="20% - Accent1 13 2 2" xfId="30709" xr:uid="{5E116D1B-B1AA-4AF3-BCD6-9136C26AAD54}"/>
    <cellStyle name="20% - Accent1 13 3" xfId="18937" xr:uid="{142DE817-7934-4DC3-90B4-B8E2899C6133}"/>
    <cellStyle name="20% - Accent1 13 4" xfId="23030" xr:uid="{CCDCBFB1-CF95-45BF-9008-6CC701CA74BC}"/>
    <cellStyle name="20% - Accent1 14" xfId="1721" xr:uid="{1A066885-E611-4187-8CD7-563155568A89}"/>
    <cellStyle name="20% - Accent1 14 2" xfId="18938" xr:uid="{CD45CA6B-50F8-4149-97DB-FFE1D3E9BD31}"/>
    <cellStyle name="20% - Accent1 14 3" xfId="23031" xr:uid="{70C7801E-5939-4A79-81B3-58E8C944844D}"/>
    <cellStyle name="20% - Accent1 15" xfId="7048" xr:uid="{9FD77527-6B02-401A-8880-44A837E9C864}"/>
    <cellStyle name="20% - Accent1 15 2" xfId="15700" xr:uid="{B0C7B513-7067-4435-8A11-9300F0A83EED}"/>
    <cellStyle name="20% - Accent1 15 2 2" xfId="30900" xr:uid="{796FB53B-C276-4125-A6D2-8BE11775FA63}"/>
    <cellStyle name="20% - Accent1 15 3" xfId="18939" xr:uid="{52D69D6C-0F7B-4F35-A63E-0323AF36A7B5}"/>
    <cellStyle name="20% - Accent1 16" xfId="7049" xr:uid="{60048CC5-A986-4514-B148-806CBEFD5402}"/>
    <cellStyle name="20% - Accent1 16 2" xfId="15719" xr:uid="{93C79D63-6E09-4031-A7FD-F2FAC163913A}"/>
    <cellStyle name="20% - Accent1 16 2 2" xfId="30917" xr:uid="{EB61EAF1-C919-4FD5-9C63-D6A300291343}"/>
    <cellStyle name="20% - Accent1 16 3" xfId="18940" xr:uid="{D4D0A530-0633-4017-889B-75208D8BBED2}"/>
    <cellStyle name="20% - Accent1 17" xfId="7050" xr:uid="{51C57BEB-521E-401D-B454-6D96DC04B567}"/>
    <cellStyle name="20% - Accent1 17 2" xfId="18941" xr:uid="{9C5AED93-808D-42AB-98A5-7506254C77A3}"/>
    <cellStyle name="20% - Accent1 18" xfId="7051" xr:uid="{D44199EF-5FCD-4FD3-8751-9FDE0B3C5D9F}"/>
    <cellStyle name="20% - Accent1 18 2" xfId="18942" xr:uid="{AC0BE114-548D-4B0D-A545-4AB2F3D68B8E}"/>
    <cellStyle name="20% - Accent1 19" xfId="7052" xr:uid="{15106657-E932-4780-9379-C091DA11FD0B}"/>
    <cellStyle name="20% - Accent1 19 2" xfId="18943" xr:uid="{8B8A65EC-B74C-4502-B10D-5E361B80128F}"/>
    <cellStyle name="20% - Accent1 2" xfId="301" xr:uid="{C7BAC195-BEA9-4BA9-AA62-6D2C7DC1B763}"/>
    <cellStyle name="20% - Accent1 2 2" xfId="476" xr:uid="{B38B014F-3623-447C-9028-03C4088272B8}"/>
    <cellStyle name="20% - Accent1 2 2 2" xfId="775" xr:uid="{3D1D402F-8AEB-4A6B-BD80-500630914062}"/>
    <cellStyle name="20% - Accent1 2 2 2 2" xfId="18945" xr:uid="{EE7E01A0-0311-41F1-9E5B-1C579C871253}"/>
    <cellStyle name="20% - Accent1 2 2 3" xfId="1722" xr:uid="{4CE58987-AB5F-491C-B07F-1CAF79A00F64}"/>
    <cellStyle name="20% - Accent1 2 2 4" xfId="23032" xr:uid="{01FED9AE-988F-421F-929F-17ADBE1071C0}"/>
    <cellStyle name="20% - Accent1 2 3" xfId="677" xr:uid="{CC8B7D36-21F7-4ACB-AC53-BD1EA2636FF6}"/>
    <cellStyle name="20% - Accent1 2 3 2" xfId="18946" xr:uid="{B32A72CB-790B-45CA-BF6F-29ED546923FF}"/>
    <cellStyle name="20% - Accent1 2 3 3" xfId="1723" xr:uid="{9CDE981B-4542-45DD-BD8F-0F1F81A11D8D}"/>
    <cellStyle name="20% - Accent1 2 3 4" xfId="23033" xr:uid="{9EB5FF62-BEBF-491A-9547-365B69436E88}"/>
    <cellStyle name="20% - Accent1 2 4" xfId="964" xr:uid="{760BED1C-B406-4BDA-B113-C725E3A78D0C}"/>
    <cellStyle name="20% - Accent1 2 4 2" xfId="15468" xr:uid="{90D230C7-135C-4804-9C03-B932A3CEA100}"/>
    <cellStyle name="20% - Accent1 2 4 3" xfId="30710" xr:uid="{F2497FCD-E6B8-470F-BB4E-B599EA24F055}"/>
    <cellStyle name="20% - Accent1 2 5" xfId="18944" xr:uid="{9CFD5087-2BCA-4B04-965E-542D028FE86B}"/>
    <cellStyle name="20% - Accent1 2 6" xfId="1687" xr:uid="{0446813F-16E8-4B52-A2F3-46F78A26B621}"/>
    <cellStyle name="20% - Accent1 2 7" xfId="22849" xr:uid="{43DC7CE7-442A-493E-AD4F-E783A2EBFF09}"/>
    <cellStyle name="20% - Accent1 20" xfId="7053" xr:uid="{2F6F939E-A8D0-4B14-B45C-AEF8EF1E9A39}"/>
    <cellStyle name="20% - Accent1 20 2" xfId="18947" xr:uid="{10AFE889-EBAD-4379-AADD-727061787DD5}"/>
    <cellStyle name="20% - Accent1 21" xfId="7054" xr:uid="{2EA20EDE-3D29-40C9-9449-A039CC1AF295}"/>
    <cellStyle name="20% - Accent1 21 2" xfId="18948" xr:uid="{A4E6F658-A32E-427E-ABC9-4AD92CCF645D}"/>
    <cellStyle name="20% - Accent1 22" xfId="7055" xr:uid="{46D236AA-2273-4424-AE0A-F11DBD782173}"/>
    <cellStyle name="20% - Accent1 22 2" xfId="18949" xr:uid="{3477E1AD-4992-4A3D-B987-F3D80437A66F}"/>
    <cellStyle name="20% - Accent1 23" xfId="7056" xr:uid="{5C48BDEF-82A1-4090-8463-9FCA492946BB}"/>
    <cellStyle name="20% - Accent1 23 2" xfId="18950" xr:uid="{ED114F70-FBD9-49FF-B9C3-A3371DB6FA13}"/>
    <cellStyle name="20% - Accent1 24" xfId="7057" xr:uid="{F45BA3D9-A07A-4368-BF24-A5CE62321627}"/>
    <cellStyle name="20% - Accent1 24 2" xfId="7058" xr:uid="{A80AA0DF-9772-4B13-830F-2BA0A493DDA6}"/>
    <cellStyle name="20% - Accent1 24 2 2" xfId="26425" xr:uid="{EE8583FF-FBA6-4201-8437-534D9B0F53F4}"/>
    <cellStyle name="20% - Accent1 24 3" xfId="7059" xr:uid="{D6ABCD06-53BE-484A-A318-C196DC0FF582}"/>
    <cellStyle name="20% - Accent1 24 4" xfId="26424" xr:uid="{2165722C-7794-4539-AD03-B109C8750C9C}"/>
    <cellStyle name="20% - Accent1 25" xfId="7060" xr:uid="{5DF7A7F7-A3E7-4D39-9C73-7120BF12D81D}"/>
    <cellStyle name="20% - Accent1 25 2" xfId="26426" xr:uid="{ACCC03C2-40C5-4125-B69A-FF29DCCEF81B}"/>
    <cellStyle name="20% - Accent1 26" xfId="7061" xr:uid="{DDBED51B-5E0F-496D-9D72-411518D3748F}"/>
    <cellStyle name="20% - Accent1 26 2" xfId="26427" xr:uid="{E7E2476D-4A5C-4542-A7D8-61B509620D6E}"/>
    <cellStyle name="20% - Accent1 27" xfId="7062" xr:uid="{00122E85-42E0-4E9F-8FE7-F8DC638242BC}"/>
    <cellStyle name="20% - Accent1 27 2" xfId="26428" xr:uid="{3B69C97D-F9D8-4F08-BC76-EDADD651CC70}"/>
    <cellStyle name="20% - Accent1 28" xfId="7063" xr:uid="{E1124D4A-2295-4529-8F1F-A7A3739C2E72}"/>
    <cellStyle name="20% - Accent1 28 2" xfId="26429" xr:uid="{7F01808A-854A-4EEE-A3B6-6D676AD93091}"/>
    <cellStyle name="20% - Accent1 29" xfId="7064" xr:uid="{B33F3016-7F16-4318-B7D1-49378B53C07C}"/>
    <cellStyle name="20% - Accent1 29 2" xfId="26430" xr:uid="{81A7FB0C-9E55-4850-BF47-362DE0115510}"/>
    <cellStyle name="20% - Accent1 3" xfId="387" xr:uid="{F3786948-510D-4A65-9E71-C2765ADD556C}"/>
    <cellStyle name="20% - Accent1 3 2" xfId="517" xr:uid="{95DB339E-2ADC-48DD-BF2E-39D3B4B53596}"/>
    <cellStyle name="20% - Accent1 3 2 2" xfId="817" xr:uid="{9713D825-2C8E-49A3-843C-D898A8D9D379}"/>
    <cellStyle name="20% - Accent1 3 2 3" xfId="1725" xr:uid="{6FAA4D96-D2DB-4942-8FAF-61B9B7760FA6}"/>
    <cellStyle name="20% - Accent1 3 2 4" xfId="23034" xr:uid="{DF371F75-ACD5-40EB-BA7A-A253C0ADB6BD}"/>
    <cellStyle name="20% - Accent1 3 3" xfId="729" xr:uid="{565EE232-D5A1-45A1-A491-DFEC95AD7FD2}"/>
    <cellStyle name="20% - Accent1 3 3 2" xfId="15469" xr:uid="{46D066CD-B5E4-4F7E-B67A-2AA3E58D0C69}"/>
    <cellStyle name="20% - Accent1 3 3 3" xfId="30711" xr:uid="{D1D83077-5493-469E-AC83-BCAD757C31D8}"/>
    <cellStyle name="20% - Accent1 3 4" xfId="18951" xr:uid="{1309155E-9E87-4801-B867-51FA4D8530E3}"/>
    <cellStyle name="20% - Accent1 3 5" xfId="1724" xr:uid="{9D4779D1-84F4-4D47-805F-1509C6C90846}"/>
    <cellStyle name="20% - Accent1 3 6" xfId="22877" xr:uid="{80397CAD-13B2-4004-B380-9F0D0668BBB0}"/>
    <cellStyle name="20% - Accent1 30" xfId="7065" xr:uid="{2E783AB5-5572-4012-82E7-E8C99739653E}"/>
    <cellStyle name="20% - Accent1 30 2" xfId="26431" xr:uid="{FE4684F8-756C-40D6-9314-7E51BDE038E3}"/>
    <cellStyle name="20% - Accent1 31" xfId="7066" xr:uid="{C51F903D-6969-4376-ACAF-1D8C058331F3}"/>
    <cellStyle name="20% - Accent1 31 2" xfId="26432" xr:uid="{6F118428-60DA-4E7E-9298-C2A7C49809B0}"/>
    <cellStyle name="20% - Accent1 32" xfId="22539" xr:uid="{3C608BD8-F296-4C15-9C56-91F7BDB17569}"/>
    <cellStyle name="20% - Accent1 32 2" xfId="36991" xr:uid="{8DDAAF8C-E3B4-41F6-A409-38C0140EB32A}"/>
    <cellStyle name="20% - Accent1 33" xfId="22552" xr:uid="{E2B65780-79E1-4530-A1C1-382B4DFA0C6D}"/>
    <cellStyle name="20% - Accent1 33 2" xfId="37004" xr:uid="{BE4F7DDA-698C-4821-9D74-9CC7609E8420}"/>
    <cellStyle name="20% - Accent1 34" xfId="155" xr:uid="{F4470E6D-B6C4-4272-AAFD-23F6A2929BEA}"/>
    <cellStyle name="20% - Accent1 4" xfId="411" xr:uid="{8035F66A-0CC0-47D3-AB56-7D7560724700}"/>
    <cellStyle name="20% - Accent1 4 2" xfId="537" xr:uid="{B1FABAF9-3431-4FD9-A5E9-4EF68ADA14CD}"/>
    <cellStyle name="20% - Accent1 4 2 2" xfId="839" xr:uid="{08B46D70-3D0E-4CC6-8F49-773D1EFC2FDB}"/>
    <cellStyle name="20% - Accent1 4 2 3" xfId="1727" xr:uid="{1DC126C9-E54A-4B78-8CAE-88BA62E5B174}"/>
    <cellStyle name="20% - Accent1 4 2 4" xfId="23035" xr:uid="{6FEF0273-6FB7-4E63-8B7F-5E2A104A6F79}"/>
    <cellStyle name="20% - Accent1 4 3" xfId="752" xr:uid="{9E210576-438A-4511-A2EE-FD3A39EA2E9B}"/>
    <cellStyle name="20% - Accent1 4 3 2" xfId="15470" xr:uid="{9DDC5546-D107-432E-A4BB-0977478500F5}"/>
    <cellStyle name="20% - Accent1 4 3 3" xfId="30712" xr:uid="{22938A45-3059-46A2-9F02-AF25F562ED92}"/>
    <cellStyle name="20% - Accent1 4 4" xfId="18952" xr:uid="{25C71B07-1B32-4997-9106-034D468675B5}"/>
    <cellStyle name="20% - Accent1 4 5" xfId="1726" xr:uid="{D12FD49F-AA76-42EE-A70B-8957EF823B72}"/>
    <cellStyle name="20% - Accent1 4 6" xfId="22891" xr:uid="{0577FDD1-91C8-4824-85C3-DE2C09330EB0}"/>
    <cellStyle name="20% - Accent1 5" xfId="441" xr:uid="{9E9E9F02-1D6D-49E1-9E3B-6D9AB377E26E}"/>
    <cellStyle name="20% - Accent1 5 2" xfId="1422" xr:uid="{12A373A0-4F27-4956-8718-41F1CE974130}"/>
    <cellStyle name="20% - Accent1 5 2 2" xfId="1729" xr:uid="{686756D7-C26E-48C1-8804-A756A1999F55}"/>
    <cellStyle name="20% - Accent1 5 2 3" xfId="23036" xr:uid="{F3015AC7-F1AF-4250-BDD2-2C60DBC15AFF}"/>
    <cellStyle name="20% - Accent1 5 3" xfId="15471" xr:uid="{422F6E76-9E97-4600-8A0E-F901F55E2425}"/>
    <cellStyle name="20% - Accent1 5 3 2" xfId="30713" xr:uid="{148946B6-8C3E-4440-9803-0841F65D83DC}"/>
    <cellStyle name="20% - Accent1 5 4" xfId="18953" xr:uid="{3C3A80FD-E4B1-406B-ACCF-4789B24B43A6}"/>
    <cellStyle name="20% - Accent1 5 5" xfId="1728" xr:uid="{774D7EA3-D3F9-40C2-988B-70AF716808EE}"/>
    <cellStyle name="20% - Accent1 5 6" xfId="22662" xr:uid="{BCCA735C-EF9B-4A73-A120-8282BF0BA742}"/>
    <cellStyle name="20% - Accent1 5 7" xfId="22906" xr:uid="{347FBB52-911C-451C-937A-6E2AB45A2965}"/>
    <cellStyle name="20% - Accent1 6" xfId="364" xr:uid="{95F7B922-A55E-4ED4-BCCA-66495006127B}"/>
    <cellStyle name="20% - Accent1 6 2" xfId="1437" xr:uid="{95280941-6C9F-4696-A4DF-F75CD1A70258}"/>
    <cellStyle name="20% - Accent1 6 2 2" xfId="1731" xr:uid="{3BE7C4DF-9FC1-4CEB-88DC-121D329003EB}"/>
    <cellStyle name="20% - Accent1 6 2 3" xfId="23037" xr:uid="{EB2E2199-FDAD-4522-B2D9-D4226A97496B}"/>
    <cellStyle name="20% - Accent1 6 3" xfId="15472" xr:uid="{EA750C24-CF55-42B1-9CE5-2B9A0420C58A}"/>
    <cellStyle name="20% - Accent1 6 3 2" xfId="30714" xr:uid="{3B0959ED-6475-46B3-9624-9A0F868AAA3F}"/>
    <cellStyle name="20% - Accent1 6 4" xfId="18954" xr:uid="{687EAE1D-5F47-465E-86A8-256884E56B19}"/>
    <cellStyle name="20% - Accent1 6 5" xfId="1730" xr:uid="{4414EC5F-B406-492D-B5DE-71CB423BEA03}"/>
    <cellStyle name="20% - Accent1 6 6" xfId="22921" xr:uid="{3BF2D2A1-F874-4116-82F2-2FCD34837CFC}"/>
    <cellStyle name="20% - Accent1 7" xfId="1450" xr:uid="{E9605C41-BF28-41F5-8623-EB9C2D0A73D1}"/>
    <cellStyle name="20% - Accent1 7 2" xfId="1733" xr:uid="{39853AFF-DF22-4171-B361-24E7C0C0EFF1}"/>
    <cellStyle name="20% - Accent1 7 2 2" xfId="23038" xr:uid="{665C9875-BBB8-4CBA-BBB9-B2477E3D99E7}"/>
    <cellStyle name="20% - Accent1 7 3" xfId="15473" xr:uid="{54ED99B5-F347-4C22-8042-0CE2A027A6C6}"/>
    <cellStyle name="20% - Accent1 7 3 2" xfId="30715" xr:uid="{34AA7287-8861-434B-BC7C-45AD2BA02E54}"/>
    <cellStyle name="20% - Accent1 7 4" xfId="18955" xr:uid="{9732A488-7950-4966-A2FD-E1177AA24C8A}"/>
    <cellStyle name="20% - Accent1 7 5" xfId="1732" xr:uid="{4A027FFA-8D64-4284-91B6-C257BE8C3663}"/>
    <cellStyle name="20% - Accent1 7 6" xfId="22935" xr:uid="{FDDD4F3A-29DC-4388-A980-2B634EEB47EA}"/>
    <cellStyle name="20% - Accent1 8" xfId="1465" xr:uid="{D53B0807-E402-4883-B2AC-9AD7477DAF23}"/>
    <cellStyle name="20% - Accent1 8 2" xfId="15474" xr:uid="{3A795A73-3442-4CE6-BBD5-92611F9A1762}"/>
    <cellStyle name="20% - Accent1 8 2 2" xfId="30716" xr:uid="{2022FF6A-1D06-44D4-8AE1-9D8285D0C6A9}"/>
    <cellStyle name="20% - Accent1 8 3" xfId="18956" xr:uid="{CBB891B9-CD93-4B8E-8DEB-48E3D97EC21C}"/>
    <cellStyle name="20% - Accent1 8 4" xfId="1734" xr:uid="{38EBD91B-2817-494D-9184-8C387F6F3361}"/>
    <cellStyle name="20% - Accent1 8 5" xfId="23039" xr:uid="{2D054968-18A8-4A00-BEF7-833304E0FD84}"/>
    <cellStyle name="20% - Accent1 9" xfId="1482" xr:uid="{25670D09-A3BA-4B1B-A1F2-A6F1B1064922}"/>
    <cellStyle name="20% - Accent1 9 2" xfId="15475" xr:uid="{6A45494E-6134-4A50-93ED-45C092221E95}"/>
    <cellStyle name="20% - Accent1 9 2 2" xfId="30717" xr:uid="{99B1B3B9-A5A4-4D9C-A3F1-A4819A74BA0B}"/>
    <cellStyle name="20% - Accent1 9 3" xfId="18957" xr:uid="{06EB0A55-915A-4206-BCB2-B76BD3BEC60A}"/>
    <cellStyle name="20% - Accent1 9 4" xfId="1735" xr:uid="{3087417D-D780-4C87-BA40-C48472DC145D}"/>
    <cellStyle name="20% - Accent1 9 5" xfId="23040" xr:uid="{6EF37454-B43B-4619-900F-157DD6569865}"/>
    <cellStyle name="20% - Accent2" xfId="2" builtinId="34" customBuiltin="1"/>
    <cellStyle name="20% - Accent2 10" xfId="1497" xr:uid="{B71704C7-D03A-46C2-BC02-1DF3FD993191}"/>
    <cellStyle name="20% - Accent2 10 2" xfId="15476" xr:uid="{6D62D12E-4544-4FA5-83A9-CB4FB23982E8}"/>
    <cellStyle name="20% - Accent2 10 2 2" xfId="30718" xr:uid="{B9434561-87D9-4ACA-975D-0F5982061555}"/>
    <cellStyle name="20% - Accent2 10 3" xfId="18958" xr:uid="{CC0992AE-20CD-4354-B59D-DDE972529790}"/>
    <cellStyle name="20% - Accent2 10 4" xfId="1736" xr:uid="{5BE5827F-5295-43C5-875A-EF9D1E23120B}"/>
    <cellStyle name="20% - Accent2 10 5" xfId="23041" xr:uid="{D535926C-1C0D-421A-9A13-CDC8C316F1BB}"/>
    <cellStyle name="20% - Accent2 11" xfId="1737" xr:uid="{AFF38260-609B-4270-A0FF-FEE670A80EFF}"/>
    <cellStyle name="20% - Accent2 11 2" xfId="15477" xr:uid="{817955D1-E26B-40CA-90AF-CDCEEE286382}"/>
    <cellStyle name="20% - Accent2 11 2 2" xfId="30719" xr:uid="{E4292453-F96F-47D6-B6DA-CD72594638AB}"/>
    <cellStyle name="20% - Accent2 11 3" xfId="18959" xr:uid="{D439C027-198A-4B86-B9CA-4AC6D3C9C177}"/>
    <cellStyle name="20% - Accent2 11 4" xfId="23042" xr:uid="{9BBEE20E-C4DE-4A3F-A9A4-1C8400D25324}"/>
    <cellStyle name="20% - Accent2 12" xfId="1738" xr:uid="{86A823D4-67BA-4C3D-BFB0-C7E2424FC100}"/>
    <cellStyle name="20% - Accent2 12 2" xfId="15478" xr:uid="{BA4EDF40-2BBF-4D5F-9F7D-7F698835900E}"/>
    <cellStyle name="20% - Accent2 12 2 2" xfId="30720" xr:uid="{8BBA036B-E5A7-4CF8-B5D8-B7447EB0A0D4}"/>
    <cellStyle name="20% - Accent2 12 3" xfId="18960" xr:uid="{DA91757E-8C9D-4835-8098-3B0C7CDB353D}"/>
    <cellStyle name="20% - Accent2 12 4" xfId="23043" xr:uid="{076DD548-9AA2-4F33-91DF-988599B56740}"/>
    <cellStyle name="20% - Accent2 13" xfId="1739" xr:uid="{4589EE5E-A95A-48B5-A092-BBAEB6E0200B}"/>
    <cellStyle name="20% - Accent2 13 2" xfId="15479" xr:uid="{7639FD1A-4D47-487B-8066-57EB26257CA3}"/>
    <cellStyle name="20% - Accent2 13 2 2" xfId="30721" xr:uid="{E49F6728-B5E3-48C1-9A1B-0B667C6FA0F0}"/>
    <cellStyle name="20% - Accent2 13 3" xfId="18961" xr:uid="{355485C1-7FE5-4758-8A94-0C7A14C1FF09}"/>
    <cellStyle name="20% - Accent2 13 4" xfId="23044" xr:uid="{A02F0E09-7510-4690-A53C-4E2E70623A76}"/>
    <cellStyle name="20% - Accent2 14" xfId="1740" xr:uid="{5E1F6D36-88A0-4C5A-B83B-123F004E3906}"/>
    <cellStyle name="20% - Accent2 14 2" xfId="18962" xr:uid="{485B6BAE-3705-465C-93E1-056E6D25E648}"/>
    <cellStyle name="20% - Accent2 14 3" xfId="23045" xr:uid="{AB02ED49-D88C-4509-8D0E-9F7A7DEF8D45}"/>
    <cellStyle name="20% - Accent2 15" xfId="7067" xr:uid="{259D96B1-BE56-4DBE-89EE-CFB0D4F52E0D}"/>
    <cellStyle name="20% - Accent2 15 2" xfId="15702" xr:uid="{05A12CC4-A26B-4C16-A9EF-E8F4DBDBB503}"/>
    <cellStyle name="20% - Accent2 15 2 2" xfId="30902" xr:uid="{C662497D-4381-4A07-981F-DA24F5485EE6}"/>
    <cellStyle name="20% - Accent2 15 3" xfId="18963" xr:uid="{94F359E4-E9C4-486E-9E53-46F8F3437CEC}"/>
    <cellStyle name="20% - Accent2 16" xfId="7068" xr:uid="{B10334E0-B862-4034-A240-FCF2F07663B0}"/>
    <cellStyle name="20% - Accent2 16 2" xfId="15721" xr:uid="{02E629C8-A070-432C-8F3B-A11499E69FA8}"/>
    <cellStyle name="20% - Accent2 16 2 2" xfId="30919" xr:uid="{657CB6F6-1B9B-4D77-AA37-777D6AACAC3A}"/>
    <cellStyle name="20% - Accent2 16 3" xfId="18964" xr:uid="{EDA0F775-BCDD-4507-AAE5-2B6BA478F7F8}"/>
    <cellStyle name="20% - Accent2 17" xfId="7069" xr:uid="{A7A85287-3149-404A-88A6-9A5F0DB5C536}"/>
    <cellStyle name="20% - Accent2 17 2" xfId="18965" xr:uid="{D9191C1E-A6BD-4750-9F1F-88A7CA881BB9}"/>
    <cellStyle name="20% - Accent2 18" xfId="7070" xr:uid="{5CCED3F5-3C75-4D8D-BFF0-E06268D15606}"/>
    <cellStyle name="20% - Accent2 18 2" xfId="18966" xr:uid="{AD97CA80-A1B0-4CFB-AA57-1A337683BEE1}"/>
    <cellStyle name="20% - Accent2 19" xfId="7071" xr:uid="{502BB34A-7378-4FEA-85A6-6890661EB48C}"/>
    <cellStyle name="20% - Accent2 19 2" xfId="18967" xr:uid="{7F728CE5-BA8A-427F-9722-4EDAD302E164}"/>
    <cellStyle name="20% - Accent2 2" xfId="302" xr:uid="{2DCCEEF6-B1C3-483F-B3A7-33D9F952CACA}"/>
    <cellStyle name="20% - Accent2 2 2" xfId="477" xr:uid="{45FEC572-40EB-4608-B80F-2546D4B74B7B}"/>
    <cellStyle name="20% - Accent2 2 2 2" xfId="776" xr:uid="{85EB401B-7805-4CA6-A619-D49636C61FC2}"/>
    <cellStyle name="20% - Accent2 2 2 2 2" xfId="18969" xr:uid="{469D8FA4-8AFA-44D3-97CC-B9AA5306D301}"/>
    <cellStyle name="20% - Accent2 2 2 3" xfId="1741" xr:uid="{AE062B5F-BFF3-49CE-B021-01DCBC71AD1A}"/>
    <cellStyle name="20% - Accent2 2 2 4" xfId="23046" xr:uid="{AF0C066B-4268-4F81-9D11-577849DC826D}"/>
    <cellStyle name="20% - Accent2 2 3" xfId="678" xr:uid="{881A19A6-6C9D-4BCF-9F4D-7B8D2E50F4DB}"/>
    <cellStyle name="20% - Accent2 2 3 2" xfId="18970" xr:uid="{29703F6B-D418-445B-A778-698DBCB8D0AD}"/>
    <cellStyle name="20% - Accent2 2 3 3" xfId="1742" xr:uid="{62968D60-D25D-4434-858F-5EEDCD186D04}"/>
    <cellStyle name="20% - Accent2 2 3 4" xfId="23047" xr:uid="{399D77E8-4DDA-46A7-B467-5CAE7338A6E0}"/>
    <cellStyle name="20% - Accent2 2 4" xfId="959" xr:uid="{D2576358-9769-43E0-ADE0-F17DED0BBF11}"/>
    <cellStyle name="20% - Accent2 2 4 2" xfId="15480" xr:uid="{B50EF9A3-EE26-4ED3-8543-A8A4204CD9C4}"/>
    <cellStyle name="20% - Accent2 2 4 3" xfId="30722" xr:uid="{C62B6D0C-F37A-41A1-8D80-573FC6444A8F}"/>
    <cellStyle name="20% - Accent2 2 5" xfId="18968" xr:uid="{8B546863-667B-4904-85A1-6ACEA2B15DD5}"/>
    <cellStyle name="20% - Accent2 2 6" xfId="1688" xr:uid="{1DD88A57-CBD7-4D38-8988-6BBF16CC8527}"/>
    <cellStyle name="20% - Accent2 2 7" xfId="22851" xr:uid="{CA617954-1ADB-4EAB-A05B-1316079BED99}"/>
    <cellStyle name="20% - Accent2 20" xfId="7072" xr:uid="{9BE59CFA-2F4D-4D80-9886-42342B572D0D}"/>
    <cellStyle name="20% - Accent2 20 2" xfId="18971" xr:uid="{ABECACD1-834B-42DA-9CF6-90C85185F04F}"/>
    <cellStyle name="20% - Accent2 21" xfId="7073" xr:uid="{EA1F574B-CC44-4D2B-AA55-2E481F2D86CA}"/>
    <cellStyle name="20% - Accent2 21 2" xfId="18972" xr:uid="{D0637434-793E-4A30-A080-3712FD23D1BF}"/>
    <cellStyle name="20% - Accent2 22" xfId="7074" xr:uid="{D70E5C5F-B154-4139-986F-718356015F70}"/>
    <cellStyle name="20% - Accent2 22 2" xfId="18973" xr:uid="{F2714801-820D-47D7-B4C5-EE2873380FE7}"/>
    <cellStyle name="20% - Accent2 23" xfId="7075" xr:uid="{AEE50696-0D21-462B-8F5B-02032A946A44}"/>
    <cellStyle name="20% - Accent2 23 2" xfId="18974" xr:uid="{977DAB39-2ED9-4E49-9D1B-85447B6DD975}"/>
    <cellStyle name="20% - Accent2 24" xfId="7076" xr:uid="{3A0F9401-F57F-4954-9BF6-377F1F5EC724}"/>
    <cellStyle name="20% - Accent2 24 2" xfId="7077" xr:uid="{CF76D70A-59B9-4026-B0AE-964015121625}"/>
    <cellStyle name="20% - Accent2 24 2 2" xfId="26434" xr:uid="{81612619-0596-4C43-8C62-94C668152566}"/>
    <cellStyle name="20% - Accent2 24 3" xfId="7078" xr:uid="{55C0A59E-86A7-4C9E-A868-43083E17311E}"/>
    <cellStyle name="20% - Accent2 24 4" xfId="26433" xr:uid="{DEE7599F-261E-478D-BD85-4B01A49B9C9C}"/>
    <cellStyle name="20% - Accent2 25" xfId="7079" xr:uid="{2294118C-D679-4626-87CE-B18791FE94C7}"/>
    <cellStyle name="20% - Accent2 25 2" xfId="26435" xr:uid="{095F81B2-FDB8-4821-98E0-34F47E8D4E0D}"/>
    <cellStyle name="20% - Accent2 26" xfId="7080" xr:uid="{97D29FCA-59AF-46FA-8204-3EDC132B51E3}"/>
    <cellStyle name="20% - Accent2 26 2" xfId="26436" xr:uid="{1DDDF32D-62D0-48F2-82B1-CDC4D61BCAC7}"/>
    <cellStyle name="20% - Accent2 27" xfId="7081" xr:uid="{E21937A4-49DB-47AA-B087-F54D3B356302}"/>
    <cellStyle name="20% - Accent2 27 2" xfId="26437" xr:uid="{5C03DB3F-49D6-4DB4-9213-C89B8AAED70E}"/>
    <cellStyle name="20% - Accent2 28" xfId="7082" xr:uid="{0B960FD8-9DD9-42A4-A6AF-3DC8A52C7998}"/>
    <cellStyle name="20% - Accent2 28 2" xfId="26438" xr:uid="{3E60186C-B64F-4442-9B9C-0F4EFC588EB7}"/>
    <cellStyle name="20% - Accent2 29" xfId="7083" xr:uid="{4C54BA11-F70F-4ED8-8722-FC7919F9F7BE}"/>
    <cellStyle name="20% - Accent2 29 2" xfId="26439" xr:uid="{9EB731CA-2C44-4D42-90E9-DA174BCEEDFF}"/>
    <cellStyle name="20% - Accent2 3" xfId="389" xr:uid="{14C42B9E-27DB-4855-9FEA-D8FCD16B196C}"/>
    <cellStyle name="20% - Accent2 3 2" xfId="519" xr:uid="{E97CE9ED-B841-4012-82C2-AAB09DDB58A4}"/>
    <cellStyle name="20% - Accent2 3 2 2" xfId="819" xr:uid="{FDA00A87-2601-4FE7-B9BD-F13408C79FAA}"/>
    <cellStyle name="20% - Accent2 3 2 3" xfId="1744" xr:uid="{E2356994-7AD5-43AD-8643-9066D802CA15}"/>
    <cellStyle name="20% - Accent2 3 2 4" xfId="23048" xr:uid="{20B33425-E5BF-49F6-A0AE-E8969162D295}"/>
    <cellStyle name="20% - Accent2 3 3" xfId="731" xr:uid="{73B63A48-0013-431C-A848-F39556D03FAB}"/>
    <cellStyle name="20% - Accent2 3 3 2" xfId="15481" xr:uid="{11265DA1-EAA1-4551-BFE1-A2345552A145}"/>
    <cellStyle name="20% - Accent2 3 3 3" xfId="30723" xr:uid="{99D986E4-FB70-4A63-AE41-C0B31A1B10CF}"/>
    <cellStyle name="20% - Accent2 3 4" xfId="18975" xr:uid="{75F4FBD9-1326-4560-BF81-8B6C4F1FCFA2}"/>
    <cellStyle name="20% - Accent2 3 5" xfId="1743" xr:uid="{C5FE00F9-37AD-41E2-97DF-D88D619F2CEB}"/>
    <cellStyle name="20% - Accent2 3 6" xfId="22879" xr:uid="{50344062-C4BC-404B-96B7-D7842D58E198}"/>
    <cellStyle name="20% - Accent2 30" xfId="7084" xr:uid="{D4741F6E-95C4-4217-876C-E412BC44A9D6}"/>
    <cellStyle name="20% - Accent2 30 2" xfId="26440" xr:uid="{22C1727D-0312-4391-B084-A18CE0075C74}"/>
    <cellStyle name="20% - Accent2 31" xfId="7085" xr:uid="{4948035A-1FCF-43CE-9966-4B331B9434A2}"/>
    <cellStyle name="20% - Accent2 31 2" xfId="26441" xr:uid="{448AE0D5-2056-41E9-B11C-B9A94FD34502}"/>
    <cellStyle name="20% - Accent2 32" xfId="22541" xr:uid="{CAEAE041-0436-42BB-B442-D6F795553D58}"/>
    <cellStyle name="20% - Accent2 32 2" xfId="36993" xr:uid="{AC214CE3-5774-4092-947E-13DB575183F0}"/>
    <cellStyle name="20% - Accent2 33" xfId="22554" xr:uid="{E2F4DCE8-DFA7-4627-BDA3-CDDE1A1B1619}"/>
    <cellStyle name="20% - Accent2 33 2" xfId="37006" xr:uid="{265B9FCC-5789-4D11-A8D5-E18D08E0F780}"/>
    <cellStyle name="20% - Accent2 34" xfId="157" xr:uid="{4402AC43-D041-4B3A-9A8C-1C54C608F989}"/>
    <cellStyle name="20% - Accent2 4" xfId="413" xr:uid="{4D5EDF59-88EC-4875-91B4-FEA32E549A05}"/>
    <cellStyle name="20% - Accent2 4 2" xfId="539" xr:uid="{90276E13-0A2E-45AD-82FC-D65048958962}"/>
    <cellStyle name="20% - Accent2 4 2 2" xfId="841" xr:uid="{C4E5F8EC-D778-413C-ABBC-3C810E7DA790}"/>
    <cellStyle name="20% - Accent2 4 2 3" xfId="1746" xr:uid="{12DEE762-9548-4C31-ACA9-7B6DFE77949C}"/>
    <cellStyle name="20% - Accent2 4 2 4" xfId="23049" xr:uid="{64B210A2-1460-4C03-9099-CFBB5ABACB56}"/>
    <cellStyle name="20% - Accent2 4 3" xfId="754" xr:uid="{FCDDE818-A2BF-4C3B-8518-2329BD58AF5D}"/>
    <cellStyle name="20% - Accent2 4 3 2" xfId="15482" xr:uid="{4BD896E9-24B1-4C8C-82F9-311E9009AF57}"/>
    <cellStyle name="20% - Accent2 4 3 3" xfId="30724" xr:uid="{2541F410-5067-4D3B-8CEE-C06F1D696254}"/>
    <cellStyle name="20% - Accent2 4 4" xfId="18976" xr:uid="{312BDD55-C705-4B45-AFF1-DFE78421CADC}"/>
    <cellStyle name="20% - Accent2 4 5" xfId="1745" xr:uid="{EF2B2125-635D-48FA-9A6F-4AA04523A1AA}"/>
    <cellStyle name="20% - Accent2 4 6" xfId="22893" xr:uid="{864D2C17-DE5E-4C4C-BCC9-28AE285638AA}"/>
    <cellStyle name="20% - Accent2 5" xfId="445" xr:uid="{59C105BF-76FB-4202-8EDD-E74388B43F8E}"/>
    <cellStyle name="20% - Accent2 5 2" xfId="1424" xr:uid="{12DBE1F2-B02C-402A-ACB0-157B25A04CC2}"/>
    <cellStyle name="20% - Accent2 5 2 2" xfId="1748" xr:uid="{1A2C17D3-CBBB-4F3C-81B8-03FA63555AC0}"/>
    <cellStyle name="20% - Accent2 5 2 3" xfId="23050" xr:uid="{BDB6A2C4-A5F4-4447-98DF-72AEC5DDA2DB}"/>
    <cellStyle name="20% - Accent2 5 3" xfId="15483" xr:uid="{7F139C36-5F95-4E3E-A556-1ACF8DA3AA0E}"/>
    <cellStyle name="20% - Accent2 5 3 2" xfId="30725" xr:uid="{649C400F-0CCC-4CAC-9F49-98FF64A8C2BC}"/>
    <cellStyle name="20% - Accent2 5 4" xfId="18977" xr:uid="{ABA07F24-7FEC-4A6B-A8FF-81B643A2C556}"/>
    <cellStyle name="20% - Accent2 5 5" xfId="1747" xr:uid="{F336EE08-936F-4F40-B087-75AF0A2EB794}"/>
    <cellStyle name="20% - Accent2 5 6" xfId="22664" xr:uid="{7B4AAF57-DD39-4AFF-BAD6-927DD58DD5A4}"/>
    <cellStyle name="20% - Accent2 5 7" xfId="22908" xr:uid="{4475CBB9-1510-4FCA-A3B1-92E008F3E60E}"/>
    <cellStyle name="20% - Accent2 6" xfId="366" xr:uid="{F5DF533C-3A0F-411A-ACB8-E84B200B274F}"/>
    <cellStyle name="20% - Accent2 6 2" xfId="1439" xr:uid="{97C19030-07A7-4566-B80E-155B5E3B246D}"/>
    <cellStyle name="20% - Accent2 6 2 2" xfId="1750" xr:uid="{B694279C-3419-44A9-B44F-EAB1E596D0E8}"/>
    <cellStyle name="20% - Accent2 6 2 3" xfId="23051" xr:uid="{D7682899-A05B-40A6-BF0F-949FE80582C6}"/>
    <cellStyle name="20% - Accent2 6 3" xfId="15484" xr:uid="{9CEB2050-49C9-4121-BB26-7D7C97810398}"/>
    <cellStyle name="20% - Accent2 6 3 2" xfId="30726" xr:uid="{3709E772-AC7A-4C97-A7FB-2449D3534CCC}"/>
    <cellStyle name="20% - Accent2 6 4" xfId="18978" xr:uid="{674918DF-AAA4-44A4-9AB1-5FD7CE815F47}"/>
    <cellStyle name="20% - Accent2 6 5" xfId="1749" xr:uid="{719320DB-A67C-498D-AA6B-886DF76F70F1}"/>
    <cellStyle name="20% - Accent2 6 6" xfId="22923" xr:uid="{1033707C-C1CF-4770-9C1C-9017017E61DE}"/>
    <cellStyle name="20% - Accent2 7" xfId="1452" xr:uid="{07F8128B-5641-4AE6-B855-6E85FBC3D392}"/>
    <cellStyle name="20% - Accent2 7 2" xfId="1752" xr:uid="{6C4CFBE5-3389-442A-AD97-87D66AF27F45}"/>
    <cellStyle name="20% - Accent2 7 2 2" xfId="23052" xr:uid="{850A0951-C772-4154-AFE9-36218D144638}"/>
    <cellStyle name="20% - Accent2 7 3" xfId="15485" xr:uid="{D360C773-4C39-4518-88B4-1C066F53FCA4}"/>
    <cellStyle name="20% - Accent2 7 3 2" xfId="30727" xr:uid="{59280332-4A5C-4B94-A971-0B8E26C04653}"/>
    <cellStyle name="20% - Accent2 7 4" xfId="18979" xr:uid="{C6903002-A7DE-4F88-98D8-F388AA0D95A6}"/>
    <cellStyle name="20% - Accent2 7 5" xfId="1751" xr:uid="{36622FE0-A9AA-4326-8E45-6308C1D270BE}"/>
    <cellStyle name="20% - Accent2 7 6" xfId="22937" xr:uid="{F0B7212B-842A-4B54-ADAA-E413ABA78551}"/>
    <cellStyle name="20% - Accent2 8" xfId="1467" xr:uid="{EC1C632B-C706-41FC-BA76-3ED4F9ECD26E}"/>
    <cellStyle name="20% - Accent2 8 2" xfId="15486" xr:uid="{7D0A51EF-4ABE-4BC7-AE09-DFDB9D180699}"/>
    <cellStyle name="20% - Accent2 8 2 2" xfId="30728" xr:uid="{C6DA327B-08F3-4EC8-A8C1-B15755ED60B1}"/>
    <cellStyle name="20% - Accent2 8 3" xfId="18980" xr:uid="{EAF0340E-EBF8-44AB-9A47-174C917786ED}"/>
    <cellStyle name="20% - Accent2 8 4" xfId="1753" xr:uid="{A310974E-B02B-4A7A-87DB-C47793D9D8F5}"/>
    <cellStyle name="20% - Accent2 8 5" xfId="23053" xr:uid="{DEC87043-575F-4224-894B-A6BD5E7B7992}"/>
    <cellStyle name="20% - Accent2 9" xfId="1484" xr:uid="{6BCBAA93-D123-45B2-A5D5-5A7052F4BEA6}"/>
    <cellStyle name="20% - Accent2 9 2" xfId="15487" xr:uid="{7EB1C24A-3027-4850-9462-F5422D7145A1}"/>
    <cellStyle name="20% - Accent2 9 2 2" xfId="30729" xr:uid="{2D74C531-5DB2-4258-AC66-28730DFD3C2F}"/>
    <cellStyle name="20% - Accent2 9 3" xfId="18981" xr:uid="{93491A15-3222-4795-87C6-5C236E6A8EEB}"/>
    <cellStyle name="20% - Accent2 9 4" xfId="1754" xr:uid="{F1532113-A836-40F9-A810-AF17C4185B81}"/>
    <cellStyle name="20% - Accent2 9 5" xfId="23054" xr:uid="{21BA9DB4-E04C-445A-B278-99BE8C7A2B51}"/>
    <cellStyle name="20% - Accent3" xfId="3" builtinId="38" customBuiltin="1"/>
    <cellStyle name="20% - Accent3 10" xfId="1499" xr:uid="{5FF37897-AD27-4457-B786-51C950BD8BFF}"/>
    <cellStyle name="20% - Accent3 10 2" xfId="15488" xr:uid="{4A4971B7-4F60-4A13-A65A-AD0977C99FFF}"/>
    <cellStyle name="20% - Accent3 10 2 2" xfId="30730" xr:uid="{97EA0565-A159-4393-B2C8-DA2F37B0CC23}"/>
    <cellStyle name="20% - Accent3 10 3" xfId="18982" xr:uid="{78B4D2BD-E8DD-4838-B2EB-7A9FED938AE7}"/>
    <cellStyle name="20% - Accent3 10 4" xfId="1755" xr:uid="{90509DEF-BDB5-4CC4-8EE1-D92184A6DEB7}"/>
    <cellStyle name="20% - Accent3 10 5" xfId="23055" xr:uid="{7C7AA33C-49A8-4998-B269-317703F1A56B}"/>
    <cellStyle name="20% - Accent3 11" xfId="1756" xr:uid="{234C3667-8944-40CC-8C24-6AD4B8958323}"/>
    <cellStyle name="20% - Accent3 11 2" xfId="15489" xr:uid="{CDD5BCB8-54D4-4D0B-86C8-2504AAA16294}"/>
    <cellStyle name="20% - Accent3 11 2 2" xfId="30731" xr:uid="{83158FF7-4BAB-46FE-8F0A-D1073A171AC3}"/>
    <cellStyle name="20% - Accent3 11 3" xfId="18983" xr:uid="{6FE250A6-FB3C-4B0F-B01F-05D5575581B8}"/>
    <cellStyle name="20% - Accent3 11 4" xfId="23056" xr:uid="{6FB6B72A-E7FA-4BA8-A849-9C2B2CEAB805}"/>
    <cellStyle name="20% - Accent3 12" xfId="1757" xr:uid="{1A8E4DEA-E94E-4730-AA43-C06AE02E241A}"/>
    <cellStyle name="20% - Accent3 12 2" xfId="15490" xr:uid="{4436CDFD-72A5-4503-846D-A9E1788C153A}"/>
    <cellStyle name="20% - Accent3 12 2 2" xfId="30732" xr:uid="{8FBD8381-C835-48A5-B601-CEA9AF3A54D1}"/>
    <cellStyle name="20% - Accent3 12 3" xfId="18984" xr:uid="{10F82DDD-A7A6-45DA-BE03-D41C7E6D7BE8}"/>
    <cellStyle name="20% - Accent3 12 4" xfId="23057" xr:uid="{F5C5EE01-3CBE-42DE-8C3F-3B0275DFFC61}"/>
    <cellStyle name="20% - Accent3 13" xfId="1758" xr:uid="{BEB33FA5-C19E-493A-B8D5-E9E8497335CF}"/>
    <cellStyle name="20% - Accent3 13 2" xfId="15491" xr:uid="{60218527-79EE-4ED0-9C29-6EDD63A50936}"/>
    <cellStyle name="20% - Accent3 13 2 2" xfId="30733" xr:uid="{53C5FA6B-CEE8-4561-97F4-5CF7F4C97151}"/>
    <cellStyle name="20% - Accent3 13 3" xfId="18985" xr:uid="{9E4C506A-68E2-416A-A10B-EC9B9A02BC98}"/>
    <cellStyle name="20% - Accent3 13 4" xfId="23058" xr:uid="{061FBDF0-F143-4B7F-BE36-9C8021EEA08D}"/>
    <cellStyle name="20% - Accent3 14" xfId="1759" xr:uid="{31EBF896-5F57-4073-91C4-AE3D00B77BB5}"/>
    <cellStyle name="20% - Accent3 14 2" xfId="18986" xr:uid="{43D12033-F603-4F60-A9E3-876A883700C5}"/>
    <cellStyle name="20% - Accent3 14 3" xfId="23059" xr:uid="{D813F12E-6E7B-4996-AFA2-64CC21F4F22C}"/>
    <cellStyle name="20% - Accent3 15" xfId="7086" xr:uid="{E58E92E9-109D-4A26-80D5-60A0BFEFEDF7}"/>
    <cellStyle name="20% - Accent3 15 2" xfId="15704" xr:uid="{769DA0F5-5788-4868-B3CC-09093B23ECF7}"/>
    <cellStyle name="20% - Accent3 15 2 2" xfId="30904" xr:uid="{296D8FC9-084F-497A-A6BE-9174873BEA13}"/>
    <cellStyle name="20% - Accent3 15 3" xfId="18987" xr:uid="{D4065F83-B3EC-4C75-BD51-B76C3FD7B53A}"/>
    <cellStyle name="20% - Accent3 16" xfId="7087" xr:uid="{A67C2C88-9F43-49CA-B38D-26A0280CAA63}"/>
    <cellStyle name="20% - Accent3 16 2" xfId="15723" xr:uid="{772AF9B9-B529-400E-B6AA-231B88E5052E}"/>
    <cellStyle name="20% - Accent3 16 2 2" xfId="30921" xr:uid="{ED1706CC-D3CF-4D52-9DA4-7E21A210F811}"/>
    <cellStyle name="20% - Accent3 16 3" xfId="18988" xr:uid="{174917CE-520E-4E11-AA48-D6EA4978C20B}"/>
    <cellStyle name="20% - Accent3 17" xfId="7088" xr:uid="{080649D9-4E20-46F7-82C9-11B5D694FE64}"/>
    <cellStyle name="20% - Accent3 17 2" xfId="18989" xr:uid="{28984153-E006-4828-8EB4-FEC337B865AF}"/>
    <cellStyle name="20% - Accent3 18" xfId="7089" xr:uid="{D9C3FF71-66F5-4920-966A-E9953AF82981}"/>
    <cellStyle name="20% - Accent3 18 2" xfId="18990" xr:uid="{A5EFB962-7469-4DC3-9285-2E6B9463913A}"/>
    <cellStyle name="20% - Accent3 19" xfId="7090" xr:uid="{81AA2390-946D-43BC-8EE5-59488AFDF406}"/>
    <cellStyle name="20% - Accent3 19 2" xfId="18991" xr:uid="{4BB994C4-3BAF-44B0-A3C0-5E73707482EE}"/>
    <cellStyle name="20% - Accent3 2" xfId="303" xr:uid="{BAD1809C-2113-47F6-9273-54250731EB33}"/>
    <cellStyle name="20% - Accent3 2 2" xfId="478" xr:uid="{39307F5D-A3D6-4EFC-BE11-A9C8BDCBC14B}"/>
    <cellStyle name="20% - Accent3 2 2 2" xfId="777" xr:uid="{6A634ACE-ACEA-4041-B854-2853F797E4CB}"/>
    <cellStyle name="20% - Accent3 2 2 2 2" xfId="18993" xr:uid="{C034A100-C24D-4AF4-B30E-A96C8165A451}"/>
    <cellStyle name="20% - Accent3 2 2 3" xfId="1760" xr:uid="{C304E656-5493-488F-A1DF-0CC1D1489380}"/>
    <cellStyle name="20% - Accent3 2 2 4" xfId="23060" xr:uid="{F6484E40-D5C0-4EF1-AA7C-8627650B6D75}"/>
    <cellStyle name="20% - Accent3 2 3" xfId="679" xr:uid="{B23BF90E-783D-433B-9EB8-28CCBF36C259}"/>
    <cellStyle name="20% - Accent3 2 3 2" xfId="18994" xr:uid="{25A26975-C726-4A07-BFE7-1A0194170D3B}"/>
    <cellStyle name="20% - Accent3 2 3 3" xfId="1761" xr:uid="{549F5D96-9791-4E5E-B4E5-F6B3577FCF7C}"/>
    <cellStyle name="20% - Accent3 2 3 4" xfId="23061" xr:uid="{FB5E3067-5457-403C-8063-4D50A7184196}"/>
    <cellStyle name="20% - Accent3 2 4" xfId="1017" xr:uid="{04035973-EAF7-462A-AD34-0CD13C1A0109}"/>
    <cellStyle name="20% - Accent3 2 4 2" xfId="15492" xr:uid="{87FD906A-737F-459E-AE12-4AE59C70B948}"/>
    <cellStyle name="20% - Accent3 2 4 3" xfId="30734" xr:uid="{7A974D55-572C-4EAF-92E8-8827D2916499}"/>
    <cellStyle name="20% - Accent3 2 5" xfId="18992" xr:uid="{F5293DD4-F352-4E27-A8F9-3CB4AE1BEA52}"/>
    <cellStyle name="20% - Accent3 2 6" xfId="1689" xr:uid="{AB5A61E5-CEAB-4BEB-A733-22D8C240808B}"/>
    <cellStyle name="20% - Accent3 2 7" xfId="22853" xr:uid="{9113276D-1244-4B8F-AC70-F9C6A0C5643E}"/>
    <cellStyle name="20% - Accent3 20" xfId="7091" xr:uid="{3FCE05C9-E89A-4A5D-B371-526CBB7991BB}"/>
    <cellStyle name="20% - Accent3 20 2" xfId="18995" xr:uid="{A856232E-839C-45AF-A4E3-1E0994EC6AE2}"/>
    <cellStyle name="20% - Accent3 21" xfId="7092" xr:uid="{00B0E372-A235-44E7-B522-B124E0D11B8A}"/>
    <cellStyle name="20% - Accent3 21 2" xfId="18996" xr:uid="{0574F8A8-B3C7-4FF3-8B3B-08B51B72F6B0}"/>
    <cellStyle name="20% - Accent3 22" xfId="7093" xr:uid="{224B4A72-0C61-434A-831E-457B1D1D1C4F}"/>
    <cellStyle name="20% - Accent3 22 2" xfId="18997" xr:uid="{EF458DDE-BAC9-431E-9C3F-48F8627F2140}"/>
    <cellStyle name="20% - Accent3 23" xfId="7094" xr:uid="{F39BFBCF-A4B4-4E77-900D-830A51379E5B}"/>
    <cellStyle name="20% - Accent3 23 2" xfId="18998" xr:uid="{A45FA456-47C5-4859-B425-41BFE39331AE}"/>
    <cellStyle name="20% - Accent3 24" xfId="7095" xr:uid="{D4CB2A8A-8257-40D8-AA29-F9C721149BC6}"/>
    <cellStyle name="20% - Accent3 24 2" xfId="7096" xr:uid="{5DB62BD9-5E43-43AE-8266-FFFAE0F601D3}"/>
    <cellStyle name="20% - Accent3 24 2 2" xfId="26443" xr:uid="{855A8A53-80F1-4869-A4DF-47A00A67E6CB}"/>
    <cellStyle name="20% - Accent3 24 3" xfId="7097" xr:uid="{B6E5F6E8-D694-46DB-84CB-10D7222485A9}"/>
    <cellStyle name="20% - Accent3 24 4" xfId="26442" xr:uid="{B003D8DA-0516-4D8B-91EC-C16BEF46DC95}"/>
    <cellStyle name="20% - Accent3 25" xfId="7098" xr:uid="{1BBD512F-A7F8-4DAD-AD7E-7D573C572E42}"/>
    <cellStyle name="20% - Accent3 25 2" xfId="26444" xr:uid="{110338E0-1B59-488E-88BB-EF8989D4BE29}"/>
    <cellStyle name="20% - Accent3 26" xfId="7099" xr:uid="{7B29B8C8-2929-4168-A223-ACB567F3C6FA}"/>
    <cellStyle name="20% - Accent3 26 2" xfId="26445" xr:uid="{C400E531-2296-4D07-AA3F-9F9C5BC32356}"/>
    <cellStyle name="20% - Accent3 27" xfId="7100" xr:uid="{38BCB40A-A404-4039-9FE5-B10CCF8F34DB}"/>
    <cellStyle name="20% - Accent3 27 2" xfId="26446" xr:uid="{EF8D1673-528F-4F1B-8036-E125ADEF3530}"/>
    <cellStyle name="20% - Accent3 28" xfId="7101" xr:uid="{37913E59-3E9F-4D57-A748-3FC0E6DE61FF}"/>
    <cellStyle name="20% - Accent3 28 2" xfId="26447" xr:uid="{5135535B-F061-4F1D-8044-6EA1DFFBFFA1}"/>
    <cellStyle name="20% - Accent3 29" xfId="7102" xr:uid="{49256AFE-22F8-4CE9-BA33-B628FB3D4CED}"/>
    <cellStyle name="20% - Accent3 29 2" xfId="26448" xr:uid="{05B4FEAA-7504-4642-B81F-F308928664E3}"/>
    <cellStyle name="20% - Accent3 3" xfId="391" xr:uid="{D7C69090-F7B2-4BD5-B4F4-9697549F7894}"/>
    <cellStyle name="20% - Accent3 3 2" xfId="521" xr:uid="{86B8BE1C-0C10-4419-BFB1-34F97BAC2C8B}"/>
    <cellStyle name="20% - Accent3 3 2 2" xfId="821" xr:uid="{FE3979E2-9CEB-44A4-9E7A-82240C282A58}"/>
    <cellStyle name="20% - Accent3 3 2 3" xfId="1763" xr:uid="{5B6021D1-AD99-4E05-8C80-518D24655A1A}"/>
    <cellStyle name="20% - Accent3 3 2 4" xfId="23062" xr:uid="{FF05929F-F56C-42B9-962F-7ADB8A4BA3EE}"/>
    <cellStyle name="20% - Accent3 3 3" xfId="733" xr:uid="{09E9A15C-012F-4AB6-9437-28E27550B9D3}"/>
    <cellStyle name="20% - Accent3 3 3 2" xfId="15493" xr:uid="{9136B1C9-DDAB-4998-A344-482744F616DD}"/>
    <cellStyle name="20% - Accent3 3 3 3" xfId="30735" xr:uid="{ADE016B9-216D-4803-8F07-08185D48F958}"/>
    <cellStyle name="20% - Accent3 3 4" xfId="18999" xr:uid="{232C9060-E688-40C7-8660-0C19A8F3427D}"/>
    <cellStyle name="20% - Accent3 3 5" xfId="1762" xr:uid="{7EF9A5E2-A8E0-4A98-9341-62CBDF8C1460}"/>
    <cellStyle name="20% - Accent3 3 6" xfId="22881" xr:uid="{471ADAB9-BF05-4112-9ED9-980392C2842C}"/>
    <cellStyle name="20% - Accent3 30" xfId="7103" xr:uid="{88B296FA-9491-4910-9E92-C08E1B434598}"/>
    <cellStyle name="20% - Accent3 30 2" xfId="26449" xr:uid="{3F873D5C-FC8D-4C1E-BCFD-8D705FA3CCE2}"/>
    <cellStyle name="20% - Accent3 31" xfId="7104" xr:uid="{C59D010C-A940-4933-A6C6-91FF0424C739}"/>
    <cellStyle name="20% - Accent3 31 2" xfId="26450" xr:uid="{E483F3A1-5C59-41A8-AE7E-83CEE2F73C3D}"/>
    <cellStyle name="20% - Accent3 32" xfId="22543" xr:uid="{1F19D042-4121-4894-B672-71C8AC7C2A5D}"/>
    <cellStyle name="20% - Accent3 32 2" xfId="36995" xr:uid="{C28D5F63-7D33-4AD0-B7DF-3F3684815730}"/>
    <cellStyle name="20% - Accent3 33" xfId="22556" xr:uid="{4AF5A7BC-D915-4004-9269-5C916000F574}"/>
    <cellStyle name="20% - Accent3 33 2" xfId="37008" xr:uid="{94476DFC-89B3-45D4-830D-D59609BFA059}"/>
    <cellStyle name="20% - Accent3 34" xfId="159" xr:uid="{F2242A10-3466-4914-87B2-73C09CA497D0}"/>
    <cellStyle name="20% - Accent3 4" xfId="415" xr:uid="{2CD63B93-DF49-4FF9-8BA4-0C015D33DADE}"/>
    <cellStyle name="20% - Accent3 4 2" xfId="541" xr:uid="{01BCBC2A-BBE2-4D38-9240-78CEDCFA7B65}"/>
    <cellStyle name="20% - Accent3 4 2 2" xfId="843" xr:uid="{493D652F-2184-4142-B75F-1338480616A3}"/>
    <cellStyle name="20% - Accent3 4 2 3" xfId="1765" xr:uid="{3955FC03-6AA7-4C5D-B3AB-32804FA6667C}"/>
    <cellStyle name="20% - Accent3 4 2 4" xfId="23063" xr:uid="{0283AF1C-AA3F-41B8-8440-108335B62EA9}"/>
    <cellStyle name="20% - Accent3 4 3" xfId="756" xr:uid="{79514B65-DF18-47F1-B4DD-E59311CB37F3}"/>
    <cellStyle name="20% - Accent3 4 3 2" xfId="15494" xr:uid="{7A48997B-3FDA-45B7-BB32-F58CD03B6168}"/>
    <cellStyle name="20% - Accent3 4 3 3" xfId="30736" xr:uid="{01F24B81-2221-4E24-AA64-DF4675C6FF9C}"/>
    <cellStyle name="20% - Accent3 4 4" xfId="19000" xr:uid="{C3CECAC2-800F-453C-9788-BCC8F40F5CFD}"/>
    <cellStyle name="20% - Accent3 4 5" xfId="1764" xr:uid="{A2909DD4-6885-40C3-B379-4D634B838711}"/>
    <cellStyle name="20% - Accent3 4 6" xfId="22895" xr:uid="{CAF0A1D8-16B0-49BA-9706-EB6BCCB91DC2}"/>
    <cellStyle name="20% - Accent3 5" xfId="449" xr:uid="{435D2E20-01DD-427D-97A2-BD4486F76FBC}"/>
    <cellStyle name="20% - Accent3 5 2" xfId="1426" xr:uid="{75A47D60-532D-46F7-B519-2659E3DFBBA1}"/>
    <cellStyle name="20% - Accent3 5 2 2" xfId="1767" xr:uid="{DA6EFFF6-7ACA-4802-983B-11673E1F8765}"/>
    <cellStyle name="20% - Accent3 5 2 3" xfId="23064" xr:uid="{A8B36F32-D70C-4854-A85F-389C20F7D639}"/>
    <cellStyle name="20% - Accent3 5 3" xfId="15495" xr:uid="{362F2420-1029-4B85-8ACC-6BF16D1B7ACE}"/>
    <cellStyle name="20% - Accent3 5 3 2" xfId="30737" xr:uid="{6C90A9AB-02E1-4C48-9A2E-A087B38686FA}"/>
    <cellStyle name="20% - Accent3 5 4" xfId="19001" xr:uid="{4E2B3639-D280-4785-91DB-02C5476F5716}"/>
    <cellStyle name="20% - Accent3 5 5" xfId="1766" xr:uid="{16862088-D764-41A5-95EA-4B45A443857F}"/>
    <cellStyle name="20% - Accent3 5 6" xfId="22666" xr:uid="{5DB78416-3D74-4402-9118-636521E70C78}"/>
    <cellStyle name="20% - Accent3 5 7" xfId="22910" xr:uid="{073B0E8F-7108-43BA-905A-09A0203FD88E}"/>
    <cellStyle name="20% - Accent3 6" xfId="368" xr:uid="{08136311-5682-483A-BFDF-176803C419B3}"/>
    <cellStyle name="20% - Accent3 6 2" xfId="1441" xr:uid="{921882D8-458E-49E8-A1C0-CE1165AB8BAA}"/>
    <cellStyle name="20% - Accent3 6 2 2" xfId="1769" xr:uid="{0CB8DE31-C5B1-412D-9D48-975087C3CC89}"/>
    <cellStyle name="20% - Accent3 6 2 3" xfId="23065" xr:uid="{3852B945-62CF-468D-9CC0-C7751180C1BA}"/>
    <cellStyle name="20% - Accent3 6 3" xfId="15496" xr:uid="{79390523-E0A8-47D3-BCF7-FACE89968594}"/>
    <cellStyle name="20% - Accent3 6 3 2" xfId="30738" xr:uid="{B8A276AD-3614-4A60-B13B-352A29D2CA43}"/>
    <cellStyle name="20% - Accent3 6 4" xfId="19002" xr:uid="{BA1B2D31-A756-49A8-B508-495F0FA82E3A}"/>
    <cellStyle name="20% - Accent3 6 5" xfId="1768" xr:uid="{B612B346-CE1F-43E7-8142-9C5AD148924B}"/>
    <cellStyle name="20% - Accent3 6 6" xfId="22925" xr:uid="{0FAC2A18-7BEE-489F-87DA-9776F18C4F22}"/>
    <cellStyle name="20% - Accent3 7" xfId="1454" xr:uid="{C70C2BCC-6EB5-4856-9E9D-9F46EEE6FEF8}"/>
    <cellStyle name="20% - Accent3 7 2" xfId="1771" xr:uid="{491B5571-49C1-4B2B-9560-921C0F24B072}"/>
    <cellStyle name="20% - Accent3 7 2 2" xfId="23066" xr:uid="{A3F16D7F-630C-4111-83FE-B74160B93600}"/>
    <cellStyle name="20% - Accent3 7 3" xfId="15497" xr:uid="{EFE2C5EE-C9AB-447E-A0DE-D5E77B6D4235}"/>
    <cellStyle name="20% - Accent3 7 3 2" xfId="30739" xr:uid="{8245A240-B97C-4A18-A702-D61E9D702262}"/>
    <cellStyle name="20% - Accent3 7 4" xfId="19003" xr:uid="{9711AC60-6D48-43CA-95F1-BD68C3180688}"/>
    <cellStyle name="20% - Accent3 7 5" xfId="1770" xr:uid="{1D3DC06A-017C-4985-A7E9-43E1E6C99724}"/>
    <cellStyle name="20% - Accent3 7 6" xfId="22939" xr:uid="{DB698F10-58C5-45F6-8C0A-62DC44308E4C}"/>
    <cellStyle name="20% - Accent3 8" xfId="1469" xr:uid="{57560AFA-38AE-470F-8095-5632E4E5043B}"/>
    <cellStyle name="20% - Accent3 8 2" xfId="15498" xr:uid="{6619D8FD-A8D7-40F7-BE0D-45A4CE51CB49}"/>
    <cellStyle name="20% - Accent3 8 2 2" xfId="30740" xr:uid="{99AE1C5F-FCA0-403E-BF24-2CF3B498CEFF}"/>
    <cellStyle name="20% - Accent3 8 3" xfId="19004" xr:uid="{19DDB018-55C1-494F-B11A-01204BEA7968}"/>
    <cellStyle name="20% - Accent3 8 4" xfId="1772" xr:uid="{AF602FCE-22B0-4031-86AE-903E273A869C}"/>
    <cellStyle name="20% - Accent3 8 5" xfId="23067" xr:uid="{A2CD91BA-2A74-4617-BB83-70ED167266F2}"/>
    <cellStyle name="20% - Accent3 9" xfId="1486" xr:uid="{3BDC3486-6434-45ED-9767-A585ECBFD019}"/>
    <cellStyle name="20% - Accent3 9 2" xfId="15499" xr:uid="{E3DDBE02-0253-4C4A-9DD9-1C02C0BD7332}"/>
    <cellStyle name="20% - Accent3 9 2 2" xfId="30741" xr:uid="{2A2A5714-4D3E-4197-84D1-5CCB58A006CE}"/>
    <cellStyle name="20% - Accent3 9 3" xfId="19005" xr:uid="{E2B86BCC-5E8F-4F14-857B-29C3D4C1A066}"/>
    <cellStyle name="20% - Accent3 9 4" xfId="1773" xr:uid="{E9A5736E-8870-4F0C-AA60-6AE2E76C2CC1}"/>
    <cellStyle name="20% - Accent3 9 5" xfId="23068" xr:uid="{A06CD272-3C23-47E7-852C-08D3D9C9CBA0}"/>
    <cellStyle name="20% - Accent4" xfId="4" builtinId="42" customBuiltin="1"/>
    <cellStyle name="20% - Accent4 10" xfId="1501" xr:uid="{EBD5F1AF-C451-4F34-8A30-8A07C07AB301}"/>
    <cellStyle name="20% - Accent4 10 2" xfId="15500" xr:uid="{6A5325BB-24E3-4E02-984A-345A351B8871}"/>
    <cellStyle name="20% - Accent4 10 2 2" xfId="30742" xr:uid="{39D6634B-BBEA-44E8-B069-E75C3BB730B5}"/>
    <cellStyle name="20% - Accent4 10 3" xfId="19006" xr:uid="{3DA786A8-D153-41CD-9964-A8CF467947BC}"/>
    <cellStyle name="20% - Accent4 10 4" xfId="1774" xr:uid="{7109EAD4-77EE-464E-96DD-C4F2B17003F5}"/>
    <cellStyle name="20% - Accent4 10 5" xfId="23069" xr:uid="{BB72390D-2551-4E4C-9B2E-65E200F95598}"/>
    <cellStyle name="20% - Accent4 11" xfId="1775" xr:uid="{122B91A8-78F7-4DEE-9E9A-56C598C6AEE4}"/>
    <cellStyle name="20% - Accent4 11 2" xfId="15501" xr:uid="{6A1FD346-74B6-486F-AC08-9F341FA36E58}"/>
    <cellStyle name="20% - Accent4 11 2 2" xfId="30743" xr:uid="{EBF5F61E-0A6B-4ACD-A3EB-85F49866E2AD}"/>
    <cellStyle name="20% - Accent4 11 3" xfId="19007" xr:uid="{42B0287A-E691-4EC3-9296-9A4D2E4B63B0}"/>
    <cellStyle name="20% - Accent4 11 4" xfId="23070" xr:uid="{CA3AC8C8-08D5-47E1-84E3-51034161B649}"/>
    <cellStyle name="20% - Accent4 12" xfId="1776" xr:uid="{62D57C6E-7432-4F93-9040-4B16979F38D9}"/>
    <cellStyle name="20% - Accent4 12 2" xfId="15502" xr:uid="{31E6E182-8369-4E95-8755-AA0D2E0996FA}"/>
    <cellStyle name="20% - Accent4 12 2 2" xfId="30744" xr:uid="{9E0820E6-26F3-4554-A0C6-4DD6C38B2099}"/>
    <cellStyle name="20% - Accent4 12 3" xfId="19008" xr:uid="{57CF2778-8B1B-4434-A8D0-B84D97A4DC9D}"/>
    <cellStyle name="20% - Accent4 12 4" xfId="23071" xr:uid="{AB3B2F24-2059-475B-9236-DA1441C61450}"/>
    <cellStyle name="20% - Accent4 13" xfId="1777" xr:uid="{EFB4603B-E789-4E91-8958-B201C3868A41}"/>
    <cellStyle name="20% - Accent4 13 2" xfId="15503" xr:uid="{99FCDC85-8FB4-4B28-BD99-28A701C46EC4}"/>
    <cellStyle name="20% - Accent4 13 2 2" xfId="30745" xr:uid="{D5A4B7DD-B283-4474-AB7F-F13915642CEC}"/>
    <cellStyle name="20% - Accent4 13 3" xfId="19009" xr:uid="{D0DFF387-B734-4CC9-9726-E92ABB2CFAA8}"/>
    <cellStyle name="20% - Accent4 13 4" xfId="23072" xr:uid="{5FD63894-25B4-4A7F-9545-491EAED0CA8A}"/>
    <cellStyle name="20% - Accent4 14" xfId="1778" xr:uid="{600EE3F4-D71D-491D-9F6F-51698CA8F019}"/>
    <cellStyle name="20% - Accent4 14 2" xfId="19010" xr:uid="{176C8683-49BD-48D6-A6E4-24523B897192}"/>
    <cellStyle name="20% - Accent4 14 3" xfId="23073" xr:uid="{0742BF32-6E49-4B5B-A00A-377ECE3FF646}"/>
    <cellStyle name="20% - Accent4 15" xfId="7105" xr:uid="{4FC7F85A-0D34-445A-BC9A-4FA1F3D6311F}"/>
    <cellStyle name="20% - Accent4 15 2" xfId="15706" xr:uid="{BBAFC27E-E6C6-40C8-ABD0-9C6B25CCCF56}"/>
    <cellStyle name="20% - Accent4 15 2 2" xfId="30906" xr:uid="{A7151473-CE9B-4EE1-831F-6B329502DD2E}"/>
    <cellStyle name="20% - Accent4 15 3" xfId="19011" xr:uid="{93953FBF-871C-481E-901E-09BEDF96A14A}"/>
    <cellStyle name="20% - Accent4 16" xfId="7106" xr:uid="{A4B749B5-4436-4CEA-BBBB-FB8673A1F345}"/>
    <cellStyle name="20% - Accent4 16 2" xfId="15725" xr:uid="{20746C7F-2A6A-4063-BAB7-954FDCAC333F}"/>
    <cellStyle name="20% - Accent4 16 2 2" xfId="30923" xr:uid="{0E0F0D17-B4EE-4B19-B309-94F64FB050CE}"/>
    <cellStyle name="20% - Accent4 16 3" xfId="19012" xr:uid="{916C5EC5-D8BC-4ED4-8E98-0242AC0BB2E9}"/>
    <cellStyle name="20% - Accent4 17" xfId="7107" xr:uid="{C8674DE6-1156-4BA2-BCED-1F360E55DE02}"/>
    <cellStyle name="20% - Accent4 17 2" xfId="19013" xr:uid="{914B087C-0E72-437A-B424-885516F7CEBA}"/>
    <cellStyle name="20% - Accent4 18" xfId="7108" xr:uid="{00470B3A-1E58-458A-9C49-BE91CB5C2FF0}"/>
    <cellStyle name="20% - Accent4 18 2" xfId="19014" xr:uid="{5CB17CFB-0662-443C-A98F-5A81458FC6C6}"/>
    <cellStyle name="20% - Accent4 19" xfId="7109" xr:uid="{D1207F10-E3FE-4136-8A8C-ED79F28AA842}"/>
    <cellStyle name="20% - Accent4 19 2" xfId="19015" xr:uid="{AFABE216-9803-4380-9BF6-EDD05A5A2026}"/>
    <cellStyle name="20% - Accent4 2" xfId="304" xr:uid="{1ED4B0A0-F55C-4677-9447-585861312004}"/>
    <cellStyle name="20% - Accent4 2 2" xfId="479" xr:uid="{A42F4BE3-E1D1-41A6-8AED-04F1386DD250}"/>
    <cellStyle name="20% - Accent4 2 2 2" xfId="778" xr:uid="{4C7F9BEA-99BC-4D79-8119-D1BEA65EEA4E}"/>
    <cellStyle name="20% - Accent4 2 2 2 2" xfId="19017" xr:uid="{84229F38-162A-4B77-9D42-674A7EDB4D48}"/>
    <cellStyle name="20% - Accent4 2 2 3" xfId="1779" xr:uid="{85F0E28F-E535-4734-B3F6-77C9AE53BEFD}"/>
    <cellStyle name="20% - Accent4 2 2 4" xfId="23074" xr:uid="{7B931722-0EA1-4B24-AB58-ED7FC9730909}"/>
    <cellStyle name="20% - Accent4 2 3" xfId="680" xr:uid="{644C7BD0-FD5F-46BD-9356-FB67B1157993}"/>
    <cellStyle name="20% - Accent4 2 3 2" xfId="19018" xr:uid="{33B593D2-F024-4917-9594-CECAE0548D14}"/>
    <cellStyle name="20% - Accent4 2 3 3" xfId="1780" xr:uid="{1D2CCB28-113A-44D1-A452-09E3E9500299}"/>
    <cellStyle name="20% - Accent4 2 3 4" xfId="23075" xr:uid="{EED9C4DF-313D-42F1-9943-F415E93ACE34}"/>
    <cellStyle name="20% - Accent4 2 4" xfId="994" xr:uid="{D8271EE9-9AF2-4338-8DAD-32B02696197A}"/>
    <cellStyle name="20% - Accent4 2 4 2" xfId="15504" xr:uid="{DA40062F-D309-4359-A313-8AC369D76364}"/>
    <cellStyle name="20% - Accent4 2 4 3" xfId="30746" xr:uid="{0928AE45-DD7B-45C5-BAAA-D15BC2EB609B}"/>
    <cellStyle name="20% - Accent4 2 5" xfId="19016" xr:uid="{976154C3-12F1-432D-A692-04B45731C1AA}"/>
    <cellStyle name="20% - Accent4 2 6" xfId="1690" xr:uid="{B274BD4A-25EA-432E-A175-4699B01CBF0B}"/>
    <cellStyle name="20% - Accent4 2 7" xfId="22855" xr:uid="{822B48AE-A661-4A88-A229-B9D2A1BD07B6}"/>
    <cellStyle name="20% - Accent4 20" xfId="7110" xr:uid="{BE0DF921-DD7A-4DF2-AA8B-CF406AAB20A7}"/>
    <cellStyle name="20% - Accent4 20 2" xfId="19019" xr:uid="{B2158A4A-5211-489F-9929-318C28A21794}"/>
    <cellStyle name="20% - Accent4 21" xfId="7111" xr:uid="{681E688E-6AB8-43B9-A5AF-815644501905}"/>
    <cellStyle name="20% - Accent4 21 2" xfId="19020" xr:uid="{A1066896-DC9F-491B-AC44-995610FD8A8E}"/>
    <cellStyle name="20% - Accent4 22" xfId="7112" xr:uid="{9CC2AD37-0194-4CB2-AD55-7428B0980EE5}"/>
    <cellStyle name="20% - Accent4 22 2" xfId="19021" xr:uid="{2D91C1F4-5457-4BF8-875E-2617F52E7D26}"/>
    <cellStyle name="20% - Accent4 23" xfId="7113" xr:uid="{2A1504EB-C82B-4DB8-975C-E8F376892CA6}"/>
    <cellStyle name="20% - Accent4 23 2" xfId="19022" xr:uid="{96EFA263-DE93-4246-BCDC-1883F40F6677}"/>
    <cellStyle name="20% - Accent4 24" xfId="7114" xr:uid="{25E89104-066B-4CDE-AE55-548E3B06C7EB}"/>
    <cellStyle name="20% - Accent4 24 2" xfId="7115" xr:uid="{531E3847-A961-45AF-9993-351F44493C81}"/>
    <cellStyle name="20% - Accent4 24 2 2" xfId="26452" xr:uid="{C625236C-77A0-45CC-B3EF-37CB0F8AF23B}"/>
    <cellStyle name="20% - Accent4 24 3" xfId="7116" xr:uid="{3DDE7D5E-C284-44D7-928E-AD34939D7287}"/>
    <cellStyle name="20% - Accent4 24 4" xfId="26451" xr:uid="{4BC9E622-7F84-499B-9FDB-3AB335FEDE5D}"/>
    <cellStyle name="20% - Accent4 25" xfId="7117" xr:uid="{57231ED9-E53E-46F4-AA6C-D58253F40A3E}"/>
    <cellStyle name="20% - Accent4 25 2" xfId="26453" xr:uid="{90AA975E-BC2E-4100-BF98-0CB5915AD599}"/>
    <cellStyle name="20% - Accent4 26" xfId="7118" xr:uid="{2493F3F3-A6A9-4332-A7CD-F43D31BA840B}"/>
    <cellStyle name="20% - Accent4 26 2" xfId="26454" xr:uid="{C25A631B-5C90-43F7-98ED-340672D58F78}"/>
    <cellStyle name="20% - Accent4 27" xfId="7119" xr:uid="{389C1321-6B34-47BD-B1DF-19344F9206C3}"/>
    <cellStyle name="20% - Accent4 27 2" xfId="26455" xr:uid="{23214D60-CBE8-4415-AF67-B18A713B724A}"/>
    <cellStyle name="20% - Accent4 28" xfId="7120" xr:uid="{DE72472E-ADA1-4540-8178-3AF180F58D41}"/>
    <cellStyle name="20% - Accent4 28 2" xfId="26456" xr:uid="{38A9A43E-0D9F-4369-AAF1-D385E7231FEE}"/>
    <cellStyle name="20% - Accent4 29" xfId="7121" xr:uid="{526E6144-B33B-43C1-9BE6-5E751F7F56E1}"/>
    <cellStyle name="20% - Accent4 29 2" xfId="26457" xr:uid="{562FE530-681A-4DCE-8F8D-1E318D5354C9}"/>
    <cellStyle name="20% - Accent4 3" xfId="393" xr:uid="{CD9FF63B-E73E-4723-A1E9-2F2337D2BFAE}"/>
    <cellStyle name="20% - Accent4 3 2" xfId="523" xr:uid="{E9DAEDB5-1BFA-4F1A-8B51-0158A633517F}"/>
    <cellStyle name="20% - Accent4 3 2 2" xfId="823" xr:uid="{DFD7ECA1-C343-416B-B707-DAC1CDF4F1D8}"/>
    <cellStyle name="20% - Accent4 3 2 3" xfId="1782" xr:uid="{B49CB0FD-D128-4869-9B58-D6289D1B5F36}"/>
    <cellStyle name="20% - Accent4 3 2 4" xfId="23076" xr:uid="{138C1D2F-D22C-4856-9D6A-B26E8872364C}"/>
    <cellStyle name="20% - Accent4 3 3" xfId="735" xr:uid="{4A5AAFC4-513E-4184-8CF5-D3B382C2F6CA}"/>
    <cellStyle name="20% - Accent4 3 3 2" xfId="15505" xr:uid="{741923FD-A092-4592-8F5F-0E8A3A4C264B}"/>
    <cellStyle name="20% - Accent4 3 3 3" xfId="30747" xr:uid="{D24C1EE1-ED17-43C4-A698-EFA735189DAB}"/>
    <cellStyle name="20% - Accent4 3 4" xfId="19023" xr:uid="{741DB841-0095-49AE-A174-4B2D16A472C4}"/>
    <cellStyle name="20% - Accent4 3 5" xfId="1781" xr:uid="{7F365005-E74F-4C24-80B9-6D85DCD5C192}"/>
    <cellStyle name="20% - Accent4 3 6" xfId="22883" xr:uid="{D2DFB178-3D46-4C02-9F97-AFF3D8A1D1B5}"/>
    <cellStyle name="20% - Accent4 30" xfId="7122" xr:uid="{87FD1826-97B7-4484-BA91-417BDA4B1938}"/>
    <cellStyle name="20% - Accent4 30 2" xfId="26458" xr:uid="{4C2E9C4C-A68D-4668-9276-FCD1EEF0EB34}"/>
    <cellStyle name="20% - Accent4 31" xfId="7123" xr:uid="{35DCDB10-9CB3-4B92-BD5B-C533995D15C1}"/>
    <cellStyle name="20% - Accent4 31 2" xfId="26459" xr:uid="{20A34D6D-6283-45C7-812E-1DA76FF395EA}"/>
    <cellStyle name="20% - Accent4 32" xfId="22545" xr:uid="{FA675D7C-6223-4F52-AF62-8E843819A7BD}"/>
    <cellStyle name="20% - Accent4 32 2" xfId="36997" xr:uid="{ADBB7E88-A767-4686-A0C2-DD468FE54E60}"/>
    <cellStyle name="20% - Accent4 33" xfId="22558" xr:uid="{674EF70A-A91A-46F9-BFB0-9A1F4C584C6E}"/>
    <cellStyle name="20% - Accent4 33 2" xfId="37010" xr:uid="{8FACE836-20B8-440F-8430-5AE5E34FCD3E}"/>
    <cellStyle name="20% - Accent4 34" xfId="161" xr:uid="{FCA4BC4F-DA06-4195-BB46-81A38B06E766}"/>
    <cellStyle name="20% - Accent4 4" xfId="417" xr:uid="{3F0C4C61-5A93-47CD-9C67-066251F346CD}"/>
    <cellStyle name="20% - Accent4 4 2" xfId="543" xr:uid="{02F1D805-F368-4AE3-84B8-E15066EA1C3B}"/>
    <cellStyle name="20% - Accent4 4 2 2" xfId="845" xr:uid="{1EE14F2A-02B2-4BEB-8558-CE4183BF9CBD}"/>
    <cellStyle name="20% - Accent4 4 2 3" xfId="1784" xr:uid="{13E80F0C-5B6D-4AE6-A12F-0C2F1EABE68F}"/>
    <cellStyle name="20% - Accent4 4 2 4" xfId="23077" xr:uid="{26D09E3F-28B9-4AA5-9B91-7317CB002042}"/>
    <cellStyle name="20% - Accent4 4 3" xfId="758" xr:uid="{C78A3402-168F-4C5F-B6F9-7828F0AD2D2E}"/>
    <cellStyle name="20% - Accent4 4 3 2" xfId="15506" xr:uid="{43D09B8C-AABE-402D-A7B8-9043097DAC04}"/>
    <cellStyle name="20% - Accent4 4 3 3" xfId="30748" xr:uid="{8ED55BD7-E16D-4F05-8832-F4B621BA07B2}"/>
    <cellStyle name="20% - Accent4 4 4" xfId="19024" xr:uid="{F89605A8-F798-4631-B963-077014DA5396}"/>
    <cellStyle name="20% - Accent4 4 5" xfId="1783" xr:uid="{002D0E84-9113-4BA9-96BD-BA517F4DB4C7}"/>
    <cellStyle name="20% - Accent4 4 6" xfId="22897" xr:uid="{2E8BC288-AE9E-41E3-96D9-BC4CC65A3309}"/>
    <cellStyle name="20% - Accent4 5" xfId="453" xr:uid="{70775552-F6AE-47A8-9A2F-096583ED1BDB}"/>
    <cellStyle name="20% - Accent4 5 2" xfId="1428" xr:uid="{85B6EB4F-6661-4CE0-A722-FA61601ADC6E}"/>
    <cellStyle name="20% - Accent4 5 2 2" xfId="1786" xr:uid="{E53D670B-FC3D-41FA-B155-609FAB237758}"/>
    <cellStyle name="20% - Accent4 5 2 3" xfId="23078" xr:uid="{A3FC9E19-7F97-4464-9238-E4218CE0A1BA}"/>
    <cellStyle name="20% - Accent4 5 3" xfId="15507" xr:uid="{59328716-ED43-4849-BEFA-344CFC5D509C}"/>
    <cellStyle name="20% - Accent4 5 3 2" xfId="30749" xr:uid="{7BD2E6E9-CDB5-4B4A-9876-5C26EC1A21E8}"/>
    <cellStyle name="20% - Accent4 5 4" xfId="19025" xr:uid="{05671890-393D-43A6-80D9-8FBE3AF063EF}"/>
    <cellStyle name="20% - Accent4 5 5" xfId="1785" xr:uid="{299F7372-3B77-433B-88C5-D2C232365F4F}"/>
    <cellStyle name="20% - Accent4 5 6" xfId="22668" xr:uid="{64C92EAF-345D-428E-9860-4D668AD8EEBF}"/>
    <cellStyle name="20% - Accent4 5 7" xfId="22912" xr:uid="{56144B4D-D9B8-49D3-804D-1C7107FE77C0}"/>
    <cellStyle name="20% - Accent4 6" xfId="370" xr:uid="{14F95844-6F3A-4C4B-B2FA-73DC4BF44969}"/>
    <cellStyle name="20% - Accent4 6 2" xfId="1443" xr:uid="{6AE814D3-67BA-4A3A-B9F1-019944C57591}"/>
    <cellStyle name="20% - Accent4 6 2 2" xfId="1788" xr:uid="{870487A0-F480-4D36-A2CD-2C71764ED7B5}"/>
    <cellStyle name="20% - Accent4 6 2 3" xfId="23079" xr:uid="{3E8E8190-F854-42CF-98A1-31AB27DACB55}"/>
    <cellStyle name="20% - Accent4 6 3" xfId="15508" xr:uid="{4EDB7EA9-C880-4DA9-898F-55EA372E0A51}"/>
    <cellStyle name="20% - Accent4 6 3 2" xfId="30750" xr:uid="{5448E442-0695-44EE-84D7-EA0A1CCC1B09}"/>
    <cellStyle name="20% - Accent4 6 4" xfId="19026" xr:uid="{70DC605F-147F-4A6C-AA09-6281B5C87444}"/>
    <cellStyle name="20% - Accent4 6 5" xfId="1787" xr:uid="{D8AE07F5-9B2F-443B-A6FA-C78C889766E0}"/>
    <cellStyle name="20% - Accent4 6 6" xfId="22927" xr:uid="{393AD81F-A750-4CD3-9C79-56C579D93D0E}"/>
    <cellStyle name="20% - Accent4 7" xfId="1456" xr:uid="{60C8141E-257C-40C5-8ADA-273489CD2C9D}"/>
    <cellStyle name="20% - Accent4 7 2" xfId="1790" xr:uid="{2E36C4D8-8122-439B-9443-57EFC59D5E17}"/>
    <cellStyle name="20% - Accent4 7 2 2" xfId="23080" xr:uid="{7E235469-BA27-483F-8FEF-F879E6BC79B3}"/>
    <cellStyle name="20% - Accent4 7 3" xfId="15509" xr:uid="{F0BF0FAA-0001-4804-9296-B05F0232CEBD}"/>
    <cellStyle name="20% - Accent4 7 3 2" xfId="30751" xr:uid="{8BF72D55-5956-440B-8884-AAAD8222D13B}"/>
    <cellStyle name="20% - Accent4 7 4" xfId="19027" xr:uid="{48C3E1C0-4AEB-4BB4-AD0B-8B4C5935F162}"/>
    <cellStyle name="20% - Accent4 7 5" xfId="1789" xr:uid="{B0B927E7-F617-41A4-9DB1-ABAB63676E3E}"/>
    <cellStyle name="20% - Accent4 7 6" xfId="22941" xr:uid="{07582076-A002-471B-96E5-F6745031B594}"/>
    <cellStyle name="20% - Accent4 8" xfId="1471" xr:uid="{E5FB2BB2-F6D0-45A4-B02E-C07DBA9810B7}"/>
    <cellStyle name="20% - Accent4 8 2" xfId="15510" xr:uid="{B502B1B3-1645-4CA0-AA59-657AD7B8FCCD}"/>
    <cellStyle name="20% - Accent4 8 2 2" xfId="30752" xr:uid="{4E5E0905-389F-4320-90A1-A559B796B5FE}"/>
    <cellStyle name="20% - Accent4 8 3" xfId="19028" xr:uid="{62E8F455-61A8-4029-82F6-3D8FD4D9FF30}"/>
    <cellStyle name="20% - Accent4 8 4" xfId="1791" xr:uid="{70F0D39A-1EBD-45EA-BE51-E8F2D59FF3EA}"/>
    <cellStyle name="20% - Accent4 8 5" xfId="23081" xr:uid="{8E6D907D-3E7D-4F11-8D0E-DF87BD623CF4}"/>
    <cellStyle name="20% - Accent4 9" xfId="1488" xr:uid="{B0A5D1BA-FDFF-47C6-AD8B-DB94FE5D4D75}"/>
    <cellStyle name="20% - Accent4 9 2" xfId="15511" xr:uid="{AEF36FBE-ABCB-41EB-A5AC-7F04CF3804E5}"/>
    <cellStyle name="20% - Accent4 9 2 2" xfId="30753" xr:uid="{205DE44E-EEAF-4AAE-BF94-99BC1F5040BA}"/>
    <cellStyle name="20% - Accent4 9 3" xfId="19029" xr:uid="{1862A225-6309-4E93-991C-73D69182A64D}"/>
    <cellStyle name="20% - Accent4 9 4" xfId="1792" xr:uid="{5FBEC559-41D1-4561-BDEF-7147F58FCB75}"/>
    <cellStyle name="20% - Accent4 9 5" xfId="23082" xr:uid="{FF10AB29-BA66-4C03-9F02-E8960E736350}"/>
    <cellStyle name="20% - Accent5" xfId="5" builtinId="46" customBuiltin="1"/>
    <cellStyle name="20% - Accent5 10" xfId="1793" xr:uid="{0126D31D-2EB7-4575-BF1F-8E7C28AA0240}"/>
    <cellStyle name="20% - Accent5 10 2" xfId="15512" xr:uid="{3C4779C2-80B5-4BE7-AF2C-417A75442E7D}"/>
    <cellStyle name="20% - Accent5 10 2 2" xfId="30754" xr:uid="{05E23085-BD61-4FD6-90C2-2F220FCFCAB2}"/>
    <cellStyle name="20% - Accent5 10 3" xfId="19030" xr:uid="{7E728E6D-426E-4EBC-941D-05075E739C0E}"/>
    <cellStyle name="20% - Accent5 10 4" xfId="23083" xr:uid="{03DE499D-1B23-4A67-98D1-6F48AD3BAF3D}"/>
    <cellStyle name="20% - Accent5 11" xfId="1794" xr:uid="{6FEBD7B1-93FF-4495-941F-C2FDF4095BBF}"/>
    <cellStyle name="20% - Accent5 11 2" xfId="15513" xr:uid="{7286153D-AD66-4A01-B445-F33AB9A64BE6}"/>
    <cellStyle name="20% - Accent5 11 2 2" xfId="30755" xr:uid="{ABCE0F93-C888-41F1-ADB1-40EDC01072DE}"/>
    <cellStyle name="20% - Accent5 11 3" xfId="19031" xr:uid="{720EBE84-0C96-4BDC-BE88-C7FB47E8359C}"/>
    <cellStyle name="20% - Accent5 11 4" xfId="23084" xr:uid="{A4C4B0C0-784B-49FA-BA37-CACDAA700202}"/>
    <cellStyle name="20% - Accent5 12" xfId="1795" xr:uid="{CE4E6040-4640-4BEC-BE12-6E6FCE9B3DC6}"/>
    <cellStyle name="20% - Accent5 12 2" xfId="15514" xr:uid="{3079FC50-520E-49FF-B805-6D0FEC736345}"/>
    <cellStyle name="20% - Accent5 12 2 2" xfId="30756" xr:uid="{8852079B-EC52-422B-B59F-184927FE864D}"/>
    <cellStyle name="20% - Accent5 12 3" xfId="19032" xr:uid="{E0B3BF98-0E5C-4A70-AE2E-5ADD294C1FFB}"/>
    <cellStyle name="20% - Accent5 12 4" xfId="23085" xr:uid="{437D2F0D-9192-403F-A3A9-1B239D1595AE}"/>
    <cellStyle name="20% - Accent5 13" xfId="1796" xr:uid="{FBC5F9BC-95DC-41CF-A934-D7948BF0462A}"/>
    <cellStyle name="20% - Accent5 13 2" xfId="15515" xr:uid="{2CFF05E1-904E-4223-A979-9558299AAF76}"/>
    <cellStyle name="20% - Accent5 13 2 2" xfId="30757" xr:uid="{16A6CCE9-E587-4199-9FF8-471B018DA843}"/>
    <cellStyle name="20% - Accent5 13 3" xfId="19033" xr:uid="{341A07D9-0FEB-4E66-A09C-29EA5CF33EC9}"/>
    <cellStyle name="20% - Accent5 13 4" xfId="23086" xr:uid="{2535A108-6BBC-4C46-B71D-59228D745230}"/>
    <cellStyle name="20% - Accent5 14" xfId="1797" xr:uid="{C42D93BC-F821-4FB9-8FA0-DFA9B645C9ED}"/>
    <cellStyle name="20% - Accent5 14 2" xfId="19034" xr:uid="{B5100307-19DE-41B2-8444-1D2F1C1E8638}"/>
    <cellStyle name="20% - Accent5 14 3" xfId="23087" xr:uid="{22B57753-677A-48EC-9769-61339F55EC25}"/>
    <cellStyle name="20% - Accent5 15" xfId="7124" xr:uid="{DCEB9774-897D-4946-A665-6754DBE2436B}"/>
    <cellStyle name="20% - Accent5 15 2" xfId="15708" xr:uid="{01308DA0-E73E-4C5E-BC82-7D6962F97350}"/>
    <cellStyle name="20% - Accent5 15 2 2" xfId="30908" xr:uid="{5D551C9A-C9D9-4E16-B413-AEE7124E73BC}"/>
    <cellStyle name="20% - Accent5 15 3" xfId="19035" xr:uid="{78F5E83E-B2FE-4A98-9BC0-B394F932D681}"/>
    <cellStyle name="20% - Accent5 16" xfId="7125" xr:uid="{D62FCDBE-54D7-4B29-A801-457D0EBF3BE6}"/>
    <cellStyle name="20% - Accent5 16 2" xfId="15727" xr:uid="{E97472B0-1F86-4027-AF87-89A9FA407B80}"/>
    <cellStyle name="20% - Accent5 16 2 2" xfId="30925" xr:uid="{7AA4B5C8-5536-4D05-9B12-EE663B45E0AD}"/>
    <cellStyle name="20% - Accent5 16 3" xfId="19036" xr:uid="{F6FFDF35-D6E5-49D9-A5A8-09479DEDE532}"/>
    <cellStyle name="20% - Accent5 17" xfId="7126" xr:uid="{854B081A-DFC1-497F-8CB9-0B1C0A8138E1}"/>
    <cellStyle name="20% - Accent5 17 2" xfId="19037" xr:uid="{DAD6A196-0393-4C9F-981D-8EE7895EEE0D}"/>
    <cellStyle name="20% - Accent5 18" xfId="7127" xr:uid="{04472550-B654-4AD4-BB80-F33C0997D8AE}"/>
    <cellStyle name="20% - Accent5 18 2" xfId="19038" xr:uid="{5B970C69-E466-47F3-A65B-E06BF05A27F7}"/>
    <cellStyle name="20% - Accent5 19" xfId="7128" xr:uid="{B73E902E-44DD-4673-A061-D1CAC49EA010}"/>
    <cellStyle name="20% - Accent5 19 2" xfId="19039" xr:uid="{1E41E43C-32E6-43AA-8144-42D7E558EC29}"/>
    <cellStyle name="20% - Accent5 2" xfId="395" xr:uid="{E69A5D92-AEFE-4A39-B861-E271A6DC86AB}"/>
    <cellStyle name="20% - Accent5 2 2" xfId="525" xr:uid="{4CCECC04-E92E-4BA6-90C7-5DB09C40E152}"/>
    <cellStyle name="20% - Accent5 2 2 2" xfId="825" xr:uid="{1B10185B-1709-4617-BFCE-10F8EE0219F4}"/>
    <cellStyle name="20% - Accent5 2 2 2 2" xfId="19041" xr:uid="{044F4123-AE40-439B-8B57-8A0CC947F7E4}"/>
    <cellStyle name="20% - Accent5 2 2 3" xfId="1798" xr:uid="{BEC6DF5C-B551-4354-B663-88513341B489}"/>
    <cellStyle name="20% - Accent5 2 2 4" xfId="23088" xr:uid="{D3AF99D7-A252-4E4B-A001-67FDC13CE03D}"/>
    <cellStyle name="20% - Accent5 2 3" xfId="737" xr:uid="{1734365E-5538-424C-BC0D-01CA1E1C8D91}"/>
    <cellStyle name="20% - Accent5 2 3 2" xfId="19042" xr:uid="{F71A67DF-E596-4771-9BEB-B0B3F1036FA7}"/>
    <cellStyle name="20% - Accent5 2 3 3" xfId="1799" xr:uid="{3EB645A0-42E0-4AE2-B982-68C2A1EBB6C5}"/>
    <cellStyle name="20% - Accent5 2 3 4" xfId="23089" xr:uid="{F0D9D210-E4FA-453A-B823-F601BFD05D2A}"/>
    <cellStyle name="20% - Accent5 2 4" xfId="1010" xr:uid="{980D3A49-898B-44BC-BC16-0EBF50015C39}"/>
    <cellStyle name="20% - Accent5 2 4 2" xfId="15516" xr:uid="{20EC3212-4161-48A3-B6C6-CAC281D94E5E}"/>
    <cellStyle name="20% - Accent5 2 4 3" xfId="30758" xr:uid="{C0406B18-2F3C-44D2-B926-9EFD768D5BB3}"/>
    <cellStyle name="20% - Accent5 2 5" xfId="19040" xr:uid="{BBAEFFF1-044D-4608-B59D-824A898ED32B}"/>
    <cellStyle name="20% - Accent5 2 6" xfId="1691" xr:uid="{01527596-17B4-4A8F-A14E-667007C9457F}"/>
    <cellStyle name="20% - Accent5 2 7" xfId="22857" xr:uid="{10685C3C-0D05-44FE-A4C4-99BDA97C215A}"/>
    <cellStyle name="20% - Accent5 20" xfId="7129" xr:uid="{706BD302-1E7B-4C48-BE1D-76C3431AD834}"/>
    <cellStyle name="20% - Accent5 20 2" xfId="19043" xr:uid="{3E740A24-9230-455F-A0BB-C7A420993316}"/>
    <cellStyle name="20% - Accent5 21" xfId="7130" xr:uid="{7F808C37-BF2D-490B-8C41-E7889F4417CA}"/>
    <cellStyle name="20% - Accent5 21 2" xfId="19044" xr:uid="{01E1AE65-AD26-46D3-BC03-3B587450DC39}"/>
    <cellStyle name="20% - Accent5 22" xfId="7131" xr:uid="{26A7395D-D34F-4D15-AFAC-B858282E1E41}"/>
    <cellStyle name="20% - Accent5 22 2" xfId="19045" xr:uid="{4B6D8F15-6269-4FB8-84F2-D3F585533A58}"/>
    <cellStyle name="20% - Accent5 23" xfId="7132" xr:uid="{7B5AA67D-8061-42C0-AB1C-ADDD832C77DA}"/>
    <cellStyle name="20% - Accent5 23 2" xfId="19046" xr:uid="{017D8B23-0FE4-42A1-A8CD-AC2463309DCE}"/>
    <cellStyle name="20% - Accent5 24" xfId="7133" xr:uid="{14287166-7046-44B4-8EE9-CD970B93F8B9}"/>
    <cellStyle name="20% - Accent5 24 2" xfId="7134" xr:uid="{C35146EA-0AA9-44CE-9D5A-9C82ED87D43C}"/>
    <cellStyle name="20% - Accent5 24 2 2" xfId="26461" xr:uid="{DB6BFFAD-E925-4907-8153-7759FB2022B9}"/>
    <cellStyle name="20% - Accent5 24 3" xfId="7135" xr:uid="{4D771D2A-733F-48B5-9785-66CBF5833B4E}"/>
    <cellStyle name="20% - Accent5 24 4" xfId="26460" xr:uid="{C12E5CA5-8131-4BAB-93D8-EF00E039BF09}"/>
    <cellStyle name="20% - Accent5 25" xfId="7136" xr:uid="{68833A37-0140-4DDD-BEC6-6556C57159C1}"/>
    <cellStyle name="20% - Accent5 25 2" xfId="26462" xr:uid="{E572C2D1-447E-4444-8585-E1D93B416337}"/>
    <cellStyle name="20% - Accent5 26" xfId="7137" xr:uid="{D7465D9B-2319-4C35-B713-68ABD9271685}"/>
    <cellStyle name="20% - Accent5 26 2" xfId="26463" xr:uid="{33A83E27-78F2-4F76-89B1-BF81B890E6C8}"/>
    <cellStyle name="20% - Accent5 27" xfId="7138" xr:uid="{F318DACB-CC50-45BF-A5ED-9E8F5247C479}"/>
    <cellStyle name="20% - Accent5 27 2" xfId="26464" xr:uid="{59406306-640A-4BEA-9C71-EB164AC28B02}"/>
    <cellStyle name="20% - Accent5 28" xfId="7139" xr:uid="{2B16AA4A-B653-4710-8364-DCEAA587C72B}"/>
    <cellStyle name="20% - Accent5 28 2" xfId="26465" xr:uid="{B47C13C5-B348-4DA0-8D03-7BAE95324406}"/>
    <cellStyle name="20% - Accent5 29" xfId="7140" xr:uid="{6D9AB684-66EF-485C-AD11-BE496496EAB8}"/>
    <cellStyle name="20% - Accent5 29 2" xfId="26466" xr:uid="{8313AAC8-6266-4BD2-A442-E609CD88F265}"/>
    <cellStyle name="20% - Accent5 3" xfId="419" xr:uid="{3D4D2346-AB2F-4DB7-8F34-F8B67D92E302}"/>
    <cellStyle name="20% - Accent5 3 2" xfId="545" xr:uid="{F6CF9F6C-95B3-41F8-A6D7-A12DA4F470D2}"/>
    <cellStyle name="20% - Accent5 3 2 2" xfId="847" xr:uid="{F2F4F749-7AB5-4EED-838F-7DAEB6B0C7EF}"/>
    <cellStyle name="20% - Accent5 3 2 3" xfId="1801" xr:uid="{F1F37161-96E4-4FC2-93C8-C70F8353B942}"/>
    <cellStyle name="20% - Accent5 3 2 4" xfId="23090" xr:uid="{92BCAD58-45B3-48BD-A957-CCB685ABEEA4}"/>
    <cellStyle name="20% - Accent5 3 3" xfId="760" xr:uid="{833587F7-6CA8-4AF7-9856-90608AE81E52}"/>
    <cellStyle name="20% - Accent5 3 3 2" xfId="15517" xr:uid="{91AE4660-BF5D-4EAA-B0A6-D952AA9FA11E}"/>
    <cellStyle name="20% - Accent5 3 3 3" xfId="30759" xr:uid="{ED22A9E1-3828-468B-9F36-13051038E994}"/>
    <cellStyle name="20% - Accent5 3 4" xfId="19047" xr:uid="{4ADD9E28-9780-4152-BCF7-9261B0363605}"/>
    <cellStyle name="20% - Accent5 3 5" xfId="1800" xr:uid="{8E8308B4-6063-4491-9052-3F05C878B84A}"/>
    <cellStyle name="20% - Accent5 3 6" xfId="22885" xr:uid="{2D2BCCEB-AEE8-4180-9E07-D95829087B72}"/>
    <cellStyle name="20% - Accent5 30" xfId="7141" xr:uid="{B223CAD8-276D-4AA9-AB3D-39B2E12E90D5}"/>
    <cellStyle name="20% - Accent5 30 2" xfId="26467" xr:uid="{4AB167F4-C44C-4B2B-BA29-B623DDD33A9B}"/>
    <cellStyle name="20% - Accent5 31" xfId="7142" xr:uid="{1E0CFDB5-9FAD-4068-9222-8F6B8A3B7038}"/>
    <cellStyle name="20% - Accent5 31 2" xfId="26468" xr:uid="{3249CBF1-7C74-4199-BB29-597F2C419BB9}"/>
    <cellStyle name="20% - Accent5 32" xfId="22547" xr:uid="{FE848E04-37EF-4EF0-ACAE-870A655579D3}"/>
    <cellStyle name="20% - Accent5 32 2" xfId="36999" xr:uid="{3F3D233C-77C5-44B1-A9FD-2E7368B34EE7}"/>
    <cellStyle name="20% - Accent5 33" xfId="22560" xr:uid="{225F7731-EBC3-456E-9B3A-0CF034C590A3}"/>
    <cellStyle name="20% - Accent5 33 2" xfId="37012" xr:uid="{EFA752F9-0A45-4D16-BF81-5D79289982C9}"/>
    <cellStyle name="20% - Accent5 34" xfId="163" xr:uid="{BA9BB760-5132-4B3E-8736-EF776F7B6126}"/>
    <cellStyle name="20% - Accent5 4" xfId="457" xr:uid="{ED8DBCA0-1A82-4DBC-8FA3-582BCB3465CF}"/>
    <cellStyle name="20% - Accent5 4 2" xfId="1431" xr:uid="{044D1DAC-41AF-4A34-AE5A-8519B2BCC2EB}"/>
    <cellStyle name="20% - Accent5 4 2 2" xfId="1803" xr:uid="{E9DFEA9F-E788-40E2-9231-8AA713445B93}"/>
    <cellStyle name="20% - Accent5 4 2 3" xfId="23091" xr:uid="{CC1F6E5F-DD1C-4331-A846-D5337BF81BF8}"/>
    <cellStyle name="20% - Accent5 4 3" xfId="15518" xr:uid="{EAC541C7-3F0A-48DF-BC75-91F7B641293F}"/>
    <cellStyle name="20% - Accent5 4 3 2" xfId="30760" xr:uid="{52691140-3188-4A20-B4F7-C5407B81E699}"/>
    <cellStyle name="20% - Accent5 4 4" xfId="19048" xr:uid="{BD6E2AD8-D20A-4DBC-BDCD-44E76A1B4D94}"/>
    <cellStyle name="20% - Accent5 4 5" xfId="1802" xr:uid="{FFE8982E-8DF5-4FDE-98D2-909BACD00B1F}"/>
    <cellStyle name="20% - Accent5 4 6" xfId="22670" xr:uid="{C4E6FB48-BCFC-4BA2-8769-27B3551A22FF}"/>
    <cellStyle name="20% - Accent5 4 7" xfId="22899" xr:uid="{4001FBDC-37D0-45AE-AE9D-3C89D2506520}"/>
    <cellStyle name="20% - Accent5 5" xfId="372" xr:uid="{67EC3EE7-290D-46C7-8364-A49539AF427E}"/>
    <cellStyle name="20% - Accent5 5 2" xfId="1445" xr:uid="{B7E212D1-CD98-474E-8D98-2BE6609B9003}"/>
    <cellStyle name="20% - Accent5 5 2 2" xfId="1805" xr:uid="{6318E8DC-A86D-480B-8762-55463CB07241}"/>
    <cellStyle name="20% - Accent5 5 2 3" xfId="23092" xr:uid="{CD62DE4B-7669-4702-A375-6E7EB4B9FCF1}"/>
    <cellStyle name="20% - Accent5 5 3" xfId="15519" xr:uid="{063E099C-5BBF-4668-87DA-8B8EC379B1EB}"/>
    <cellStyle name="20% - Accent5 5 3 2" xfId="30761" xr:uid="{A64984CC-6FF2-4D7E-9AE2-CD401A783872}"/>
    <cellStyle name="20% - Accent5 5 4" xfId="19049" xr:uid="{977A41B8-CC09-4A31-A219-106D8D11A6F9}"/>
    <cellStyle name="20% - Accent5 5 5" xfId="1804" xr:uid="{FC9B66E9-30B1-4CE1-B213-E3D97531D651}"/>
    <cellStyle name="20% - Accent5 5 6" xfId="22914" xr:uid="{7DE23BC6-FC9E-45A8-8E4D-CE8DB884874D}"/>
    <cellStyle name="20% - Accent5 6" xfId="1458" xr:uid="{682E4984-FC97-41D7-B999-57DAE9ABD754}"/>
    <cellStyle name="20% - Accent5 6 2" xfId="1807" xr:uid="{10FA2DC0-1E15-4918-8577-93A41C9953FC}"/>
    <cellStyle name="20% - Accent5 6 2 2" xfId="23093" xr:uid="{F88DFED4-F1B6-4983-BB38-E8D8317A2353}"/>
    <cellStyle name="20% - Accent5 6 3" xfId="15520" xr:uid="{3CE89074-022B-4003-87E7-2CBB8E0396E4}"/>
    <cellStyle name="20% - Accent5 6 3 2" xfId="30762" xr:uid="{B5B6EB3C-1434-4914-8ACC-273E993D36C1}"/>
    <cellStyle name="20% - Accent5 6 4" xfId="19050" xr:uid="{B7F45994-3747-4A34-8F2D-62C24E9F25DD}"/>
    <cellStyle name="20% - Accent5 6 5" xfId="1806" xr:uid="{D0EB4DEE-F123-41E4-907C-40601B2969F7}"/>
    <cellStyle name="20% - Accent5 6 6" xfId="22929" xr:uid="{0FB9E8C8-6566-4C4B-9FAF-2AA7E85AEF20}"/>
    <cellStyle name="20% - Accent5 7" xfId="1473" xr:uid="{DB2FDA02-2C3D-4EF5-B67B-FB9D2A7749DB}"/>
    <cellStyle name="20% - Accent5 7 2" xfId="1809" xr:uid="{E64FD1C2-AD81-4C02-8BF8-5724982934CF}"/>
    <cellStyle name="20% - Accent5 7 2 2" xfId="23094" xr:uid="{17F889D0-6444-4646-B83F-185C8461023B}"/>
    <cellStyle name="20% - Accent5 7 3" xfId="15521" xr:uid="{CF0C985A-980C-4E4A-AFBC-DEBF6BF46674}"/>
    <cellStyle name="20% - Accent5 7 3 2" xfId="30763" xr:uid="{7FD0F961-5F67-4B73-A4BF-76415D536987}"/>
    <cellStyle name="20% - Accent5 7 4" xfId="19051" xr:uid="{1BA98120-32FF-4F73-A6BA-A6ECF2C5D6CE}"/>
    <cellStyle name="20% - Accent5 7 5" xfId="1808" xr:uid="{A3DA0DA5-8A6E-497D-831E-0CCE94CF0DCD}"/>
    <cellStyle name="20% - Accent5 7 6" xfId="22943" xr:uid="{65301CEB-BB60-4CFD-8F80-82EF7019BAD8}"/>
    <cellStyle name="20% - Accent5 8" xfId="1490" xr:uid="{3CACCB64-8EAE-4AD4-B776-615186CEE383}"/>
    <cellStyle name="20% - Accent5 8 2" xfId="15522" xr:uid="{EF351686-77A1-439C-8FF6-31DD5ABD6F1C}"/>
    <cellStyle name="20% - Accent5 8 2 2" xfId="30764" xr:uid="{0873C7A4-1F06-42EA-91C3-E6745494C52A}"/>
    <cellStyle name="20% - Accent5 8 3" xfId="19052" xr:uid="{D1CDF774-F4E8-44A1-AEAE-E760E6945D8E}"/>
    <cellStyle name="20% - Accent5 8 4" xfId="1810" xr:uid="{28E9B37F-406E-47D9-9BCD-08D0BAB3A497}"/>
    <cellStyle name="20% - Accent5 8 5" xfId="23095" xr:uid="{F7D151AB-4643-435F-B5BF-E67780BEB971}"/>
    <cellStyle name="20% - Accent5 9" xfId="1503" xr:uid="{10CBAE1D-8489-447C-9C31-707C2380728E}"/>
    <cellStyle name="20% - Accent5 9 2" xfId="15523" xr:uid="{2DE68C23-13BF-408D-A71C-D1D9F1DE32F1}"/>
    <cellStyle name="20% - Accent5 9 2 2" xfId="30765" xr:uid="{2D732DA4-0AB3-4CDE-9CA9-0E5BE71DE809}"/>
    <cellStyle name="20% - Accent5 9 3" xfId="19053" xr:uid="{F948295D-1C33-4394-A17E-5522F5175216}"/>
    <cellStyle name="20% - Accent5 9 4" xfId="1811" xr:uid="{2377CF24-5BC7-48A7-8D93-F3D2E2F06A0D}"/>
    <cellStyle name="20% - Accent5 9 5" xfId="23096" xr:uid="{479DEC4D-31AD-4671-B97E-0E753618541E}"/>
    <cellStyle name="20% - Accent6" xfId="6" builtinId="50" customBuiltin="1"/>
    <cellStyle name="20% - Accent6 10" xfId="1505" xr:uid="{9734F271-9737-4C26-90FE-3F9300FC9B20}"/>
    <cellStyle name="20% - Accent6 10 2" xfId="15524" xr:uid="{C33EBCA1-2418-4E9A-87A5-C8BC9A77AE34}"/>
    <cellStyle name="20% - Accent6 10 2 2" xfId="30766" xr:uid="{5BE3CB25-1121-4C4F-BB1B-6E37EAE096D6}"/>
    <cellStyle name="20% - Accent6 10 3" xfId="19054" xr:uid="{06A749EC-5843-4D67-8FC5-BB5BB658B481}"/>
    <cellStyle name="20% - Accent6 10 4" xfId="1812" xr:uid="{A55D4658-F88D-46A7-8E46-24D593ABE201}"/>
    <cellStyle name="20% - Accent6 10 5" xfId="23097" xr:uid="{C218BB3C-A2D5-4F2F-BD17-14737ADF68CC}"/>
    <cellStyle name="20% - Accent6 11" xfId="1813" xr:uid="{B716BB21-BC47-45EB-9E19-E3DA8E165366}"/>
    <cellStyle name="20% - Accent6 11 2" xfId="15525" xr:uid="{3B6991F6-A7D5-46DA-AC9F-AB4922932EAA}"/>
    <cellStyle name="20% - Accent6 11 2 2" xfId="30767" xr:uid="{D311023C-2B4B-41DC-AAB7-3CA293E6EF80}"/>
    <cellStyle name="20% - Accent6 11 3" xfId="19055" xr:uid="{8FAFE3CA-EA49-433E-88B6-E5DE5F727C7B}"/>
    <cellStyle name="20% - Accent6 11 4" xfId="23098" xr:uid="{750A5470-147C-41DB-8F95-259ED556F280}"/>
    <cellStyle name="20% - Accent6 12" xfId="1814" xr:uid="{12A6DCAB-2737-4DE0-91B9-EB9355EC0007}"/>
    <cellStyle name="20% - Accent6 12 2" xfId="15526" xr:uid="{634F586F-DEF4-4DCA-8110-E1A4501D720A}"/>
    <cellStyle name="20% - Accent6 12 2 2" xfId="30768" xr:uid="{2FD588D7-4950-49D0-9586-3D836815A2FA}"/>
    <cellStyle name="20% - Accent6 12 3" xfId="19056" xr:uid="{77AD34AF-7DAB-4F1F-A8DF-0A5023F08F93}"/>
    <cellStyle name="20% - Accent6 12 4" xfId="23099" xr:uid="{DC5320F2-B840-44D2-A00E-2D697CF94561}"/>
    <cellStyle name="20% - Accent6 13" xfId="1815" xr:uid="{B0474B67-2AB4-40D8-999A-72AC9037AB44}"/>
    <cellStyle name="20% - Accent6 13 2" xfId="15527" xr:uid="{4D3EC2FD-5DEA-414D-8547-598C1C717600}"/>
    <cellStyle name="20% - Accent6 13 2 2" xfId="30769" xr:uid="{CB4EE140-6C95-4778-AB09-ED87C253B478}"/>
    <cellStyle name="20% - Accent6 13 3" xfId="19057" xr:uid="{84CAA4C9-5B6B-4FA2-AD1A-9D92F69A755F}"/>
    <cellStyle name="20% - Accent6 13 4" xfId="23100" xr:uid="{3AA6A073-1532-46EB-B0A0-94BF2F2E6058}"/>
    <cellStyle name="20% - Accent6 14" xfId="1816" xr:uid="{278F63DC-6D8C-40DB-A9BF-7CD4B03EABC9}"/>
    <cellStyle name="20% - Accent6 14 2" xfId="19058" xr:uid="{36BAD20F-5D51-4A2D-8F74-683EE95EFD4E}"/>
    <cellStyle name="20% - Accent6 14 3" xfId="23101" xr:uid="{7CED0D94-9129-4EFD-9EA3-82DEDC9F5529}"/>
    <cellStyle name="20% - Accent6 15" xfId="7143" xr:uid="{B9F9C174-46E4-4468-8A71-940FE619E77D}"/>
    <cellStyle name="20% - Accent6 15 2" xfId="15710" xr:uid="{7BAC21F8-4237-4AE8-A693-3A22F41C906A}"/>
    <cellStyle name="20% - Accent6 15 2 2" xfId="30910" xr:uid="{D13C50F4-BDA2-4829-ACD9-DAB954C72E0D}"/>
    <cellStyle name="20% - Accent6 15 3" xfId="19059" xr:uid="{D1A82B5A-E307-4DB5-8117-AA7E3AD31A42}"/>
    <cellStyle name="20% - Accent6 16" xfId="7144" xr:uid="{76B3E4F6-9205-4DFE-9337-3603F727944B}"/>
    <cellStyle name="20% - Accent6 16 2" xfId="15729" xr:uid="{24DA590A-E2A6-4A8D-ACC7-2D24012367A1}"/>
    <cellStyle name="20% - Accent6 16 2 2" xfId="30927" xr:uid="{D6477A8D-D201-4108-9C1D-266295F26936}"/>
    <cellStyle name="20% - Accent6 16 3" xfId="19060" xr:uid="{EEFD2AE0-D076-495C-B220-D22A0A841CD5}"/>
    <cellStyle name="20% - Accent6 17" xfId="7145" xr:uid="{294F6BAC-29D6-4AB1-90CF-F3577D636A8B}"/>
    <cellStyle name="20% - Accent6 17 2" xfId="19061" xr:uid="{D984CD96-3297-44AA-B123-DCFB16A35D68}"/>
    <cellStyle name="20% - Accent6 18" xfId="7146" xr:uid="{853011AC-27C6-43F7-A055-FB00F6AA0BBC}"/>
    <cellStyle name="20% - Accent6 18 2" xfId="19062" xr:uid="{277A407A-54BB-428A-BAD0-8E84428FFA0C}"/>
    <cellStyle name="20% - Accent6 19" xfId="7147" xr:uid="{710F9E74-D7D0-49A1-89EA-8E9C92D07169}"/>
    <cellStyle name="20% - Accent6 19 2" xfId="19063" xr:uid="{7E1072F9-BFF1-4A61-865C-5FA0610B1363}"/>
    <cellStyle name="20% - Accent6 2" xfId="305" xr:uid="{529376DC-C176-4141-956D-7488384D362D}"/>
    <cellStyle name="20% - Accent6 2 2" xfId="480" xr:uid="{7C2F5260-5205-4997-98C0-A7033DE24827}"/>
    <cellStyle name="20% - Accent6 2 2 2" xfId="779" xr:uid="{230E77F0-2F45-4AA0-8CC4-7527E03F9FB1}"/>
    <cellStyle name="20% - Accent6 2 2 2 2" xfId="19065" xr:uid="{FC73C2F5-921B-4BBF-BB65-3F9D52F0FD8D}"/>
    <cellStyle name="20% - Accent6 2 2 3" xfId="1817" xr:uid="{FCC7086F-1B20-4761-8882-3169FB44266B}"/>
    <cellStyle name="20% - Accent6 2 2 4" xfId="23102" xr:uid="{7553C165-0D27-4BB2-AF30-03FB4614478C}"/>
    <cellStyle name="20% - Accent6 2 3" xfId="681" xr:uid="{849E609D-8355-48B0-987C-3409E1F8B1BA}"/>
    <cellStyle name="20% - Accent6 2 3 2" xfId="19066" xr:uid="{9E9ECCED-9827-4AF6-B895-CED1EFD7F684}"/>
    <cellStyle name="20% - Accent6 2 3 3" xfId="1818" xr:uid="{7B8D78C1-B524-4D8F-BDE3-9AA05ADAF7B6}"/>
    <cellStyle name="20% - Accent6 2 3 4" xfId="23103" xr:uid="{7FD761BB-4965-4F69-A8E9-9A2BA195CFB4}"/>
    <cellStyle name="20% - Accent6 2 4" xfId="963" xr:uid="{3E60B0BB-CDA2-4A66-9038-B05C6B735300}"/>
    <cellStyle name="20% - Accent6 2 4 2" xfId="15528" xr:uid="{5333B311-B640-4AFE-B97A-85C9403DA38F}"/>
    <cellStyle name="20% - Accent6 2 4 3" xfId="30770" xr:uid="{A3C9BE95-9143-4792-B882-EB10B008E010}"/>
    <cellStyle name="20% - Accent6 2 5" xfId="19064" xr:uid="{9256664C-4EAB-44F8-A644-D836A70D84AA}"/>
    <cellStyle name="20% - Accent6 2 6" xfId="1692" xr:uid="{838AC3DF-A6FF-47B9-9495-0447CB6C6FE7}"/>
    <cellStyle name="20% - Accent6 2 7" xfId="22859" xr:uid="{FD9F70F3-D52D-440A-B677-CAB42C123481}"/>
    <cellStyle name="20% - Accent6 20" xfId="7148" xr:uid="{E1E75425-BECC-4B5A-AB61-01FC3222A70F}"/>
    <cellStyle name="20% - Accent6 20 2" xfId="19067" xr:uid="{C668430D-79B0-4889-814C-76CCF97524A3}"/>
    <cellStyle name="20% - Accent6 21" xfId="7149" xr:uid="{E94504CC-E7A0-4105-8DE4-0B7B20D0D629}"/>
    <cellStyle name="20% - Accent6 21 2" xfId="19068" xr:uid="{B9A7D69F-2C0D-4BA0-80C2-BBFA813975D3}"/>
    <cellStyle name="20% - Accent6 22" xfId="7150" xr:uid="{B0220175-65F6-4B2E-B607-FAA0ED6446BA}"/>
    <cellStyle name="20% - Accent6 22 2" xfId="19069" xr:uid="{12149252-BAA7-43BE-85BE-287AFDB7D214}"/>
    <cellStyle name="20% - Accent6 23" xfId="7151" xr:uid="{BF01D900-B648-4588-A047-2E83E912AEC6}"/>
    <cellStyle name="20% - Accent6 23 2" xfId="19070" xr:uid="{361DC922-E7D7-4845-A0B6-DFEAF9E17206}"/>
    <cellStyle name="20% - Accent6 24" xfId="7152" xr:uid="{261E7D23-BE3C-4C31-A861-3110B3F0CCA7}"/>
    <cellStyle name="20% - Accent6 24 2" xfId="7153" xr:uid="{4850F443-1D2B-4CFC-8163-8610F8C6CC1D}"/>
    <cellStyle name="20% - Accent6 24 2 2" xfId="26470" xr:uid="{47CDAB5A-99FD-40DF-9980-82307381A37E}"/>
    <cellStyle name="20% - Accent6 24 3" xfId="7154" xr:uid="{C70322CE-4365-46AF-8490-A7359582E930}"/>
    <cellStyle name="20% - Accent6 24 4" xfId="26469" xr:uid="{DFD57A92-3051-4B43-85CD-AA9B4B82F6EA}"/>
    <cellStyle name="20% - Accent6 25" xfId="7155" xr:uid="{385FEE3E-1774-4315-9AAC-4A6496A1A71A}"/>
    <cellStyle name="20% - Accent6 25 2" xfId="26471" xr:uid="{CDAC9D64-C1F0-4104-A789-F102760DD087}"/>
    <cellStyle name="20% - Accent6 26" xfId="7156" xr:uid="{BAC82512-F171-411D-AAF5-5D4E86F14C7D}"/>
    <cellStyle name="20% - Accent6 26 2" xfId="26472" xr:uid="{25813E6E-5590-4033-AEC6-D495C0DA8171}"/>
    <cellStyle name="20% - Accent6 27" xfId="7157" xr:uid="{BD21176A-A871-49CD-BFD9-9E5729852CE0}"/>
    <cellStyle name="20% - Accent6 27 2" xfId="26473" xr:uid="{D65ACDA5-8C75-4A90-BA25-40EE167AAA36}"/>
    <cellStyle name="20% - Accent6 28" xfId="7158" xr:uid="{74F43526-9465-4FAE-BF20-4789DCB7FD14}"/>
    <cellStyle name="20% - Accent6 28 2" xfId="26474" xr:uid="{F23CD830-196A-4266-8D10-D9CF8E274CE5}"/>
    <cellStyle name="20% - Accent6 29" xfId="7159" xr:uid="{CE56DEBB-83E0-43C6-9C61-C1EB23AF1DE1}"/>
    <cellStyle name="20% - Accent6 29 2" xfId="26475" xr:uid="{8EEEDD86-F346-4643-A0F8-ECF042446C7F}"/>
    <cellStyle name="20% - Accent6 3" xfId="397" xr:uid="{3B9A05FF-F4CB-4C1A-97AC-290FD19927F4}"/>
    <cellStyle name="20% - Accent6 3 2" xfId="527" xr:uid="{378D9BB3-B275-497C-B2E7-24545454A061}"/>
    <cellStyle name="20% - Accent6 3 2 2" xfId="827" xr:uid="{7C507A5F-D4AC-4F9F-ABD6-C121B6D4B59E}"/>
    <cellStyle name="20% - Accent6 3 2 3" xfId="1820" xr:uid="{2F9B1341-B486-4FAC-A9FB-640CB5408DDD}"/>
    <cellStyle name="20% - Accent6 3 2 4" xfId="23104" xr:uid="{8255A687-7ADB-4A38-B003-B0F2CA5D85D6}"/>
    <cellStyle name="20% - Accent6 3 3" xfId="739" xr:uid="{3B62AC33-1D7D-404E-9C9F-34178133351B}"/>
    <cellStyle name="20% - Accent6 3 3 2" xfId="15529" xr:uid="{50EF66F7-1FE8-4D18-A610-7B59AB14DDBB}"/>
    <cellStyle name="20% - Accent6 3 3 3" xfId="30771" xr:uid="{56F9DBB2-F3A7-45FB-887C-7F6FC1E5951E}"/>
    <cellStyle name="20% - Accent6 3 4" xfId="19071" xr:uid="{9295014A-1DCF-4F9C-A076-17739BC88DC9}"/>
    <cellStyle name="20% - Accent6 3 5" xfId="1819" xr:uid="{B1068E69-0828-4881-ADCB-2C5739758480}"/>
    <cellStyle name="20% - Accent6 3 6" xfId="22887" xr:uid="{1619B50A-4874-42F9-8EBD-2E38E41962B9}"/>
    <cellStyle name="20% - Accent6 30" xfId="7160" xr:uid="{FE9C65AD-70D4-4EF6-B380-AF33445D967F}"/>
    <cellStyle name="20% - Accent6 30 2" xfId="26476" xr:uid="{34DF0DB6-6926-4BBB-8513-046B283ECD1D}"/>
    <cellStyle name="20% - Accent6 31" xfId="7161" xr:uid="{CD78EDA9-62FD-46DC-A65C-B1D10223BECD}"/>
    <cellStyle name="20% - Accent6 31 2" xfId="26477" xr:uid="{0B10558A-9483-4B3B-839A-2D00DD3FB155}"/>
    <cellStyle name="20% - Accent6 32" xfId="22549" xr:uid="{C58AEC21-C486-4898-A16A-D45571EF99B7}"/>
    <cellStyle name="20% - Accent6 32 2" xfId="37001" xr:uid="{8176E277-9135-4BC4-B8F0-8CBB0A677B1F}"/>
    <cellStyle name="20% - Accent6 33" xfId="22562" xr:uid="{5D288AB0-E470-468D-9A04-CD4933CD9487}"/>
    <cellStyle name="20% - Accent6 33 2" xfId="37014" xr:uid="{075A6EDD-6D48-4193-B6D4-0496F3AC2738}"/>
    <cellStyle name="20% - Accent6 34" xfId="165" xr:uid="{FF4B66BC-BCCA-4250-A559-9A8B762C7A43}"/>
    <cellStyle name="20% - Accent6 4" xfId="421" xr:uid="{19AFED21-4261-49FE-A473-268746CD5FDD}"/>
    <cellStyle name="20% - Accent6 4 2" xfId="547" xr:uid="{57BCCA1D-25A3-43B3-A228-E9016B79537F}"/>
    <cellStyle name="20% - Accent6 4 2 2" xfId="849" xr:uid="{90C439F0-D670-496E-AB7F-2EED34088360}"/>
    <cellStyle name="20% - Accent6 4 2 3" xfId="1822" xr:uid="{B48A6496-0FBF-46E4-8EEB-6DCE79B92452}"/>
    <cellStyle name="20% - Accent6 4 2 4" xfId="23105" xr:uid="{1D59F7E9-FFFE-4E32-8FD2-A84023AF3ABA}"/>
    <cellStyle name="20% - Accent6 4 3" xfId="762" xr:uid="{AE054A83-73B6-453F-AEC2-19F476D43D0A}"/>
    <cellStyle name="20% - Accent6 4 3 2" xfId="15530" xr:uid="{1A6C4864-7F17-4B0F-8F6F-7E1E555F71E1}"/>
    <cellStyle name="20% - Accent6 4 3 3" xfId="30772" xr:uid="{50D4B4C4-FAEE-4D0A-9AA7-91D74B8FFEA9}"/>
    <cellStyle name="20% - Accent6 4 4" xfId="19072" xr:uid="{FF1D3FEA-7A7E-446F-A317-94B71BE2A06E}"/>
    <cellStyle name="20% - Accent6 4 5" xfId="1821" xr:uid="{6C26AC57-BE5B-4792-820B-1A4ECA156AF8}"/>
    <cellStyle name="20% - Accent6 4 6" xfId="22901" xr:uid="{FF4EB573-5F88-4F5A-AC93-08957B6E8543}"/>
    <cellStyle name="20% - Accent6 5" xfId="461" xr:uid="{894B5CB9-6CD1-4642-A049-F6DE88895FBA}"/>
    <cellStyle name="20% - Accent6 5 2" xfId="1433" xr:uid="{AAC5C4B6-3BE7-4481-960D-68ECCA8EA776}"/>
    <cellStyle name="20% - Accent6 5 2 2" xfId="1824" xr:uid="{0B3B7DEA-F744-42E3-A177-71FF48CB40A8}"/>
    <cellStyle name="20% - Accent6 5 2 3" xfId="23106" xr:uid="{42EF8DB4-A636-4211-B3BD-0AAEEB6F9E1F}"/>
    <cellStyle name="20% - Accent6 5 3" xfId="15531" xr:uid="{993160E8-D70A-4851-86F5-44E34A64347E}"/>
    <cellStyle name="20% - Accent6 5 3 2" xfId="30773" xr:uid="{EAD18D3C-D1D8-4D4E-905B-3F4961F84680}"/>
    <cellStyle name="20% - Accent6 5 4" xfId="19073" xr:uid="{7838D923-3B6E-43FB-A6D9-8E75A6FB70A1}"/>
    <cellStyle name="20% - Accent6 5 5" xfId="1823" xr:uid="{678687AC-E314-4AB2-B914-079BA74BD0F1}"/>
    <cellStyle name="20% - Accent6 5 6" xfId="22672" xr:uid="{9D030247-0E86-4BF1-A4F9-582EB0DA3232}"/>
    <cellStyle name="20% - Accent6 5 7" xfId="22916" xr:uid="{9FB5C6D4-D7DF-494D-99DB-00AF5BE7BDE4}"/>
    <cellStyle name="20% - Accent6 6" xfId="374" xr:uid="{10A1498A-93EF-456D-95B6-4A23C4DAE3BF}"/>
    <cellStyle name="20% - Accent6 6 2" xfId="1447" xr:uid="{A1C7ACE5-14A5-4052-A9AF-378B761EF962}"/>
    <cellStyle name="20% - Accent6 6 2 2" xfId="1826" xr:uid="{6D58267D-2321-4CB5-84D9-47CB8B2AC61D}"/>
    <cellStyle name="20% - Accent6 6 2 3" xfId="23107" xr:uid="{59E182A8-C7F1-476C-8921-B320327BF2CC}"/>
    <cellStyle name="20% - Accent6 6 3" xfId="15532" xr:uid="{79FB3BCB-1418-47FA-BED1-19955B756DD7}"/>
    <cellStyle name="20% - Accent6 6 3 2" xfId="30774" xr:uid="{6AAD9C50-A097-4DB2-B7C0-73AE03EAF747}"/>
    <cellStyle name="20% - Accent6 6 4" xfId="19074" xr:uid="{8285BF08-0ED7-4558-BE7C-481FCA35C0FF}"/>
    <cellStyle name="20% - Accent6 6 5" xfId="1825" xr:uid="{026DFF9F-0B93-4A1B-BB0C-5CE5BD342E50}"/>
    <cellStyle name="20% - Accent6 6 6" xfId="22931" xr:uid="{ED23006F-E0AB-400B-90BC-B9A96B77C3B3}"/>
    <cellStyle name="20% - Accent6 7" xfId="1460" xr:uid="{20281678-1F4D-417B-94FF-03020F0C967E}"/>
    <cellStyle name="20% - Accent6 7 2" xfId="1828" xr:uid="{FFD53063-2FE2-4ACE-8629-8B87133B75F0}"/>
    <cellStyle name="20% - Accent6 7 2 2" xfId="23108" xr:uid="{B81F0D28-F416-4AA9-86EA-049A76BEC5C5}"/>
    <cellStyle name="20% - Accent6 7 3" xfId="15533" xr:uid="{00BAD319-2C83-4C70-9A92-84412098E67B}"/>
    <cellStyle name="20% - Accent6 7 3 2" xfId="30775" xr:uid="{73E9995E-94C9-4384-BDF3-BCCC7B28145A}"/>
    <cellStyle name="20% - Accent6 7 4" xfId="19075" xr:uid="{4BD215B6-54DA-409C-AD75-E96835D32830}"/>
    <cellStyle name="20% - Accent6 7 5" xfId="1827" xr:uid="{0520C4E4-76CA-4B25-8119-F0310B221483}"/>
    <cellStyle name="20% - Accent6 7 6" xfId="22945" xr:uid="{57521D32-E20B-4917-BE97-19029DB299E9}"/>
    <cellStyle name="20% - Accent6 8" xfId="1475" xr:uid="{1DE06E4F-5992-456E-A8F1-CB7E3439946D}"/>
    <cellStyle name="20% - Accent6 8 2" xfId="15534" xr:uid="{A936B382-E798-49F2-B513-311A5A9A3AA5}"/>
    <cellStyle name="20% - Accent6 8 2 2" xfId="30776" xr:uid="{7970B01C-012D-4D78-B8D6-7FF40AA059EE}"/>
    <cellStyle name="20% - Accent6 8 3" xfId="19076" xr:uid="{6B2315FB-DD1B-4A35-BE24-EB9CA532A1F8}"/>
    <cellStyle name="20% - Accent6 8 4" xfId="1829" xr:uid="{FFD5A8ED-28CA-4398-B078-3CF0D027260A}"/>
    <cellStyle name="20% - Accent6 8 5" xfId="23109" xr:uid="{FCA7443A-7D52-4BAD-956F-4EA133354EDD}"/>
    <cellStyle name="20% - Accent6 9" xfId="1492" xr:uid="{FE1D9AD9-6A76-4832-AC03-774827F6A2E2}"/>
    <cellStyle name="20% - Accent6 9 2" xfId="15535" xr:uid="{114C5F3C-DEB2-4563-AFC8-93F4A148CB13}"/>
    <cellStyle name="20% - Accent6 9 2 2" xfId="30777" xr:uid="{AE1BFDFA-AE03-4798-8007-C199E5F74C0B}"/>
    <cellStyle name="20% - Accent6 9 3" xfId="19077" xr:uid="{D2EC10AB-29CC-4081-8BF4-818E7EE3AE51}"/>
    <cellStyle name="20% - Accent6 9 4" xfId="1830" xr:uid="{F46EEEE2-E770-49AA-8492-5F42D1485C56}"/>
    <cellStyle name="20% - Accent6 9 5" xfId="23110" xr:uid="{0905CF22-06FD-46C7-8DF1-054E202E6CBE}"/>
    <cellStyle name="20% - ส่วนที่ถูกเน้น1 2" xfId="494" xr:uid="{CD311E5F-759F-437B-AFB6-5A6F351FDEA6}"/>
    <cellStyle name="20% - ส่วนที่ถูกเน้น1 2 2" xfId="793" xr:uid="{14333181-7929-4558-9B83-792C23B2AC5B}"/>
    <cellStyle name="20% - ส่วนที่ถูกเน้น1 2 2 2" xfId="19078" xr:uid="{AE8D67A6-0B90-4ED4-BBC7-CAB8D162F866}"/>
    <cellStyle name="20% - ส่วนที่ถูกเน้น1 2 3" xfId="1831" xr:uid="{25B63655-7782-45B3-99FB-357E0EB76971}"/>
    <cellStyle name="20% - ส่วนที่ถูกเน้น1 2 4" xfId="23111" xr:uid="{E5A80B4B-A9F8-4EFC-ADDB-017D5EE9A936}"/>
    <cellStyle name="20% - ส่วนที่ถูกเน้น1 3" xfId="585" xr:uid="{BE65A047-8ECE-4D71-AD06-5DCF862F4824}"/>
    <cellStyle name="20% - ส่วนที่ถูกเน้น1 3 2" xfId="852" xr:uid="{8E4A3AF5-361E-4C92-A5DE-A1903FDC46CC}"/>
    <cellStyle name="20% - ส่วนที่ถูกเน้น1 4" xfId="705" xr:uid="{4BC64FB9-2C8F-4AC8-B316-030AFC6C12A2}"/>
    <cellStyle name="20% - ส่วนที่ถูกเน้น2 2" xfId="496" xr:uid="{80C903E4-59E7-4758-8BA4-63F3386FB162}"/>
    <cellStyle name="20% - ส่วนที่ถูกเน้น2 2 2" xfId="795" xr:uid="{F2D6A5A9-8B00-4614-8F76-8A2152A3D0BC}"/>
    <cellStyle name="20% - ส่วนที่ถูกเน้น2 2 2 2" xfId="19079" xr:uid="{39BFE05E-FAF0-458D-A36F-582F6DA5B6E4}"/>
    <cellStyle name="20% - ส่วนที่ถูกเน้น2 2 3" xfId="1832" xr:uid="{486A5CA6-3D43-42FA-B365-5D064C60DC15}"/>
    <cellStyle name="20% - ส่วนที่ถูกเน้น2 2 4" xfId="23112" xr:uid="{9D3D31E4-101B-4C20-82CA-5C0016703B2A}"/>
    <cellStyle name="20% - ส่วนที่ถูกเน้น2 3" xfId="589" xr:uid="{59B68AA7-9D13-4AB0-9B39-76EF4CF389DE}"/>
    <cellStyle name="20% - ส่วนที่ถูกเน้น2 3 2" xfId="854" xr:uid="{94A3E47E-4C36-4120-8535-95A6F0AA8FD4}"/>
    <cellStyle name="20% - ส่วนที่ถูกเน้น2 4" xfId="707" xr:uid="{59B30932-00B0-4E83-B974-517739CC2494}"/>
    <cellStyle name="20% - ส่วนที่ถูกเน้น3 2" xfId="498" xr:uid="{1CE901AA-A2E2-4742-887F-9C295F6F06F7}"/>
    <cellStyle name="20% - ส่วนที่ถูกเน้น3 2 2" xfId="797" xr:uid="{8048CD9F-B861-4379-AADD-EDD69D289992}"/>
    <cellStyle name="20% - ส่วนที่ถูกเน้น3 2 2 2" xfId="19080" xr:uid="{29B89A96-5948-4045-81A6-8AC2CF2CB52D}"/>
    <cellStyle name="20% - ส่วนที่ถูกเน้น3 2 3" xfId="1833" xr:uid="{649623F9-0094-488E-BDAA-C4F43E96AA6A}"/>
    <cellStyle name="20% - ส่วนที่ถูกเน้น3 2 4" xfId="23113" xr:uid="{E3B7A441-8510-4EB3-AFFC-537BECD84549}"/>
    <cellStyle name="20% - ส่วนที่ถูกเน้น3 3" xfId="593" xr:uid="{28638FD0-120A-409F-BC13-916154D5427A}"/>
    <cellStyle name="20% - ส่วนที่ถูกเน้น3 3 2" xfId="856" xr:uid="{851EFB93-4F25-4F98-A922-B3F94DADCFF3}"/>
    <cellStyle name="20% - ส่วนที่ถูกเน้น3 4" xfId="709" xr:uid="{18B53308-433C-407D-A6DF-D3ABFC725A76}"/>
    <cellStyle name="20% - ส่วนที่ถูกเน้น4 2" xfId="500" xr:uid="{7C10243E-29E7-4679-961C-F233F73EE815}"/>
    <cellStyle name="20% - ส่วนที่ถูกเน้น4 2 2" xfId="799" xr:uid="{B11EBED8-4F82-4435-B759-492EB7AC3FF9}"/>
    <cellStyle name="20% - ส่วนที่ถูกเน้น4 2 2 2" xfId="19081" xr:uid="{0C783CC8-DBFE-4E25-8AA5-EA66E6073706}"/>
    <cellStyle name="20% - ส่วนที่ถูกเน้น4 2 3" xfId="1834" xr:uid="{6C576DB4-9A3D-40D1-A5CB-B23EA6FB89BF}"/>
    <cellStyle name="20% - ส่วนที่ถูกเน้น4 2 4" xfId="23114" xr:uid="{82EF9B46-1D31-4F84-904A-5E43B804E4FC}"/>
    <cellStyle name="20% - ส่วนที่ถูกเน้น4 3" xfId="597" xr:uid="{1DA44316-FCDF-4567-A03F-CFE01394F7FD}"/>
    <cellStyle name="20% - ส่วนที่ถูกเน้น4 3 2" xfId="858" xr:uid="{3A778A81-473A-4755-A289-9B98E00E94ED}"/>
    <cellStyle name="20% - ส่วนที่ถูกเน้น4 4" xfId="711" xr:uid="{5EB40515-FA4C-4181-94BC-E0D26D61192F}"/>
    <cellStyle name="20% - ส่วนที่ถูกเน้น5 2" xfId="502" xr:uid="{11D66F09-3557-4834-824E-C1B42C11BEA2}"/>
    <cellStyle name="20% - ส่วนที่ถูกเน้น5 2 2" xfId="801" xr:uid="{DC526E98-DAB8-4DF9-9009-CC5067599ACE}"/>
    <cellStyle name="20% - ส่วนที่ถูกเน้น5 2 2 2" xfId="19082" xr:uid="{C8D695D7-1379-4A29-AC0E-BC84D094E726}"/>
    <cellStyle name="20% - ส่วนที่ถูกเน้น5 2 3" xfId="1835" xr:uid="{ABADB4F7-E1FD-4196-9DDD-713D7D75F05B}"/>
    <cellStyle name="20% - ส่วนที่ถูกเน้น5 2 4" xfId="23115" xr:uid="{493090CA-8E95-43E7-A2B4-9116E3ED32CD}"/>
    <cellStyle name="20% - ส่วนที่ถูกเน้น5 3" xfId="601" xr:uid="{2C8E6592-A2EC-4801-A58B-1187F8B64EFC}"/>
    <cellStyle name="20% - ส่วนที่ถูกเน้น5 3 2" xfId="860" xr:uid="{8C236724-D7FC-4D60-A44A-5392796CA7DF}"/>
    <cellStyle name="20% - ส่วนที่ถูกเน้น5 4" xfId="713" xr:uid="{05041FE3-8E98-4DA2-A946-03CCD1617E58}"/>
    <cellStyle name="20% - ส่วนที่ถูกเน้น6 2" xfId="504" xr:uid="{62A3083E-5242-42E4-B5A4-3BDEABBAF3BB}"/>
    <cellStyle name="20% - ส่วนที่ถูกเน้น6 2 2" xfId="803" xr:uid="{F993FB79-C8D4-4A04-A520-8EBEE110FD82}"/>
    <cellStyle name="20% - ส่วนที่ถูกเน้น6 2 2 2" xfId="19083" xr:uid="{115AB29A-6FB2-4411-B327-D8BBADB03EDF}"/>
    <cellStyle name="20% - ส่วนที่ถูกเน้น6 2 3" xfId="1836" xr:uid="{8D591E74-C8DD-4A6D-9F9E-D651BE40B776}"/>
    <cellStyle name="20% - ส่วนที่ถูกเน้น6 2 4" xfId="23116" xr:uid="{B9F5632F-3FBF-471B-9CAD-655200C3A5DA}"/>
    <cellStyle name="20% - ส่วนที่ถูกเน้น6 3" xfId="605" xr:uid="{DB38F2E8-3A15-4E48-A73D-C1F127DD1A56}"/>
    <cellStyle name="20% - ส่วนที่ถูกเน้น6 3 2" xfId="862" xr:uid="{D9F81827-8004-404F-9C59-E5868C0093E2}"/>
    <cellStyle name="20% - ส่วนที่ถูกเน้น6 4" xfId="715" xr:uid="{13CF320E-8017-4310-993D-8C991F2EE548}"/>
    <cellStyle name="40% - Accent1" xfId="7" builtinId="31" customBuiltin="1"/>
    <cellStyle name="40% - Accent1 10" xfId="1496" xr:uid="{89D5AAED-FE51-4214-887B-870500E2F71B}"/>
    <cellStyle name="40% - Accent1 10 2" xfId="15536" xr:uid="{8BA93681-AAE3-468A-AAD3-6E7450514A11}"/>
    <cellStyle name="40% - Accent1 10 2 2" xfId="30778" xr:uid="{9ECCC254-F4C3-4B5E-8CD9-0E25026B10EA}"/>
    <cellStyle name="40% - Accent1 10 3" xfId="19084" xr:uid="{9CAA64A5-9C05-4DB9-9EF9-B7A22F5D4014}"/>
    <cellStyle name="40% - Accent1 10 4" xfId="1837" xr:uid="{590232B5-77F1-4607-9360-6E8091005B60}"/>
    <cellStyle name="40% - Accent1 10 5" xfId="23117" xr:uid="{A31CEB5A-0B98-463E-8E05-03250F72FCF8}"/>
    <cellStyle name="40% - Accent1 11" xfId="1838" xr:uid="{A999C5D7-C6E1-4399-BC39-76B2E665CA27}"/>
    <cellStyle name="40% - Accent1 11 2" xfId="15537" xr:uid="{D81610E8-A8B2-46B4-A14D-FD7DDD72E4B6}"/>
    <cellStyle name="40% - Accent1 11 2 2" xfId="30779" xr:uid="{7CF0A8F8-1812-4A9C-AEF0-43501082F7AA}"/>
    <cellStyle name="40% - Accent1 11 3" xfId="19085" xr:uid="{CA3794F2-C8D2-4B56-B4C9-9A160B6856A1}"/>
    <cellStyle name="40% - Accent1 11 4" xfId="23118" xr:uid="{053DA2AB-7A83-4B6D-98F0-22F76B0EE677}"/>
    <cellStyle name="40% - Accent1 12" xfId="1839" xr:uid="{07F73376-BCCC-49AA-8B58-44340EA47897}"/>
    <cellStyle name="40% - Accent1 12 2" xfId="15538" xr:uid="{E0C901FC-D174-41E1-86CA-6691620EB99C}"/>
    <cellStyle name="40% - Accent1 12 2 2" xfId="30780" xr:uid="{EAB9D675-757D-44D0-A996-C45AC428F399}"/>
    <cellStyle name="40% - Accent1 12 3" xfId="19086" xr:uid="{EF6FC3EC-641C-46B3-B6B6-125737F52FB8}"/>
    <cellStyle name="40% - Accent1 12 4" xfId="23119" xr:uid="{A3845CCB-C77B-408B-AE92-8664A3180BBD}"/>
    <cellStyle name="40% - Accent1 13" xfId="1840" xr:uid="{B4D98436-4AFD-48BB-B821-6E1A5B096900}"/>
    <cellStyle name="40% - Accent1 13 2" xfId="15539" xr:uid="{ADBC20B4-068E-41D7-AB16-CFA1081BF10A}"/>
    <cellStyle name="40% - Accent1 13 2 2" xfId="30781" xr:uid="{9DC2AA42-E9D0-4F62-9F70-3E9665097396}"/>
    <cellStyle name="40% - Accent1 13 3" xfId="19087" xr:uid="{EB9447E5-200A-49D8-8244-F9E721F9B67A}"/>
    <cellStyle name="40% - Accent1 13 4" xfId="23120" xr:uid="{7C71E6C5-0360-4ADD-8433-4DA81120FE68}"/>
    <cellStyle name="40% - Accent1 14" xfId="1841" xr:uid="{273858A9-F830-47B3-94AC-5996788C663B}"/>
    <cellStyle name="40% - Accent1 14 2" xfId="19088" xr:uid="{867211A1-0DDD-4D8E-B02D-5724A997298C}"/>
    <cellStyle name="40% - Accent1 14 3" xfId="23121" xr:uid="{CF5675C6-C5A3-45AF-80B8-50AD2462EFD1}"/>
    <cellStyle name="40% - Accent1 15" xfId="7162" xr:uid="{C96BEDFD-3F9D-4546-934D-BAACA0D91459}"/>
    <cellStyle name="40% - Accent1 15 2" xfId="15701" xr:uid="{692BB314-A8BB-4DA4-ADCC-921739A96F07}"/>
    <cellStyle name="40% - Accent1 15 2 2" xfId="30901" xr:uid="{2A5C40A7-39B2-4225-B757-80C7EC008B9B}"/>
    <cellStyle name="40% - Accent1 15 3" xfId="19089" xr:uid="{9D7C0F07-B99F-4F5D-8C57-F047C6EAC1D5}"/>
    <cellStyle name="40% - Accent1 16" xfId="7163" xr:uid="{8585BB83-4894-43F8-9DBF-81390D911CFC}"/>
    <cellStyle name="40% - Accent1 16 2" xfId="15720" xr:uid="{EA123B32-2FD3-43EA-BBE6-2779456909C5}"/>
    <cellStyle name="40% - Accent1 16 2 2" xfId="30918" xr:uid="{73CCB1F8-08F4-4B02-AA94-181666F78AF3}"/>
    <cellStyle name="40% - Accent1 16 3" xfId="19090" xr:uid="{CFF2F888-DC21-495D-8FF7-39544776F371}"/>
    <cellStyle name="40% - Accent1 17" xfId="7164" xr:uid="{ECA9D6C2-B803-4FAC-B0D5-EBE5F09DC9DC}"/>
    <cellStyle name="40% - Accent1 17 2" xfId="19091" xr:uid="{3671D140-6C11-455F-8EBF-845AB9EF0379}"/>
    <cellStyle name="40% - Accent1 18" xfId="7165" xr:uid="{F5FAF86C-1722-42F4-B23D-C8337D75D245}"/>
    <cellStyle name="40% - Accent1 18 2" xfId="19092" xr:uid="{D23FD6B4-5F65-46F7-8BAE-ABD149826125}"/>
    <cellStyle name="40% - Accent1 19" xfId="7166" xr:uid="{2A15A8E0-785A-4E8F-AAE2-0B6B32BAF1E7}"/>
    <cellStyle name="40% - Accent1 19 2" xfId="19093" xr:uid="{BB165506-64A0-40E6-9E67-42D257327303}"/>
    <cellStyle name="40% - Accent1 2" xfId="306" xr:uid="{7C5D3768-EAD0-4DC0-8BEE-55BA7AC71DEC}"/>
    <cellStyle name="40% - Accent1 2 2" xfId="481" xr:uid="{B9E68F2D-3552-44C3-865F-C03CF0D0058E}"/>
    <cellStyle name="40% - Accent1 2 2 2" xfId="780" xr:uid="{ACF51DFF-E771-4B04-9562-A1BC7856B169}"/>
    <cellStyle name="40% - Accent1 2 2 2 2" xfId="19095" xr:uid="{93157368-EE65-4AF8-A29F-646FAA8F73A1}"/>
    <cellStyle name="40% - Accent1 2 2 3" xfId="1842" xr:uid="{E805F1AA-D305-47F5-846A-DD10C01B1039}"/>
    <cellStyle name="40% - Accent1 2 2 4" xfId="23122" xr:uid="{968146FC-9456-4A88-8596-B2EC531B6869}"/>
    <cellStyle name="40% - Accent1 2 3" xfId="682" xr:uid="{B632B2F2-5910-4CB7-A6A5-0E90EE759C7A}"/>
    <cellStyle name="40% - Accent1 2 3 2" xfId="19096" xr:uid="{012713F6-0DFB-4AFE-806D-B16EA2916C8C}"/>
    <cellStyle name="40% - Accent1 2 3 3" xfId="1843" xr:uid="{E01B143B-58D8-4CBB-858F-034F702769A4}"/>
    <cellStyle name="40% - Accent1 2 3 4" xfId="23123" xr:uid="{AA26FEFB-D3AB-42AF-BBED-524976C67A3F}"/>
    <cellStyle name="40% - Accent1 2 4" xfId="955" xr:uid="{1DE6BEDE-50A5-492A-ADA1-3792CA37A284}"/>
    <cellStyle name="40% - Accent1 2 4 2" xfId="15540" xr:uid="{BDA7AB8B-F78A-421D-9CA5-4367F0A4765B}"/>
    <cellStyle name="40% - Accent1 2 4 3" xfId="30782" xr:uid="{3C29F101-527E-4593-B5D6-DBFCD7088F50}"/>
    <cellStyle name="40% - Accent1 2 5" xfId="19094" xr:uid="{8C655FCA-6EA9-4F41-9D7E-AA64D7CD1435}"/>
    <cellStyle name="40% - Accent1 2 6" xfId="1693" xr:uid="{B8D2A6A4-A30D-4483-9D43-B374393BCD11}"/>
    <cellStyle name="40% - Accent1 2 7" xfId="22850" xr:uid="{88EA14AA-7729-4C92-9775-C247DAB2B0DA}"/>
    <cellStyle name="40% - Accent1 20" xfId="7167" xr:uid="{6FFD0062-3154-4F27-A6A3-440277154003}"/>
    <cellStyle name="40% - Accent1 20 2" xfId="19097" xr:uid="{8F0A2691-2246-466A-8F7B-3CC95455A4B7}"/>
    <cellStyle name="40% - Accent1 21" xfId="7168" xr:uid="{EAEA6DD0-5F0E-40AA-AA8E-E3C84DD62295}"/>
    <cellStyle name="40% - Accent1 21 2" xfId="19098" xr:uid="{2CEDF095-09B2-4AD7-A2D8-9FAB6F41DBDC}"/>
    <cellStyle name="40% - Accent1 22" xfId="7169" xr:uid="{D7029049-485B-4A4E-9C7D-1CA36CBBFA69}"/>
    <cellStyle name="40% - Accent1 22 2" xfId="19099" xr:uid="{8CBBCBD8-8F57-414F-9499-23293EFEFD41}"/>
    <cellStyle name="40% - Accent1 23" xfId="7170" xr:uid="{5DF072A3-14C5-4019-A3DE-339671B4E8AD}"/>
    <cellStyle name="40% - Accent1 23 2" xfId="19100" xr:uid="{F3019E8B-36BA-4B28-A64F-F7BF616121F7}"/>
    <cellStyle name="40% - Accent1 24" xfId="7171" xr:uid="{F0CD5F61-3705-45C1-A5C6-EA51FBBE2208}"/>
    <cellStyle name="40% - Accent1 24 2" xfId="7172" xr:uid="{8E599AE7-9277-47E2-8A68-EBE4A78923AB}"/>
    <cellStyle name="40% - Accent1 24 2 2" xfId="26479" xr:uid="{09095A85-B798-4B52-8DA0-BDC0AE42E94C}"/>
    <cellStyle name="40% - Accent1 24 3" xfId="7173" xr:uid="{94FF87E7-8BD0-4A64-B809-F13A44A8FE3E}"/>
    <cellStyle name="40% - Accent1 24 4" xfId="26478" xr:uid="{13B1AB82-B865-4405-9CE0-891730ED757F}"/>
    <cellStyle name="40% - Accent1 25" xfId="7174" xr:uid="{B60433EA-0DAB-43B9-BE3D-1867BBDDDD0F}"/>
    <cellStyle name="40% - Accent1 25 2" xfId="26480" xr:uid="{84D2C144-8196-4D69-A60F-C43A8CCEE96F}"/>
    <cellStyle name="40% - Accent1 26" xfId="7175" xr:uid="{47203E88-DF95-4593-97CA-FCCA1FB4246F}"/>
    <cellStyle name="40% - Accent1 26 2" xfId="26481" xr:uid="{A2EB9EAB-44A4-4F69-A91A-676C891E6A27}"/>
    <cellStyle name="40% - Accent1 27" xfId="7176" xr:uid="{6768D2E3-ADB1-4E89-958A-E0BA7C5401A2}"/>
    <cellStyle name="40% - Accent1 27 2" xfId="26482" xr:uid="{B2C0C2E1-5BBC-4D17-9E3C-D6075FF86544}"/>
    <cellStyle name="40% - Accent1 28" xfId="7177" xr:uid="{0CD71C2B-C2AA-46BE-A4CA-036DE3B9C0EE}"/>
    <cellStyle name="40% - Accent1 28 2" xfId="26483" xr:uid="{E4BBD76F-FB0E-4675-B805-9B92E4D10C1C}"/>
    <cellStyle name="40% - Accent1 29" xfId="7178" xr:uid="{A7BB02B3-D171-46AA-863F-467FECB8ADA9}"/>
    <cellStyle name="40% - Accent1 29 2" xfId="26484" xr:uid="{780C7A6E-D0AC-4D70-9D88-796EFD806E02}"/>
    <cellStyle name="40% - Accent1 3" xfId="388" xr:uid="{B3E47775-122F-499C-A969-AB0030525FDC}"/>
    <cellStyle name="40% - Accent1 3 2" xfId="518" xr:uid="{C0BDA122-4080-4A77-BBF4-FBF163EC42CE}"/>
    <cellStyle name="40% - Accent1 3 2 2" xfId="818" xr:uid="{DE2E9C21-BC6E-45E0-9BE3-C134918F3818}"/>
    <cellStyle name="40% - Accent1 3 2 3" xfId="1845" xr:uid="{7F12390E-8780-46C9-9192-5E4997C1ACDE}"/>
    <cellStyle name="40% - Accent1 3 2 4" xfId="23124" xr:uid="{A66FBE6B-87A9-45CE-942A-E71C7437112B}"/>
    <cellStyle name="40% - Accent1 3 3" xfId="730" xr:uid="{E2F70774-B83E-450C-A493-1C16E07665FD}"/>
    <cellStyle name="40% - Accent1 3 3 2" xfId="15541" xr:uid="{CE421DCE-870F-4291-8F5C-498B26433503}"/>
    <cellStyle name="40% - Accent1 3 3 3" xfId="30783" xr:uid="{EBBE979D-86AC-4817-BC13-DB84C7728B66}"/>
    <cellStyle name="40% - Accent1 3 4" xfId="19101" xr:uid="{E90D53C4-407B-4894-95C4-F5495FD2CECE}"/>
    <cellStyle name="40% - Accent1 3 5" xfId="1844" xr:uid="{7279AB30-CF7A-42EF-AF7A-3E83229AD99E}"/>
    <cellStyle name="40% - Accent1 3 6" xfId="22878" xr:uid="{B26B931A-73E0-4C89-899A-D27B90B9175C}"/>
    <cellStyle name="40% - Accent1 30" xfId="7179" xr:uid="{4DDB178D-16ED-44DA-B80F-13DD3CB53E83}"/>
    <cellStyle name="40% - Accent1 30 2" xfId="26485" xr:uid="{E0350F2B-EF5D-4208-9C1A-290319AD62B6}"/>
    <cellStyle name="40% - Accent1 31" xfId="7180" xr:uid="{6D5AAF69-89CF-436F-BD5E-58F5EB80C0B2}"/>
    <cellStyle name="40% - Accent1 31 2" xfId="26486" xr:uid="{6B6E5141-793C-4024-A3DA-AA3DBD980340}"/>
    <cellStyle name="40% - Accent1 32" xfId="22540" xr:uid="{DBCC8D7B-D3B1-43D4-97BE-9D81A70FC426}"/>
    <cellStyle name="40% - Accent1 32 2" xfId="36992" xr:uid="{99048B4C-F7C2-4A41-9F84-B59A00BAFDD8}"/>
    <cellStyle name="40% - Accent1 33" xfId="22553" xr:uid="{24EE9483-47D2-4145-9188-786CD887A5C7}"/>
    <cellStyle name="40% - Accent1 33 2" xfId="37005" xr:uid="{75F1F1C6-6764-482F-AAB4-51DC012A6957}"/>
    <cellStyle name="40% - Accent1 34" xfId="156" xr:uid="{4D9B459C-E8C8-47D5-AF21-A9CEFC8FB3F8}"/>
    <cellStyle name="40% - Accent1 4" xfId="412" xr:uid="{A0786CE3-D805-4734-AD23-54EACAF94997}"/>
    <cellStyle name="40% - Accent1 4 2" xfId="538" xr:uid="{98C66217-C6B9-4F42-9436-CF12716F0650}"/>
    <cellStyle name="40% - Accent1 4 2 2" xfId="840" xr:uid="{33F87F53-8DEC-4A83-94E1-34DFE291FBE9}"/>
    <cellStyle name="40% - Accent1 4 2 3" xfId="1847" xr:uid="{5638B993-F4BF-4E6A-9E5E-494F2147AFAC}"/>
    <cellStyle name="40% - Accent1 4 2 4" xfId="23125" xr:uid="{C3EA27F9-284D-4F7F-BF8E-E4627672A49A}"/>
    <cellStyle name="40% - Accent1 4 3" xfId="753" xr:uid="{974A6DB2-6CBD-455F-8C53-0C61B9F22502}"/>
    <cellStyle name="40% - Accent1 4 3 2" xfId="15542" xr:uid="{F5993CC0-45CF-4AB2-81FF-35DC6D93B069}"/>
    <cellStyle name="40% - Accent1 4 3 3" xfId="30784" xr:uid="{8D863515-30E0-4B7A-976D-F746E1F74449}"/>
    <cellStyle name="40% - Accent1 4 4" xfId="19102" xr:uid="{5DECA761-E7B3-43A4-93E8-309530C10D18}"/>
    <cellStyle name="40% - Accent1 4 5" xfId="1846" xr:uid="{277E765A-9787-43C7-B232-DBBB5C37BA7A}"/>
    <cellStyle name="40% - Accent1 4 6" xfId="22892" xr:uid="{FBF17C78-43BD-45AD-B323-4953B411CA8B}"/>
    <cellStyle name="40% - Accent1 5" xfId="442" xr:uid="{C73F189C-AD25-46AD-9C74-D4E361879269}"/>
    <cellStyle name="40% - Accent1 5 2" xfId="1423" xr:uid="{4FFD3483-CEAF-448B-AFE2-B2FB5D610332}"/>
    <cellStyle name="40% - Accent1 5 2 2" xfId="1849" xr:uid="{7A4DDD10-07B3-4105-8A8D-BF1F63AEA998}"/>
    <cellStyle name="40% - Accent1 5 2 3" xfId="23126" xr:uid="{6F05A5BA-12C5-47C2-98E7-6090F1C60697}"/>
    <cellStyle name="40% - Accent1 5 3" xfId="15543" xr:uid="{2534023A-13FA-4205-8B42-BA86EB861AFE}"/>
    <cellStyle name="40% - Accent1 5 3 2" xfId="30785" xr:uid="{35A373DD-6EF3-488A-95A1-075E110AC5F6}"/>
    <cellStyle name="40% - Accent1 5 4" xfId="19103" xr:uid="{B73E5F6F-8E29-441F-A971-08D838211B8E}"/>
    <cellStyle name="40% - Accent1 5 5" xfId="1848" xr:uid="{4B375584-58CA-46C8-9704-FE7EEFAFC380}"/>
    <cellStyle name="40% - Accent1 5 6" xfId="22663" xr:uid="{9997A270-D1C8-4165-8758-7602AFAB10C5}"/>
    <cellStyle name="40% - Accent1 5 7" xfId="22907" xr:uid="{8DA0764B-1916-4935-974C-91FD9232F7BE}"/>
    <cellStyle name="40% - Accent1 6" xfId="365" xr:uid="{EE1C2AD2-A0DD-4E78-B689-10D4476481CB}"/>
    <cellStyle name="40% - Accent1 6 2" xfId="1438" xr:uid="{A9CE1686-B4F6-410E-A06C-61BDE494536F}"/>
    <cellStyle name="40% - Accent1 6 2 2" xfId="1851" xr:uid="{8AFE525D-B91A-4B79-A481-7A536AD0C12A}"/>
    <cellStyle name="40% - Accent1 6 2 3" xfId="23127" xr:uid="{1C70488D-3807-4F4F-B040-CB79898DC329}"/>
    <cellStyle name="40% - Accent1 6 3" xfId="15544" xr:uid="{DDF4D6E7-8EB6-42E0-81BC-6063B8EEE7A0}"/>
    <cellStyle name="40% - Accent1 6 3 2" xfId="30786" xr:uid="{7F47E57F-1A37-48FB-BFDB-187CC14D0CF1}"/>
    <cellStyle name="40% - Accent1 6 4" xfId="19104" xr:uid="{C4D95FBC-D68A-4AEB-A3C8-1044B1EE75FE}"/>
    <cellStyle name="40% - Accent1 6 5" xfId="1850" xr:uid="{63C9FAA4-ABF8-4F15-8BC9-18C60B8D8094}"/>
    <cellStyle name="40% - Accent1 6 6" xfId="22922" xr:uid="{DAAEE0AB-D083-4DA7-A503-0A8CCFEB9223}"/>
    <cellStyle name="40% - Accent1 7" xfId="1451" xr:uid="{1DF28286-111C-48B4-A1BE-FF5C680A61FE}"/>
    <cellStyle name="40% - Accent1 7 2" xfId="1853" xr:uid="{C23FA93A-B19C-4646-A22B-A56A9F9802AC}"/>
    <cellStyle name="40% - Accent1 7 2 2" xfId="23128" xr:uid="{EDDC962C-13A4-42AF-83D5-A6BB30DA64CD}"/>
    <cellStyle name="40% - Accent1 7 3" xfId="15545" xr:uid="{BABF80B5-C3A8-48E9-BDE3-1A516DAE2609}"/>
    <cellStyle name="40% - Accent1 7 3 2" xfId="30787" xr:uid="{BBE3680B-BD43-4507-98BE-543D2A424EDB}"/>
    <cellStyle name="40% - Accent1 7 4" xfId="19105" xr:uid="{0FA0F235-C624-4500-9B49-5BCA267259C1}"/>
    <cellStyle name="40% - Accent1 7 5" xfId="1852" xr:uid="{3A0DE57E-CB92-48CA-8B08-8EC8A2079D4E}"/>
    <cellStyle name="40% - Accent1 7 6" xfId="22936" xr:uid="{3F7FD630-CFF2-4436-AF7D-674002C86C32}"/>
    <cellStyle name="40% - Accent1 8" xfId="1466" xr:uid="{E8C23B5A-07BF-4164-81ED-2FCF8E319F48}"/>
    <cellStyle name="40% - Accent1 8 2" xfId="15546" xr:uid="{0965832E-335E-46B8-8C18-F7637F5F0ED6}"/>
    <cellStyle name="40% - Accent1 8 2 2" xfId="30788" xr:uid="{BD56B614-B04A-482D-B1D3-FB8F5209D970}"/>
    <cellStyle name="40% - Accent1 8 3" xfId="19106" xr:uid="{95969BFD-8DBF-42E6-8419-7E293A5EBDCB}"/>
    <cellStyle name="40% - Accent1 8 4" xfId="1854" xr:uid="{B7E2A436-F20E-4E64-9912-B23D995DCEEA}"/>
    <cellStyle name="40% - Accent1 8 5" xfId="23129" xr:uid="{E923D514-D46F-45CB-98A1-6557659B40A0}"/>
    <cellStyle name="40% - Accent1 9" xfId="1483" xr:uid="{589A181E-AF06-45D9-BC6F-E0117CAA7BE5}"/>
    <cellStyle name="40% - Accent1 9 2" xfId="15547" xr:uid="{00653475-00A9-4457-8A98-CE67251571C1}"/>
    <cellStyle name="40% - Accent1 9 2 2" xfId="30789" xr:uid="{1A4CB39C-B968-4793-970A-A94CE3A24E80}"/>
    <cellStyle name="40% - Accent1 9 3" xfId="19107" xr:uid="{B35F6C49-6677-4942-9A16-BF628C85D537}"/>
    <cellStyle name="40% - Accent1 9 4" xfId="1855" xr:uid="{9F084123-7AB6-477A-88AB-E2CEC01D6AF3}"/>
    <cellStyle name="40% - Accent1 9 5" xfId="23130" xr:uid="{F5CC0F33-BA6E-4374-A249-390A75149753}"/>
    <cellStyle name="40% - Accent2" xfId="8" builtinId="35" customBuiltin="1"/>
    <cellStyle name="40% - Accent2 10" xfId="1856" xr:uid="{80E8A3ED-0FBC-49D9-9962-576FD5888A55}"/>
    <cellStyle name="40% - Accent2 10 2" xfId="15548" xr:uid="{DF75AB16-A365-4B89-95B3-AEF94CBA7F58}"/>
    <cellStyle name="40% - Accent2 10 2 2" xfId="30790" xr:uid="{BA3D7580-C73D-43F3-BBE9-BB5CDCA61AC3}"/>
    <cellStyle name="40% - Accent2 10 3" xfId="19108" xr:uid="{B6005A36-789F-410F-8A7E-B7E3B01D879A}"/>
    <cellStyle name="40% - Accent2 10 4" xfId="23131" xr:uid="{9B8A3E4A-56E3-4038-A06E-1B2AC49319A3}"/>
    <cellStyle name="40% - Accent2 11" xfId="1857" xr:uid="{BDFBDCAA-C5C1-4B5B-A964-BC0B2D32A21B}"/>
    <cellStyle name="40% - Accent2 11 2" xfId="15549" xr:uid="{D87FA925-359B-435A-AC98-3A2A389C1E18}"/>
    <cellStyle name="40% - Accent2 11 2 2" xfId="30791" xr:uid="{CA7F684B-C9AC-4492-8F1A-D2117C20819C}"/>
    <cellStyle name="40% - Accent2 11 3" xfId="19109" xr:uid="{84EA7329-A852-4F6E-93B1-387428EFA024}"/>
    <cellStyle name="40% - Accent2 11 4" xfId="23132" xr:uid="{E3F3E93F-3EE6-49DD-BC2E-06D3F644C23D}"/>
    <cellStyle name="40% - Accent2 12" xfId="1858" xr:uid="{3DF48D97-181F-4F88-A3FE-D88E12AC32E1}"/>
    <cellStyle name="40% - Accent2 12 2" xfId="15550" xr:uid="{AFA07B33-6C59-4FFD-BEE4-B53878A5D99A}"/>
    <cellStyle name="40% - Accent2 12 2 2" xfId="30792" xr:uid="{DD8B7F60-6913-475D-B342-7CD42F04BB93}"/>
    <cellStyle name="40% - Accent2 12 3" xfId="19110" xr:uid="{FDAA2DF0-5955-449A-90A0-15F0345F7B69}"/>
    <cellStyle name="40% - Accent2 12 4" xfId="23133" xr:uid="{D43F6836-4B20-4B86-93A0-DC9754634CA4}"/>
    <cellStyle name="40% - Accent2 13" xfId="1859" xr:uid="{2ED3CE39-8CC6-4D51-9128-C19862936D5A}"/>
    <cellStyle name="40% - Accent2 13 2" xfId="15551" xr:uid="{C0B554B2-5F2E-4EFE-B8F3-2FA64629498A}"/>
    <cellStyle name="40% - Accent2 13 2 2" xfId="30793" xr:uid="{3387091D-23CB-497F-8D76-30500FD7F9F0}"/>
    <cellStyle name="40% - Accent2 13 3" xfId="19111" xr:uid="{4DB563D8-0B27-4947-BE30-B4DFB69CE567}"/>
    <cellStyle name="40% - Accent2 13 4" xfId="23134" xr:uid="{1AE01337-3094-43DA-83C2-8E2285110777}"/>
    <cellStyle name="40% - Accent2 14" xfId="1860" xr:uid="{EAAB1BB4-B7C0-4256-AC64-B6C8305B98D4}"/>
    <cellStyle name="40% - Accent2 14 2" xfId="19112" xr:uid="{5D228873-83EB-4D27-BCBE-599997837F76}"/>
    <cellStyle name="40% - Accent2 14 3" xfId="23135" xr:uid="{5543AFD3-CDE4-41C7-BA21-EDCEE1501FA7}"/>
    <cellStyle name="40% - Accent2 15" xfId="7181" xr:uid="{0760B38C-939A-473C-9245-5C39D7EB4F14}"/>
    <cellStyle name="40% - Accent2 15 2" xfId="15703" xr:uid="{7CB2F318-70A6-4F1D-9B21-DAE175F8223F}"/>
    <cellStyle name="40% - Accent2 15 2 2" xfId="30903" xr:uid="{11D0950C-4921-410B-9DE9-73CC17D9A099}"/>
    <cellStyle name="40% - Accent2 15 3" xfId="19113" xr:uid="{C31635B3-217D-426F-AD42-F5B8A93AD2F1}"/>
    <cellStyle name="40% - Accent2 16" xfId="7182" xr:uid="{6DCE6599-01D1-49C8-95A6-2663A55C8F98}"/>
    <cellStyle name="40% - Accent2 16 2" xfId="15722" xr:uid="{20FF730D-25A2-4CB1-AF08-E33A317090D0}"/>
    <cellStyle name="40% - Accent2 16 2 2" xfId="30920" xr:uid="{007345F2-6A9F-4DBB-BED8-6D95A328CCCC}"/>
    <cellStyle name="40% - Accent2 16 3" xfId="19114" xr:uid="{54A14609-517B-4C21-B39B-4470AD5C2D0D}"/>
    <cellStyle name="40% - Accent2 17" xfId="7183" xr:uid="{011B31D6-9F48-4697-8407-F53CC3D8183E}"/>
    <cellStyle name="40% - Accent2 17 2" xfId="19115" xr:uid="{EFA13226-02FD-4686-8B6F-D05ED3AD5332}"/>
    <cellStyle name="40% - Accent2 18" xfId="7184" xr:uid="{E5F5976D-3092-4E85-963D-E36A6E132618}"/>
    <cellStyle name="40% - Accent2 18 2" xfId="19116" xr:uid="{F6AD5A7F-81A7-4B75-9ABF-CAFFD5F2BAE9}"/>
    <cellStyle name="40% - Accent2 19" xfId="7185" xr:uid="{C8DDFA6D-4C18-4345-A4F1-1930BDDC59A8}"/>
    <cellStyle name="40% - Accent2 19 2" xfId="19117" xr:uid="{627A1FEC-E117-46D4-8F46-761D0392E58B}"/>
    <cellStyle name="40% - Accent2 2" xfId="390" xr:uid="{ADF9237D-F39A-48D3-B5EE-9EBD7A57AD36}"/>
    <cellStyle name="40% - Accent2 2 2" xfId="520" xr:uid="{5AB04536-CFE7-4730-8C34-5231C7E8BFA2}"/>
    <cellStyle name="40% - Accent2 2 2 2" xfId="820" xr:uid="{685B7D67-62D4-482B-B0A9-568757D1D7DE}"/>
    <cellStyle name="40% - Accent2 2 2 2 2" xfId="19119" xr:uid="{140EC11B-9184-4605-BAC6-A595A566474E}"/>
    <cellStyle name="40% - Accent2 2 2 3" xfId="1861" xr:uid="{5405648C-232E-4C25-8435-FAD2554D1964}"/>
    <cellStyle name="40% - Accent2 2 2 4" xfId="23136" xr:uid="{211C8954-4DC5-4E94-82F3-2968D003C1D4}"/>
    <cellStyle name="40% - Accent2 2 3" xfId="732" xr:uid="{C77A2F33-21F7-4F9F-8CC0-D53A1D663D17}"/>
    <cellStyle name="40% - Accent2 2 3 2" xfId="19120" xr:uid="{99AAF7A4-C95F-4A99-8D67-98F3C2ECACC0}"/>
    <cellStyle name="40% - Accent2 2 3 3" xfId="1862" xr:uid="{9AF3C646-E523-43CE-9589-BD2C038046DE}"/>
    <cellStyle name="40% - Accent2 2 3 4" xfId="23137" xr:uid="{062E3369-ED35-4640-B427-A6D81D252E35}"/>
    <cellStyle name="40% - Accent2 2 4" xfId="1078" xr:uid="{C85D9F28-675A-4CC3-BF9C-F6B6DDE2BC08}"/>
    <cellStyle name="40% - Accent2 2 4 2" xfId="15552" xr:uid="{920A1AB7-48CD-4E4B-B9D1-05524C06BF2B}"/>
    <cellStyle name="40% - Accent2 2 4 3" xfId="30794" xr:uid="{9255F0D9-AB6F-478A-9143-BCB5750447A9}"/>
    <cellStyle name="40% - Accent2 2 5" xfId="19118" xr:uid="{AFC1CC7B-8E04-47E2-9C6D-E3CF3C73DDF3}"/>
    <cellStyle name="40% - Accent2 2 6" xfId="1694" xr:uid="{61384F6D-840C-4989-896F-5357E489AAA3}"/>
    <cellStyle name="40% - Accent2 2 7" xfId="22852" xr:uid="{C3FCB5D5-4FB0-467A-A527-34943AA08361}"/>
    <cellStyle name="40% - Accent2 20" xfId="7186" xr:uid="{41B2C53C-09AB-4C34-B75F-9167FC756AD2}"/>
    <cellStyle name="40% - Accent2 20 2" xfId="19121" xr:uid="{5C969438-967F-485A-B3C8-D81578EF9159}"/>
    <cellStyle name="40% - Accent2 21" xfId="7187" xr:uid="{427E8825-CFD3-47C0-A000-340CD1C902EB}"/>
    <cellStyle name="40% - Accent2 21 2" xfId="19122" xr:uid="{F17EA73B-CCE8-4B92-95DA-09C35B3F653B}"/>
    <cellStyle name="40% - Accent2 22" xfId="7188" xr:uid="{107E97B3-70DD-4C10-97BF-28903A2D5344}"/>
    <cellStyle name="40% - Accent2 22 2" xfId="19123" xr:uid="{AB0FFAFF-0DC1-4AC0-83A8-E4F311F9EDAF}"/>
    <cellStyle name="40% - Accent2 23" xfId="7189" xr:uid="{BC0646AF-8977-45D8-93E5-A5A7FEB4470F}"/>
    <cellStyle name="40% - Accent2 23 2" xfId="19124" xr:uid="{10607CB9-15DA-43C0-B12E-5B5BDD129FAC}"/>
    <cellStyle name="40% - Accent2 24" xfId="7190" xr:uid="{CC8768BD-3D33-43D7-B515-2829BE17BA29}"/>
    <cellStyle name="40% - Accent2 24 2" xfId="7191" xr:uid="{5CE958BE-7BCE-48F5-A35D-250F97F938B2}"/>
    <cellStyle name="40% - Accent2 24 2 2" xfId="26488" xr:uid="{9B7E08D3-87C5-4351-A267-F2256D70A49D}"/>
    <cellStyle name="40% - Accent2 24 3" xfId="7192" xr:uid="{B1705F48-974E-4569-BDB5-35F1D2368312}"/>
    <cellStyle name="40% - Accent2 24 4" xfId="26487" xr:uid="{9635FA0E-3DC4-41AB-87B0-539D6CF85449}"/>
    <cellStyle name="40% - Accent2 25" xfId="7193" xr:uid="{389DBC1B-CC89-44F5-8828-8EB44B08CDD7}"/>
    <cellStyle name="40% - Accent2 25 2" xfId="26489" xr:uid="{EE92671F-6ED6-4666-B77D-ADF589E14B36}"/>
    <cellStyle name="40% - Accent2 26" xfId="7194" xr:uid="{B28CC3C2-D8CE-49CF-B353-0F7AF4751484}"/>
    <cellStyle name="40% - Accent2 26 2" xfId="26490" xr:uid="{8363551E-26DF-477F-AF02-60409CE14CA9}"/>
    <cellStyle name="40% - Accent2 27" xfId="7195" xr:uid="{E11E6416-55D3-4650-8EEE-0467CE5D0F20}"/>
    <cellStyle name="40% - Accent2 27 2" xfId="26491" xr:uid="{FCC43E0C-4017-494F-A127-F4B98D0B8418}"/>
    <cellStyle name="40% - Accent2 28" xfId="7196" xr:uid="{20015185-8C39-4625-B2BC-8821DBBB3B71}"/>
    <cellStyle name="40% - Accent2 28 2" xfId="26492" xr:uid="{DBBBB77F-993F-4837-9D21-6C6CD3587998}"/>
    <cellStyle name="40% - Accent2 29" xfId="7197" xr:uid="{494A5118-C842-4D3A-B77E-45F8D5A16FBC}"/>
    <cellStyle name="40% - Accent2 29 2" xfId="26493" xr:uid="{166BA4EC-4A84-4FB7-B06A-82D3788F4D3E}"/>
    <cellStyle name="40% - Accent2 3" xfId="414" xr:uid="{DBE5C1C7-6E15-4FE7-88F0-7A69EFE4D883}"/>
    <cellStyle name="40% - Accent2 3 2" xfId="540" xr:uid="{947CBEAA-4A07-464A-9CB4-EBB649059430}"/>
    <cellStyle name="40% - Accent2 3 2 2" xfId="842" xr:uid="{37E6F6C6-5067-44EA-A6CD-3813562A6966}"/>
    <cellStyle name="40% - Accent2 3 2 3" xfId="1864" xr:uid="{5F162AB9-0B52-40E4-8752-03B7FEF38CCD}"/>
    <cellStyle name="40% - Accent2 3 2 4" xfId="23138" xr:uid="{BDBE6353-C580-4745-9F6C-BA2E69D7BD2B}"/>
    <cellStyle name="40% - Accent2 3 3" xfId="755" xr:uid="{45616C33-2127-4C0B-885B-BDFFD1AAA1CB}"/>
    <cellStyle name="40% - Accent2 3 3 2" xfId="15553" xr:uid="{230A33CA-215C-49FD-B31A-112390E398F0}"/>
    <cellStyle name="40% - Accent2 3 3 3" xfId="30795" xr:uid="{E2E42670-3175-46A7-BC9E-9B290E7BC890}"/>
    <cellStyle name="40% - Accent2 3 4" xfId="19125" xr:uid="{36375855-C519-45DC-AD88-A3415F455292}"/>
    <cellStyle name="40% - Accent2 3 5" xfId="1863" xr:uid="{AC2747FD-4A1C-4F35-9F00-9E244C87B181}"/>
    <cellStyle name="40% - Accent2 3 6" xfId="22880" xr:uid="{BE586470-F1CB-47C4-96DC-E41BAA68DF9B}"/>
    <cellStyle name="40% - Accent2 30" xfId="7198" xr:uid="{080FE03C-9F95-4903-A04C-0EC63596389F}"/>
    <cellStyle name="40% - Accent2 30 2" xfId="26494" xr:uid="{4FDC454A-D1EC-45C2-8943-3C525D515235}"/>
    <cellStyle name="40% - Accent2 31" xfId="7199" xr:uid="{C38BFFE0-16A2-4D38-8FF1-48B4A2BF5823}"/>
    <cellStyle name="40% - Accent2 31 2" xfId="26495" xr:uid="{DBC089C8-B3E2-46DE-B8DB-A6AD14103DB2}"/>
    <cellStyle name="40% - Accent2 32" xfId="22542" xr:uid="{3E5715AE-5BB6-4077-A0EC-A47B52D1A358}"/>
    <cellStyle name="40% - Accent2 32 2" xfId="36994" xr:uid="{7109AA7C-9646-419C-905D-F307AE291AD0}"/>
    <cellStyle name="40% - Accent2 33" xfId="22555" xr:uid="{186E9EFB-640A-4753-BACA-0ACC53C7384D}"/>
    <cellStyle name="40% - Accent2 33 2" xfId="37007" xr:uid="{6C581D23-FDFA-446C-BAEB-7834D83158AE}"/>
    <cellStyle name="40% - Accent2 34" xfId="158" xr:uid="{4ECBA9F5-226E-4E02-9CCE-CF7B1E69A951}"/>
    <cellStyle name="40% - Accent2 4" xfId="446" xr:uid="{4ABB8385-AD2B-40AC-9F17-ED9E81C27926}"/>
    <cellStyle name="40% - Accent2 4 2" xfId="1425" xr:uid="{2C1868DE-140A-46BA-AAA8-0D22CFE02617}"/>
    <cellStyle name="40% - Accent2 4 2 2" xfId="1866" xr:uid="{B7FC7333-EED6-499D-8F11-5768BD35433F}"/>
    <cellStyle name="40% - Accent2 4 2 3" xfId="23139" xr:uid="{ECCA267D-B952-469C-AA0B-DB2A57C13E8B}"/>
    <cellStyle name="40% - Accent2 4 3" xfId="15554" xr:uid="{01656A9B-4CC1-473F-A914-4729F76951C9}"/>
    <cellStyle name="40% - Accent2 4 3 2" xfId="30796" xr:uid="{F27F73F9-D35B-4C9F-B885-CF33DE9FC26C}"/>
    <cellStyle name="40% - Accent2 4 4" xfId="19126" xr:uid="{20DFCB00-2835-41AC-8788-958368AF50A2}"/>
    <cellStyle name="40% - Accent2 4 5" xfId="1865" xr:uid="{C3C1759D-1956-4534-92DB-3C70C56D70B4}"/>
    <cellStyle name="40% - Accent2 4 6" xfId="22665" xr:uid="{99E870FE-7B2E-4E33-8830-E95B54E542D3}"/>
    <cellStyle name="40% - Accent2 4 7" xfId="22894" xr:uid="{E0031C49-E370-4D8B-B4FF-3188B34E8177}"/>
    <cellStyle name="40% - Accent2 5" xfId="367" xr:uid="{1B013310-E54E-4FFB-8C54-5A4E39BCB47E}"/>
    <cellStyle name="40% - Accent2 5 2" xfId="1440" xr:uid="{4F3027EC-4980-4207-9127-898A18DE0551}"/>
    <cellStyle name="40% - Accent2 5 2 2" xfId="1868" xr:uid="{5B990B76-5EEE-4097-8A48-23396EE6C0CC}"/>
    <cellStyle name="40% - Accent2 5 2 3" xfId="23140" xr:uid="{EEA6083A-B274-4482-AB0A-2B9D6E3BBAC0}"/>
    <cellStyle name="40% - Accent2 5 3" xfId="15555" xr:uid="{F9081A05-68F6-4348-8DC3-5FB6200004D3}"/>
    <cellStyle name="40% - Accent2 5 3 2" xfId="30797" xr:uid="{503A8D5E-B3DC-4728-82E4-72F7B2C85992}"/>
    <cellStyle name="40% - Accent2 5 4" xfId="19127" xr:uid="{AD562EE8-68F2-4710-B68C-879F781C2640}"/>
    <cellStyle name="40% - Accent2 5 5" xfId="1867" xr:uid="{2709989B-EF99-4ED9-AF14-BE19C9A8FEA3}"/>
    <cellStyle name="40% - Accent2 5 6" xfId="22909" xr:uid="{DE0ADDE0-65E1-4419-A87B-F72C15BBAFD2}"/>
    <cellStyle name="40% - Accent2 6" xfId="1453" xr:uid="{4F2BEF09-3EAD-499D-8FB0-B80BD92F38A3}"/>
    <cellStyle name="40% - Accent2 6 2" xfId="1870" xr:uid="{BA126083-13D0-43AD-8A4D-D0E2DE15C73F}"/>
    <cellStyle name="40% - Accent2 6 2 2" xfId="23141" xr:uid="{445C5D8D-724F-4DA8-AAE1-030080B2F9F1}"/>
    <cellStyle name="40% - Accent2 6 3" xfId="15556" xr:uid="{1861FE4F-3D48-419A-B794-36C458600B7A}"/>
    <cellStyle name="40% - Accent2 6 3 2" xfId="30798" xr:uid="{2C0F0B3E-AA46-462D-911D-E0854AB76209}"/>
    <cellStyle name="40% - Accent2 6 4" xfId="19128" xr:uid="{D979D508-0859-4B79-92E1-5FCF0426B6C0}"/>
    <cellStyle name="40% - Accent2 6 5" xfId="1869" xr:uid="{D42DB6DD-5CC8-4BF1-8E5A-1DE8E62F5D79}"/>
    <cellStyle name="40% - Accent2 6 6" xfId="22924" xr:uid="{B10E2C6B-6D9F-47D6-BB94-9FC0632D4E1C}"/>
    <cellStyle name="40% - Accent2 7" xfId="1468" xr:uid="{235622CD-F890-4547-A4EA-B074ECAD6B43}"/>
    <cellStyle name="40% - Accent2 7 2" xfId="1872" xr:uid="{9FE35B36-B7A8-4343-9EB5-E00445B26823}"/>
    <cellStyle name="40% - Accent2 7 2 2" xfId="23142" xr:uid="{88F0E21D-C3A6-4E1D-ADC8-2C78A1E497B9}"/>
    <cellStyle name="40% - Accent2 7 3" xfId="15557" xr:uid="{D7431F4D-C1B4-4891-83D0-CAF0C0C33AC7}"/>
    <cellStyle name="40% - Accent2 7 3 2" xfId="30799" xr:uid="{662FBDD1-AF43-4913-8E48-03D9387E99DE}"/>
    <cellStyle name="40% - Accent2 7 4" xfId="19129" xr:uid="{91100F3F-6D14-41E2-A45D-1AAD3175D3F4}"/>
    <cellStyle name="40% - Accent2 7 5" xfId="1871" xr:uid="{CBC6D8F5-6027-4EE8-A823-931C45460E1D}"/>
    <cellStyle name="40% - Accent2 7 6" xfId="22938" xr:uid="{65630C62-62DD-46ED-8FE8-0B5175FF558F}"/>
    <cellStyle name="40% - Accent2 8" xfId="1485" xr:uid="{0E5EB29D-4AD1-4AB3-AADD-9F240E6BCEB8}"/>
    <cellStyle name="40% - Accent2 8 2" xfId="15558" xr:uid="{FFCF06D9-B3CD-48BA-AFC6-161941FD1F4D}"/>
    <cellStyle name="40% - Accent2 8 2 2" xfId="30800" xr:uid="{39739474-6A9F-470A-AB60-9CC407A155EB}"/>
    <cellStyle name="40% - Accent2 8 3" xfId="19130" xr:uid="{D991BC45-6B3E-42BB-822E-200BB4DB47EB}"/>
    <cellStyle name="40% - Accent2 8 4" xfId="1873" xr:uid="{14A1F89E-D6ED-4211-B7C6-6307FBA05FC8}"/>
    <cellStyle name="40% - Accent2 8 5" xfId="23143" xr:uid="{6D666C90-0A37-45FD-A518-C289802E8147}"/>
    <cellStyle name="40% - Accent2 9" xfId="1498" xr:uid="{C4D625F7-0AED-4128-9196-B50F7C5E8DC8}"/>
    <cellStyle name="40% - Accent2 9 2" xfId="15559" xr:uid="{5DCF71ED-DFC1-46EA-9F9E-63836C6384CF}"/>
    <cellStyle name="40% - Accent2 9 2 2" xfId="30801" xr:uid="{2C9CCE6A-E442-4471-9D49-D7F892853153}"/>
    <cellStyle name="40% - Accent2 9 3" xfId="19131" xr:uid="{4356590B-0FBC-4C82-8595-9BAB39ED0778}"/>
    <cellStyle name="40% - Accent2 9 4" xfId="1874" xr:uid="{A8AAFB28-7206-4B8F-AF64-4FE4F91A13A5}"/>
    <cellStyle name="40% - Accent2 9 5" xfId="23144" xr:uid="{4335B80B-8609-4C75-8519-2EEDB139FF53}"/>
    <cellStyle name="40% - Accent3" xfId="9" builtinId="39" customBuiltin="1"/>
    <cellStyle name="40% - Accent3 10" xfId="1500" xr:uid="{0694503C-51DF-43A3-98BB-B7394775D039}"/>
    <cellStyle name="40% - Accent3 10 2" xfId="15560" xr:uid="{8ADAE489-177A-478C-826A-6ED48AB5BAE7}"/>
    <cellStyle name="40% - Accent3 10 2 2" xfId="30802" xr:uid="{BEFEC28A-0C86-4D10-A526-5C6EA296EC85}"/>
    <cellStyle name="40% - Accent3 10 3" xfId="19132" xr:uid="{B05127CF-17A1-409A-938D-701ABC734B61}"/>
    <cellStyle name="40% - Accent3 10 4" xfId="1875" xr:uid="{1D5E056E-0D52-4074-B75D-36535E833C7E}"/>
    <cellStyle name="40% - Accent3 10 5" xfId="23145" xr:uid="{A58D3A4F-89D0-4E45-8DB8-FFEF33C097F3}"/>
    <cellStyle name="40% - Accent3 11" xfId="1876" xr:uid="{4B9BA699-D695-4067-ACFB-7510D39589CE}"/>
    <cellStyle name="40% - Accent3 11 2" xfId="15561" xr:uid="{4C504DB3-437A-48EB-B8C8-16D26D2EF19F}"/>
    <cellStyle name="40% - Accent3 11 2 2" xfId="30803" xr:uid="{1254780E-2E5C-4D90-846F-5FF2AC75FE65}"/>
    <cellStyle name="40% - Accent3 11 3" xfId="19133" xr:uid="{B1AB23AA-6427-4FA0-BDFF-E97DA38A7C93}"/>
    <cellStyle name="40% - Accent3 11 4" xfId="23146" xr:uid="{0AB37AD2-F9DB-405E-AC3A-D0531DD297B4}"/>
    <cellStyle name="40% - Accent3 12" xfId="1877" xr:uid="{C453BA41-91C8-4C14-A529-D6705FAC9729}"/>
    <cellStyle name="40% - Accent3 12 2" xfId="15562" xr:uid="{7CA14CE9-3F22-44DB-B6A1-96541EA32E58}"/>
    <cellStyle name="40% - Accent3 12 2 2" xfId="30804" xr:uid="{0C1BE22F-FE70-464E-A785-D2D6D2E49BA9}"/>
    <cellStyle name="40% - Accent3 12 3" xfId="19134" xr:uid="{CDCF617F-BDF0-485E-8835-D5ABFBCDA28A}"/>
    <cellStyle name="40% - Accent3 12 4" xfId="23147" xr:uid="{DAA3391C-8DA3-42B9-916C-8DD10F38AF23}"/>
    <cellStyle name="40% - Accent3 13" xfId="1878" xr:uid="{B40D284F-4052-46A1-890A-E200B2C3C9FA}"/>
    <cellStyle name="40% - Accent3 13 2" xfId="15563" xr:uid="{8475DC5A-20D7-4D2D-B62A-3F5D90DFBD09}"/>
    <cellStyle name="40% - Accent3 13 2 2" xfId="30805" xr:uid="{ADFAAC6D-6C21-4CF1-92AF-D5E933B29134}"/>
    <cellStyle name="40% - Accent3 13 3" xfId="19135" xr:uid="{335EC18A-F956-47BE-8F56-6961D2317C16}"/>
    <cellStyle name="40% - Accent3 13 4" xfId="23148" xr:uid="{2358162E-DE6F-4A42-B4DF-D1E21F4DC870}"/>
    <cellStyle name="40% - Accent3 14" xfId="1879" xr:uid="{0EF4F7EE-2A4F-4A89-84DF-14F79CFB4E6B}"/>
    <cellStyle name="40% - Accent3 14 2" xfId="19136" xr:uid="{0DD16BB4-3C97-4641-839B-08AF52F08905}"/>
    <cellStyle name="40% - Accent3 14 3" xfId="23149" xr:uid="{BAA9AFCC-F12A-49ED-93BE-D8B026416B75}"/>
    <cellStyle name="40% - Accent3 15" xfId="7200" xr:uid="{C9F17DDD-CA76-4ECF-ABD9-54EFB0440A0D}"/>
    <cellStyle name="40% - Accent3 15 2" xfId="15705" xr:uid="{BF224952-2732-4C9B-AE3E-351FD4E5AA46}"/>
    <cellStyle name="40% - Accent3 15 2 2" xfId="30905" xr:uid="{AD5A4F42-A5E6-4F7F-9A95-C30E91DBC36B}"/>
    <cellStyle name="40% - Accent3 15 3" xfId="19137" xr:uid="{B3FD999C-04B9-40CE-B60F-98954BFC35D8}"/>
    <cellStyle name="40% - Accent3 16" xfId="7201" xr:uid="{7A4982C1-B60D-4466-9C37-A4C5729F27B5}"/>
    <cellStyle name="40% - Accent3 16 2" xfId="15724" xr:uid="{F851763F-5944-4FE7-AAEB-074E7ABC2C8D}"/>
    <cellStyle name="40% - Accent3 16 2 2" xfId="30922" xr:uid="{7BDCDB10-0407-4E63-B628-21E4371EF68E}"/>
    <cellStyle name="40% - Accent3 16 3" xfId="19138" xr:uid="{D108B327-0D10-4595-BAA9-88612FFFAE11}"/>
    <cellStyle name="40% - Accent3 17" xfId="7202" xr:uid="{0E8DC3FB-D3EE-4F41-953A-BD0A3BE354E0}"/>
    <cellStyle name="40% - Accent3 17 2" xfId="19139" xr:uid="{AA37E86F-176E-408F-BFE8-2EC3A41F3E5F}"/>
    <cellStyle name="40% - Accent3 18" xfId="7203" xr:uid="{4466F177-6D29-4346-96DD-77A5436C022E}"/>
    <cellStyle name="40% - Accent3 18 2" xfId="19140" xr:uid="{6FDEAF93-A2F5-4F05-9D42-D89298793446}"/>
    <cellStyle name="40% - Accent3 19" xfId="7204" xr:uid="{BC2BDF1A-2768-45A0-A46F-12DF787029E0}"/>
    <cellStyle name="40% - Accent3 19 2" xfId="19141" xr:uid="{A994AAE5-33B6-42F7-841B-2F70F8DF2354}"/>
    <cellStyle name="40% - Accent3 2" xfId="307" xr:uid="{559EA5F6-E8F5-4C41-AD13-0243052E46C8}"/>
    <cellStyle name="40% - Accent3 2 2" xfId="482" xr:uid="{4DDECFB5-5714-4409-B313-4E2C8D46238F}"/>
    <cellStyle name="40% - Accent3 2 2 2" xfId="781" xr:uid="{7596416B-29E3-4BA8-A08F-0D39FB3BD83F}"/>
    <cellStyle name="40% - Accent3 2 2 2 2" xfId="19143" xr:uid="{9E0D3620-E0FD-4372-8834-2F60001E3254}"/>
    <cellStyle name="40% - Accent3 2 2 3" xfId="1880" xr:uid="{76A8E393-A9BF-41B8-82C2-70E8840D999B}"/>
    <cellStyle name="40% - Accent3 2 2 4" xfId="23150" xr:uid="{F628C86C-51C5-4397-AC2A-ED1C24151A40}"/>
    <cellStyle name="40% - Accent3 2 3" xfId="683" xr:uid="{9FB911E6-BD9E-4D91-95C2-4FF131605CBF}"/>
    <cellStyle name="40% - Accent3 2 3 2" xfId="19144" xr:uid="{045459F2-4292-4AC2-A463-389BA4C15EDF}"/>
    <cellStyle name="40% - Accent3 2 3 3" xfId="1881" xr:uid="{4363D4F2-C396-4270-808B-26EAA4D180D0}"/>
    <cellStyle name="40% - Accent3 2 3 4" xfId="23151" xr:uid="{71EBCF56-568B-47E3-ADF4-8791482DCF4A}"/>
    <cellStyle name="40% - Accent3 2 4" xfId="928" xr:uid="{17C262C0-B049-4693-AC4D-5DA6BDD4D3DA}"/>
    <cellStyle name="40% - Accent3 2 4 2" xfId="15564" xr:uid="{7A645E96-C069-436F-B174-5C128E66CEA3}"/>
    <cellStyle name="40% - Accent3 2 4 3" xfId="30806" xr:uid="{468B2105-4EE5-4FF7-9B5E-99EB27EE6D0E}"/>
    <cellStyle name="40% - Accent3 2 5" xfId="19142" xr:uid="{A669F17E-0D27-4EDD-8BF7-25E5FD4C131F}"/>
    <cellStyle name="40% - Accent3 2 6" xfId="1695" xr:uid="{0C22B576-F1AD-477F-B172-BAE601387243}"/>
    <cellStyle name="40% - Accent3 2 7" xfId="22854" xr:uid="{466878FA-ADC2-410D-99D8-C1FC22ABE9EE}"/>
    <cellStyle name="40% - Accent3 20" xfId="7205" xr:uid="{E0B84866-F676-4826-8CC5-05BC4635294A}"/>
    <cellStyle name="40% - Accent3 20 2" xfId="19145" xr:uid="{852478C9-ACA1-44D1-8BC2-D97700211859}"/>
    <cellStyle name="40% - Accent3 21" xfId="7206" xr:uid="{C666D0FA-CB25-4C4A-B19D-ED66B3ABFB16}"/>
    <cellStyle name="40% - Accent3 21 2" xfId="19146" xr:uid="{E876D183-8733-4B9C-93BB-FC50029A9D52}"/>
    <cellStyle name="40% - Accent3 22" xfId="7207" xr:uid="{7A8BA9C4-487A-4413-9499-7C9F72197F37}"/>
    <cellStyle name="40% - Accent3 22 2" xfId="19147" xr:uid="{74B716E2-4B0C-4472-BDD0-14F868372E16}"/>
    <cellStyle name="40% - Accent3 23" xfId="7208" xr:uid="{2B0C2F90-A267-4AD6-8146-1B3579BF7ACE}"/>
    <cellStyle name="40% - Accent3 23 2" xfId="19148" xr:uid="{C05D6809-CF5B-475D-8192-E735B64B144B}"/>
    <cellStyle name="40% - Accent3 24" xfId="7209" xr:uid="{56814003-1FF6-4C17-9FB3-FA0738EBE094}"/>
    <cellStyle name="40% - Accent3 24 2" xfId="7210" xr:uid="{0064B57E-07C2-4157-A04B-72970AF57C9D}"/>
    <cellStyle name="40% - Accent3 24 2 2" xfId="26497" xr:uid="{22E9F791-764A-4F4D-8515-B491959A162A}"/>
    <cellStyle name="40% - Accent3 24 3" xfId="7211" xr:uid="{B360E775-7E95-4958-8B54-02D7CF5C0140}"/>
    <cellStyle name="40% - Accent3 24 4" xfId="26496" xr:uid="{3D1C4B05-2D7C-4DD7-B19A-78DACA9DB8F9}"/>
    <cellStyle name="40% - Accent3 25" xfId="7212" xr:uid="{6DABFEAD-57B8-44DD-B3B9-7CA21B45D628}"/>
    <cellStyle name="40% - Accent3 25 2" xfId="26498" xr:uid="{2EC351FC-98D1-4237-8798-B5D5105CCB98}"/>
    <cellStyle name="40% - Accent3 26" xfId="7213" xr:uid="{82646F30-6F99-4DDA-8E13-0DAEB7BF1205}"/>
    <cellStyle name="40% - Accent3 26 2" xfId="26499" xr:uid="{C93A5E9D-9A49-46E9-8E2F-7E116B9D1C89}"/>
    <cellStyle name="40% - Accent3 27" xfId="7214" xr:uid="{7DF44E15-46FF-4FE5-8938-40065AA6E2E3}"/>
    <cellStyle name="40% - Accent3 27 2" xfId="26500" xr:uid="{378A8AA3-FF24-4496-9064-C4CA8C215D98}"/>
    <cellStyle name="40% - Accent3 28" xfId="7215" xr:uid="{5F904AC7-70C4-409A-88FD-0E5717579A1C}"/>
    <cellStyle name="40% - Accent3 28 2" xfId="26501" xr:uid="{3951D1D6-F438-484E-A2FD-CF1D79C5658C}"/>
    <cellStyle name="40% - Accent3 29" xfId="7216" xr:uid="{E44EEF57-798C-4FDE-8035-55AB6FCB9737}"/>
    <cellStyle name="40% - Accent3 29 2" xfId="26502" xr:uid="{4000DA90-F203-49F4-AA5B-07EC1FB8DF8A}"/>
    <cellStyle name="40% - Accent3 3" xfId="392" xr:uid="{6556FFA5-2363-462C-BD05-1FAA5E3B6EA7}"/>
    <cellStyle name="40% - Accent3 3 2" xfId="522" xr:uid="{98258F35-E34B-4B04-9675-B062E0EB07DB}"/>
    <cellStyle name="40% - Accent3 3 2 2" xfId="822" xr:uid="{AFF61405-A488-4E25-8B06-98271DD4D5AC}"/>
    <cellStyle name="40% - Accent3 3 2 3" xfId="1883" xr:uid="{6189A927-1A2D-4416-8C19-3DA03F2DBB46}"/>
    <cellStyle name="40% - Accent3 3 2 4" xfId="23152" xr:uid="{74D6E674-11A0-4993-8D1B-9855714643CF}"/>
    <cellStyle name="40% - Accent3 3 3" xfId="734" xr:uid="{732C0FC2-BED5-40C5-B8C2-D8433B3041A7}"/>
    <cellStyle name="40% - Accent3 3 3 2" xfId="15565" xr:uid="{09797F85-1DF9-4068-9F7E-AF4BFA778D5D}"/>
    <cellStyle name="40% - Accent3 3 3 3" xfId="30807" xr:uid="{D3233D89-4FD5-423B-90DF-C21ED86D5A0C}"/>
    <cellStyle name="40% - Accent3 3 4" xfId="19149" xr:uid="{5A9E15EF-223D-4005-B9BA-2788A87E2697}"/>
    <cellStyle name="40% - Accent3 3 5" xfId="1882" xr:uid="{7294FBBD-3354-4ECF-8445-6A0C02F09C33}"/>
    <cellStyle name="40% - Accent3 3 6" xfId="22882" xr:uid="{DAFB37D7-5D8B-4DC3-9E7A-35CFB4899983}"/>
    <cellStyle name="40% - Accent3 30" xfId="7217" xr:uid="{D9832BF4-2A4B-4C87-8C60-9CE464C1457C}"/>
    <cellStyle name="40% - Accent3 30 2" xfId="26503" xr:uid="{FA003731-1159-460E-B227-7022974A388B}"/>
    <cellStyle name="40% - Accent3 31" xfId="7218" xr:uid="{D2CDBED0-8BFC-46DF-B483-4045FE563A46}"/>
    <cellStyle name="40% - Accent3 31 2" xfId="26504" xr:uid="{43030658-0EC3-4F2C-A8E4-A099C7AB9A05}"/>
    <cellStyle name="40% - Accent3 32" xfId="22544" xr:uid="{8A324CF7-FE1E-4C75-90E2-F0011FA84D9F}"/>
    <cellStyle name="40% - Accent3 32 2" xfId="36996" xr:uid="{E08F2A4E-311C-40DD-B82D-01C21EDF73DC}"/>
    <cellStyle name="40% - Accent3 33" xfId="22557" xr:uid="{F290A19E-37C8-4EB4-AD1A-DB4430FD9B99}"/>
    <cellStyle name="40% - Accent3 33 2" xfId="37009" xr:uid="{8DF4CA6E-E397-4431-A4EF-45B78C8AE7E0}"/>
    <cellStyle name="40% - Accent3 34" xfId="160" xr:uid="{2A0F3001-3F83-42A8-AFE8-6006A98A8EDA}"/>
    <cellStyle name="40% - Accent3 4" xfId="416" xr:uid="{C0421F00-BE15-40D3-BDB8-388DDAB2EB15}"/>
    <cellStyle name="40% - Accent3 4 2" xfId="542" xr:uid="{6815F428-D510-44EC-B39A-C6689698C5E6}"/>
    <cellStyle name="40% - Accent3 4 2 2" xfId="844" xr:uid="{82B655C7-CB22-4788-8C1A-EEA646B0499B}"/>
    <cellStyle name="40% - Accent3 4 2 3" xfId="1885" xr:uid="{2966AC41-ED3F-4539-A4CB-6E82917E7840}"/>
    <cellStyle name="40% - Accent3 4 2 4" xfId="23153" xr:uid="{B6BB347E-5E6C-4202-A7E7-37EF6F07953C}"/>
    <cellStyle name="40% - Accent3 4 3" xfId="757" xr:uid="{E455E74D-7FEC-4481-AFB9-E2B15DD21F64}"/>
    <cellStyle name="40% - Accent3 4 3 2" xfId="15566" xr:uid="{BB3D8639-B284-4145-8FF3-B35F2F28B856}"/>
    <cellStyle name="40% - Accent3 4 3 3" xfId="30808" xr:uid="{2443475A-D268-4AE2-81F4-650EFCBF3CBD}"/>
    <cellStyle name="40% - Accent3 4 4" xfId="19150" xr:uid="{D7292A1F-4154-4F68-95CF-4173B6FA7D39}"/>
    <cellStyle name="40% - Accent3 4 5" xfId="1884" xr:uid="{55D7A2E1-3930-4488-B389-B53AA85CC22B}"/>
    <cellStyle name="40% - Accent3 4 6" xfId="22896" xr:uid="{98B9B201-17E0-46F4-A616-D6FC0049575C}"/>
    <cellStyle name="40% - Accent3 5" xfId="450" xr:uid="{B596E6FF-0D34-4103-97ED-B348E124875A}"/>
    <cellStyle name="40% - Accent3 5 2" xfId="1427" xr:uid="{EC1A108D-9492-4BAF-9F57-DED906C84568}"/>
    <cellStyle name="40% - Accent3 5 2 2" xfId="1887" xr:uid="{443C346C-A6FA-40B5-A953-196EB160BD5B}"/>
    <cellStyle name="40% - Accent3 5 2 3" xfId="23154" xr:uid="{FB49FAF9-3FF0-4881-9015-7FC5F087E397}"/>
    <cellStyle name="40% - Accent3 5 3" xfId="15567" xr:uid="{7BE09F5A-A4BD-4BB0-9C23-6D3815C5CB4D}"/>
    <cellStyle name="40% - Accent3 5 3 2" xfId="30809" xr:uid="{B26E3F00-46DB-4206-BD88-227C627AC885}"/>
    <cellStyle name="40% - Accent3 5 4" xfId="19151" xr:uid="{EFF5C998-671A-49CE-9DC9-8CF58A62745D}"/>
    <cellStyle name="40% - Accent3 5 5" xfId="1886" xr:uid="{35C5A717-FAFE-4A9B-AAAB-262244FE6EBF}"/>
    <cellStyle name="40% - Accent3 5 6" xfId="22667" xr:uid="{2D07EE59-2E93-4B9B-804B-1B789CDC0FA8}"/>
    <cellStyle name="40% - Accent3 5 7" xfId="22911" xr:uid="{070662E6-75B4-42A7-B1B4-6DE69349AD9C}"/>
    <cellStyle name="40% - Accent3 6" xfId="369" xr:uid="{8B329D26-91E0-450F-B72B-19D90B890ECF}"/>
    <cellStyle name="40% - Accent3 6 2" xfId="1442" xr:uid="{EA585267-1304-4854-B5EC-666E85DB74C6}"/>
    <cellStyle name="40% - Accent3 6 2 2" xfId="1889" xr:uid="{4E0C2CFD-07C8-4707-8512-EB8CAD04378D}"/>
    <cellStyle name="40% - Accent3 6 2 3" xfId="23155" xr:uid="{971EC1FA-8335-4702-BF04-79691C8946C3}"/>
    <cellStyle name="40% - Accent3 6 3" xfId="15568" xr:uid="{BAF1064B-0614-4693-8CA0-1CED675C8834}"/>
    <cellStyle name="40% - Accent3 6 3 2" xfId="30810" xr:uid="{FD9E1222-9C6A-4EA8-9B10-87B6DB59A7A3}"/>
    <cellStyle name="40% - Accent3 6 4" xfId="19152" xr:uid="{76116381-51F2-4592-B99B-5954DB93D017}"/>
    <cellStyle name="40% - Accent3 6 5" xfId="1888" xr:uid="{34157E7D-4FDB-4D7A-848B-10D3A078EEB4}"/>
    <cellStyle name="40% - Accent3 6 6" xfId="22926" xr:uid="{A6C47C0B-7784-4721-ABF2-706BBBD9714E}"/>
    <cellStyle name="40% - Accent3 7" xfId="1455" xr:uid="{4AD6BD07-8BC4-492B-8070-6A98B6173E94}"/>
    <cellStyle name="40% - Accent3 7 2" xfId="1891" xr:uid="{4466A5DC-A103-4BC6-B0B2-EB42022C8701}"/>
    <cellStyle name="40% - Accent3 7 2 2" xfId="23156" xr:uid="{601FACC7-9020-453C-BA67-619DB073AD63}"/>
    <cellStyle name="40% - Accent3 7 3" xfId="15569" xr:uid="{B8D02BFA-8DF5-4211-B09B-ABFB74AFEE6D}"/>
    <cellStyle name="40% - Accent3 7 3 2" xfId="30811" xr:uid="{60B312B3-1DD9-46A2-A88C-9BA40B49FCCD}"/>
    <cellStyle name="40% - Accent3 7 4" xfId="19153" xr:uid="{00544F47-5B19-4E65-838A-E1BE853DA953}"/>
    <cellStyle name="40% - Accent3 7 5" xfId="1890" xr:uid="{3EA4E00B-3658-4C17-AEA7-C4F89C2D726F}"/>
    <cellStyle name="40% - Accent3 7 6" xfId="22940" xr:uid="{FBD2BC32-911C-457D-8C73-17DFCE40A0DF}"/>
    <cellStyle name="40% - Accent3 8" xfId="1470" xr:uid="{D5DCB6F0-BDD4-4C3C-83BF-05F5DA9A702B}"/>
    <cellStyle name="40% - Accent3 8 2" xfId="15570" xr:uid="{45D8CE77-C087-433D-8E32-A98A87B882D2}"/>
    <cellStyle name="40% - Accent3 8 2 2" xfId="30812" xr:uid="{51B5B34C-AA14-430C-BCA0-6089E37D8A12}"/>
    <cellStyle name="40% - Accent3 8 3" xfId="19154" xr:uid="{C1D22702-23C3-451E-85E6-A58D827B96A9}"/>
    <cellStyle name="40% - Accent3 8 4" xfId="1892" xr:uid="{1911365C-B8CB-43A9-9EBD-2DACA065DFCD}"/>
    <cellStyle name="40% - Accent3 8 5" xfId="23157" xr:uid="{808DCF30-D073-4EE5-A1D1-8D7A2B8FA62E}"/>
    <cellStyle name="40% - Accent3 9" xfId="1487" xr:uid="{D4DDF680-550B-4262-B00B-91B401E9EAB0}"/>
    <cellStyle name="40% - Accent3 9 2" xfId="15571" xr:uid="{24075897-FA49-4984-89DC-46005C5D5AF3}"/>
    <cellStyle name="40% - Accent3 9 2 2" xfId="30813" xr:uid="{AB374EBC-76C8-458A-A98B-6AC4D8CF9397}"/>
    <cellStyle name="40% - Accent3 9 3" xfId="19155" xr:uid="{3A561AC3-9669-4C4C-A7DC-B6AD20122815}"/>
    <cellStyle name="40% - Accent3 9 4" xfId="1893" xr:uid="{45413D91-2B4F-4540-AC6C-30A4EDC3F8FD}"/>
    <cellStyle name="40% - Accent3 9 5" xfId="23158" xr:uid="{B6BBF3BF-B7B5-4EC3-B9DB-0E47C56F572F}"/>
    <cellStyle name="40% - Accent4" xfId="10" builtinId="43" customBuiltin="1"/>
    <cellStyle name="40% - Accent4 10" xfId="1502" xr:uid="{2E58D8FF-065E-4735-8CBD-1D70DCCCEB52}"/>
    <cellStyle name="40% - Accent4 10 2" xfId="15572" xr:uid="{A5126291-ECD9-408C-85F9-0E72A270C391}"/>
    <cellStyle name="40% - Accent4 10 2 2" xfId="30814" xr:uid="{4E57DD36-5E9D-4AEE-A2EC-E1D98DC9CEEE}"/>
    <cellStyle name="40% - Accent4 10 3" xfId="19156" xr:uid="{8A991F62-C14E-471E-8B92-3B13B323604D}"/>
    <cellStyle name="40% - Accent4 10 4" xfId="1894" xr:uid="{BCB6050F-D9F6-4B15-9A65-6BD2D0CB9558}"/>
    <cellStyle name="40% - Accent4 10 5" xfId="23159" xr:uid="{260FE5AF-B022-4D6B-B69C-1BCEE86293E0}"/>
    <cellStyle name="40% - Accent4 11" xfId="1895" xr:uid="{03AC6121-9926-4CE8-AF99-CD36C4463632}"/>
    <cellStyle name="40% - Accent4 11 2" xfId="15573" xr:uid="{0BF4C722-2E21-4A47-92FB-ECA544598933}"/>
    <cellStyle name="40% - Accent4 11 2 2" xfId="30815" xr:uid="{A42501D3-7DC2-4F31-BB97-5F2976E50A8C}"/>
    <cellStyle name="40% - Accent4 11 3" xfId="19157" xr:uid="{DF4F891D-07A1-4D37-9ED7-65AA5C81E9D7}"/>
    <cellStyle name="40% - Accent4 11 4" xfId="23160" xr:uid="{C0613C8F-2360-47D8-949C-8E44CAC2657A}"/>
    <cellStyle name="40% - Accent4 12" xfId="1896" xr:uid="{4DA23A6F-D536-47B2-AB9C-FFB14048A050}"/>
    <cellStyle name="40% - Accent4 12 2" xfId="15574" xr:uid="{0D6C3EA0-CCB4-4AEE-A89B-F6770ADEA50B}"/>
    <cellStyle name="40% - Accent4 12 2 2" xfId="30816" xr:uid="{E4444EE3-1859-4BB2-B345-A7ACC8490A18}"/>
    <cellStyle name="40% - Accent4 12 3" xfId="19158" xr:uid="{B986D57F-70F4-43D9-AAED-8C8C84D93A6B}"/>
    <cellStyle name="40% - Accent4 12 4" xfId="23161" xr:uid="{3AD76B60-1206-4884-AEE3-F8E9C42E32B9}"/>
    <cellStyle name="40% - Accent4 13" xfId="1897" xr:uid="{AFD7325D-833B-4768-93FC-AB545C0712FE}"/>
    <cellStyle name="40% - Accent4 13 2" xfId="15575" xr:uid="{58F8FD62-9EE5-4DCD-AC6B-4CA17C44997A}"/>
    <cellStyle name="40% - Accent4 13 2 2" xfId="30817" xr:uid="{E1C1B6EA-1D8B-43F3-9CEB-B00E046103AE}"/>
    <cellStyle name="40% - Accent4 13 3" xfId="19159" xr:uid="{0703E0D4-1FDE-4DA8-8DE0-B5F1CAC89379}"/>
    <cellStyle name="40% - Accent4 13 4" xfId="23162" xr:uid="{CB546433-3902-40A1-8915-DAEC103D8D52}"/>
    <cellStyle name="40% - Accent4 14" xfId="1898" xr:uid="{C231BB47-5171-4564-8A41-5290E3F5C628}"/>
    <cellStyle name="40% - Accent4 14 2" xfId="19160" xr:uid="{D2C226F9-1D6C-4844-9793-144EF102B445}"/>
    <cellStyle name="40% - Accent4 14 3" xfId="23163" xr:uid="{305332A5-9E2D-44AC-BA44-E94A16E63486}"/>
    <cellStyle name="40% - Accent4 15" xfId="7219" xr:uid="{38DC6022-0F1A-4363-A303-C5A1431B9AA5}"/>
    <cellStyle name="40% - Accent4 15 2" xfId="15707" xr:uid="{85B0AA8A-C92A-43B1-993C-216543A537CD}"/>
    <cellStyle name="40% - Accent4 15 2 2" xfId="30907" xr:uid="{C9B3902A-A3CA-4F47-9B31-36C7898BFB37}"/>
    <cellStyle name="40% - Accent4 15 3" xfId="19161" xr:uid="{C8E0EB4B-D7F2-4398-8157-A28307580AEB}"/>
    <cellStyle name="40% - Accent4 16" xfId="7220" xr:uid="{3DC1CFE5-3B63-4A35-BCD9-85966439BAE7}"/>
    <cellStyle name="40% - Accent4 16 2" xfId="15726" xr:uid="{C52E20AA-68A7-48C9-B6F2-96254578AF25}"/>
    <cellStyle name="40% - Accent4 16 2 2" xfId="30924" xr:uid="{EA0CC041-B22E-4F9C-B283-2ADDAD85A847}"/>
    <cellStyle name="40% - Accent4 16 3" xfId="19162" xr:uid="{E6D75599-A007-43F1-9DE4-591224F0CC50}"/>
    <cellStyle name="40% - Accent4 17" xfId="7221" xr:uid="{074FB3D8-F724-4BC5-BC1A-09A00649886B}"/>
    <cellStyle name="40% - Accent4 17 2" xfId="19163" xr:uid="{221E15E5-CD49-4179-82CD-293559D1FE87}"/>
    <cellStyle name="40% - Accent4 18" xfId="7222" xr:uid="{476847FD-7541-46E3-916B-A07D64FFBFD8}"/>
    <cellStyle name="40% - Accent4 18 2" xfId="19164" xr:uid="{7255719A-5AA2-41C0-82E5-BC90C3F88F83}"/>
    <cellStyle name="40% - Accent4 19" xfId="7223" xr:uid="{10ECC2CB-066A-4AC0-A55B-9EFB2C7D9BF4}"/>
    <cellStyle name="40% - Accent4 19 2" xfId="19165" xr:uid="{05E900F0-D7A8-4664-B927-2967349F618E}"/>
    <cellStyle name="40% - Accent4 2" xfId="308" xr:uid="{3A123F4F-3203-466C-9F0D-127C9F54B70E}"/>
    <cellStyle name="40% - Accent4 2 2" xfId="483" xr:uid="{DA4DB2F5-D743-406E-B44D-8F09FC6120F6}"/>
    <cellStyle name="40% - Accent4 2 2 2" xfId="782" xr:uid="{21F02288-0B21-4BA5-BD37-2BC139006EFB}"/>
    <cellStyle name="40% - Accent4 2 2 2 2" xfId="19167" xr:uid="{54A7D74D-A290-4301-8BBF-71B85DF23097}"/>
    <cellStyle name="40% - Accent4 2 2 3" xfId="1899" xr:uid="{2E7FCBD6-E3B4-4FE5-90D1-1E7A3D5B5EAB}"/>
    <cellStyle name="40% - Accent4 2 2 4" xfId="23164" xr:uid="{F1218C24-57EF-4453-B7D9-BB46AF698B43}"/>
    <cellStyle name="40% - Accent4 2 3" xfId="684" xr:uid="{E3EB9FFA-AFE7-4B1B-AA09-D84A217929FF}"/>
    <cellStyle name="40% - Accent4 2 3 2" xfId="19168" xr:uid="{5C25C131-9684-4697-9756-C5B3BD217CB3}"/>
    <cellStyle name="40% - Accent4 2 3 3" xfId="1900" xr:uid="{D850B8B8-BE69-4297-9CE5-0D5C211435EE}"/>
    <cellStyle name="40% - Accent4 2 3 4" xfId="23165" xr:uid="{8B6F2324-7453-448E-ACB6-070ABCCCEC4A}"/>
    <cellStyle name="40% - Accent4 2 4" xfId="970" xr:uid="{039FAF9C-E401-4842-AA83-9387C448EE69}"/>
    <cellStyle name="40% - Accent4 2 4 2" xfId="15576" xr:uid="{919A0607-2121-49FA-96FE-D7A1938D2337}"/>
    <cellStyle name="40% - Accent4 2 4 3" xfId="30818" xr:uid="{2306533B-DBF4-4F2E-BF93-A00ABF76D5A6}"/>
    <cellStyle name="40% - Accent4 2 5" xfId="19166" xr:uid="{7AEC3C9A-BA48-4467-95E2-38E0560CD048}"/>
    <cellStyle name="40% - Accent4 2 6" xfId="1696" xr:uid="{34809A2F-EE6D-40A5-A4AD-1B78BD84B93F}"/>
    <cellStyle name="40% - Accent4 2 7" xfId="22856" xr:uid="{D45D13C6-B9EC-40EF-87E3-0445A535FB89}"/>
    <cellStyle name="40% - Accent4 20" xfId="7224" xr:uid="{75CBE68D-5FF1-4804-A1D6-37AC16DB1601}"/>
    <cellStyle name="40% - Accent4 20 2" xfId="19169" xr:uid="{E3113F16-8F85-4027-90C1-195F95723001}"/>
    <cellStyle name="40% - Accent4 21" xfId="7225" xr:uid="{CC729FE7-0B9D-4EB7-AD3B-B08A63CCEB78}"/>
    <cellStyle name="40% - Accent4 21 2" xfId="19170" xr:uid="{62EC32A7-EAB8-4CE2-839D-1694024629E6}"/>
    <cellStyle name="40% - Accent4 22" xfId="7226" xr:uid="{D7BD3F0F-3D2A-463A-B206-6FF331FB06BF}"/>
    <cellStyle name="40% - Accent4 22 2" xfId="19171" xr:uid="{C46EC424-070B-4498-A8E9-310FC4246CA0}"/>
    <cellStyle name="40% - Accent4 23" xfId="7227" xr:uid="{F0C07EB6-F2BB-4FB8-B0FA-617F49BEB706}"/>
    <cellStyle name="40% - Accent4 23 2" xfId="19172" xr:uid="{6428588B-8B5A-45DA-AE11-01A37BB798EB}"/>
    <cellStyle name="40% - Accent4 24" xfId="7228" xr:uid="{E5F753CC-064B-44A1-AE0D-6243BC15EA79}"/>
    <cellStyle name="40% - Accent4 24 2" xfId="7229" xr:uid="{73C620D1-A176-48F7-AF4A-4A34933E6E5E}"/>
    <cellStyle name="40% - Accent4 24 2 2" xfId="26506" xr:uid="{16289A76-01B1-48E3-AB19-2686E6A4CA18}"/>
    <cellStyle name="40% - Accent4 24 3" xfId="7230" xr:uid="{23181F70-B65F-4839-8061-8C2907EDD90D}"/>
    <cellStyle name="40% - Accent4 24 4" xfId="26505" xr:uid="{73FF44BF-84AA-4D7E-9355-C939B02BCC37}"/>
    <cellStyle name="40% - Accent4 25" xfId="7231" xr:uid="{92686FA3-C660-4EA6-895F-B863046D59AB}"/>
    <cellStyle name="40% - Accent4 25 2" xfId="26507" xr:uid="{AEC7A0F2-8F85-45A0-9F2C-73A3DDF043B0}"/>
    <cellStyle name="40% - Accent4 26" xfId="7232" xr:uid="{1E4293CA-3FFF-45B2-AA5A-069B2FCF5D08}"/>
    <cellStyle name="40% - Accent4 26 2" xfId="26508" xr:uid="{DD2C5AF2-8059-429E-9440-438D3B491095}"/>
    <cellStyle name="40% - Accent4 27" xfId="7233" xr:uid="{E50D9C11-5AB4-42DF-9C6F-952013BE6B35}"/>
    <cellStyle name="40% - Accent4 27 2" xfId="26509" xr:uid="{1C7E4116-3650-4B2F-9D6B-A3B92C52F510}"/>
    <cellStyle name="40% - Accent4 28" xfId="7234" xr:uid="{31ABC80E-577A-49DC-89FD-4742593AE44B}"/>
    <cellStyle name="40% - Accent4 28 2" xfId="26510" xr:uid="{D21E905A-B8C6-42F1-92F3-857321FAA824}"/>
    <cellStyle name="40% - Accent4 29" xfId="7235" xr:uid="{468E4BA6-09B0-4B47-B703-B9744FEE2BA0}"/>
    <cellStyle name="40% - Accent4 29 2" xfId="26511" xr:uid="{D65A257A-FD4B-46B8-8313-08B6A792A743}"/>
    <cellStyle name="40% - Accent4 3" xfId="394" xr:uid="{226F1428-6D04-4E86-82CE-033DF72A38B6}"/>
    <cellStyle name="40% - Accent4 3 2" xfId="524" xr:uid="{9A3B8518-FA97-45EC-AB54-87A332B3D21C}"/>
    <cellStyle name="40% - Accent4 3 2 2" xfId="824" xr:uid="{84DC1CA4-FAEF-47FD-867D-D6664BF0CC99}"/>
    <cellStyle name="40% - Accent4 3 2 3" xfId="1902" xr:uid="{74AFD3F1-1D63-40CF-A8A9-C0DDC3FDF052}"/>
    <cellStyle name="40% - Accent4 3 2 4" xfId="23166" xr:uid="{C4A2703D-942B-4BD9-8AA1-408813321B32}"/>
    <cellStyle name="40% - Accent4 3 3" xfId="736" xr:uid="{35202ABE-4001-43B5-B0D5-D11E5DB57590}"/>
    <cellStyle name="40% - Accent4 3 3 2" xfId="15577" xr:uid="{E39EED35-6B82-4413-A31B-443DC32FF350}"/>
    <cellStyle name="40% - Accent4 3 3 3" xfId="30819" xr:uid="{6D6C69B2-2DBF-4AF8-83A1-689F57DF17E0}"/>
    <cellStyle name="40% - Accent4 3 4" xfId="19173" xr:uid="{6840BC4F-E634-4617-89F9-8DFC684791CF}"/>
    <cellStyle name="40% - Accent4 3 5" xfId="1901" xr:uid="{E5031135-7807-45A0-B18B-8FC9B125E0B2}"/>
    <cellStyle name="40% - Accent4 3 6" xfId="22884" xr:uid="{818B9EEF-EF4D-41D0-A1D9-448E62BFED17}"/>
    <cellStyle name="40% - Accent4 30" xfId="7236" xr:uid="{D5F45342-9F91-4E50-8285-912A9D32E054}"/>
    <cellStyle name="40% - Accent4 30 2" xfId="26512" xr:uid="{60E64524-CBF9-4C25-8519-A86890C2411C}"/>
    <cellStyle name="40% - Accent4 31" xfId="7237" xr:uid="{C8126CD2-3233-416B-B0B0-5BBE4FF2B9A3}"/>
    <cellStyle name="40% - Accent4 31 2" xfId="26513" xr:uid="{9AA8632E-6DEC-4669-8210-80AF308C0C3A}"/>
    <cellStyle name="40% - Accent4 32" xfId="22546" xr:uid="{6110B86F-81F1-41EA-8D0A-F4F50334A1B6}"/>
    <cellStyle name="40% - Accent4 32 2" xfId="36998" xr:uid="{CF318E97-9C7B-4B91-8469-C4ABD13D745A}"/>
    <cellStyle name="40% - Accent4 33" xfId="22559" xr:uid="{894A153A-02E8-4093-82C4-A8CD81073E34}"/>
    <cellStyle name="40% - Accent4 33 2" xfId="37011" xr:uid="{776E1813-EA9E-43B0-AED5-664192DD4A49}"/>
    <cellStyle name="40% - Accent4 34" xfId="162" xr:uid="{6432C1D9-768E-4E0E-A4E7-49B54A6AAA7B}"/>
    <cellStyle name="40% - Accent4 4" xfId="418" xr:uid="{CB79B930-9FEF-4B59-B419-7E002F9571CC}"/>
    <cellStyle name="40% - Accent4 4 2" xfId="544" xr:uid="{48138E94-78CF-4004-9784-8A2EEEAEEEAC}"/>
    <cellStyle name="40% - Accent4 4 2 2" xfId="846" xr:uid="{CF2E7908-3F15-4030-828E-D87631A096D8}"/>
    <cellStyle name="40% - Accent4 4 2 3" xfId="1904" xr:uid="{78E23AA9-CE59-4505-825E-C31228865A6B}"/>
    <cellStyle name="40% - Accent4 4 2 4" xfId="23167" xr:uid="{1CC455D1-6F9D-4501-8611-47255299A84E}"/>
    <cellStyle name="40% - Accent4 4 3" xfId="759" xr:uid="{2F9FA790-792B-429C-AAC0-6714C47FA905}"/>
    <cellStyle name="40% - Accent4 4 3 2" xfId="15578" xr:uid="{23B89F7D-C9D6-40E4-8114-58E1FA41D951}"/>
    <cellStyle name="40% - Accent4 4 3 3" xfId="30820" xr:uid="{9CA88E4B-2A94-484E-85E1-EACDF2EAB138}"/>
    <cellStyle name="40% - Accent4 4 4" xfId="19174" xr:uid="{79A0B005-D901-454A-9914-8ECD18D84681}"/>
    <cellStyle name="40% - Accent4 4 5" xfId="1903" xr:uid="{2932DF0A-6BCE-4604-A14F-915866BDE911}"/>
    <cellStyle name="40% - Accent4 4 6" xfId="22898" xr:uid="{A091DA20-DE47-4264-8B83-122B628F58AB}"/>
    <cellStyle name="40% - Accent4 5" xfId="454" xr:uid="{21F7B351-A106-4E2B-BA7D-AA220D09D60D}"/>
    <cellStyle name="40% - Accent4 5 2" xfId="1429" xr:uid="{C3D155DF-907F-49AB-92DC-619CE79DDA3C}"/>
    <cellStyle name="40% - Accent4 5 2 2" xfId="1906" xr:uid="{7B99818C-CF8A-41A8-8776-8CEC58327C5A}"/>
    <cellStyle name="40% - Accent4 5 2 3" xfId="23168" xr:uid="{1D8912FD-5937-47BF-81F4-6948EB73FF85}"/>
    <cellStyle name="40% - Accent4 5 3" xfId="15579" xr:uid="{85063A8B-D00F-4557-9FAE-9C74C0F5EB2A}"/>
    <cellStyle name="40% - Accent4 5 3 2" xfId="30821" xr:uid="{914FC43E-66FF-456D-BFB2-C993549D7160}"/>
    <cellStyle name="40% - Accent4 5 4" xfId="19175" xr:uid="{DDD489E8-895C-47E3-9F7D-25E48832C425}"/>
    <cellStyle name="40% - Accent4 5 5" xfId="1905" xr:uid="{7A943682-492C-47B2-B239-8B084BE77B50}"/>
    <cellStyle name="40% - Accent4 5 6" xfId="22669" xr:uid="{A6FD1403-A916-4155-95B8-D45DD64E7527}"/>
    <cellStyle name="40% - Accent4 5 7" xfId="22913" xr:uid="{D2FFDFFF-324F-466A-BDAC-1530FD76D74A}"/>
    <cellStyle name="40% - Accent4 6" xfId="371" xr:uid="{A3F191ED-CE9A-49F1-9D1D-2A823C0CE194}"/>
    <cellStyle name="40% - Accent4 6 2" xfId="1444" xr:uid="{8E7801F9-9064-4611-81F7-8719E8ED2993}"/>
    <cellStyle name="40% - Accent4 6 2 2" xfId="1908" xr:uid="{103F0444-D565-428F-8529-909A6606A3E8}"/>
    <cellStyle name="40% - Accent4 6 2 3" xfId="23169" xr:uid="{D7066B33-0F93-44CC-B582-5316139AA2DA}"/>
    <cellStyle name="40% - Accent4 6 3" xfId="15580" xr:uid="{E0F2701B-AB42-4415-8CA7-17C7777FEA9F}"/>
    <cellStyle name="40% - Accent4 6 3 2" xfId="30822" xr:uid="{A85ECE0B-8F08-41AB-B8D5-BC37CF5149A3}"/>
    <cellStyle name="40% - Accent4 6 4" xfId="19176" xr:uid="{8D468FD6-F653-47D8-8D01-E4099F1F06E6}"/>
    <cellStyle name="40% - Accent4 6 5" xfId="1907" xr:uid="{28FCFA11-20B2-4546-B618-FEDA1BF39267}"/>
    <cellStyle name="40% - Accent4 6 6" xfId="22928" xr:uid="{B2998681-7346-4830-829C-6D6D8FAACE5B}"/>
    <cellStyle name="40% - Accent4 7" xfId="1457" xr:uid="{879BE560-1E21-4F43-95B1-7155523FC97A}"/>
    <cellStyle name="40% - Accent4 7 2" xfId="1910" xr:uid="{74CC0638-ABC1-4359-95CE-6434DEE3DA6D}"/>
    <cellStyle name="40% - Accent4 7 2 2" xfId="23170" xr:uid="{511685B0-897F-403C-8051-62FEB7C7FA11}"/>
    <cellStyle name="40% - Accent4 7 3" xfId="15581" xr:uid="{C1A9CD8A-2FC2-4625-8AFF-995CDDDBEE22}"/>
    <cellStyle name="40% - Accent4 7 3 2" xfId="30823" xr:uid="{5791DFD8-9019-428A-B903-EA92167D2F6A}"/>
    <cellStyle name="40% - Accent4 7 4" xfId="19177" xr:uid="{8C2AD8BD-FF54-4381-94ED-3D8FAA660751}"/>
    <cellStyle name="40% - Accent4 7 5" xfId="1909" xr:uid="{AEBA5FC7-BC09-4160-84C9-147EF37E4363}"/>
    <cellStyle name="40% - Accent4 7 6" xfId="22942" xr:uid="{B71BEF83-9C2A-4AC3-AB20-4A33B189E46C}"/>
    <cellStyle name="40% - Accent4 8" xfId="1472" xr:uid="{0692CF9C-2359-49FA-A1E7-D708EB6C8B84}"/>
    <cellStyle name="40% - Accent4 8 2" xfId="15582" xr:uid="{2E2D9528-B520-4072-9E2A-AA2D2F4F4472}"/>
    <cellStyle name="40% - Accent4 8 2 2" xfId="30824" xr:uid="{D8C73AA0-C4ED-4BED-97AC-62C0939D3CA3}"/>
    <cellStyle name="40% - Accent4 8 3" xfId="19178" xr:uid="{74906177-5D2B-42FB-BDBB-AF435C322D4D}"/>
    <cellStyle name="40% - Accent4 8 4" xfId="1911" xr:uid="{07E7AC38-D8F7-4E51-884D-471BBF716171}"/>
    <cellStyle name="40% - Accent4 8 5" xfId="23171" xr:uid="{499248FE-AB54-403C-97C9-5FC427419E8C}"/>
    <cellStyle name="40% - Accent4 9" xfId="1489" xr:uid="{0D032543-CF5C-4CD0-BDE3-74F6F1E9941F}"/>
    <cellStyle name="40% - Accent4 9 2" xfId="15583" xr:uid="{39EF326F-C357-468D-90A4-0956CD0FDC2F}"/>
    <cellStyle name="40% - Accent4 9 2 2" xfId="30825" xr:uid="{7BDDFACF-8FEC-446C-BEB6-67F8C2B979B0}"/>
    <cellStyle name="40% - Accent4 9 3" xfId="19179" xr:uid="{934AAE84-6482-47C5-941C-1FC9F91F4230}"/>
    <cellStyle name="40% - Accent4 9 4" xfId="1912" xr:uid="{4286326F-E604-4DD7-AFC6-6FF868416DB0}"/>
    <cellStyle name="40% - Accent4 9 5" xfId="23172" xr:uid="{8A07156D-43CF-415B-A2E3-B76F1352089B}"/>
    <cellStyle name="40% - Accent5" xfId="11" builtinId="47" customBuiltin="1"/>
    <cellStyle name="40% - Accent5 10" xfId="1504" xr:uid="{9E717214-C602-4155-9225-B4F9E4E0DAC9}"/>
    <cellStyle name="40% - Accent5 10 2" xfId="15584" xr:uid="{54DBDEAE-7C3A-45FD-B442-2A80D1A56A6F}"/>
    <cellStyle name="40% - Accent5 10 2 2" xfId="30826" xr:uid="{E51C404B-EF3E-4267-BE91-AD3361D0B14A}"/>
    <cellStyle name="40% - Accent5 10 3" xfId="19180" xr:uid="{4BECF138-01E5-4886-BD72-DE920245F647}"/>
    <cellStyle name="40% - Accent5 10 4" xfId="1913" xr:uid="{213D5830-49B1-4D2C-81A1-EE16F1773C65}"/>
    <cellStyle name="40% - Accent5 10 5" xfId="23173" xr:uid="{D79C47D7-DFC8-49EB-8D22-D7611DF8039E}"/>
    <cellStyle name="40% - Accent5 11" xfId="1914" xr:uid="{E01B968C-FA1C-48FD-A8F9-84845966EB3C}"/>
    <cellStyle name="40% - Accent5 11 2" xfId="15585" xr:uid="{B40B00FD-86F9-46B8-84FD-F3BD879174FC}"/>
    <cellStyle name="40% - Accent5 11 2 2" xfId="30827" xr:uid="{7D47AF9C-8F20-4ACD-9D87-8EB1F7BB75B3}"/>
    <cellStyle name="40% - Accent5 11 3" xfId="19181" xr:uid="{4BF1B330-AC7E-49E5-959C-7983F2587C58}"/>
    <cellStyle name="40% - Accent5 11 4" xfId="23174" xr:uid="{2069CA08-628F-4402-AFF2-3A47B8FEDC91}"/>
    <cellStyle name="40% - Accent5 12" xfId="1915" xr:uid="{68AE9CA7-AB7A-489C-A777-A8A4FFDC44D6}"/>
    <cellStyle name="40% - Accent5 12 2" xfId="15586" xr:uid="{645C852A-9465-43FA-BFAE-8443742A166E}"/>
    <cellStyle name="40% - Accent5 12 2 2" xfId="30828" xr:uid="{F08E1FFE-E4A6-41B8-AB2D-3217729190E2}"/>
    <cellStyle name="40% - Accent5 12 3" xfId="19182" xr:uid="{E1297E3B-CC45-48DE-9510-0DE2F7F876F2}"/>
    <cellStyle name="40% - Accent5 12 4" xfId="23175" xr:uid="{D5387715-7A67-4B03-90F1-702E14482503}"/>
    <cellStyle name="40% - Accent5 13" xfId="1916" xr:uid="{87B31BFD-275E-430F-8E8B-4F2F2C7ACEE5}"/>
    <cellStyle name="40% - Accent5 13 2" xfId="15587" xr:uid="{013A338A-699A-41D1-8DAD-28B23C933085}"/>
    <cellStyle name="40% - Accent5 13 2 2" xfId="30829" xr:uid="{CF67CECB-6632-4E19-A7FE-BC74C00A2C14}"/>
    <cellStyle name="40% - Accent5 13 3" xfId="19183" xr:uid="{302F1008-4570-435D-8BE0-14925BF9DAE6}"/>
    <cellStyle name="40% - Accent5 13 4" xfId="23176" xr:uid="{A530C4C6-780A-4AE6-A557-019A7F506873}"/>
    <cellStyle name="40% - Accent5 14" xfId="1917" xr:uid="{C2900671-E39C-4C2F-A706-9F2F85E14EAE}"/>
    <cellStyle name="40% - Accent5 14 2" xfId="19184" xr:uid="{53B2CB05-6A49-49D7-ABD6-5E9A139E4F8F}"/>
    <cellStyle name="40% - Accent5 14 3" xfId="23177" xr:uid="{44571A58-6298-442A-9D24-7B1BD06DE625}"/>
    <cellStyle name="40% - Accent5 15" xfId="7238" xr:uid="{E8651571-3D17-4743-A2B9-CDCCBC48CD3B}"/>
    <cellStyle name="40% - Accent5 15 2" xfId="15709" xr:uid="{50F3445D-4F18-48E9-921A-D8EC92FEFE3E}"/>
    <cellStyle name="40% - Accent5 15 2 2" xfId="30909" xr:uid="{D4BB553A-80FB-4DF0-A126-BBDF7FE7E1E3}"/>
    <cellStyle name="40% - Accent5 15 3" xfId="19185" xr:uid="{6635A646-702E-4078-943F-FF8B7D66C683}"/>
    <cellStyle name="40% - Accent5 16" xfId="7239" xr:uid="{8F4C51E1-7C0F-496C-A0CD-0AF6869BF905}"/>
    <cellStyle name="40% - Accent5 16 2" xfId="15728" xr:uid="{C0502609-6D11-41D6-9D9B-57B2AB2F4C04}"/>
    <cellStyle name="40% - Accent5 16 2 2" xfId="30926" xr:uid="{637B5934-6CFB-4F23-99D7-B15309A48D6D}"/>
    <cellStyle name="40% - Accent5 16 3" xfId="19186" xr:uid="{0271E56C-56BE-4ED9-9349-7F66885C6E1D}"/>
    <cellStyle name="40% - Accent5 17" xfId="7240" xr:uid="{6B5F98C4-D0F7-4027-AF99-6E1DF48D79B5}"/>
    <cellStyle name="40% - Accent5 17 2" xfId="19187" xr:uid="{2FED23AC-B547-4EBC-B1E8-2A1D24756053}"/>
    <cellStyle name="40% - Accent5 18" xfId="7241" xr:uid="{A078620F-AF48-4660-A1A4-D6736FF6F036}"/>
    <cellStyle name="40% - Accent5 18 2" xfId="19188" xr:uid="{0669AFE4-116B-4DAA-B084-201E66DC0A51}"/>
    <cellStyle name="40% - Accent5 19" xfId="7242" xr:uid="{A9DB3760-4B13-4639-BF1A-5E49D884E0D1}"/>
    <cellStyle name="40% - Accent5 19 2" xfId="19189" xr:uid="{684F4891-22FA-403A-B3C3-92394D25C5E9}"/>
    <cellStyle name="40% - Accent5 2" xfId="309" xr:uid="{01BB6E45-7009-4B52-9128-B79676A5589A}"/>
    <cellStyle name="40% - Accent5 2 2" xfId="484" xr:uid="{23ED090E-73F7-4144-B363-6DFDBAD28B63}"/>
    <cellStyle name="40% - Accent5 2 2 2" xfId="783" xr:uid="{48BDB45F-8197-439E-8B30-6B5FA94491AA}"/>
    <cellStyle name="40% - Accent5 2 2 2 2" xfId="19191" xr:uid="{E602983D-D5C3-4553-B391-C03E2B6B63A1}"/>
    <cellStyle name="40% - Accent5 2 2 3" xfId="1918" xr:uid="{87C47D02-D5EE-4778-AC68-A874F1E2458A}"/>
    <cellStyle name="40% - Accent5 2 2 4" xfId="23178" xr:uid="{6B2A37FC-0E26-4292-8506-5221C032819C}"/>
    <cellStyle name="40% - Accent5 2 3" xfId="685" xr:uid="{A0289CF3-29D1-4628-AC2F-E04EF115930D}"/>
    <cellStyle name="40% - Accent5 2 3 2" xfId="19192" xr:uid="{8B5449F1-D001-4FB1-9ECC-51CB934A7A09}"/>
    <cellStyle name="40% - Accent5 2 3 3" xfId="1919" xr:uid="{4D524CA7-98D1-4024-B005-71E5343752D6}"/>
    <cellStyle name="40% - Accent5 2 3 4" xfId="23179" xr:uid="{8DB2C966-592E-4767-A711-3CFDB7FE44C6}"/>
    <cellStyle name="40% - Accent5 2 4" xfId="1016" xr:uid="{AE95D11C-711B-4C76-9C26-3BE77D94C8FB}"/>
    <cellStyle name="40% - Accent5 2 4 2" xfId="15588" xr:uid="{63DA44CF-92D4-40EA-80EC-3FB55BCD5E55}"/>
    <cellStyle name="40% - Accent5 2 4 3" xfId="30830" xr:uid="{9C1BBE9C-5731-49F9-B311-C930B2B8121A}"/>
    <cellStyle name="40% - Accent5 2 5" xfId="19190" xr:uid="{5A803C96-699D-4821-9FED-7A6CEE7BA2C5}"/>
    <cellStyle name="40% - Accent5 2 6" xfId="1697" xr:uid="{1F8B4203-08DA-4068-B7BA-1921C8FB65C1}"/>
    <cellStyle name="40% - Accent5 2 7" xfId="22858" xr:uid="{FAA0F603-8843-4F22-A9B7-5012884907F8}"/>
    <cellStyle name="40% - Accent5 20" xfId="7243" xr:uid="{E4E93B5B-F8BC-4A0D-A39C-D5D34DC9F606}"/>
    <cellStyle name="40% - Accent5 20 2" xfId="19193" xr:uid="{58C5448C-551E-433C-A09F-43063B5881E5}"/>
    <cellStyle name="40% - Accent5 21" xfId="7244" xr:uid="{30CC9FB4-54A0-4620-9C4B-A6194DA42C6A}"/>
    <cellStyle name="40% - Accent5 21 2" xfId="19194" xr:uid="{91B41E1B-FA18-4D1A-991F-3771CC89045D}"/>
    <cellStyle name="40% - Accent5 22" xfId="7245" xr:uid="{16E45AE9-FC3A-4C99-A54F-CC9942C1DE80}"/>
    <cellStyle name="40% - Accent5 22 2" xfId="19195" xr:uid="{2DF74224-B4EC-41F9-9124-912340E8F5C4}"/>
    <cellStyle name="40% - Accent5 23" xfId="7246" xr:uid="{A3739DA0-F5E2-45DB-9D16-FE91E770657B}"/>
    <cellStyle name="40% - Accent5 23 2" xfId="19196" xr:uid="{9F38DCA9-7218-4597-A8F4-0E81FAB53ED5}"/>
    <cellStyle name="40% - Accent5 24" xfId="7247" xr:uid="{8145DC83-1D1B-418B-8115-60B5D6EEA549}"/>
    <cellStyle name="40% - Accent5 24 2" xfId="19197" xr:uid="{601A57F6-9376-41F3-AB92-BF2058294514}"/>
    <cellStyle name="40% - Accent5 25" xfId="7248" xr:uid="{88F87BFE-BCBD-4C4F-8786-188755EF66CC}"/>
    <cellStyle name="40% - Accent5 25 2" xfId="7249" xr:uid="{42470734-6B39-4E95-B29F-C217E3DA32DA}"/>
    <cellStyle name="40% - Accent5 25 2 2" xfId="26515" xr:uid="{4D76A044-9DFE-41D8-8EC9-0FB84ADEFFAF}"/>
    <cellStyle name="40% - Accent5 25 3" xfId="7250" xr:uid="{F3AA2A34-BC47-4265-84A3-6A2DA74EB4B9}"/>
    <cellStyle name="40% - Accent5 25 4" xfId="26514" xr:uid="{B1372211-8386-456C-8811-5A6FB7C52433}"/>
    <cellStyle name="40% - Accent5 26" xfId="7251" xr:uid="{91B5E65D-B440-41D1-9535-B4D2140F493A}"/>
    <cellStyle name="40% - Accent5 26 2" xfId="26516" xr:uid="{13D921D0-8F91-4028-A44E-65450A955E24}"/>
    <cellStyle name="40% - Accent5 27" xfId="7252" xr:uid="{467A957C-1D28-4C27-BBEC-93C424BF3160}"/>
    <cellStyle name="40% - Accent5 27 2" xfId="26517" xr:uid="{7F0FC081-9819-4928-828A-E0BB04D74449}"/>
    <cellStyle name="40% - Accent5 28" xfId="7253" xr:uid="{B6649C04-9FB4-4719-99BE-B3532E9A0ECB}"/>
    <cellStyle name="40% - Accent5 28 2" xfId="26518" xr:uid="{E16AADAB-8566-4D2C-82E7-7CB57607B4C6}"/>
    <cellStyle name="40% - Accent5 29" xfId="7254" xr:uid="{341033A9-0EC5-4247-9444-E69CE39EBE4F}"/>
    <cellStyle name="40% - Accent5 29 2" xfId="26519" xr:uid="{DEA97FB6-A10D-47F3-890C-57672BF0DFFE}"/>
    <cellStyle name="40% - Accent5 3" xfId="396" xr:uid="{03729238-856E-45C1-846F-F19CFEC5AEEE}"/>
    <cellStyle name="40% - Accent5 3 2" xfId="526" xr:uid="{696FC151-139D-4EA3-AA1C-AB41260E31BE}"/>
    <cellStyle name="40% - Accent5 3 2 2" xfId="826" xr:uid="{F27FB134-26ED-4684-AEA1-8977DF729940}"/>
    <cellStyle name="40% - Accent5 3 2 3" xfId="1921" xr:uid="{FA38B5EC-1F61-4B41-8D1C-EF8C20D2DF93}"/>
    <cellStyle name="40% - Accent5 3 2 4" xfId="23180" xr:uid="{43E1A139-8715-4644-9628-25592150F63E}"/>
    <cellStyle name="40% - Accent5 3 3" xfId="738" xr:uid="{9FD5E5D5-0145-4581-A495-D4A7D26A19CE}"/>
    <cellStyle name="40% - Accent5 3 3 2" xfId="15589" xr:uid="{E27AC879-51D4-4EBE-87AE-4914EE70F9F6}"/>
    <cellStyle name="40% - Accent5 3 3 3" xfId="30831" xr:uid="{51F048DA-22FC-4B05-A46A-43126B810D51}"/>
    <cellStyle name="40% - Accent5 3 4" xfId="19198" xr:uid="{0B2A9BE2-ED97-47D7-B172-3BDE4F1682F3}"/>
    <cellStyle name="40% - Accent5 3 5" xfId="1920" xr:uid="{B759CD6C-A80E-4777-B99B-3FD7C6DCD56C}"/>
    <cellStyle name="40% - Accent5 3 6" xfId="22886" xr:uid="{CD06338F-D143-4A59-85E7-5849CCFC3ECA}"/>
    <cellStyle name="40% - Accent5 30" xfId="7255" xr:uid="{88B35984-EBEF-428B-BAF8-C805112AF2D9}"/>
    <cellStyle name="40% - Accent5 30 2" xfId="26520" xr:uid="{21220125-BFA5-4DCF-9AD3-D290ED853848}"/>
    <cellStyle name="40% - Accent5 31" xfId="7256" xr:uid="{95595704-AF4A-44F1-A654-26916C5B2FD2}"/>
    <cellStyle name="40% - Accent5 31 2" xfId="26521" xr:uid="{637A1F1B-EC89-4264-B597-A61BBE052BE3}"/>
    <cellStyle name="40% - Accent5 32" xfId="7257" xr:uid="{B9E8D2F4-F7A1-4125-A5CB-BA16965BB50F}"/>
    <cellStyle name="40% - Accent5 32 2" xfId="26522" xr:uid="{D229BA20-4A4A-48B6-ABF8-8F20BFB194E1}"/>
    <cellStyle name="40% - Accent5 33" xfId="22548" xr:uid="{F24D731B-8BD3-4774-87FB-F08874C9366D}"/>
    <cellStyle name="40% - Accent5 33 2" xfId="37000" xr:uid="{16F2F65F-A008-432F-83C7-3F94FE873E5D}"/>
    <cellStyle name="40% - Accent5 34" xfId="22561" xr:uid="{495EF399-39D8-4670-89D1-14D8F2FB2FA2}"/>
    <cellStyle name="40% - Accent5 34 2" xfId="37013" xr:uid="{A57C5218-217E-4E61-A967-D608241645D2}"/>
    <cellStyle name="40% - Accent5 35" xfId="164" xr:uid="{BC568517-A921-4509-94C8-567AFAB84F24}"/>
    <cellStyle name="40% - Accent5 4" xfId="420" xr:uid="{EE938464-87C5-49E6-8095-640A8F5C62CF}"/>
    <cellStyle name="40% - Accent5 4 2" xfId="546" xr:uid="{106A3DE0-41A8-4B46-85FB-D3FDFE961D1F}"/>
    <cellStyle name="40% - Accent5 4 2 2" xfId="848" xr:uid="{AADC102E-E484-40E4-8F4A-318A74D7F95E}"/>
    <cellStyle name="40% - Accent5 4 2 3" xfId="1923" xr:uid="{D14D71D2-E78B-4EAA-8B67-F8478D6A6C97}"/>
    <cellStyle name="40% - Accent5 4 2 4" xfId="23181" xr:uid="{66D79C05-50EF-4113-ABD1-148D67BDDE6B}"/>
    <cellStyle name="40% - Accent5 4 3" xfId="761" xr:uid="{E5CA769A-B6C1-4432-A5A8-DFBD97AD75E6}"/>
    <cellStyle name="40% - Accent5 4 3 2" xfId="15590" xr:uid="{20478804-ADE0-4EFC-885D-5DFC59416166}"/>
    <cellStyle name="40% - Accent5 4 3 3" xfId="30832" xr:uid="{5FE267E4-35F4-4CF9-AE05-5DB4AE23F591}"/>
    <cellStyle name="40% - Accent5 4 4" xfId="19199" xr:uid="{870A2509-AE19-40EF-94F0-28BD6518B207}"/>
    <cellStyle name="40% - Accent5 4 5" xfId="1922" xr:uid="{5081E8BE-F961-49AB-8542-3246A8D3ED94}"/>
    <cellStyle name="40% - Accent5 4 6" xfId="22900" xr:uid="{BF197458-8BD5-41D7-922A-901649DB6EC6}"/>
    <cellStyle name="40% - Accent5 5" xfId="458" xr:uid="{50432DE9-ABB3-46FF-95EA-33AECD9F996E}"/>
    <cellStyle name="40% - Accent5 5 2" xfId="1432" xr:uid="{E2A12B95-B89C-4110-9149-976B4C4A7295}"/>
    <cellStyle name="40% - Accent5 5 2 2" xfId="1925" xr:uid="{AB83CD88-FB2F-4E12-AD36-073A335DA1A9}"/>
    <cellStyle name="40% - Accent5 5 2 3" xfId="23182" xr:uid="{161FA5A5-C90F-4FA3-8DE4-D839D9A34E61}"/>
    <cellStyle name="40% - Accent5 5 3" xfId="15591" xr:uid="{66F22B7E-9948-48FA-8617-0216F6CDA8F0}"/>
    <cellStyle name="40% - Accent5 5 3 2" xfId="30833" xr:uid="{084EEE13-3AD6-4A6A-B90B-35D932DB2B6C}"/>
    <cellStyle name="40% - Accent5 5 4" xfId="19200" xr:uid="{214B3A83-0844-41EB-A24E-96171CD1A74C}"/>
    <cellStyle name="40% - Accent5 5 5" xfId="1924" xr:uid="{08DF0F4D-915D-42DF-856D-6DB875B11495}"/>
    <cellStyle name="40% - Accent5 5 6" xfId="22671" xr:uid="{CD740C53-4B34-44A8-BFF6-318886DE756A}"/>
    <cellStyle name="40% - Accent5 5 7" xfId="22915" xr:uid="{4C68A409-D356-47F7-A656-2046FC37EB0C}"/>
    <cellStyle name="40% - Accent5 6" xfId="373" xr:uid="{45161A5F-0504-4FD5-9DC9-988B8AC1B9B4}"/>
    <cellStyle name="40% - Accent5 6 2" xfId="1446" xr:uid="{00CCEF27-E220-4D78-98B4-9DACAE1A2003}"/>
    <cellStyle name="40% - Accent5 6 2 2" xfId="1927" xr:uid="{E6113ACC-CA57-41B7-AEF1-639FE9F1AE30}"/>
    <cellStyle name="40% - Accent5 6 2 3" xfId="23183" xr:uid="{D45F9B0C-8DBD-40D1-B326-962659966422}"/>
    <cellStyle name="40% - Accent5 6 3" xfId="15592" xr:uid="{475DF030-A09E-4620-9493-E728D549666F}"/>
    <cellStyle name="40% - Accent5 6 3 2" xfId="30834" xr:uid="{4C071676-5DA4-47EF-BA9B-5936D513AE82}"/>
    <cellStyle name="40% - Accent5 6 4" xfId="19201" xr:uid="{F7EE59B0-8132-482D-9DD0-3919B44050A9}"/>
    <cellStyle name="40% - Accent5 6 5" xfId="1926" xr:uid="{6B73E9B1-2DF7-4111-8F2B-0A1B5A52CD67}"/>
    <cellStyle name="40% - Accent5 6 6" xfId="22930" xr:uid="{B2362A2E-8684-4910-921D-82635C7E36B7}"/>
    <cellStyle name="40% - Accent5 7" xfId="1459" xr:uid="{E937A3AC-ECDF-49B5-9DDC-43AE3744B045}"/>
    <cellStyle name="40% - Accent5 7 2" xfId="1929" xr:uid="{34399AA7-6294-4321-B30A-3B6541B24EDD}"/>
    <cellStyle name="40% - Accent5 7 2 2" xfId="23184" xr:uid="{A42B6279-0B68-408D-99F2-04D11C0E1F83}"/>
    <cellStyle name="40% - Accent5 7 3" xfId="15593" xr:uid="{5F094ACC-A8F5-452D-B760-E8561F9701FE}"/>
    <cellStyle name="40% - Accent5 7 3 2" xfId="30835" xr:uid="{1374CB00-8AEE-4E2B-9751-4CAADB70AC80}"/>
    <cellStyle name="40% - Accent5 7 4" xfId="19202" xr:uid="{34A74317-11BE-491A-A520-0DC72DE10EC3}"/>
    <cellStyle name="40% - Accent5 7 5" xfId="1928" xr:uid="{271511CC-C551-42A6-B729-C299D123DEE4}"/>
    <cellStyle name="40% - Accent5 7 6" xfId="22944" xr:uid="{88948C8D-A3F0-4A6E-9095-794140700A85}"/>
    <cellStyle name="40% - Accent5 8" xfId="1474" xr:uid="{9EDAA6EC-362D-4B85-B28C-923D06BFD716}"/>
    <cellStyle name="40% - Accent5 8 2" xfId="15594" xr:uid="{007A7EE3-27B2-4AA9-949E-64E78CDFBEEF}"/>
    <cellStyle name="40% - Accent5 8 2 2" xfId="30836" xr:uid="{90890FDA-7279-42D6-9AB2-23B48CAF3974}"/>
    <cellStyle name="40% - Accent5 8 3" xfId="19203" xr:uid="{5DB8B7C8-EF59-450A-A1AB-82D0CFC7F4D5}"/>
    <cellStyle name="40% - Accent5 8 4" xfId="1930" xr:uid="{035672D9-F103-4017-803D-1D96D76B66A0}"/>
    <cellStyle name="40% - Accent5 8 5" xfId="23185" xr:uid="{9E485B9E-247D-40E4-A3E4-2A19118B05AD}"/>
    <cellStyle name="40% - Accent5 9" xfId="1491" xr:uid="{C92F241C-3A1E-4800-B740-73BD231EE0C1}"/>
    <cellStyle name="40% - Accent5 9 2" xfId="15595" xr:uid="{DAFD0AED-607A-4BD1-B82E-0A1278AD89F8}"/>
    <cellStyle name="40% - Accent5 9 2 2" xfId="30837" xr:uid="{1C746804-5346-4DF7-A9FB-C7A0A786691E}"/>
    <cellStyle name="40% - Accent5 9 3" xfId="19204" xr:uid="{210EABDA-8F26-4441-849F-E72FC5884806}"/>
    <cellStyle name="40% - Accent5 9 4" xfId="1931" xr:uid="{E49FD9D6-997B-40F0-8C3A-705C1FE5345A}"/>
    <cellStyle name="40% - Accent5 9 5" xfId="23186" xr:uid="{381B3553-EB6C-4F8F-AF15-DFEEC7B650EE}"/>
    <cellStyle name="40% - Accent6" xfId="12" builtinId="51" customBuiltin="1"/>
    <cellStyle name="40% - Accent6 10" xfId="1506" xr:uid="{1BF29153-31C1-41C5-A924-18CD2F560191}"/>
    <cellStyle name="40% - Accent6 10 2" xfId="15596" xr:uid="{F91CF5C7-3D59-4609-962C-033A9AE8A918}"/>
    <cellStyle name="40% - Accent6 10 2 2" xfId="30838" xr:uid="{1A385CD7-F4F2-4904-92D4-E8945339379C}"/>
    <cellStyle name="40% - Accent6 10 3" xfId="19205" xr:uid="{EB5B317B-C205-4F9B-95C4-0C96F2F2CF05}"/>
    <cellStyle name="40% - Accent6 10 4" xfId="1932" xr:uid="{C9157C57-1699-414F-BCA4-FB81F6172548}"/>
    <cellStyle name="40% - Accent6 10 5" xfId="23187" xr:uid="{E4A8B886-5BD6-41C1-99FF-1C3B7E13CBBB}"/>
    <cellStyle name="40% - Accent6 11" xfId="1933" xr:uid="{11019133-F109-4896-9D1A-5362EBD5A7BA}"/>
    <cellStyle name="40% - Accent6 11 2" xfId="15597" xr:uid="{E7CAFD21-2FB7-4B7E-B98B-B1FEBFE31CE1}"/>
    <cellStyle name="40% - Accent6 11 2 2" xfId="30839" xr:uid="{605D89E3-36ED-49F1-A44B-06CCDFECC677}"/>
    <cellStyle name="40% - Accent6 11 3" xfId="19206" xr:uid="{CC19D1A7-2433-41F9-B6D6-69E0122AF33C}"/>
    <cellStyle name="40% - Accent6 11 4" xfId="23188" xr:uid="{4E69ACF3-4DF4-4442-A838-0D08BFF79786}"/>
    <cellStyle name="40% - Accent6 12" xfId="1934" xr:uid="{EA5BAFCC-B5CE-4DE8-A3D0-C604E6CC7D3D}"/>
    <cellStyle name="40% - Accent6 12 2" xfId="15598" xr:uid="{03816F6C-D602-4E84-BE3C-A73F15B5A5BA}"/>
    <cellStyle name="40% - Accent6 12 2 2" xfId="30840" xr:uid="{3898AA3A-CFE5-4194-8627-5C47DB91E166}"/>
    <cellStyle name="40% - Accent6 12 3" xfId="19207" xr:uid="{7787B1FD-F798-4D3C-9EB1-082C83895C64}"/>
    <cellStyle name="40% - Accent6 12 4" xfId="23189" xr:uid="{10344FD5-3441-4ABA-8A47-3E936BFC004A}"/>
    <cellStyle name="40% - Accent6 13" xfId="1935" xr:uid="{9250F16B-D40B-4A2A-A948-131BD9C9FD58}"/>
    <cellStyle name="40% - Accent6 13 2" xfId="15599" xr:uid="{283215F1-1DB7-479F-8482-13363B1E16A0}"/>
    <cellStyle name="40% - Accent6 13 2 2" xfId="30841" xr:uid="{4F158787-22DA-4888-B341-D7FF739F21EF}"/>
    <cellStyle name="40% - Accent6 13 3" xfId="19208" xr:uid="{E6D3060B-6659-448C-88DC-020D712B01DA}"/>
    <cellStyle name="40% - Accent6 13 4" xfId="23190" xr:uid="{73647D34-55C8-464F-A386-7DE02A81EE28}"/>
    <cellStyle name="40% - Accent6 14" xfId="1936" xr:uid="{93064D44-948C-40C0-A236-891849527A13}"/>
    <cellStyle name="40% - Accent6 14 2" xfId="19209" xr:uid="{12C3DF42-A71C-4071-A596-D228EF172C57}"/>
    <cellStyle name="40% - Accent6 14 3" xfId="23191" xr:uid="{24247E81-0550-457D-A99B-F438AD2B506C}"/>
    <cellStyle name="40% - Accent6 15" xfId="7258" xr:uid="{CE444127-56DA-4A4A-B54B-94191B6E820A}"/>
    <cellStyle name="40% - Accent6 15 2" xfId="15711" xr:uid="{E16CCE64-CE7D-49AA-92AB-2DA926E71DD4}"/>
    <cellStyle name="40% - Accent6 15 2 2" xfId="30911" xr:uid="{EDB537DF-AB80-4577-B554-11DBF6BB432F}"/>
    <cellStyle name="40% - Accent6 15 3" xfId="19210" xr:uid="{FA535086-9C4A-473D-9DFE-857112A6E899}"/>
    <cellStyle name="40% - Accent6 16" xfId="7259" xr:uid="{6DB95FE9-36D9-4697-8DB0-6047246F48D8}"/>
    <cellStyle name="40% - Accent6 16 2" xfId="15730" xr:uid="{F820681B-1BCE-4CE3-9E3D-9A3248883769}"/>
    <cellStyle name="40% - Accent6 16 2 2" xfId="30928" xr:uid="{12C005EB-F92D-43FE-A512-63F2CF27A897}"/>
    <cellStyle name="40% - Accent6 16 3" xfId="19211" xr:uid="{62CC77B7-7FCA-48D9-B693-609DF7C48F89}"/>
    <cellStyle name="40% - Accent6 17" xfId="7260" xr:uid="{6F0707EB-34AB-4B32-B556-42A7471B2717}"/>
    <cellStyle name="40% - Accent6 17 2" xfId="19212" xr:uid="{CFBFD6FB-295D-40FE-A04C-57825410D675}"/>
    <cellStyle name="40% - Accent6 18" xfId="7261" xr:uid="{2BBCF5FE-EBF3-4E28-B2F8-4D43F58A745E}"/>
    <cellStyle name="40% - Accent6 18 2" xfId="19213" xr:uid="{511DE19E-F9F2-4386-981B-DCE07B8C100E}"/>
    <cellStyle name="40% - Accent6 19" xfId="7262" xr:uid="{4D354D0E-3557-4E9A-B3D3-6701032B7B81}"/>
    <cellStyle name="40% - Accent6 19 2" xfId="19214" xr:uid="{F47EE51A-2F5E-4D20-BF8F-C062DEC2696F}"/>
    <cellStyle name="40% - Accent6 2" xfId="310" xr:uid="{1C258980-F9BA-4D61-BA29-060C9AFA11F4}"/>
    <cellStyle name="40% - Accent6 2 2" xfId="485" xr:uid="{445ECBBC-03B5-48A7-BFDA-332E04C765FC}"/>
    <cellStyle name="40% - Accent6 2 2 2" xfId="784" xr:uid="{54CAE3F4-1BF1-402A-95A6-C2399E189191}"/>
    <cellStyle name="40% - Accent6 2 2 2 2" xfId="19216" xr:uid="{6B2A6501-1A87-4C4C-9BEE-37F19EFA6458}"/>
    <cellStyle name="40% - Accent6 2 2 3" xfId="1937" xr:uid="{86A8CA8E-EFF1-40CE-8D63-1255C85A2598}"/>
    <cellStyle name="40% - Accent6 2 2 4" xfId="23192" xr:uid="{F263DBDD-3037-4947-BD1A-F05FDB5AE65D}"/>
    <cellStyle name="40% - Accent6 2 3" xfId="686" xr:uid="{2324A069-DD4E-4453-8747-E9366C8EE039}"/>
    <cellStyle name="40% - Accent6 2 3 2" xfId="19217" xr:uid="{1AD90E51-C011-4A80-8F9A-F5CBFEC2768E}"/>
    <cellStyle name="40% - Accent6 2 3 3" xfId="1938" xr:uid="{47246DB4-582F-494C-8DDD-7401553DDA54}"/>
    <cellStyle name="40% - Accent6 2 3 4" xfId="23193" xr:uid="{F219D7BE-D368-41BA-8796-4028A34532F0}"/>
    <cellStyle name="40% - Accent6 2 4" xfId="1169" xr:uid="{49C8E527-A073-4622-94BD-FA170E3F0336}"/>
    <cellStyle name="40% - Accent6 2 4 2" xfId="15600" xr:uid="{96D94493-6932-4422-9E83-E0A18C70D690}"/>
    <cellStyle name="40% - Accent6 2 4 3" xfId="30842" xr:uid="{B78B396B-2F48-4CD3-B660-68839FEEC4D2}"/>
    <cellStyle name="40% - Accent6 2 5" xfId="19215" xr:uid="{46EB53FE-5B83-4619-A079-FB73A453AEB0}"/>
    <cellStyle name="40% - Accent6 2 6" xfId="1698" xr:uid="{015AB4DC-497F-4052-B057-06C26ECAD574}"/>
    <cellStyle name="40% - Accent6 2 7" xfId="22860" xr:uid="{66EBDA84-3EA3-4BAF-9964-E00E06025F51}"/>
    <cellStyle name="40% - Accent6 20" xfId="7263" xr:uid="{2D71C0A0-C0EA-40C1-8074-7BE6987C214C}"/>
    <cellStyle name="40% - Accent6 20 2" xfId="19218" xr:uid="{C6C36435-B473-4CC6-B44B-EDD968BAA856}"/>
    <cellStyle name="40% - Accent6 21" xfId="7264" xr:uid="{C64BB982-8984-4EDF-8A5A-B01D0AE23872}"/>
    <cellStyle name="40% - Accent6 21 2" xfId="19219" xr:uid="{215DC3C5-0117-4BBD-AAD3-A5D39BC606A5}"/>
    <cellStyle name="40% - Accent6 22" xfId="7265" xr:uid="{44845475-3455-4101-B442-D1B46165934F}"/>
    <cellStyle name="40% - Accent6 22 2" xfId="19220" xr:uid="{275E9A41-5D5A-4DC7-8A3F-E7594B4A1259}"/>
    <cellStyle name="40% - Accent6 23" xfId="7266" xr:uid="{F542FBFF-2FA0-44D3-928F-3C8E4AF260AD}"/>
    <cellStyle name="40% - Accent6 23 2" xfId="19221" xr:uid="{A4BAB93E-3667-45C7-9362-FF31010050D8}"/>
    <cellStyle name="40% - Accent6 24" xfId="7267" xr:uid="{B8FD3CC4-8DE3-44E8-9C80-3C5AC564D0E5}"/>
    <cellStyle name="40% - Accent6 24 2" xfId="7268" xr:uid="{41DD7281-2BC4-47CA-8E6D-0C0CB25D3C07}"/>
    <cellStyle name="40% - Accent6 24 2 2" xfId="26524" xr:uid="{59FB50B6-1132-4D8A-9E67-73D8DAE6BE83}"/>
    <cellStyle name="40% - Accent6 24 3" xfId="7269" xr:uid="{C51C5F20-C890-4B07-9E7F-4EB9FD422319}"/>
    <cellStyle name="40% - Accent6 24 4" xfId="26523" xr:uid="{B138F09F-01E0-4432-BB22-9FDB3D88222F}"/>
    <cellStyle name="40% - Accent6 25" xfId="7270" xr:uid="{BDCFF13A-EBEE-44D6-8494-4560ACB4DFA9}"/>
    <cellStyle name="40% - Accent6 25 2" xfId="26525" xr:uid="{D215083C-C7A1-478D-A4E1-63530C3BBF52}"/>
    <cellStyle name="40% - Accent6 26" xfId="7271" xr:uid="{3B2D8194-CE06-47A6-B903-E3B87A2C053C}"/>
    <cellStyle name="40% - Accent6 26 2" xfId="26526" xr:uid="{F03AC13F-BF28-4D63-91D5-6BC8969D74DF}"/>
    <cellStyle name="40% - Accent6 27" xfId="7272" xr:uid="{05D64247-C5D8-4DAC-9B89-CD5BA14591B2}"/>
    <cellStyle name="40% - Accent6 27 2" xfId="26527" xr:uid="{91239223-E08C-4BEA-8CA2-2FB305213AC8}"/>
    <cellStyle name="40% - Accent6 28" xfId="7273" xr:uid="{02A2CBE0-654B-488F-9DB8-3362E14D2F90}"/>
    <cellStyle name="40% - Accent6 28 2" xfId="26528" xr:uid="{ECA3326A-ABD5-442E-92C0-A8CB56924AC4}"/>
    <cellStyle name="40% - Accent6 29" xfId="7274" xr:uid="{82AD4239-5E55-4FD5-B34E-9981C65F0327}"/>
    <cellStyle name="40% - Accent6 29 2" xfId="26529" xr:uid="{F15341BF-F192-4955-8F15-E7CF3C53943A}"/>
    <cellStyle name="40% - Accent6 3" xfId="398" xr:uid="{4C0C13F5-91C2-47F4-94A7-74114E501691}"/>
    <cellStyle name="40% - Accent6 3 2" xfId="528" xr:uid="{AB713B62-2BF2-47B1-8789-FA68669BC933}"/>
    <cellStyle name="40% - Accent6 3 2 2" xfId="828" xr:uid="{8D1DECD0-F0C9-4877-B308-EAEA3C64B18D}"/>
    <cellStyle name="40% - Accent6 3 2 3" xfId="1940" xr:uid="{A391211D-7692-4E13-B82C-44F18C7DA27E}"/>
    <cellStyle name="40% - Accent6 3 2 4" xfId="23194" xr:uid="{DA0FDACB-22FC-4B7E-AC34-F29BB08C68C4}"/>
    <cellStyle name="40% - Accent6 3 3" xfId="740" xr:uid="{561E2022-7FEA-4DD1-9ABC-C9705F1DA21F}"/>
    <cellStyle name="40% - Accent6 3 3 2" xfId="15601" xr:uid="{885D2BC1-6C8D-45E2-BF55-4B4466244D74}"/>
    <cellStyle name="40% - Accent6 3 3 3" xfId="30843" xr:uid="{0FFAC316-235F-491B-8AFC-033E350D98A6}"/>
    <cellStyle name="40% - Accent6 3 4" xfId="19222" xr:uid="{49844AAB-8E9F-4436-9240-9A595A7CE576}"/>
    <cellStyle name="40% - Accent6 3 5" xfId="1939" xr:uid="{6F70C18B-F5A7-494B-B290-6169EDEB81AA}"/>
    <cellStyle name="40% - Accent6 3 6" xfId="22888" xr:uid="{7DE669A3-9B2C-4BDA-848E-A06863EC1A13}"/>
    <cellStyle name="40% - Accent6 30" xfId="7275" xr:uid="{34FCBAE0-3385-4122-8D80-B6F217DEC158}"/>
    <cellStyle name="40% - Accent6 30 2" xfId="26530" xr:uid="{86463AA3-2AD7-4171-8DD0-2F51077571D1}"/>
    <cellStyle name="40% - Accent6 31" xfId="7276" xr:uid="{42F599F7-3376-4E29-8BC0-4BC488B5E799}"/>
    <cellStyle name="40% - Accent6 31 2" xfId="26531" xr:uid="{A8C08F0B-3B5A-424B-860A-487A993DB620}"/>
    <cellStyle name="40% - Accent6 32" xfId="22550" xr:uid="{7B3481E7-4EF6-471A-856E-F1C49745F995}"/>
    <cellStyle name="40% - Accent6 32 2" xfId="37002" xr:uid="{B04F69E3-92E6-43ED-9938-B4969A93E028}"/>
    <cellStyle name="40% - Accent6 33" xfId="22563" xr:uid="{174236DB-C9F0-4C5D-AD59-BF87E8948B4A}"/>
    <cellStyle name="40% - Accent6 33 2" xfId="37015" xr:uid="{AC92BE65-A6D8-4562-8269-9D068D53298F}"/>
    <cellStyle name="40% - Accent6 34" xfId="166" xr:uid="{617F3DE1-E172-4F80-A42B-3735973CFAC2}"/>
    <cellStyle name="40% - Accent6 4" xfId="422" xr:uid="{F392C263-6AD3-4C2F-939E-5D085EB4AC88}"/>
    <cellStyle name="40% - Accent6 4 2" xfId="548" xr:uid="{0DC81DC6-0B9F-4168-9F0B-72E1A57C8F11}"/>
    <cellStyle name="40% - Accent6 4 2 2" xfId="850" xr:uid="{C7F8CF73-D823-4C19-929F-5DE9850D3215}"/>
    <cellStyle name="40% - Accent6 4 2 3" xfId="1942" xr:uid="{AE7A8923-B287-4C3B-BD08-7F23F8104E2E}"/>
    <cellStyle name="40% - Accent6 4 2 4" xfId="23195" xr:uid="{D523F998-B6F8-4428-8C43-C55FE96D1B31}"/>
    <cellStyle name="40% - Accent6 4 3" xfId="763" xr:uid="{DD9A4609-D95B-4E34-90C5-2A9E49362BD9}"/>
    <cellStyle name="40% - Accent6 4 3 2" xfId="15602" xr:uid="{5EEBA2D7-0E7F-4DBA-8777-8745779A319E}"/>
    <cellStyle name="40% - Accent6 4 3 3" xfId="30844" xr:uid="{1E239B16-3427-4652-B09E-3FAB51CBEC9B}"/>
    <cellStyle name="40% - Accent6 4 4" xfId="19223" xr:uid="{BBC75564-8B55-43EC-8292-024255707F5C}"/>
    <cellStyle name="40% - Accent6 4 5" xfId="1941" xr:uid="{CF885333-AB42-4342-9CFB-D3C9FABAA0BB}"/>
    <cellStyle name="40% - Accent6 4 6" xfId="22902" xr:uid="{71127823-6074-41EC-B0DB-EFC13C5B161C}"/>
    <cellStyle name="40% - Accent6 5" xfId="462" xr:uid="{B3D03BDD-67BC-4B60-A7BC-258EB11C6E96}"/>
    <cellStyle name="40% - Accent6 5 2" xfId="1434" xr:uid="{2A2A87DD-A511-441C-AC8B-CA3246AA5DA2}"/>
    <cellStyle name="40% - Accent6 5 2 2" xfId="1944" xr:uid="{46FDC7DE-1667-44CF-8BE5-48891A3E016C}"/>
    <cellStyle name="40% - Accent6 5 2 3" xfId="23196" xr:uid="{568EC70E-62F1-4FA5-A921-B22460A2B606}"/>
    <cellStyle name="40% - Accent6 5 3" xfId="15603" xr:uid="{818736AC-1586-4F44-AFAC-EA7F20B96C3F}"/>
    <cellStyle name="40% - Accent6 5 3 2" xfId="30845" xr:uid="{590EFAB9-279C-4305-BC38-C6BEC706EB2D}"/>
    <cellStyle name="40% - Accent6 5 4" xfId="19224" xr:uid="{DAB0CDB1-2D46-444F-9672-4FF5B34E3E09}"/>
    <cellStyle name="40% - Accent6 5 5" xfId="1943" xr:uid="{EB95DA62-DAF1-43E1-B421-8B599064F757}"/>
    <cellStyle name="40% - Accent6 5 6" xfId="22673" xr:uid="{F9BA50DF-C8B0-4A6A-B9EB-AE0A1BC77660}"/>
    <cellStyle name="40% - Accent6 5 7" xfId="22917" xr:uid="{FC1157ED-61CA-4FF2-B4A8-E3AB63B028E2}"/>
    <cellStyle name="40% - Accent6 6" xfId="375" xr:uid="{9875DFDC-A6DD-434C-B58C-3CE81A907199}"/>
    <cellStyle name="40% - Accent6 6 2" xfId="1448" xr:uid="{71374123-39CA-4FC4-904B-19A679608D38}"/>
    <cellStyle name="40% - Accent6 6 2 2" xfId="1946" xr:uid="{621164DF-20A1-4298-BA84-40B529F53E9F}"/>
    <cellStyle name="40% - Accent6 6 2 3" xfId="23197" xr:uid="{22B3681F-16D1-4986-8083-BD8938D96BC6}"/>
    <cellStyle name="40% - Accent6 6 3" xfId="15604" xr:uid="{041B8559-8C5D-4E5D-9D5F-59F9CF5C937C}"/>
    <cellStyle name="40% - Accent6 6 3 2" xfId="30846" xr:uid="{03B4F112-9514-4CED-A6D6-8713EDD24477}"/>
    <cellStyle name="40% - Accent6 6 4" xfId="19225" xr:uid="{3F1BF277-860A-4202-AC95-70F659477D46}"/>
    <cellStyle name="40% - Accent6 6 5" xfId="1945" xr:uid="{22B288B8-D1D6-4047-8983-7343B27AC84E}"/>
    <cellStyle name="40% - Accent6 6 6" xfId="22932" xr:uid="{153CEFC8-90F3-4742-A83A-C4B57FD5BD57}"/>
    <cellStyle name="40% - Accent6 7" xfId="1461" xr:uid="{AD9374C5-1A52-415A-9BD1-254F00BF2EEC}"/>
    <cellStyle name="40% - Accent6 7 2" xfId="1948" xr:uid="{0911D280-2A22-4CAB-9A7D-8CF6DE282004}"/>
    <cellStyle name="40% - Accent6 7 2 2" xfId="23198" xr:uid="{596686CE-A9CC-4574-9829-8FF01F680999}"/>
    <cellStyle name="40% - Accent6 7 3" xfId="15605" xr:uid="{E42718A2-0B86-4CBC-8643-03620D922902}"/>
    <cellStyle name="40% - Accent6 7 3 2" xfId="30847" xr:uid="{78C00D0E-C347-49E9-B1A2-0B84106F8529}"/>
    <cellStyle name="40% - Accent6 7 4" xfId="19226" xr:uid="{D78F8665-2140-4A14-8598-0638405909E3}"/>
    <cellStyle name="40% - Accent6 7 5" xfId="1947" xr:uid="{7726C085-D746-4014-A2C6-453534564BA1}"/>
    <cellStyle name="40% - Accent6 7 6" xfId="22946" xr:uid="{C7E1EC0C-59C1-4EFA-94C5-F193146D5952}"/>
    <cellStyle name="40% - Accent6 8" xfId="1476" xr:uid="{3E412C78-9491-4BD1-942D-95C6FDADD1FC}"/>
    <cellStyle name="40% - Accent6 8 2" xfId="15606" xr:uid="{0DB5F57C-3F52-4375-AAF1-542F04FE07B5}"/>
    <cellStyle name="40% - Accent6 8 2 2" xfId="30848" xr:uid="{41A13279-A052-4BCF-8FE2-E08F34616CD5}"/>
    <cellStyle name="40% - Accent6 8 3" xfId="19227" xr:uid="{11713E75-AA79-4CE1-8534-8AA128AC4C98}"/>
    <cellStyle name="40% - Accent6 8 4" xfId="1949" xr:uid="{1C3207D9-F890-45B1-AD52-29C836A3A276}"/>
    <cellStyle name="40% - Accent6 8 5" xfId="23199" xr:uid="{65B6B593-D43D-427E-ADC8-A54C5111B56B}"/>
    <cellStyle name="40% - Accent6 9" xfId="1493" xr:uid="{92117A96-12CB-4CEF-902A-785EB0DF343D}"/>
    <cellStyle name="40% - Accent6 9 2" xfId="15607" xr:uid="{780615CC-BDF4-4469-A8DB-578D0E2B5A80}"/>
    <cellStyle name="40% - Accent6 9 2 2" xfId="30849" xr:uid="{2A6A68E3-799A-47EB-9F8B-9ED44FF9955D}"/>
    <cellStyle name="40% - Accent6 9 3" xfId="19228" xr:uid="{673DC4F5-4F63-41BF-96C1-1751D8D13260}"/>
    <cellStyle name="40% - Accent6 9 4" xfId="1950" xr:uid="{46017BF4-22DC-45EB-A14F-349BE694E3E8}"/>
    <cellStyle name="40% - Accent6 9 5" xfId="23200" xr:uid="{A53FE974-F4CA-4AAB-95AA-F5381EC47E62}"/>
    <cellStyle name="40% - ส่วนที่ถูกเน้น1 2" xfId="495" xr:uid="{36DFF297-EE42-4B8F-9EE2-786014B38AF7}"/>
    <cellStyle name="40% - ส่วนที่ถูกเน้น1 2 2" xfId="794" xr:uid="{F51399A8-D6F4-4706-A867-D4AA0274052C}"/>
    <cellStyle name="40% - ส่วนที่ถูกเน้น1 2 2 2" xfId="19229" xr:uid="{79B7F57D-23AC-45F3-8737-9BF45E42D7BE}"/>
    <cellStyle name="40% - ส่วนที่ถูกเน้น1 2 3" xfId="1951" xr:uid="{CBCB0D30-8999-4E37-B32C-E490F17DAFC5}"/>
    <cellStyle name="40% - ส่วนที่ถูกเน้น1 2 4" xfId="23201" xr:uid="{310981EA-BD33-4163-8687-24A54FDC9854}"/>
    <cellStyle name="40% - ส่วนที่ถูกเน้น1 3" xfId="586" xr:uid="{DF597CA1-5196-45AF-A127-3AACA5D3A271}"/>
    <cellStyle name="40% - ส่วนที่ถูกเน้น1 3 2" xfId="853" xr:uid="{502A560F-1A74-4312-8D3F-5BE277AFBAFA}"/>
    <cellStyle name="40% - ส่วนที่ถูกเน้น1 4" xfId="706" xr:uid="{AE2FA25F-29BA-4ADC-A7D3-A4089A974EDD}"/>
    <cellStyle name="40% - ส่วนที่ถูกเน้น2 2" xfId="497" xr:uid="{A1AEFA55-C3C5-4084-A59C-99DACA9F1EA9}"/>
    <cellStyle name="40% - ส่วนที่ถูกเน้น2 2 2" xfId="796" xr:uid="{984B1FEA-BFF8-4267-AD87-A746638F50A7}"/>
    <cellStyle name="40% - ส่วนที่ถูกเน้น2 2 2 2" xfId="19230" xr:uid="{552F4FF4-915E-4D41-B5B7-A3F5F21D7BCC}"/>
    <cellStyle name="40% - ส่วนที่ถูกเน้น2 2 3" xfId="1952" xr:uid="{6BD9CD14-697F-4823-BCFF-E59F77642EB4}"/>
    <cellStyle name="40% - ส่วนที่ถูกเน้น2 2 4" xfId="23202" xr:uid="{AEDE0BEC-BD1A-416D-8187-01D570EE79FC}"/>
    <cellStyle name="40% - ส่วนที่ถูกเน้น2 3" xfId="590" xr:uid="{2CCA1BCE-5BFF-482A-95F7-3C8F4A4040B8}"/>
    <cellStyle name="40% - ส่วนที่ถูกเน้น2 3 2" xfId="855" xr:uid="{45197AF7-1055-417D-8A2D-963E0E67E1AD}"/>
    <cellStyle name="40% - ส่วนที่ถูกเน้น2 4" xfId="708" xr:uid="{4751B2EE-4A61-4945-BAB9-98CD3F243A39}"/>
    <cellStyle name="40% - ส่วนที่ถูกเน้น3 2" xfId="499" xr:uid="{9458DF10-606F-4348-BB57-483F6F8A4007}"/>
    <cellStyle name="40% - ส่วนที่ถูกเน้น3 2 2" xfId="798" xr:uid="{2575E26A-5CC2-4817-B29D-B980BC6B27B4}"/>
    <cellStyle name="40% - ส่วนที่ถูกเน้น3 2 2 2" xfId="19231" xr:uid="{E447E18E-DE62-4D79-B685-DC1CBEA98AD5}"/>
    <cellStyle name="40% - ส่วนที่ถูกเน้น3 2 3" xfId="1953" xr:uid="{F271ED69-0290-4E08-A302-3CF34560FF20}"/>
    <cellStyle name="40% - ส่วนที่ถูกเน้น3 2 4" xfId="23203" xr:uid="{C8A6CDE0-5584-433B-AFA7-531F4EE6F19A}"/>
    <cellStyle name="40% - ส่วนที่ถูกเน้น3 3" xfId="594" xr:uid="{D97AE1FC-A0C7-420E-B4FE-640CF9EFCEDC}"/>
    <cellStyle name="40% - ส่วนที่ถูกเน้น3 3 2" xfId="857" xr:uid="{1B9DFB92-3ED4-40FB-9C0F-C4F90AF77482}"/>
    <cellStyle name="40% - ส่วนที่ถูกเน้น3 4" xfId="710" xr:uid="{2A2E6EFC-DE98-4049-82B8-D15EDBC14F0D}"/>
    <cellStyle name="40% - ส่วนที่ถูกเน้น4 2" xfId="501" xr:uid="{407A8535-93F7-4B29-95EC-16958E630E72}"/>
    <cellStyle name="40% - ส่วนที่ถูกเน้น4 2 2" xfId="800" xr:uid="{DDD1B4B1-43CB-4299-99E7-0FA9563D48BB}"/>
    <cellStyle name="40% - ส่วนที่ถูกเน้น4 2 2 2" xfId="19232" xr:uid="{7EF82B72-E875-4565-B1E9-01BCF9DBE852}"/>
    <cellStyle name="40% - ส่วนที่ถูกเน้น4 2 3" xfId="1954" xr:uid="{E36C3236-ED5C-4E45-91AA-B744BB22E33F}"/>
    <cellStyle name="40% - ส่วนที่ถูกเน้น4 2 4" xfId="23204" xr:uid="{47DBD234-D201-4A18-9F68-1A0ED6DBCD6E}"/>
    <cellStyle name="40% - ส่วนที่ถูกเน้น4 3" xfId="598" xr:uid="{5F88376C-7C8F-4FB9-9513-58406CD2A5B3}"/>
    <cellStyle name="40% - ส่วนที่ถูกเน้น4 3 2" xfId="859" xr:uid="{E0F1823E-62FA-41C4-A2AD-F152208A95AE}"/>
    <cellStyle name="40% - ส่วนที่ถูกเน้น4 4" xfId="712" xr:uid="{4DA9ECE5-8F4F-42A7-9439-0B3F90EA474D}"/>
    <cellStyle name="40% - ส่วนที่ถูกเน้น5 2" xfId="503" xr:uid="{EC5FB4F3-7459-48F8-A172-866C1E5F2991}"/>
    <cellStyle name="40% - ส่วนที่ถูกเน้น5 2 2" xfId="802" xr:uid="{0EC513C9-82A4-4E4E-84F0-7C69259CF7D0}"/>
    <cellStyle name="40% - ส่วนที่ถูกเน้น5 2 2 2" xfId="19233" xr:uid="{EC298FEA-800C-4C68-9111-C9FEAAD6D418}"/>
    <cellStyle name="40% - ส่วนที่ถูกเน้น5 2 3" xfId="1955" xr:uid="{45F42297-EDC1-4A23-AE3C-75205B7E6ACC}"/>
    <cellStyle name="40% - ส่วนที่ถูกเน้น5 2 4" xfId="23205" xr:uid="{98FD1AC9-124B-4D43-8E03-FC914817AB6E}"/>
    <cellStyle name="40% - ส่วนที่ถูกเน้น5 3" xfId="602" xr:uid="{B8C3C269-3C87-49E2-93C1-F65ABB2A03F5}"/>
    <cellStyle name="40% - ส่วนที่ถูกเน้น5 3 2" xfId="861" xr:uid="{E80FAE38-FF8C-4C24-B6D8-C0A0A14BFFEE}"/>
    <cellStyle name="40% - ส่วนที่ถูกเน้น5 4" xfId="714" xr:uid="{DC563A78-824A-4C0E-9344-ADD0193A1799}"/>
    <cellStyle name="40% - ส่วนที่ถูกเน้น6 2" xfId="505" xr:uid="{CD21FF19-0AE4-4ADE-BADD-7666FA35DC4C}"/>
    <cellStyle name="40% - ส่วนที่ถูกเน้น6 2 2" xfId="804" xr:uid="{71516EB4-FAEA-4CCC-8FA9-E87EFD023554}"/>
    <cellStyle name="40% - ส่วนที่ถูกเน้น6 2 2 2" xfId="19234" xr:uid="{95CCF9CE-4D99-4B5F-849B-75543E110581}"/>
    <cellStyle name="40% - ส่วนที่ถูกเน้น6 2 3" xfId="1956" xr:uid="{9B55E33B-2FD8-49BE-B847-DA1EFCFBA0F0}"/>
    <cellStyle name="40% - ส่วนที่ถูกเน้น6 2 4" xfId="23206" xr:uid="{4E84641F-10F7-450C-8C5B-A5451345E116}"/>
    <cellStyle name="40% - ส่วนที่ถูกเน้น6 3" xfId="606" xr:uid="{A5B77C1F-1E9F-46EE-8A80-54FC447D8A49}"/>
    <cellStyle name="40% - ส่วนที่ถูกเน้น6 3 2" xfId="863" xr:uid="{794CA2D6-2737-4FE4-8A51-2672D5B63519}"/>
    <cellStyle name="40% - ส่วนที่ถูกเน้น6 4" xfId="716" xr:uid="{E614578A-E46A-46FA-9A99-65040DDE971C}"/>
    <cellStyle name="60% - Accent1" xfId="13" builtinId="32" customBuiltin="1"/>
    <cellStyle name="60% - Accent1 10" xfId="7277" xr:uid="{F6D2FD28-DC01-4C26-B177-E16348065B3D}"/>
    <cellStyle name="60% - Accent1 11" xfId="7278" xr:uid="{C263CDAC-5662-45B8-8F52-D6AF4D41AE7E}"/>
    <cellStyle name="60% - Accent1 12" xfId="7279" xr:uid="{8D5C5A5C-A0C4-4600-B924-18206100F1AF}"/>
    <cellStyle name="60% - Accent1 13" xfId="7280" xr:uid="{BE82CCFD-6A39-4306-931F-942654934AFD}"/>
    <cellStyle name="60% - Accent1 14" xfId="7281" xr:uid="{DE31569E-BC83-47B2-8F51-7CC025C5DDC0}"/>
    <cellStyle name="60% - Accent1 15" xfId="7282" xr:uid="{F09041D6-14C3-48BC-81B1-5456C5D52B13}"/>
    <cellStyle name="60% - Accent1 16" xfId="7283" xr:uid="{6BEFC924-8E7A-4D66-B869-4B04AF1C40E7}"/>
    <cellStyle name="60% - Accent1 17" xfId="7284" xr:uid="{A442A692-D5DD-4CD6-8C8A-9CDC4B3CE3CE}"/>
    <cellStyle name="60% - Accent1 18" xfId="7285" xr:uid="{FFA71967-2B86-40FB-A578-C30E431E4E56}"/>
    <cellStyle name="60% - Accent1 19" xfId="7286" xr:uid="{4D066082-4370-40C6-A8F6-8EA466C6BE02}"/>
    <cellStyle name="60% - Accent1 2" xfId="311" xr:uid="{488C7725-C855-4C4F-9BFF-4DB2680DAE38}"/>
    <cellStyle name="60% - Accent1 2 2" xfId="953" xr:uid="{BCD2CDFE-9F5A-403E-912B-E2ACB8462209}"/>
    <cellStyle name="60% - Accent1 2 2 2" xfId="7287" xr:uid="{E39B33E1-CE5A-4476-BE09-A43A68C9DF65}"/>
    <cellStyle name="60% - Accent1 2 3" xfId="7288" xr:uid="{6590A79C-9164-4F03-BDFA-A393F75078D8}"/>
    <cellStyle name="60% - Accent1 2 4" xfId="19235" xr:uid="{EA0F6BF5-F2F2-4435-BF61-2C910734D52C}"/>
    <cellStyle name="60% - Accent1 20" xfId="7289" xr:uid="{5C1606BE-FB14-40EF-A896-B70D831A3E53}"/>
    <cellStyle name="60% - Accent1 21" xfId="7290" xr:uid="{567829A5-998B-47AD-A653-3486BAB27BA2}"/>
    <cellStyle name="60% - Accent1 22" xfId="7291" xr:uid="{728F2880-3376-4D00-BA53-AA8D7F15F06E}"/>
    <cellStyle name="60% - Accent1 23" xfId="7292" xr:uid="{028D7B80-549D-46E9-9900-1335A281A458}"/>
    <cellStyle name="60% - Accent1 24" xfId="7293" xr:uid="{32628D52-C5B3-4568-8B13-D8E78B0B3962}"/>
    <cellStyle name="60% - Accent1 24 2" xfId="7294" xr:uid="{8467BDD3-ADE8-400A-8BF1-601A8A256790}"/>
    <cellStyle name="60% - Accent1 24 3" xfId="7295" xr:uid="{C9B55C31-0ADF-413C-88F1-0D9BA05AB972}"/>
    <cellStyle name="60% - Accent1 3" xfId="443" xr:uid="{1A049AB3-7B89-4049-A649-6AB9D11DC483}"/>
    <cellStyle name="60% - Accent1 3 2" xfId="7296" xr:uid="{40A1468E-F146-49C4-BDB4-64B850F8E3F5}"/>
    <cellStyle name="60% - Accent1 4" xfId="554" xr:uid="{2554E578-8DB6-4A49-AC6F-20A521D5C1C1}"/>
    <cellStyle name="60% - Accent1 4 2" xfId="7297" xr:uid="{C7B07E0C-D593-4C9F-AF45-1C5E44660DEF}"/>
    <cellStyle name="60% - Accent1 5" xfId="7298" xr:uid="{A24E2819-9B10-4AB4-AE2F-9F6B9166C544}"/>
    <cellStyle name="60% - Accent1 6" xfId="7299" xr:uid="{7961CD2D-4042-40F9-8619-24FA1A969123}"/>
    <cellStyle name="60% - Accent1 7" xfId="7300" xr:uid="{3A6CA91F-B14F-4107-A96D-45D414E52373}"/>
    <cellStyle name="60% - Accent1 8" xfId="7301" xr:uid="{5AD553D7-7C37-40CC-9E46-B5DFD55A2358}"/>
    <cellStyle name="60% - Accent1 9" xfId="7302" xr:uid="{06240CC2-1050-4032-A456-1D867F7783C5}"/>
    <cellStyle name="60% - Accent2" xfId="14" builtinId="36" customBuiltin="1"/>
    <cellStyle name="60% - Accent2 10" xfId="7303" xr:uid="{42A8E2BA-C50B-4764-AD46-0D6F81711730}"/>
    <cellStyle name="60% - Accent2 11" xfId="7304" xr:uid="{021B15FC-0F61-4370-A05A-1058CDC26D7F}"/>
    <cellStyle name="60% - Accent2 12" xfId="7305" xr:uid="{7D91A7C2-EC59-42AF-B637-327B08B81E07}"/>
    <cellStyle name="60% - Accent2 13" xfId="7306" xr:uid="{63832FEE-6457-4C1B-A302-7E9D26D0EA9F}"/>
    <cellStyle name="60% - Accent2 14" xfId="7307" xr:uid="{2ABD0B34-6AB5-47DB-93F2-F1AF791C6A49}"/>
    <cellStyle name="60% - Accent2 15" xfId="7308" xr:uid="{175F7466-8C4F-4D5E-BF74-74E2A809E6FF}"/>
    <cellStyle name="60% - Accent2 16" xfId="7309" xr:uid="{C535CF45-F72D-48E1-B9F3-771D64F2A80A}"/>
    <cellStyle name="60% - Accent2 17" xfId="7310" xr:uid="{2248701A-44F5-4723-A030-2E8C02B71029}"/>
    <cellStyle name="60% - Accent2 18" xfId="7311" xr:uid="{8C71E552-C748-49EC-83A1-481EC69FFEE2}"/>
    <cellStyle name="60% - Accent2 19" xfId="7312" xr:uid="{0C6D2F78-79EE-4693-AB12-2110B32A68AB}"/>
    <cellStyle name="60% - Accent2 2" xfId="312" xr:uid="{62D7E4AE-75BA-4AC7-8BE1-1F6B35131658}"/>
    <cellStyle name="60% - Accent2 2 2" xfId="960" xr:uid="{5F54E66B-9513-4817-AA67-1141091E9171}"/>
    <cellStyle name="60% - Accent2 2 2 2" xfId="7313" xr:uid="{19684A77-25F3-4455-80A8-05C8287A0E2A}"/>
    <cellStyle name="60% - Accent2 2 3" xfId="7314" xr:uid="{2284EECB-D7B8-4ED0-97A1-16799A9B45A1}"/>
    <cellStyle name="60% - Accent2 2 4" xfId="19236" xr:uid="{C684B144-D3F6-4ADE-9EBA-321A99997A57}"/>
    <cellStyle name="60% - Accent2 20" xfId="7315" xr:uid="{E1CF4B0B-C08B-44C0-83D9-7A905D18C33F}"/>
    <cellStyle name="60% - Accent2 21" xfId="7316" xr:uid="{4B411242-22F4-4135-92A9-A16F2A54B526}"/>
    <cellStyle name="60% - Accent2 22" xfId="7317" xr:uid="{1BE7CCAB-B4F8-4C54-8EF7-941380577719}"/>
    <cellStyle name="60% - Accent2 23" xfId="7318" xr:uid="{613D82C7-C48C-4747-A253-5F1CABF34E91}"/>
    <cellStyle name="60% - Accent2 24" xfId="7319" xr:uid="{4280CB48-C8B2-4C57-AF53-6A3C450683ED}"/>
    <cellStyle name="60% - Accent2 24 2" xfId="7320" xr:uid="{AE41EF94-18ED-4606-B3BF-C229DF738418}"/>
    <cellStyle name="60% - Accent2 24 3" xfId="7321" xr:uid="{0881309F-19AD-4E88-BFEC-A21F64AD0CCA}"/>
    <cellStyle name="60% - Accent2 3" xfId="447" xr:uid="{DDD545A7-1AA6-4F73-87D4-69BF39159E6A}"/>
    <cellStyle name="60% - Accent2 3 2" xfId="7322" xr:uid="{AC217511-5199-4D41-895A-43CE62779B1F}"/>
    <cellStyle name="60% - Accent2 4" xfId="555" xr:uid="{B96C2564-B5E9-4D56-A3F8-CF331C016C67}"/>
    <cellStyle name="60% - Accent2 4 2" xfId="7323" xr:uid="{18C342E3-29C4-469C-8C1B-ABF3BFF596F4}"/>
    <cellStyle name="60% - Accent2 5" xfId="7324" xr:uid="{34CC71E3-73CF-4614-A660-75E31E0340E3}"/>
    <cellStyle name="60% - Accent2 6" xfId="7325" xr:uid="{8CB8D4F7-45B0-44B8-9B5A-E710E8E29147}"/>
    <cellStyle name="60% - Accent2 7" xfId="7326" xr:uid="{7BAB0F8F-F565-4EDC-A0D8-77EF7BFFA319}"/>
    <cellStyle name="60% - Accent2 8" xfId="7327" xr:uid="{01943162-1BC6-442D-84BA-AF3F77E99FC4}"/>
    <cellStyle name="60% - Accent2 9" xfId="7328" xr:uid="{69C1FE89-6B50-4FCF-9C8B-1FA59910A611}"/>
    <cellStyle name="60% - Accent3" xfId="15" builtinId="40" customBuiltin="1"/>
    <cellStyle name="60% - Accent3 10" xfId="7329" xr:uid="{396EC663-BF11-439D-8F20-6B6CAD4EB587}"/>
    <cellStyle name="60% - Accent3 11" xfId="7330" xr:uid="{9E13C070-A9CA-4D74-B73B-2189E57F9AB8}"/>
    <cellStyle name="60% - Accent3 12" xfId="7331" xr:uid="{DDD58B11-EA13-46EF-961C-27717A56BD50}"/>
    <cellStyle name="60% - Accent3 13" xfId="7332" xr:uid="{5247810C-6E1A-41F5-9145-5AC12156ABED}"/>
    <cellStyle name="60% - Accent3 14" xfId="7333" xr:uid="{52658004-7F01-4B76-B6F3-39F08819E838}"/>
    <cellStyle name="60% - Accent3 15" xfId="7334" xr:uid="{038B4CC5-A44F-4A59-B2AF-BE296EAF4B74}"/>
    <cellStyle name="60% - Accent3 16" xfId="7335" xr:uid="{91F386A0-12B7-4799-99A0-04F8DE000CE0}"/>
    <cellStyle name="60% - Accent3 17" xfId="7336" xr:uid="{C30D3EF9-E6C2-4DC4-BAE6-A3C52DD5A4D6}"/>
    <cellStyle name="60% - Accent3 18" xfId="7337" xr:uid="{30E7E7B8-7166-488A-AB91-75A56CD180BF}"/>
    <cellStyle name="60% - Accent3 19" xfId="7338" xr:uid="{206C6DCA-F51D-406A-A58C-D33E562BD7CD}"/>
    <cellStyle name="60% - Accent3 2" xfId="313" xr:uid="{CBF0F2C4-E5F0-4374-9470-2E8A97D8140E}"/>
    <cellStyle name="60% - Accent3 2 2" xfId="990" xr:uid="{1787564E-6717-4F3B-B547-61804A2969AF}"/>
    <cellStyle name="60% - Accent3 2 2 2" xfId="7339" xr:uid="{00AC244A-9D76-43D1-9301-8623A70616D8}"/>
    <cellStyle name="60% - Accent3 2 3" xfId="7340" xr:uid="{2BEA8FD9-7F3C-47C2-BDE3-C441DFC3BAEA}"/>
    <cellStyle name="60% - Accent3 2 4" xfId="19237" xr:uid="{FE60F8EF-0F35-4229-93FD-A1E2A95C3174}"/>
    <cellStyle name="60% - Accent3 20" xfId="7341" xr:uid="{9DD5C8E7-EF9F-455D-B353-13B9FFF1DF4E}"/>
    <cellStyle name="60% - Accent3 21" xfId="7342" xr:uid="{A15DA2FF-B6B2-4153-A5E6-AC62D59069B8}"/>
    <cellStyle name="60% - Accent3 22" xfId="7343" xr:uid="{2B13DBD1-880C-4E19-9F29-567D743AAD4E}"/>
    <cellStyle name="60% - Accent3 23" xfId="7344" xr:uid="{6B7E3E27-078A-4BF8-AFF2-56DE5681B67A}"/>
    <cellStyle name="60% - Accent3 24" xfId="7345" xr:uid="{09FE8EAD-7D6D-426F-8675-791825FFCA1C}"/>
    <cellStyle name="60% - Accent3 24 2" xfId="7346" xr:uid="{3E2DE59F-F6AE-4CA8-8D60-AA613B5387D4}"/>
    <cellStyle name="60% - Accent3 24 3" xfId="7347" xr:uid="{0CE6E8C2-654A-49E9-8FC4-18FE67B2AFD2}"/>
    <cellStyle name="60% - Accent3 3" xfId="451" xr:uid="{09823D4D-8B85-4E15-B494-5A7E82F90B77}"/>
    <cellStyle name="60% - Accent3 3 2" xfId="7348" xr:uid="{E8C4F155-3136-438F-9659-BC50E08466F6}"/>
    <cellStyle name="60% - Accent3 4" xfId="556" xr:uid="{E30D0864-25F2-4690-81D1-C7C48F62D479}"/>
    <cellStyle name="60% - Accent3 4 2" xfId="7349" xr:uid="{27E95D9C-CC7E-4295-9D9A-5AFC7D06548E}"/>
    <cellStyle name="60% - Accent3 5" xfId="7350" xr:uid="{E80D30D4-81EB-49BD-A0FE-722C647B389B}"/>
    <cellStyle name="60% - Accent3 6" xfId="7351" xr:uid="{2537955D-9B19-4933-B80B-83E4AA34DCBF}"/>
    <cellStyle name="60% - Accent3 7" xfId="7352" xr:uid="{BF4B58C1-ACBA-40D8-9C8A-9981D3E2327B}"/>
    <cellStyle name="60% - Accent3 8" xfId="7353" xr:uid="{D870AD74-EF4E-47DB-B39D-7A0567E16677}"/>
    <cellStyle name="60% - Accent3 9" xfId="7354" xr:uid="{633592DF-49A1-4F3B-B547-6D83CD7A8169}"/>
    <cellStyle name="60% - Accent4" xfId="16" builtinId="44" customBuiltin="1"/>
    <cellStyle name="60% - Accent4 10" xfId="7355" xr:uid="{364A5106-CF45-4BB2-A208-B62A6EDBB210}"/>
    <cellStyle name="60% - Accent4 11" xfId="7356" xr:uid="{469457A3-B1B9-4D78-99CE-E421CCA3826F}"/>
    <cellStyle name="60% - Accent4 12" xfId="7357" xr:uid="{79EFEFBB-3D2B-43BA-96D7-33F68F306BFE}"/>
    <cellStyle name="60% - Accent4 13" xfId="7358" xr:uid="{2FAA6D4A-CD08-4A6E-8B9D-DAF2B23DDF54}"/>
    <cellStyle name="60% - Accent4 14" xfId="7359" xr:uid="{F2CA32D3-106B-4C17-B1B5-C795769552A5}"/>
    <cellStyle name="60% - Accent4 15" xfId="7360" xr:uid="{B675ADC3-3587-495F-AA27-D086E4E0B7F9}"/>
    <cellStyle name="60% - Accent4 16" xfId="7361" xr:uid="{22293FD1-6F38-4EBA-8D47-95D51DC173B2}"/>
    <cellStyle name="60% - Accent4 17" xfId="7362" xr:uid="{36BBB9BC-FC61-4ECF-9083-3C0FF5CE2589}"/>
    <cellStyle name="60% - Accent4 18" xfId="7363" xr:uid="{8EAFA11F-41D6-47B2-B637-E0F121B0D5C2}"/>
    <cellStyle name="60% - Accent4 19" xfId="7364" xr:uid="{7D570185-1D0F-4466-884A-F64BFF28D75B}"/>
    <cellStyle name="60% - Accent4 2" xfId="314" xr:uid="{40DA980D-AE99-4663-8983-5B38F9ECB437}"/>
    <cellStyle name="60% - Accent4 2 2" xfId="923" xr:uid="{F15F8CF2-153B-40D2-B7C7-0030936C2A20}"/>
    <cellStyle name="60% - Accent4 2 2 2" xfId="7365" xr:uid="{24DC78ED-AFE9-4BD2-88D6-655E7BD63BC7}"/>
    <cellStyle name="60% - Accent4 2 3" xfId="7366" xr:uid="{476BE4FA-2B7B-437E-AE94-402B7780EB11}"/>
    <cellStyle name="60% - Accent4 2 4" xfId="19238" xr:uid="{0681C671-F03D-4A6B-8556-6B792A5C648E}"/>
    <cellStyle name="60% - Accent4 20" xfId="7367" xr:uid="{1829A3A2-3DBA-4CE5-8AC1-486D9F20BB7F}"/>
    <cellStyle name="60% - Accent4 21" xfId="7368" xr:uid="{7573845C-61BB-4E72-8F1D-1FF58A9A016A}"/>
    <cellStyle name="60% - Accent4 22" xfId="7369" xr:uid="{566FB20C-48A0-452E-B56E-192DC8B88125}"/>
    <cellStyle name="60% - Accent4 23" xfId="7370" xr:uid="{17BEA800-231D-4DB0-AC11-33ED1DFE92E1}"/>
    <cellStyle name="60% - Accent4 24" xfId="7371" xr:uid="{241D146C-D9D8-4E44-B1C5-187C323D3048}"/>
    <cellStyle name="60% - Accent4 24 2" xfId="7372" xr:uid="{FB746BAA-11C0-4760-94C8-36E3794DAFC1}"/>
    <cellStyle name="60% - Accent4 24 3" xfId="7373" xr:uid="{14980F56-592E-4E57-AC0F-5A1B9C6DDD7F}"/>
    <cellStyle name="60% - Accent4 3" xfId="455" xr:uid="{03849B43-3D59-4026-920F-74143C7C0202}"/>
    <cellStyle name="60% - Accent4 3 2" xfId="7374" xr:uid="{8C62D130-E2B2-4419-88D5-D8C2FF89874A}"/>
    <cellStyle name="60% - Accent4 4" xfId="557" xr:uid="{EE4121E8-222C-4ED1-B6D2-6A5D05B922B2}"/>
    <cellStyle name="60% - Accent4 4 2" xfId="7375" xr:uid="{FE607ECA-6EF2-4907-A65E-C43CA516E16C}"/>
    <cellStyle name="60% - Accent4 5" xfId="7376" xr:uid="{3E76956C-DCDB-40EF-93A6-2BF7D6D95D5F}"/>
    <cellStyle name="60% - Accent4 6" xfId="7377" xr:uid="{84CD60EB-3874-4EF0-B5C1-35BD88BEFE34}"/>
    <cellStyle name="60% - Accent4 7" xfId="7378" xr:uid="{1383DB14-BFBA-4EC4-B846-6C86E073FF6F}"/>
    <cellStyle name="60% - Accent4 8" xfId="7379" xr:uid="{DF148DC9-7526-490B-853F-EF2185DC1B7F}"/>
    <cellStyle name="60% - Accent4 9" xfId="7380" xr:uid="{01294599-AB1D-40B2-9305-FB2801FED4A0}"/>
    <cellStyle name="60% - Accent5" xfId="17" builtinId="48" customBuiltin="1"/>
    <cellStyle name="60% - Accent5 10" xfId="7381" xr:uid="{BC6630CE-78AC-4337-9763-3DC19B9DFB58}"/>
    <cellStyle name="60% - Accent5 11" xfId="7382" xr:uid="{3E3730BB-43CB-4011-A71F-896B5BF2C19B}"/>
    <cellStyle name="60% - Accent5 12" xfId="7383" xr:uid="{4C432119-3EDD-4721-B8CD-17F49312B153}"/>
    <cellStyle name="60% - Accent5 13" xfId="7384" xr:uid="{12912F85-E730-40FB-BEAC-57A5A726B13A}"/>
    <cellStyle name="60% - Accent5 14" xfId="7385" xr:uid="{EA3DD6B5-8159-4FD8-BCE7-151974C39530}"/>
    <cellStyle name="60% - Accent5 15" xfId="7386" xr:uid="{DA6CA67B-1820-49DF-A258-648E57BD4D05}"/>
    <cellStyle name="60% - Accent5 16" xfId="7387" xr:uid="{7194AD96-508A-4E66-A045-75818CD67B56}"/>
    <cellStyle name="60% - Accent5 17" xfId="7388" xr:uid="{3A2BB92A-CB86-434B-A126-1E537DFC5CDA}"/>
    <cellStyle name="60% - Accent5 18" xfId="7389" xr:uid="{C8563EB9-0166-4879-86C3-5A3F9BC42AB4}"/>
    <cellStyle name="60% - Accent5 19" xfId="7390" xr:uid="{E3038186-35BD-48A6-8A6B-8B01A9088F59}"/>
    <cellStyle name="60% - Accent5 2" xfId="315" xr:uid="{7949FC0D-BB81-45B6-A4A3-2E279F5F09A3}"/>
    <cellStyle name="60% - Accent5 2 2" xfId="932" xr:uid="{89483325-65CA-4B60-AF5D-D64F0B681DBC}"/>
    <cellStyle name="60% - Accent5 2 2 2" xfId="7391" xr:uid="{F49082C1-059A-48EC-B4A8-A8273FC162F2}"/>
    <cellStyle name="60% - Accent5 2 3" xfId="7392" xr:uid="{F69AB74D-C907-45A6-9B51-6AAC2CF49491}"/>
    <cellStyle name="60% - Accent5 2 4" xfId="19239" xr:uid="{ED1D1CC2-2494-4FE8-9693-0FEBF86B3A9A}"/>
    <cellStyle name="60% - Accent5 20" xfId="7393" xr:uid="{3C927392-F0CA-4711-B618-2A84D13101B1}"/>
    <cellStyle name="60% - Accent5 21" xfId="7394" xr:uid="{A7F4D58B-2116-486C-B8E4-A184BB04DF42}"/>
    <cellStyle name="60% - Accent5 22" xfId="7395" xr:uid="{3310706A-8E85-4256-BF64-60DACEBE7126}"/>
    <cellStyle name="60% - Accent5 23" xfId="7396" xr:uid="{18B7A81C-3514-475A-B542-E294619BF4A3}"/>
    <cellStyle name="60% - Accent5 24" xfId="7397" xr:uid="{4580CDFC-2FEE-4F48-8608-2EAF7A0F1EC1}"/>
    <cellStyle name="60% - Accent5 25" xfId="7398" xr:uid="{5EBE95F3-1F16-4B74-9D43-825015B6ECD0}"/>
    <cellStyle name="60% - Accent5 25 2" xfId="7399" xr:uid="{DB7EB256-B23F-4977-8206-CB6D22A83F92}"/>
    <cellStyle name="60% - Accent5 25 3" xfId="7400" xr:uid="{56D4A7DF-E304-4E75-BCC8-9DDEEA2B03DD}"/>
    <cellStyle name="60% - Accent5 3" xfId="459" xr:uid="{999725A9-5D66-4B82-9DD4-B99701DCCBA8}"/>
    <cellStyle name="60% - Accent5 3 2" xfId="7401" xr:uid="{B66192E4-5994-43B9-ADBA-8A63759E0DEE}"/>
    <cellStyle name="60% - Accent5 4" xfId="558" xr:uid="{186F652D-0B1E-4ECE-8F38-EEF29A9B32FD}"/>
    <cellStyle name="60% - Accent5 4 2" xfId="7402" xr:uid="{373E7C62-9A5D-4DB2-B948-8F0EF1487BD0}"/>
    <cellStyle name="60% - Accent5 5" xfId="7403" xr:uid="{C67595A7-0168-41A4-B4A2-D66D4C60F26E}"/>
    <cellStyle name="60% - Accent5 6" xfId="7404" xr:uid="{79F61B1C-FDBB-4B25-AD42-9D21E7C82EFB}"/>
    <cellStyle name="60% - Accent5 7" xfId="7405" xr:uid="{0FEDA8CA-33DB-45A3-9930-4156B61A70EC}"/>
    <cellStyle name="60% - Accent5 8" xfId="7406" xr:uid="{1EBB7F2F-08D5-41B5-B856-CAAB85112D0F}"/>
    <cellStyle name="60% - Accent5 9" xfId="7407" xr:uid="{CF1F782C-8D0E-4CA4-B242-A02FA0CF5CE3}"/>
    <cellStyle name="60% - Accent6" xfId="18" builtinId="52" customBuiltin="1"/>
    <cellStyle name="60% - Accent6 10" xfId="7408" xr:uid="{523B2261-6A61-4DCF-AFBD-4A2AA4FD518A}"/>
    <cellStyle name="60% - Accent6 11" xfId="7409" xr:uid="{5654C423-C6A3-463D-BF25-777ADE922A95}"/>
    <cellStyle name="60% - Accent6 12" xfId="7410" xr:uid="{85BC8AE4-111B-4935-9DCB-7644FDBD1129}"/>
    <cellStyle name="60% - Accent6 13" xfId="7411" xr:uid="{03999C3C-C068-4149-87B0-D86ADA83F563}"/>
    <cellStyle name="60% - Accent6 14" xfId="7412" xr:uid="{490FF388-C7A7-405E-92FD-669B54C46E03}"/>
    <cellStyle name="60% - Accent6 15" xfId="7413" xr:uid="{20540E87-EC0D-4EA5-9028-7B2DCC6788E1}"/>
    <cellStyle name="60% - Accent6 16" xfId="7414" xr:uid="{AAEDFF5A-06CD-49E8-8851-97C535854510}"/>
    <cellStyle name="60% - Accent6 17" xfId="7415" xr:uid="{F4009444-D8FD-4605-A89C-2B73C39B344A}"/>
    <cellStyle name="60% - Accent6 18" xfId="7416" xr:uid="{0AAF8DC2-5586-40DF-8423-62737D1FB0FC}"/>
    <cellStyle name="60% - Accent6 19" xfId="7417" xr:uid="{DEAD6ABC-072C-4FDB-B381-5706BAE2757B}"/>
    <cellStyle name="60% - Accent6 2" xfId="316" xr:uid="{C787C588-7218-43F7-B4DF-916DF6FE7954}"/>
    <cellStyle name="60% - Accent6 2 2" xfId="944" xr:uid="{08FA7A5A-BBE3-46C7-9CB4-A2C263CEE580}"/>
    <cellStyle name="60% - Accent6 2 2 2" xfId="7418" xr:uid="{3EBBAA07-C29C-430E-8DE4-EB400308FC6D}"/>
    <cellStyle name="60% - Accent6 2 3" xfId="7419" xr:uid="{B541A13D-4032-466F-9DE6-F94CD0553257}"/>
    <cellStyle name="60% - Accent6 2 4" xfId="19240" xr:uid="{6F58B9AF-488E-43BD-9AF7-F4DA3887BA12}"/>
    <cellStyle name="60% - Accent6 20" xfId="7420" xr:uid="{C21EB557-4AC7-42C5-BEAA-47B0C2514969}"/>
    <cellStyle name="60% - Accent6 21" xfId="7421" xr:uid="{3ACDC32D-D07C-4C6F-AC6E-3A46C409E0BC}"/>
    <cellStyle name="60% - Accent6 22" xfId="7422" xr:uid="{11AE2176-CB9C-4ED5-ADBF-9E046B9963D4}"/>
    <cellStyle name="60% - Accent6 23" xfId="7423" xr:uid="{DA1EBCC2-F27D-47E4-823F-9A6DAFC8E7AE}"/>
    <cellStyle name="60% - Accent6 24" xfId="7424" xr:uid="{ECF2DAEA-1148-4B59-827A-15053C286CDB}"/>
    <cellStyle name="60% - Accent6 24 2" xfId="7425" xr:uid="{00BA561A-0F5B-44C6-A471-C7B9821FF04E}"/>
    <cellStyle name="60% - Accent6 24 3" xfId="7426" xr:uid="{CA0EC85C-BB20-4B2C-B70B-987DEC51D94A}"/>
    <cellStyle name="60% - Accent6 3" xfId="463" xr:uid="{7CB1148A-84F0-448B-B5B0-B19B63126904}"/>
    <cellStyle name="60% - Accent6 3 2" xfId="7427" xr:uid="{E289980F-AB87-4D55-A934-720DE382502D}"/>
    <cellStyle name="60% - Accent6 4" xfId="559" xr:uid="{6FD7B879-2CCB-4DE2-842C-9984B895CC6D}"/>
    <cellStyle name="60% - Accent6 4 2" xfId="7428" xr:uid="{207E161D-94EA-4664-9968-CD57A452F6E1}"/>
    <cellStyle name="60% - Accent6 5" xfId="7429" xr:uid="{6A25B50B-D57E-4E7E-BFF2-232B59179DE0}"/>
    <cellStyle name="60% - Accent6 6" xfId="7430" xr:uid="{00246161-45BC-42D4-AF9E-A04D0E0318EB}"/>
    <cellStyle name="60% - Accent6 7" xfId="7431" xr:uid="{23ED73E3-47D0-40E7-9852-C435DF14ABDF}"/>
    <cellStyle name="60% - Accent6 8" xfId="7432" xr:uid="{7F4E66A9-9065-4DB0-A155-00D1FC8C87FA}"/>
    <cellStyle name="60% - Accent6 9" xfId="7433" xr:uid="{4AED2F41-4C69-4D0F-A2DA-6586DC350993}"/>
    <cellStyle name="60% - ส่วนที่ถูกเน้น1 2" xfId="587" xr:uid="{14F21E98-76D7-4FD9-B4CD-430B8A4FB844}"/>
    <cellStyle name="60% - ส่วนที่ถูกเน้น1 2 2" xfId="19241" xr:uid="{34E52559-32AD-4F4B-A5FA-06CCE06634A7}"/>
    <cellStyle name="60% - ส่วนที่ถูกเน้น1 2 3" xfId="1957" xr:uid="{ABDF860A-417D-4D2C-9D6F-06E6EC0E442F}"/>
    <cellStyle name="60% - ส่วนที่ถูกเน้น1 3" xfId="609" xr:uid="{18742D32-3EB1-4C92-AF12-BA471D21ED73}"/>
    <cellStyle name="60% - ส่วนที่ถูกเน้น2 2" xfId="591" xr:uid="{6B31F0AD-BFDE-4481-B496-23DBEE09E544}"/>
    <cellStyle name="60% - ส่วนที่ถูกเน้น2 2 2" xfId="19242" xr:uid="{890C5C0C-F4D1-4BB8-94CF-C3CF202E65E9}"/>
    <cellStyle name="60% - ส่วนที่ถูกเน้น2 2 3" xfId="1958" xr:uid="{119D6C1C-1891-4EFF-A6F7-2C9368827DF2}"/>
    <cellStyle name="60% - ส่วนที่ถูกเน้น2 3" xfId="610" xr:uid="{FDA7590B-E09A-4F08-877F-69AB53E80F09}"/>
    <cellStyle name="60% - ส่วนที่ถูกเน้น3 2" xfId="595" xr:uid="{0F708DD8-93C7-4A03-B729-0AA685864D98}"/>
    <cellStyle name="60% - ส่วนที่ถูกเน้น3 2 2" xfId="19243" xr:uid="{012EEBE0-B7A1-4443-BC70-2957377E2055}"/>
    <cellStyle name="60% - ส่วนที่ถูกเน้น3 2 3" xfId="1959" xr:uid="{A270997F-4983-4188-95BA-0B55E5071BC2}"/>
    <cellStyle name="60% - ส่วนที่ถูกเน้น3 3" xfId="611" xr:uid="{F4326E26-151C-40FB-B852-789EB099998E}"/>
    <cellStyle name="60% - ส่วนที่ถูกเน้น4 2" xfId="599" xr:uid="{6ABF90A2-D8ED-46A9-8324-A199B67555F7}"/>
    <cellStyle name="60% - ส่วนที่ถูกเน้น4 2 2" xfId="19244" xr:uid="{7CC96325-43E6-49C3-B61B-F576D92BB1C2}"/>
    <cellStyle name="60% - ส่วนที่ถูกเน้น4 2 3" xfId="1960" xr:uid="{6B8CC069-8F38-4191-95CF-93E7DFA7D6CC}"/>
    <cellStyle name="60% - ส่วนที่ถูกเน้น4 3" xfId="612" xr:uid="{5AADD8FD-4BBE-4ACC-83B6-7FE80D708D99}"/>
    <cellStyle name="60% - ส่วนที่ถูกเน้น5 2" xfId="603" xr:uid="{EA896053-88CE-4266-A679-6D9AC2B8E1D5}"/>
    <cellStyle name="60% - ส่วนที่ถูกเน้น5 2 2" xfId="19245" xr:uid="{51394032-F69E-4680-9661-FFE5A71E888B}"/>
    <cellStyle name="60% - ส่วนที่ถูกเน้น5 2 3" xfId="1961" xr:uid="{DD08FF38-A090-4D01-BD04-A088EB61FC99}"/>
    <cellStyle name="60% - ส่วนที่ถูกเน้น5 3" xfId="613" xr:uid="{8A07DA97-0A09-45BA-ADF3-3FFD6BA77B24}"/>
    <cellStyle name="60% - ส่วนที่ถูกเน้น6 2" xfId="607" xr:uid="{61DF92D1-8734-413F-90F4-940D444BF869}"/>
    <cellStyle name="60% - ส่วนที่ถูกเน้น6 2 2" xfId="19246" xr:uid="{B7E795E2-5E4C-48EC-9131-EB0B82D2EF87}"/>
    <cellStyle name="60% - ส่วนที่ถูกเน้น6 2 3" xfId="1962" xr:uid="{4F55A766-8345-4DF5-9AE9-9A6DCFE0CEE1}"/>
    <cellStyle name="60% - ส่วนที่ถูกเน้น6 3" xfId="614" xr:uid="{6FE74523-A7E3-4D55-A84D-2249B61C9F90}"/>
    <cellStyle name="75" xfId="7434" xr:uid="{42FA4FFF-81BC-4523-B4E9-193ABC825E7F}"/>
    <cellStyle name="Accent1" xfId="19" builtinId="29" customBuiltin="1"/>
    <cellStyle name="Accent1 - 20%" xfId="7435" xr:uid="{E1EFB564-54F3-4FF9-9DB9-2C8300A90479}"/>
    <cellStyle name="Accent1 - 40%" xfId="7436" xr:uid="{3C55451F-DC09-49B9-98AB-8DE05AC76571}"/>
    <cellStyle name="Accent1 - 60%" xfId="7437" xr:uid="{C044BFFB-71B2-4263-B5A5-B212736217A7}"/>
    <cellStyle name="Accent1 10" xfId="7438" xr:uid="{6A0C257D-3785-4CA5-9CBF-AC4027E2CEAE}"/>
    <cellStyle name="Accent1 100" xfId="7439" xr:uid="{7736DC41-4A46-477A-8361-2BCD2777142C}"/>
    <cellStyle name="Accent1 101" xfId="7440" xr:uid="{6044AAA8-A27B-40C4-AA1D-5EE18D766A42}"/>
    <cellStyle name="Accent1 101 2" xfId="7441" xr:uid="{F9AE667E-5871-41F9-A9AC-A55C91F26B81}"/>
    <cellStyle name="Accent1 101 3" xfId="7442" xr:uid="{440FA07C-0CDD-49A6-8F8C-19D64D1A9092}"/>
    <cellStyle name="Accent1 102" xfId="7443" xr:uid="{21F9B631-8A4D-4103-8B13-670AAC0947B3}"/>
    <cellStyle name="Accent1 103" xfId="7444" xr:uid="{044E74E6-5E43-4271-81EA-A7C3861AF55E}"/>
    <cellStyle name="Accent1 104" xfId="7445" xr:uid="{36510157-27B7-4C29-ABE2-877E59692458}"/>
    <cellStyle name="Accent1 105" xfId="7446" xr:uid="{4A32C6D0-135D-49D2-AD7D-2B9409DDAE21}"/>
    <cellStyle name="Accent1 106" xfId="7447" xr:uid="{4F20BFCA-69B1-4601-A941-0FD0AFEF462B}"/>
    <cellStyle name="Accent1 107" xfId="7448" xr:uid="{ED831932-F88F-460C-9C77-D2C0B92AA730}"/>
    <cellStyle name="Accent1 108" xfId="7449" xr:uid="{09D0E7D1-4CF3-4D41-BE85-132A1CE26FFC}"/>
    <cellStyle name="Accent1 109" xfId="7450" xr:uid="{A6592721-C11B-4AB1-83DB-384F72745CA2}"/>
    <cellStyle name="Accent1 11" xfId="7451" xr:uid="{B7F2AF71-B1B4-4F28-80F2-C0D6831767E4}"/>
    <cellStyle name="Accent1 110" xfId="7452" xr:uid="{91354B85-87D6-4998-8B22-08E84D99BDD8}"/>
    <cellStyle name="Accent1 111" xfId="7453" xr:uid="{FFDAE34F-9745-425B-ABB9-934BA9C49E45}"/>
    <cellStyle name="Accent1 112" xfId="7454" xr:uid="{BD862C13-F530-4AD7-BC08-D78A4A8C9EDA}"/>
    <cellStyle name="Accent1 113" xfId="7455" xr:uid="{4AC0D1A5-C144-46FC-9E02-327D7723E2C7}"/>
    <cellStyle name="Accent1 114" xfId="7456" xr:uid="{16C6DD06-009C-41CA-94F8-63D35A1E69A9}"/>
    <cellStyle name="Accent1 115" xfId="7457" xr:uid="{3891FC00-3B50-4981-AECD-259209D673CA}"/>
    <cellStyle name="Accent1 116" xfId="7458" xr:uid="{4FF4F0A5-F8F1-4251-B82E-7563FB743664}"/>
    <cellStyle name="Accent1 117" xfId="7459" xr:uid="{1685DCF2-6702-46C0-BE7F-A6A87050BF90}"/>
    <cellStyle name="Accent1 118" xfId="7460" xr:uid="{E136B3F2-4491-489A-AF9B-7AD9DD57AAC4}"/>
    <cellStyle name="Accent1 119" xfId="7461" xr:uid="{4F18A9FA-B788-4FD6-8499-C7248D8AB264}"/>
    <cellStyle name="Accent1 12" xfId="7462" xr:uid="{4EB09488-DE3A-4314-AB04-1308A8156157}"/>
    <cellStyle name="Accent1 120" xfId="7463" xr:uid="{0943E4CC-3FA7-41D4-85D7-E94B26ECFD81}"/>
    <cellStyle name="Accent1 121" xfId="7464" xr:uid="{E50472EF-B9F7-453D-BA74-95D5D3C344E3}"/>
    <cellStyle name="Accent1 122" xfId="7465" xr:uid="{4769BB10-A35F-4E6B-AFC9-79263E08F0B0}"/>
    <cellStyle name="Accent1 123" xfId="7466" xr:uid="{E9A34DE5-DF90-49F5-918C-9ADF741892F5}"/>
    <cellStyle name="Accent1 124" xfId="7467" xr:uid="{C0C53942-66B8-42D1-8579-D667E9B2C8DF}"/>
    <cellStyle name="Accent1 125" xfId="15632" xr:uid="{C414B312-5328-4373-8C34-0B8FA5E3F5D0}"/>
    <cellStyle name="Accent1 126" xfId="15638" xr:uid="{6D2232A1-86A6-4C8D-B84C-2994119C137F}"/>
    <cellStyle name="Accent1 127" xfId="15658" xr:uid="{F06F44F5-6F00-47EB-AF92-0C567A27CC8D}"/>
    <cellStyle name="Accent1 128" xfId="22528" xr:uid="{5F11C6F3-BD09-44B7-B4BA-DA37F5AC63EB}"/>
    <cellStyle name="Accent1 129" xfId="22520" xr:uid="{E1BC7E28-DBE9-4E6D-92E2-735FF7055F08}"/>
    <cellStyle name="Accent1 13" xfId="7468" xr:uid="{EDD34997-1050-41BD-9B97-A7494BA2DDA4}"/>
    <cellStyle name="Accent1 130" xfId="22566" xr:uid="{1BB598E7-44EA-4AAD-AC2B-5B54B916D79C}"/>
    <cellStyle name="Accent1 131" xfId="22574" xr:uid="{A68B50C5-80FF-4B07-B5E4-47EA79D4CC1B}"/>
    <cellStyle name="Accent1 132" xfId="22584" xr:uid="{9546E276-A056-4DED-ACF4-D74877A81BA5}"/>
    <cellStyle name="Accent1 14" xfId="7469" xr:uid="{B853403B-6419-48CB-991B-436C3AAF906E}"/>
    <cellStyle name="Accent1 15" xfId="7470" xr:uid="{3441CB71-AE42-4EDE-8503-91B5BFEB82AD}"/>
    <cellStyle name="Accent1 16" xfId="7471" xr:uid="{7A7F5FBF-9465-433C-8BB5-B76ED0C65D64}"/>
    <cellStyle name="Accent1 17" xfId="7472" xr:uid="{0D2CA97F-9E06-463B-9AE2-942566922FE0}"/>
    <cellStyle name="Accent1 18" xfId="7473" xr:uid="{35AAFA81-9728-43EE-BCD3-445674DF85E5}"/>
    <cellStyle name="Accent1 19" xfId="7474" xr:uid="{0F868421-EF7B-42FD-A3FF-5B9FC4A5BEB7}"/>
    <cellStyle name="Accent1 2" xfId="317" xr:uid="{1E2F483A-C8F1-4290-BAF2-F3804CC33D5E}"/>
    <cellStyle name="Accent1 2 2" xfId="988" xr:uid="{C03EDBC7-2C93-43E9-926A-02EEE54F76F8}"/>
    <cellStyle name="Accent1 2 2 2" xfId="7475" xr:uid="{20BDBD1E-14C4-430F-9502-10B5BF03A343}"/>
    <cellStyle name="Accent1 2 3" xfId="7476" xr:uid="{DE9B787B-2E03-4F5B-9CD2-E1CA62D05FEC}"/>
    <cellStyle name="Accent1 2 4" xfId="19247" xr:uid="{016F32D0-29DB-4278-A885-70C06BC89DA4}"/>
    <cellStyle name="Accent1 20" xfId="7477" xr:uid="{3738504D-21A0-4E6D-B4AF-167ABA5C56C9}"/>
    <cellStyle name="Accent1 21" xfId="7478" xr:uid="{37DF4B6A-A9E6-4644-B8EA-C8B89D4D55C1}"/>
    <cellStyle name="Accent1 22" xfId="7479" xr:uid="{49226A82-1380-4BB8-9BAC-9D7E095879B6}"/>
    <cellStyle name="Accent1 23" xfId="7480" xr:uid="{A0B24E73-7340-4BAB-AFF2-1B5018D55D91}"/>
    <cellStyle name="Accent1 24" xfId="7481" xr:uid="{6C37D2F2-B7C1-429D-B571-57175422198C}"/>
    <cellStyle name="Accent1 25" xfId="7482" xr:uid="{DB2D7FCD-5B6F-4691-B91D-D2D1778B9A60}"/>
    <cellStyle name="Accent1 26" xfId="7483" xr:uid="{608A37BF-084E-42BB-B1ED-B2540DBF5DCE}"/>
    <cellStyle name="Accent1 27" xfId="7484" xr:uid="{8B7DAB78-1E98-4FC5-B2DB-ABCFEB2054BD}"/>
    <cellStyle name="Accent1 28" xfId="7485" xr:uid="{7CE3013E-2667-4027-A1A1-61C0C5057EE0}"/>
    <cellStyle name="Accent1 29" xfId="7486" xr:uid="{3B134149-1F85-4E5F-9462-F7B6D8CC75CC}"/>
    <cellStyle name="Accent1 3" xfId="440" xr:uid="{6967B510-0E24-4CA8-AB65-FD06071F99B8}"/>
    <cellStyle name="Accent1 3 2" xfId="7487" xr:uid="{9D0FCD90-9223-43D4-863C-16921A39DAF2}"/>
    <cellStyle name="Accent1 30" xfId="7488" xr:uid="{986BCAF2-7539-41CA-81DE-A6A39BA98FC3}"/>
    <cellStyle name="Accent1 31" xfId="7489" xr:uid="{C799774A-FBE3-40E1-A25B-2C5C4B1F29B2}"/>
    <cellStyle name="Accent1 32" xfId="7490" xr:uid="{01742693-4765-4236-9D19-595D1F78CF3C}"/>
    <cellStyle name="Accent1 33" xfId="7491" xr:uid="{6B213ABD-22BD-43D7-9E32-E9E54B84BF3A}"/>
    <cellStyle name="Accent1 34" xfId="7492" xr:uid="{E5F73CE1-1BF8-40B3-AA1E-89A73C132094}"/>
    <cellStyle name="Accent1 35" xfId="7493" xr:uid="{2A7ECBB1-E5FF-45C7-970F-2A93BFEBB2C2}"/>
    <cellStyle name="Accent1 36" xfId="7494" xr:uid="{843999A6-EDCB-476C-AA75-5AB5206250C9}"/>
    <cellStyle name="Accent1 37" xfId="7495" xr:uid="{6E52ECEF-6B29-41B2-A883-CD02C7B2B2B4}"/>
    <cellStyle name="Accent1 38" xfId="7496" xr:uid="{E40921B5-D681-402D-9618-22412457E2FC}"/>
    <cellStyle name="Accent1 39" xfId="7497" xr:uid="{721BDA4C-8665-461C-BB26-F00D7EDF6F34}"/>
    <cellStyle name="Accent1 4" xfId="7498" xr:uid="{9BF1BC97-B9E7-452E-B05D-A766A0A0C370}"/>
    <cellStyle name="Accent1 4 2" xfId="22694" xr:uid="{34C917D3-E295-41DA-B8F1-830A456695F5}"/>
    <cellStyle name="Accent1 40" xfId="7499" xr:uid="{58C8F994-2E4A-4600-A2F3-1C626853AD57}"/>
    <cellStyle name="Accent1 41" xfId="7500" xr:uid="{65B07E36-EF0F-4D08-A198-F3B2CDB60B22}"/>
    <cellStyle name="Accent1 42" xfId="7501" xr:uid="{40E7EC62-7E01-4409-8F0F-FB4B6E07BB0E}"/>
    <cellStyle name="Accent1 43" xfId="7502" xr:uid="{31DB0FAF-A647-48A4-A2AA-4AB1C99153D9}"/>
    <cellStyle name="Accent1 44" xfId="7503" xr:uid="{2C27D3A6-60C8-4964-B017-6B8D39EAF9F5}"/>
    <cellStyle name="Accent1 45" xfId="7504" xr:uid="{25390853-C8B5-4C58-A3E6-565BFC05048E}"/>
    <cellStyle name="Accent1 46" xfId="7505" xr:uid="{CCA555D6-A732-4F6F-BECE-A1407FB4F5E1}"/>
    <cellStyle name="Accent1 47" xfId="7506" xr:uid="{3EEC686D-199E-4F73-8ABE-3FF9D20CB715}"/>
    <cellStyle name="Accent1 48" xfId="7507" xr:uid="{DDBF8C6B-E2E8-452B-BEAB-7560C5C730E4}"/>
    <cellStyle name="Accent1 49" xfId="7508" xr:uid="{9B401517-9B60-4B5A-AEAC-6DFFBD847CE9}"/>
    <cellStyle name="Accent1 5" xfId="7509" xr:uid="{EFF28D20-80EE-46B4-9882-66E1E77851D8}"/>
    <cellStyle name="Accent1 50" xfId="7510" xr:uid="{B2A7B004-4103-44E1-8BBA-A14F285B4D36}"/>
    <cellStyle name="Accent1 51" xfId="7511" xr:uid="{CA060F81-C649-431E-8B5F-F6312C3BBF6F}"/>
    <cellStyle name="Accent1 52" xfId="7512" xr:uid="{80C25381-F90B-40EA-B5EB-F71D17675E0E}"/>
    <cellStyle name="Accent1 53" xfId="7513" xr:uid="{890325A1-3E54-4E5C-9AFD-A2670B7471DA}"/>
    <cellStyle name="Accent1 54" xfId="7514" xr:uid="{1518469D-0C1A-4F5B-B340-E7E2026E2FB9}"/>
    <cellStyle name="Accent1 55" xfId="7515" xr:uid="{12C03107-62F3-498B-8E9D-261A35E1DDDB}"/>
    <cellStyle name="Accent1 56" xfId="7516" xr:uid="{4FA9ED8C-2E86-4E3A-93F7-09BDF0ECF47A}"/>
    <cellStyle name="Accent1 57" xfId="7517" xr:uid="{CD65981E-5D9A-4CB2-9223-BF3493DF93C4}"/>
    <cellStyle name="Accent1 58" xfId="7518" xr:uid="{323B190B-6FD1-4436-BC38-1C84E1FB2FDF}"/>
    <cellStyle name="Accent1 59" xfId="7519" xr:uid="{65BC2DC8-FBD4-4544-9A58-D5640332CC93}"/>
    <cellStyle name="Accent1 6" xfId="7520" xr:uid="{8B95078B-0677-4F39-A030-FC2352473C9E}"/>
    <cellStyle name="Accent1 60" xfId="7521" xr:uid="{2884A420-8B35-4F12-8590-E3CF621DCC05}"/>
    <cellStyle name="Accent1 61" xfId="7522" xr:uid="{DF65F6BF-6161-4A7F-BB79-722041515D3F}"/>
    <cellStyle name="Accent1 62" xfId="7523" xr:uid="{608E394B-72FB-4D24-A9B8-89832952C332}"/>
    <cellStyle name="Accent1 63" xfId="7524" xr:uid="{D8E27101-D342-41C5-9E49-273419A49862}"/>
    <cellStyle name="Accent1 64" xfId="7525" xr:uid="{947334B3-42C7-49A9-8452-99E11FB9BDD7}"/>
    <cellStyle name="Accent1 65" xfId="7526" xr:uid="{C40F2870-2503-48BF-A4DA-4E53DA4732A8}"/>
    <cellStyle name="Accent1 66" xfId="7527" xr:uid="{25330CCE-B1CE-4E25-B033-97F7FCE4930B}"/>
    <cellStyle name="Accent1 67" xfId="7528" xr:uid="{86CE80D2-E8C3-4FAE-A8B2-6DC40F8C7B58}"/>
    <cellStyle name="Accent1 68" xfId="7529" xr:uid="{894DF2B5-6972-4C8B-8273-513E52B1B040}"/>
    <cellStyle name="Accent1 69" xfId="7530" xr:uid="{05EDDD36-0A7F-4F6D-8938-FBE9E5B8BF35}"/>
    <cellStyle name="Accent1 7" xfId="7531" xr:uid="{60277C36-00E6-4DEC-8FF2-B516A70486B9}"/>
    <cellStyle name="Accent1 70" xfId="7532" xr:uid="{714FB79F-D23C-4EAD-9781-3F94BAF4910F}"/>
    <cellStyle name="Accent1 71" xfId="7533" xr:uid="{81F9AE32-ACEA-4780-9323-60CD8ED6FF4B}"/>
    <cellStyle name="Accent1 71 2" xfId="7534" xr:uid="{885E228D-E712-4CCC-BAAC-1A65604BB542}"/>
    <cellStyle name="Accent1 72" xfId="7535" xr:uid="{D5D5B45C-67FB-4140-89B7-C43617012F83}"/>
    <cellStyle name="Accent1 73" xfId="7536" xr:uid="{7C4B4F2C-0F86-42FA-AB07-07643D97B32A}"/>
    <cellStyle name="Accent1 74" xfId="7537" xr:uid="{B9E4D35F-8B67-4809-9414-FCE0A69E0CCE}"/>
    <cellStyle name="Accent1 75" xfId="7538" xr:uid="{1EF27FE1-5430-4071-A58A-1084C0570B6F}"/>
    <cellStyle name="Accent1 76" xfId="7539" xr:uid="{E45AFB00-FA94-478A-AC96-2EE76D63E4FC}"/>
    <cellStyle name="Accent1 77" xfId="7540" xr:uid="{C3F6D39E-AB83-4B73-B8C1-9DC395770A55}"/>
    <cellStyle name="Accent1 78" xfId="7541" xr:uid="{6450A025-CDB7-46C6-8493-1193420BD796}"/>
    <cellStyle name="Accent1 79" xfId="7542" xr:uid="{30EEE8F1-9EC9-4D8E-ACFA-331DCED1188D}"/>
    <cellStyle name="Accent1 8" xfId="7543" xr:uid="{9EB4DFAE-777E-4899-B859-90BF9049C139}"/>
    <cellStyle name="Accent1 80" xfId="7544" xr:uid="{65282A60-110B-4999-8955-B6495954E843}"/>
    <cellStyle name="Accent1 81" xfId="7545" xr:uid="{E1E3D1B8-F664-4FAC-AC54-C61E046C6AC7}"/>
    <cellStyle name="Accent1 82" xfId="7546" xr:uid="{92E9C271-103A-4F64-9ABC-A77030C786E7}"/>
    <cellStyle name="Accent1 83" xfId="7547" xr:uid="{147E1156-6964-4360-AFAB-42A19E44C585}"/>
    <cellStyle name="Accent1 84" xfId="7548" xr:uid="{774D9007-2131-4CC9-BC7B-49A8AAD58FA6}"/>
    <cellStyle name="Accent1 85" xfId="7549" xr:uid="{B5DEDFD2-F926-4017-A375-442B3E2060BE}"/>
    <cellStyle name="Accent1 86" xfId="7550" xr:uid="{A89DF4F4-451B-46D9-A3A5-A60A3BD1DCF1}"/>
    <cellStyle name="Accent1 87" xfId="7551" xr:uid="{0F1B58B3-8556-4C1B-AF33-731AE5CB79DD}"/>
    <cellStyle name="Accent1 88" xfId="7552" xr:uid="{775998F4-2072-452C-9D79-2A552AC7FBA0}"/>
    <cellStyle name="Accent1 89" xfId="7553" xr:uid="{0D7BABD5-E56C-42CF-8496-8BE4A7963A9E}"/>
    <cellStyle name="Accent1 9" xfId="7554" xr:uid="{A81AF9AE-1B5C-43FF-9A00-E11EC89F6657}"/>
    <cellStyle name="Accent1 90" xfId="7555" xr:uid="{47007FC1-7D15-416F-B81E-A325DEC80516}"/>
    <cellStyle name="Accent1 91" xfId="7556" xr:uid="{544EA2A5-3E35-4DA8-9C11-1E6D059332F8}"/>
    <cellStyle name="Accent1 92" xfId="7557" xr:uid="{DE6854FE-663D-460D-B29B-998AB23A585C}"/>
    <cellStyle name="Accent1 93" xfId="7558" xr:uid="{E1D83890-1FEE-456B-8D88-6B6CC2874800}"/>
    <cellStyle name="Accent1 94" xfId="7559" xr:uid="{D0730013-482E-4FB0-B252-ABEA5B433D63}"/>
    <cellStyle name="Accent1 95" xfId="7560" xr:uid="{745F83C2-3ACF-41D9-A734-F19C7C6BBD7A}"/>
    <cellStyle name="Accent1 96" xfId="7561" xr:uid="{000A2053-EF2F-4834-A45E-C5ADC37A5D4B}"/>
    <cellStyle name="Accent1 97" xfId="7562" xr:uid="{FA950349-290F-4594-9EB6-00049A99C91B}"/>
    <cellStyle name="Accent1 98" xfId="7563" xr:uid="{F00C085C-7CCF-408F-AD06-1CDACF85E69D}"/>
    <cellStyle name="Accent1 99" xfId="7564" xr:uid="{6C6E213C-43D0-4A84-988B-9093D64B0230}"/>
    <cellStyle name="Accent2" xfId="20" builtinId="33" customBuiltin="1"/>
    <cellStyle name="Accent2 - 20%" xfId="7565" xr:uid="{08C104A6-53C0-49C0-85D9-0DA3E9E577FA}"/>
    <cellStyle name="Accent2 - 40%" xfId="7566" xr:uid="{44D914FA-2F36-4CB3-9FE3-E7C4B413C96D}"/>
    <cellStyle name="Accent2 - 60%" xfId="7567" xr:uid="{BF7D867A-5A17-4D6E-9F29-896E072FD5E0}"/>
    <cellStyle name="Accent2 10" xfId="7568" xr:uid="{D4513163-0D83-45E2-AB57-859335B37CCB}"/>
    <cellStyle name="Accent2 100" xfId="7569" xr:uid="{95A08CC2-B205-40B9-9C68-495C55EA3AA8}"/>
    <cellStyle name="Accent2 101" xfId="7570" xr:uid="{2A44B302-D1AB-40CF-A857-496FAB7988A0}"/>
    <cellStyle name="Accent2 101 2" xfId="7571" xr:uid="{A9C83389-73A7-442C-8B14-73940B012826}"/>
    <cellStyle name="Accent2 101 3" xfId="7572" xr:uid="{CA158841-1E31-4D51-8306-AAF0F52DD59F}"/>
    <cellStyle name="Accent2 102" xfId="7573" xr:uid="{3C840940-5CAD-4F79-A186-2B2E2A56D428}"/>
    <cellStyle name="Accent2 103" xfId="7574" xr:uid="{FFAB68E8-D20B-4A6A-8B46-62E38165CC0B}"/>
    <cellStyle name="Accent2 104" xfId="7575" xr:uid="{CCB20186-D407-4D44-8CAB-AE6E3C9C951A}"/>
    <cellStyle name="Accent2 105" xfId="7576" xr:uid="{7FC79D58-7BF2-4624-8EC4-18EEBF2FAD8F}"/>
    <cellStyle name="Accent2 106" xfId="7577" xr:uid="{F131C4AC-146F-4ACB-AC86-3745F26F50C8}"/>
    <cellStyle name="Accent2 107" xfId="7578" xr:uid="{44C9663E-8ABF-43C8-9594-DD5D9B970638}"/>
    <cellStyle name="Accent2 108" xfId="7579" xr:uid="{A3E1C688-0F62-4DFA-9A4A-03712505132C}"/>
    <cellStyle name="Accent2 109" xfId="7580" xr:uid="{1D6E5561-FAA2-4DAD-ACAF-992826BA3B21}"/>
    <cellStyle name="Accent2 11" xfId="7581" xr:uid="{B35D285C-D0CD-41F9-950A-99CEDCEC79E8}"/>
    <cellStyle name="Accent2 110" xfId="7582" xr:uid="{1CBDED58-3E74-48E5-8CE0-60A9E371B17F}"/>
    <cellStyle name="Accent2 111" xfId="7583" xr:uid="{C49E2921-74E6-419F-ABFF-D8B2B62A8E7E}"/>
    <cellStyle name="Accent2 112" xfId="7584" xr:uid="{50540206-E321-4709-B7BC-2FB9254BD1AD}"/>
    <cellStyle name="Accent2 113" xfId="7585" xr:uid="{BEE8A7F4-621F-4C9C-AB53-2A1D103A9439}"/>
    <cellStyle name="Accent2 114" xfId="7586" xr:uid="{05C0D780-661F-458E-B2C6-3DD05F473C56}"/>
    <cellStyle name="Accent2 115" xfId="7587" xr:uid="{86CE7756-9E5A-4586-BD60-922535E01340}"/>
    <cellStyle name="Accent2 116" xfId="7588" xr:uid="{A3919E38-5814-483D-B224-C97D07C63FA3}"/>
    <cellStyle name="Accent2 117" xfId="7589" xr:uid="{696DD078-11DE-4A70-B314-A1344AEBAF49}"/>
    <cellStyle name="Accent2 118" xfId="7590" xr:uid="{650461FD-086F-4AC3-94A2-E2BE58E1FFC1}"/>
    <cellStyle name="Accent2 119" xfId="7591" xr:uid="{93F56C68-DF7E-4D5C-89FD-8152BD6C3CBF}"/>
    <cellStyle name="Accent2 12" xfId="7592" xr:uid="{16D7A1AC-44C7-4B15-A09F-2CC16F1536CA}"/>
    <cellStyle name="Accent2 120" xfId="7593" xr:uid="{EAEBBFF4-0448-4E93-B572-144733252AE7}"/>
    <cellStyle name="Accent2 121" xfId="7594" xr:uid="{053EEB0E-D8A7-4E48-9586-5A68CABF9608}"/>
    <cellStyle name="Accent2 122" xfId="7595" xr:uid="{8EC4F5E8-BF2C-4117-ABFD-CACFDEBDD044}"/>
    <cellStyle name="Accent2 123" xfId="7596" xr:uid="{102865C4-C59F-49C0-AA87-13732DAB7DC3}"/>
    <cellStyle name="Accent2 124" xfId="7597" xr:uid="{90C1A756-4F17-476B-ADD6-2C489D0312FD}"/>
    <cellStyle name="Accent2 125" xfId="15633" xr:uid="{5C924462-6D39-44CA-9F0F-647DA88CF6EA}"/>
    <cellStyle name="Accent2 126" xfId="15653" xr:uid="{C9EACA7D-AD94-4B91-B1FF-44E4953CD2B5}"/>
    <cellStyle name="Accent2 127" xfId="15626" xr:uid="{9C9C3021-314C-4614-8A5C-A5F726C253C6}"/>
    <cellStyle name="Accent2 128" xfId="22529" xr:uid="{A9B1CECC-487D-436D-B0FE-B7DC615C1F13}"/>
    <cellStyle name="Accent2 129" xfId="22519" xr:uid="{48C8E671-201D-4D74-903A-9C77BB7DAE41}"/>
    <cellStyle name="Accent2 13" xfId="7598" xr:uid="{70130F2C-73C0-4F5E-AF62-0D22F9F0AE2A}"/>
    <cellStyle name="Accent2 130" xfId="22567" xr:uid="{F347481A-1EFB-4D53-B486-E347D9448D56}"/>
    <cellStyle name="Accent2 131" xfId="22575" xr:uid="{93C008EF-0E3E-4B4A-9360-60FF99A9496E}"/>
    <cellStyle name="Accent2 132" xfId="22585" xr:uid="{4F9F2123-EEF1-4342-B015-59A399A5958C}"/>
    <cellStyle name="Accent2 14" xfId="7599" xr:uid="{1A30C87E-2094-4CEC-A925-E0E69ACF325D}"/>
    <cellStyle name="Accent2 15" xfId="7600" xr:uid="{A6AD272F-B260-46B4-AE57-7D945E5E06FB}"/>
    <cellStyle name="Accent2 16" xfId="7601" xr:uid="{E0A7A069-51E1-4D85-B0F4-813CC00C1C50}"/>
    <cellStyle name="Accent2 17" xfId="7602" xr:uid="{9B3AB455-A828-4AB8-8832-34A8D7DDFE4F}"/>
    <cellStyle name="Accent2 18" xfId="7603" xr:uid="{8D92DCBA-6B0B-4919-9A34-066E065A43C7}"/>
    <cellStyle name="Accent2 19" xfId="7604" xr:uid="{7ED51483-2F22-4601-91B3-A7B21019DC3E}"/>
    <cellStyle name="Accent2 2" xfId="318" xr:uid="{78F3C296-CFFB-4706-8AD0-EF2EA33C42AF}"/>
    <cellStyle name="Accent2 2 2" xfId="1053" xr:uid="{C3B75DB4-7A80-4C20-AED9-8C62CAF37C25}"/>
    <cellStyle name="Accent2 2 2 2" xfId="7605" xr:uid="{C7903894-A14D-453F-ADA3-2E54A0CBA0AC}"/>
    <cellStyle name="Accent2 2 3" xfId="7606" xr:uid="{868E762E-4C0A-4857-BFC7-A4495135C86D}"/>
    <cellStyle name="Accent2 2 4" xfId="19248" xr:uid="{639D65A2-AA29-4645-8E1F-02EC67A5D7B2}"/>
    <cellStyle name="Accent2 20" xfId="7607" xr:uid="{978D65E4-09B9-400C-A31B-612FC1E9F787}"/>
    <cellStyle name="Accent2 21" xfId="7608" xr:uid="{CB68C09D-86C1-4C77-BFE3-2408990AABB9}"/>
    <cellStyle name="Accent2 22" xfId="7609" xr:uid="{6464100C-729C-4B56-A4A9-C1CCD95762B1}"/>
    <cellStyle name="Accent2 23" xfId="7610" xr:uid="{F508DA5E-AE37-4D87-9828-F6B5AD95FB10}"/>
    <cellStyle name="Accent2 24" xfId="7611" xr:uid="{45C00B5D-DABC-4178-A79A-37BFC27348BE}"/>
    <cellStyle name="Accent2 25" xfId="7612" xr:uid="{8F4BA678-D7C4-4056-8EC9-5C5818132821}"/>
    <cellStyle name="Accent2 26" xfId="7613" xr:uid="{7CBA4D3C-EE35-42E5-81AB-616FDFDEC959}"/>
    <cellStyle name="Accent2 27" xfId="7614" xr:uid="{CB07F450-8034-4AB5-B73C-63253D9D5805}"/>
    <cellStyle name="Accent2 28" xfId="7615" xr:uid="{71BDB428-A0DA-43FB-BE6E-E62551479777}"/>
    <cellStyle name="Accent2 29" xfId="7616" xr:uid="{546A2608-77C9-4BBD-BE5A-022F7754C308}"/>
    <cellStyle name="Accent2 3" xfId="444" xr:uid="{473A76E2-A82D-4FB2-9DE1-7CC1B4CD9DB8}"/>
    <cellStyle name="Accent2 3 2" xfId="7617" xr:uid="{FA54D9F3-6524-4CD5-A59F-827BB1A28BFE}"/>
    <cellStyle name="Accent2 30" xfId="7618" xr:uid="{EA75DA2C-0FAF-40A4-8BC6-E9C6B6FDB5E9}"/>
    <cellStyle name="Accent2 31" xfId="7619" xr:uid="{D3D21F88-BB41-4602-B389-473B5520CA1C}"/>
    <cellStyle name="Accent2 32" xfId="7620" xr:uid="{C799CC1F-C62C-4D6B-ABA4-B4205D72535D}"/>
    <cellStyle name="Accent2 33" xfId="7621" xr:uid="{1AC1A4E1-CA84-4A73-9C63-1711C6DE6DBE}"/>
    <cellStyle name="Accent2 34" xfId="7622" xr:uid="{B783BB57-636E-482E-8087-3EC0BD6E22F3}"/>
    <cellStyle name="Accent2 35" xfId="7623" xr:uid="{FF1456AF-27DF-49F9-A36C-A770909F51DF}"/>
    <cellStyle name="Accent2 36" xfId="7624" xr:uid="{F64E4127-931C-4A1D-BD24-E43FAEEEE8CE}"/>
    <cellStyle name="Accent2 37" xfId="7625" xr:uid="{50BCF2CA-2F3F-48BE-9408-9FD7BFEAB07D}"/>
    <cellStyle name="Accent2 38" xfId="7626" xr:uid="{0F315AA4-4B2D-4893-91E4-B6E8021E4F35}"/>
    <cellStyle name="Accent2 39" xfId="7627" xr:uid="{EB8BB025-27ED-40E8-807B-A39E78180E80}"/>
    <cellStyle name="Accent2 4" xfId="7628" xr:uid="{BF63EC9E-6C92-4CE3-955B-287B9DAA117F}"/>
    <cellStyle name="Accent2 4 2" xfId="22695" xr:uid="{FBA58DFD-92FE-4F81-BB43-9DC6898A1D3E}"/>
    <cellStyle name="Accent2 40" xfId="7629" xr:uid="{4426B2D0-2FC3-4564-8787-9FEBA20CB82B}"/>
    <cellStyle name="Accent2 41" xfId="7630" xr:uid="{3A2C59CB-8688-4619-9BE2-04B17498EB85}"/>
    <cellStyle name="Accent2 42" xfId="7631" xr:uid="{AE505D28-C9CD-4EDA-87E3-AD9F395BB460}"/>
    <cellStyle name="Accent2 43" xfId="7632" xr:uid="{C2374572-27E7-475D-9ACB-E3AE8EB6122E}"/>
    <cellStyle name="Accent2 44" xfId="7633" xr:uid="{D9F8FFFF-2507-43D1-A60C-B7D402545158}"/>
    <cellStyle name="Accent2 45" xfId="7634" xr:uid="{72F4E62E-D2FD-4BB5-9D88-2F9DF7151EC1}"/>
    <cellStyle name="Accent2 46" xfId="7635" xr:uid="{2ECD179F-0C1C-4750-BBD2-6395C868869B}"/>
    <cellStyle name="Accent2 47" xfId="7636" xr:uid="{DB2E7759-66DB-4485-9367-B73ED06C0A14}"/>
    <cellStyle name="Accent2 48" xfId="7637" xr:uid="{2C3F3704-38E9-4F7E-841C-6757B0E6DEE5}"/>
    <cellStyle name="Accent2 49" xfId="7638" xr:uid="{A0691729-0FE8-46A9-A7AF-0AA178738430}"/>
    <cellStyle name="Accent2 5" xfId="7639" xr:uid="{1CE31A77-E4C5-46A0-81D2-E83292316804}"/>
    <cellStyle name="Accent2 50" xfId="7640" xr:uid="{F7CBCA66-AC13-4DD5-B88C-B47D1F4DE591}"/>
    <cellStyle name="Accent2 51" xfId="7641" xr:uid="{7DC08B59-C542-4788-B5F6-78A10291F27C}"/>
    <cellStyle name="Accent2 52" xfId="7642" xr:uid="{F48C29DE-8920-4E78-AD31-A7AA8892DEA6}"/>
    <cellStyle name="Accent2 53" xfId="7643" xr:uid="{34274577-E91F-46FA-BBB1-87A2A45ECEF9}"/>
    <cellStyle name="Accent2 54" xfId="7644" xr:uid="{AA4E02B7-5494-492A-8C96-647337F92BD0}"/>
    <cellStyle name="Accent2 55" xfId="7645" xr:uid="{C5536E6B-1509-4AA5-9F3F-D93D3CB33E2A}"/>
    <cellStyle name="Accent2 56" xfId="7646" xr:uid="{89906455-B273-4B17-86C2-9BF18D5BDCCE}"/>
    <cellStyle name="Accent2 57" xfId="7647" xr:uid="{06094FE7-9CF9-4FD5-9016-4FB04888DB7A}"/>
    <cellStyle name="Accent2 58" xfId="7648" xr:uid="{424825A7-110E-4428-8410-A1AE06970EE0}"/>
    <cellStyle name="Accent2 59" xfId="7649" xr:uid="{1A70364B-F15C-4285-9ADB-A37BF752B320}"/>
    <cellStyle name="Accent2 6" xfId="7650" xr:uid="{43255EBF-4AA2-4A4B-BC30-15206ABB9523}"/>
    <cellStyle name="Accent2 60" xfId="7651" xr:uid="{BFD1F80E-9660-4A5F-9317-D16460FEF90A}"/>
    <cellStyle name="Accent2 61" xfId="7652" xr:uid="{DEA3928D-2976-44EF-9AD4-4DF945B626D0}"/>
    <cellStyle name="Accent2 62" xfId="7653" xr:uid="{4EFACCDE-B3C3-4D70-9A2B-C41326D3B51D}"/>
    <cellStyle name="Accent2 63" xfId="7654" xr:uid="{B1A8AEA3-F1D6-4D36-B4CC-11175D8DADA4}"/>
    <cellStyle name="Accent2 64" xfId="7655" xr:uid="{D31FBC65-6D51-4339-8D21-9BD415B12765}"/>
    <cellStyle name="Accent2 65" xfId="7656" xr:uid="{14A85FA8-F88C-47C0-A008-79FAEFE8B5FA}"/>
    <cellStyle name="Accent2 66" xfId="7657" xr:uid="{B4496104-B7FF-494F-A6B1-20DA49882646}"/>
    <cellStyle name="Accent2 67" xfId="7658" xr:uid="{40B98150-A500-4192-8B53-0F4392553182}"/>
    <cellStyle name="Accent2 68" xfId="7659" xr:uid="{28C013AB-FA29-47E4-99EE-8648C7D22C1E}"/>
    <cellStyle name="Accent2 69" xfId="7660" xr:uid="{7B12A3B4-F749-4F48-8F08-0DF764854836}"/>
    <cellStyle name="Accent2 7" xfId="7661" xr:uid="{D33A48C4-C99B-471C-8823-6C55FF250593}"/>
    <cellStyle name="Accent2 70" xfId="7662" xr:uid="{96A51897-E3D3-4836-B963-CE1A5A0C18EA}"/>
    <cellStyle name="Accent2 71" xfId="7663" xr:uid="{4D9AC382-6863-486E-A7E5-BC67B5BDC317}"/>
    <cellStyle name="Accent2 71 2" xfId="7664" xr:uid="{E73A2480-A8B2-4ACA-971D-9BAA2197D003}"/>
    <cellStyle name="Accent2 72" xfId="7665" xr:uid="{8CD2C0D9-A97C-43D6-B2EE-5CAD8EE823DC}"/>
    <cellStyle name="Accent2 73" xfId="7666" xr:uid="{A73AD844-1FDE-456B-A6B2-D9029407296B}"/>
    <cellStyle name="Accent2 74" xfId="7667" xr:uid="{D846D591-5E2A-491A-83A0-75EB38E93E02}"/>
    <cellStyle name="Accent2 75" xfId="7668" xr:uid="{A11B2E0A-C8FB-4163-9965-48DD298E44EC}"/>
    <cellStyle name="Accent2 76" xfId="7669" xr:uid="{999197FA-F520-4697-A886-D1BF95A3F3C9}"/>
    <cellStyle name="Accent2 77" xfId="7670" xr:uid="{1D56F21B-35CC-46EA-BC31-2D4BB7DD307F}"/>
    <cellStyle name="Accent2 78" xfId="7671" xr:uid="{4D367E66-6DE9-42BF-A8BF-0110B88E2AAB}"/>
    <cellStyle name="Accent2 79" xfId="7672" xr:uid="{6B6FFAC8-1353-494C-A597-444A3809BD71}"/>
    <cellStyle name="Accent2 8" xfId="7673" xr:uid="{025B429E-DBD9-4453-B729-14F438D78A7A}"/>
    <cellStyle name="Accent2 80" xfId="7674" xr:uid="{9728A50A-276B-424A-9FAF-E8C51B38B21C}"/>
    <cellStyle name="Accent2 81" xfId="7675" xr:uid="{87BA698D-16C1-4603-A91E-A70DBA6B8CF2}"/>
    <cellStyle name="Accent2 82" xfId="7676" xr:uid="{A3A60052-24A6-4377-9FAA-7C9C11A77B72}"/>
    <cellStyle name="Accent2 83" xfId="7677" xr:uid="{38FE481E-116D-47BC-A237-9A2EEF5E33EA}"/>
    <cellStyle name="Accent2 84" xfId="7678" xr:uid="{67B7259C-01A7-4B38-8087-500A2D63BF93}"/>
    <cellStyle name="Accent2 85" xfId="7679" xr:uid="{4063A42D-B4AE-4259-A4F5-92417EE71E88}"/>
    <cellStyle name="Accent2 86" xfId="7680" xr:uid="{279CB3F6-EA26-4670-8FBF-5C6F6593D45C}"/>
    <cellStyle name="Accent2 87" xfId="7681" xr:uid="{0C75D2E1-DA9B-4FC9-A24E-C0264D202954}"/>
    <cellStyle name="Accent2 88" xfId="7682" xr:uid="{E2D871A5-2C3E-4A73-A840-187399C346D9}"/>
    <cellStyle name="Accent2 89" xfId="7683" xr:uid="{E76A2119-AC05-4A3C-BA46-29FF5F068902}"/>
    <cellStyle name="Accent2 9" xfId="7684" xr:uid="{748068CF-75EC-4633-980C-5D23243C8997}"/>
    <cellStyle name="Accent2 90" xfId="7685" xr:uid="{EB5D7903-D58C-47C8-836A-01001B7ADBDD}"/>
    <cellStyle name="Accent2 91" xfId="7686" xr:uid="{805F4692-60E5-4B34-915F-42355996B954}"/>
    <cellStyle name="Accent2 92" xfId="7687" xr:uid="{82F4261C-1870-4205-BFE7-47D949A06584}"/>
    <cellStyle name="Accent2 93" xfId="7688" xr:uid="{DE020617-E684-43EC-9EE6-4D326E6659A1}"/>
    <cellStyle name="Accent2 94" xfId="7689" xr:uid="{CB6921AE-CB1E-40D5-AD1B-4E87E4EA994D}"/>
    <cellStyle name="Accent2 95" xfId="7690" xr:uid="{ED4987BE-35FC-4230-A09B-17623C09A81D}"/>
    <cellStyle name="Accent2 96" xfId="7691" xr:uid="{0FD6DF8D-855C-47F6-8D59-0C5BEEC214BB}"/>
    <cellStyle name="Accent2 97" xfId="7692" xr:uid="{EE55793A-7961-4C76-A43D-A78635233D76}"/>
    <cellStyle name="Accent2 98" xfId="7693" xr:uid="{53CC7A98-334E-4FE4-BD30-7E1ACFE52633}"/>
    <cellStyle name="Accent2 99" xfId="7694" xr:uid="{C5779D18-DECA-4DA7-9ADD-7554AA53DE5F}"/>
    <cellStyle name="Accent3" xfId="21" builtinId="37" customBuiltin="1"/>
    <cellStyle name="Accent3 - 20%" xfId="7695" xr:uid="{E917D513-CB0D-482D-89EB-691048396F3D}"/>
    <cellStyle name="Accent3 - 40%" xfId="7696" xr:uid="{191EEDA8-91AD-4EC2-B459-9C593B349942}"/>
    <cellStyle name="Accent3 - 60%" xfId="7697" xr:uid="{8D684D01-E43A-4611-B7DE-312051E8F80C}"/>
    <cellStyle name="Accent3 10" xfId="7698" xr:uid="{C4271CA2-FF28-48FE-877B-F06DA0F2DF2D}"/>
    <cellStyle name="Accent3 100" xfId="7699" xr:uid="{A55D1E80-56AF-472C-9649-615700C3CE16}"/>
    <cellStyle name="Accent3 101" xfId="7700" xr:uid="{76114FE4-9BD2-4B8A-AE74-7B99559B8C34}"/>
    <cellStyle name="Accent3 101 2" xfId="7701" xr:uid="{5EFBF0C7-ABA3-4666-BC0F-8241035D26A5}"/>
    <cellStyle name="Accent3 101 3" xfId="7702" xr:uid="{F679B009-5369-46A8-9316-C872BF04BD38}"/>
    <cellStyle name="Accent3 102" xfId="7703" xr:uid="{17D863D9-A9A3-41F4-89B0-AD635829A1F4}"/>
    <cellStyle name="Accent3 103" xfId="7704" xr:uid="{7E6C3240-35B7-4637-AC33-0EC44D33209B}"/>
    <cellStyle name="Accent3 104" xfId="7705" xr:uid="{C2E384D1-DB5F-437E-96C5-8FAE2E418252}"/>
    <cellStyle name="Accent3 105" xfId="7706" xr:uid="{2E7D0353-130F-40B6-BB15-97F3B43C39BF}"/>
    <cellStyle name="Accent3 106" xfId="7707" xr:uid="{6B3DDC38-B283-4732-BBC8-F4A691B262D8}"/>
    <cellStyle name="Accent3 107" xfId="7708" xr:uid="{E2F29A85-44DC-4441-8B70-1F6BA2E74CBB}"/>
    <cellStyle name="Accent3 108" xfId="7709" xr:uid="{3EEF9F19-6377-496A-807C-225B596188CC}"/>
    <cellStyle name="Accent3 109" xfId="7710" xr:uid="{DC5D5820-B4CE-4831-8C8B-3C52A424C43B}"/>
    <cellStyle name="Accent3 11" xfId="7711" xr:uid="{12EF455E-93B0-4103-B800-91CFD3FC37E0}"/>
    <cellStyle name="Accent3 110" xfId="7712" xr:uid="{5C0DFA9B-DBAA-46FF-AF6D-07F8AF98420C}"/>
    <cellStyle name="Accent3 111" xfId="7713" xr:uid="{D4892497-D821-4CF7-9C28-92F3ECCC9EB5}"/>
    <cellStyle name="Accent3 112" xfId="7714" xr:uid="{F17FC9D0-2A03-409D-8546-950A7E511C66}"/>
    <cellStyle name="Accent3 113" xfId="7715" xr:uid="{0CC10FC7-2D77-4732-86DD-E5704635562A}"/>
    <cellStyle name="Accent3 114" xfId="7716" xr:uid="{2D1A4679-D449-48AC-BC36-0DC6534DE1AE}"/>
    <cellStyle name="Accent3 115" xfId="7717" xr:uid="{DA598D2C-068A-4374-89E5-76A4D57EF820}"/>
    <cellStyle name="Accent3 116" xfId="7718" xr:uid="{D6CF4FD3-95AE-42C9-A198-86850B0835C5}"/>
    <cellStyle name="Accent3 117" xfId="7719" xr:uid="{D6276FC0-0E92-4ABA-9154-598773609002}"/>
    <cellStyle name="Accent3 118" xfId="7720" xr:uid="{372086B1-739F-4380-B96B-4FE213B518A0}"/>
    <cellStyle name="Accent3 119" xfId="7721" xr:uid="{3F462340-7930-45C0-B181-8C954518FBA7}"/>
    <cellStyle name="Accent3 12" xfId="7722" xr:uid="{3526500D-3FDA-4087-8337-722FACA95663}"/>
    <cellStyle name="Accent3 120" xfId="7723" xr:uid="{85D070D7-A2BB-46E8-832B-61E08D83F6CE}"/>
    <cellStyle name="Accent3 121" xfId="7724" xr:uid="{975085DB-EB59-4714-8811-5A48BE15B4F2}"/>
    <cellStyle name="Accent3 122" xfId="7725" xr:uid="{208041F9-66B9-4BA8-A472-851B1E0F7E1A}"/>
    <cellStyle name="Accent3 123" xfId="7726" xr:uid="{65DB0013-2544-47EB-BB19-71AB1C537796}"/>
    <cellStyle name="Accent3 124" xfId="7727" xr:uid="{C2F61C7A-08FA-4586-8FC7-7DACDE0F4046}"/>
    <cellStyle name="Accent3 125" xfId="15634" xr:uid="{9711739B-7150-45BC-B477-B8D2F4372A5E}"/>
    <cellStyle name="Accent3 126" xfId="15642" xr:uid="{F1CA2D77-2960-4927-AC33-71EEA49ACBA0}"/>
    <cellStyle name="Accent3 127" xfId="15664" xr:uid="{12E16D4F-4D3E-4504-A8FD-0732C207D910}"/>
    <cellStyle name="Accent3 128" xfId="22530" xr:uid="{BEFBE8DF-1307-4E67-960F-629872D71C80}"/>
    <cellStyle name="Accent3 129" xfId="22518" xr:uid="{640F242B-8C64-4262-AFB6-38C7D6BF428E}"/>
    <cellStyle name="Accent3 13" xfId="7728" xr:uid="{B5A71780-02A3-4BB9-BD5C-B9CC18A8A29B}"/>
    <cellStyle name="Accent3 130" xfId="22568" xr:uid="{90DA1134-C78B-4061-9FEF-B7D51A8F8163}"/>
    <cellStyle name="Accent3 131" xfId="22576" xr:uid="{64841E93-AC8F-4928-A0A4-8FD6AC381484}"/>
    <cellStyle name="Accent3 132" xfId="22586" xr:uid="{F65EA027-ECAA-4373-88A9-B3504BE48961}"/>
    <cellStyle name="Accent3 14" xfId="7729" xr:uid="{A950A809-2AA0-4053-96D0-68064CF0AECD}"/>
    <cellStyle name="Accent3 15" xfId="7730" xr:uid="{6F0D73E1-E8D3-4795-847C-D763E09EA767}"/>
    <cellStyle name="Accent3 16" xfId="7731" xr:uid="{45B7C5F8-6CF5-4CA6-8DB6-965348F9B066}"/>
    <cellStyle name="Accent3 17" xfId="7732" xr:uid="{0600A161-E374-483D-928B-FC172C7AA77E}"/>
    <cellStyle name="Accent3 18" xfId="7733" xr:uid="{89762AA1-B3AD-464A-B896-16A0B62AAAA5}"/>
    <cellStyle name="Accent3 19" xfId="7734" xr:uid="{35CBAB2A-2B2C-47CF-8C22-952431BCB9A1}"/>
    <cellStyle name="Accent3 2" xfId="319" xr:uid="{21ACA16E-4356-4FDC-B451-F379ADA290E3}"/>
    <cellStyle name="Accent3 2 2" xfId="943" xr:uid="{FE070275-F40F-4902-ACC2-DE14C6AFF22A}"/>
    <cellStyle name="Accent3 2 2 2" xfId="7735" xr:uid="{2EEB0A4B-23FA-4FAF-8FA0-5F50C848456D}"/>
    <cellStyle name="Accent3 2 3" xfId="7736" xr:uid="{F47A980F-72E4-4B63-B16A-B2FF57E8955F}"/>
    <cellStyle name="Accent3 2 4" xfId="19249" xr:uid="{76AE4D83-F4E8-45E1-88C8-21E2579679A1}"/>
    <cellStyle name="Accent3 20" xfId="7737" xr:uid="{D5E823CE-F068-4556-954D-EF20E5FBC3AF}"/>
    <cellStyle name="Accent3 21" xfId="7738" xr:uid="{B638614A-52C8-4A1E-87EF-108A66EAC10B}"/>
    <cellStyle name="Accent3 22" xfId="7739" xr:uid="{0CA1E76A-F62C-4052-943C-C7748D303B7F}"/>
    <cellStyle name="Accent3 23" xfId="7740" xr:uid="{9BFA4034-1F35-4415-BF86-50069C136B75}"/>
    <cellStyle name="Accent3 24" xfId="7741" xr:uid="{A019444F-8EE3-4BEF-89F7-F7EFF30281FB}"/>
    <cellStyle name="Accent3 25" xfId="7742" xr:uid="{59C32FDC-3ECA-4A58-9762-497FB9F6C176}"/>
    <cellStyle name="Accent3 26" xfId="7743" xr:uid="{7F4FFC1A-EEC5-4CF8-9F9E-27B73EA12462}"/>
    <cellStyle name="Accent3 27" xfId="7744" xr:uid="{E4D3B5FA-4B55-4976-8DC1-506E186BDA78}"/>
    <cellStyle name="Accent3 28" xfId="7745" xr:uid="{B9FD305D-7562-4AF2-9B53-349333DC4C6B}"/>
    <cellStyle name="Accent3 29" xfId="7746" xr:uid="{1A17897A-D16A-43D1-8A38-D3D56F4C42C3}"/>
    <cellStyle name="Accent3 3" xfId="448" xr:uid="{5144BE59-627D-4F22-BF7A-B366F9E74761}"/>
    <cellStyle name="Accent3 3 2" xfId="7747" xr:uid="{397109D1-43BF-4A64-9D95-00B2E1FAC811}"/>
    <cellStyle name="Accent3 30" xfId="7748" xr:uid="{14185F32-6EA9-4626-BBC8-065E19B8CBC3}"/>
    <cellStyle name="Accent3 31" xfId="7749" xr:uid="{2B9749E7-13A6-4915-B957-DC92535E2C32}"/>
    <cellStyle name="Accent3 32" xfId="7750" xr:uid="{7979A2A8-618E-494F-9564-C01A0B413C29}"/>
    <cellStyle name="Accent3 33" xfId="7751" xr:uid="{15A60706-CE64-4610-9FDA-82E377A66582}"/>
    <cellStyle name="Accent3 34" xfId="7752" xr:uid="{7D325D2B-3481-49A6-AB4A-0E2240843721}"/>
    <cellStyle name="Accent3 35" xfId="7753" xr:uid="{CAA8D3CE-666B-463A-9006-C3705F89948E}"/>
    <cellStyle name="Accent3 36" xfId="7754" xr:uid="{B8994FC9-6EA7-4BBB-858E-EBF4A1B19C95}"/>
    <cellStyle name="Accent3 37" xfId="7755" xr:uid="{F8235229-27EC-4852-B297-42E2AAE6ABA8}"/>
    <cellStyle name="Accent3 38" xfId="7756" xr:uid="{CF768589-9FBC-4D5E-A804-7D56EED173A4}"/>
    <cellStyle name="Accent3 39" xfId="7757" xr:uid="{B4B5920E-932F-451B-9E78-37B979C9C45C}"/>
    <cellStyle name="Accent3 4" xfId="7758" xr:uid="{41330A5C-7850-422D-A2E6-0D34E6BBC979}"/>
    <cellStyle name="Accent3 4 2" xfId="22696" xr:uid="{88E124CF-2446-42D0-80A0-4CEFFC5F19AB}"/>
    <cellStyle name="Accent3 40" xfId="7759" xr:uid="{1F6C2F94-E619-4057-913D-78D4FE63EA15}"/>
    <cellStyle name="Accent3 41" xfId="7760" xr:uid="{1479AD18-BAE4-44BE-B517-1C676E1A45A3}"/>
    <cellStyle name="Accent3 42" xfId="7761" xr:uid="{18085035-B2E5-4284-AFAF-8B93E73E4FE7}"/>
    <cellStyle name="Accent3 43" xfId="7762" xr:uid="{5FA3A879-DE4C-4339-A58F-12AA0EC77C8D}"/>
    <cellStyle name="Accent3 44" xfId="7763" xr:uid="{2F332026-7877-4181-9DAD-97DF8A273B13}"/>
    <cellStyle name="Accent3 45" xfId="7764" xr:uid="{38706656-6D20-465D-9038-63C0B01C6880}"/>
    <cellStyle name="Accent3 46" xfId="7765" xr:uid="{D00E3239-737E-44D7-AD8D-C005D90DC805}"/>
    <cellStyle name="Accent3 47" xfId="7766" xr:uid="{46CFF7E8-BA83-49B4-9906-E80110DA401B}"/>
    <cellStyle name="Accent3 48" xfId="7767" xr:uid="{3F128AC8-656C-4D8E-8831-BEBD86829C6C}"/>
    <cellStyle name="Accent3 49" xfId="7768" xr:uid="{D5329E94-9544-4FAD-83CE-68AC509AA1AC}"/>
    <cellStyle name="Accent3 5" xfId="7769" xr:uid="{C6577EA5-99D2-4F88-A062-E52A29D0AD45}"/>
    <cellStyle name="Accent3 50" xfId="7770" xr:uid="{7866F6F8-2791-4EE2-94CC-0785B36E6F38}"/>
    <cellStyle name="Accent3 51" xfId="7771" xr:uid="{51F85258-7ACF-4466-AD66-BDFC2B18DDD1}"/>
    <cellStyle name="Accent3 52" xfId="7772" xr:uid="{C4B28C80-42ED-4BB0-8C7E-E765C0DA3FDC}"/>
    <cellStyle name="Accent3 53" xfId="7773" xr:uid="{59689644-8499-44C1-AFDA-7545B6323621}"/>
    <cellStyle name="Accent3 54" xfId="7774" xr:uid="{ED2AE998-B181-4D66-AE54-231E16AA8ACA}"/>
    <cellStyle name="Accent3 55" xfId="7775" xr:uid="{E9931114-8818-4464-BC8F-43B1A2D4ADF4}"/>
    <cellStyle name="Accent3 56" xfId="7776" xr:uid="{6FD25CE6-6600-4B1C-B27E-48D739ABC797}"/>
    <cellStyle name="Accent3 57" xfId="7777" xr:uid="{C491688C-ECD3-47AB-96D2-509CDB9D0D28}"/>
    <cellStyle name="Accent3 58" xfId="7778" xr:uid="{807119DD-A7DF-45C1-B28D-BDCCFD7F68D6}"/>
    <cellStyle name="Accent3 59" xfId="7779" xr:uid="{1E3BA61C-9FF0-4321-AF7A-4E837E05C550}"/>
    <cellStyle name="Accent3 6" xfId="7780" xr:uid="{E8794A9D-FF22-4160-AA3D-6B81D997169D}"/>
    <cellStyle name="Accent3 60" xfId="7781" xr:uid="{E98452FD-CA5F-44A0-BE74-6CD305A8DE98}"/>
    <cellStyle name="Accent3 61" xfId="7782" xr:uid="{F3CE555C-C509-4478-8D16-407FC38B0455}"/>
    <cellStyle name="Accent3 62" xfId="7783" xr:uid="{6B4947EF-4B1B-4DB0-A25E-FB09B2EA637D}"/>
    <cellStyle name="Accent3 63" xfId="7784" xr:uid="{3AE624EE-E199-466C-9AA2-2222DCE72A25}"/>
    <cellStyle name="Accent3 64" xfId="7785" xr:uid="{42764DA3-B0A6-47A5-ADBD-EA84CB7D2D99}"/>
    <cellStyle name="Accent3 65" xfId="7786" xr:uid="{F25FF27C-21BA-4D6A-AC3E-CB7D301059F5}"/>
    <cellStyle name="Accent3 66" xfId="7787" xr:uid="{8A9A3F96-9808-4C90-9CAB-F4596CFFBFF0}"/>
    <cellStyle name="Accent3 67" xfId="7788" xr:uid="{47E52AB7-CCB6-4988-901B-E5701781CE16}"/>
    <cellStyle name="Accent3 68" xfId="7789" xr:uid="{1F9E4610-F614-48F5-8A42-99134DC4A48F}"/>
    <cellStyle name="Accent3 69" xfId="7790" xr:uid="{28403F4B-D0CA-4340-BCAD-15EBF89D8D4F}"/>
    <cellStyle name="Accent3 7" xfId="7791" xr:uid="{E7FAFD24-5D84-4748-B30D-1AC5E8E575DF}"/>
    <cellStyle name="Accent3 70" xfId="7792" xr:uid="{EBF62600-D158-4ACE-A703-6844EB7A98BF}"/>
    <cellStyle name="Accent3 71" xfId="7793" xr:uid="{B89A650D-FA27-45AF-AC8C-FD1A53C75EBE}"/>
    <cellStyle name="Accent3 71 2" xfId="7794" xr:uid="{806F7DE5-D620-4501-A4CB-CA18AAFD622C}"/>
    <cellStyle name="Accent3 72" xfId="7795" xr:uid="{66B373DA-E807-49DC-B60F-3ECF62567B48}"/>
    <cellStyle name="Accent3 73" xfId="7796" xr:uid="{11BCE99A-16E3-45A5-B7B3-64F30019B7C5}"/>
    <cellStyle name="Accent3 74" xfId="7797" xr:uid="{F7FF5257-830A-4CDA-B9B6-756717C32AF4}"/>
    <cellStyle name="Accent3 75" xfId="7798" xr:uid="{233A95B9-1BCC-4382-8395-109D53ED2DAE}"/>
    <cellStyle name="Accent3 76" xfId="7799" xr:uid="{262EED66-AF36-4976-B498-E65BE2B3B501}"/>
    <cellStyle name="Accent3 77" xfId="7800" xr:uid="{3F65086F-F515-4746-8D6A-630F1745ADE4}"/>
    <cellStyle name="Accent3 78" xfId="7801" xr:uid="{21A92E50-F575-4D49-95BF-0318F1B4AD88}"/>
    <cellStyle name="Accent3 79" xfId="7802" xr:uid="{844E4B09-C778-43D9-A26C-1555CAD40713}"/>
    <cellStyle name="Accent3 8" xfId="7803" xr:uid="{F75E6F7C-AEF7-46D9-8EC0-93CBA0062A40}"/>
    <cellStyle name="Accent3 80" xfId="7804" xr:uid="{138A0FE0-C989-4AFF-A265-247254424980}"/>
    <cellStyle name="Accent3 81" xfId="7805" xr:uid="{E9A86340-1F7E-4D0C-B391-93EF9E9F3C5D}"/>
    <cellStyle name="Accent3 82" xfId="7806" xr:uid="{B9C7E878-5FA7-4192-A7E5-3CD8AF334032}"/>
    <cellStyle name="Accent3 83" xfId="7807" xr:uid="{5946D185-31D4-403D-9962-E14157E0DB5A}"/>
    <cellStyle name="Accent3 84" xfId="7808" xr:uid="{F4820B09-A18A-45E8-99CC-4DA52BC2B52F}"/>
    <cellStyle name="Accent3 85" xfId="7809" xr:uid="{EEFD1135-9D5D-45BB-9B99-9E7BC0AE8AFD}"/>
    <cellStyle name="Accent3 86" xfId="7810" xr:uid="{FF80DA91-D138-4CD2-A586-7F9EED72CCC4}"/>
    <cellStyle name="Accent3 87" xfId="7811" xr:uid="{3197ADC8-0BC7-4A22-A63D-D8391440DCF1}"/>
    <cellStyle name="Accent3 88" xfId="7812" xr:uid="{6314FD1C-AF50-47DE-9988-154DD2018653}"/>
    <cellStyle name="Accent3 89" xfId="7813" xr:uid="{45F896C1-C493-4C28-A758-05ACF05405C9}"/>
    <cellStyle name="Accent3 9" xfId="7814" xr:uid="{1C733930-70A6-4E00-B081-8F45AA8B0E09}"/>
    <cellStyle name="Accent3 90" xfId="7815" xr:uid="{C594E71E-7CCA-4DF3-9EEC-8A0BB2DDC2F1}"/>
    <cellStyle name="Accent3 91" xfId="7816" xr:uid="{16DBCA55-41A7-4D24-BC70-950B86062108}"/>
    <cellStyle name="Accent3 92" xfId="7817" xr:uid="{05ECA20B-0A6C-4117-9867-BD0F8FDA68CE}"/>
    <cellStyle name="Accent3 93" xfId="7818" xr:uid="{BBAA3C08-A007-4BDF-A2DA-66C4257C9B5F}"/>
    <cellStyle name="Accent3 94" xfId="7819" xr:uid="{B705889B-A9DD-4F92-ADE6-F1002080CAA8}"/>
    <cellStyle name="Accent3 95" xfId="7820" xr:uid="{43650B65-FBCA-453B-839E-073B3EF48589}"/>
    <cellStyle name="Accent3 96" xfId="7821" xr:uid="{BB14CF65-DA96-46DB-9B72-D6116EB3C68E}"/>
    <cellStyle name="Accent3 97" xfId="7822" xr:uid="{0CB8B452-7749-4954-887D-069F164377F5}"/>
    <cellStyle name="Accent3 98" xfId="7823" xr:uid="{C2650EC2-4845-4297-B37F-FDD319FAD2C0}"/>
    <cellStyle name="Accent3 99" xfId="7824" xr:uid="{46772492-C3E9-4039-8FA0-CFF11FD1E534}"/>
    <cellStyle name="Accent4" xfId="22" builtinId="41" customBuiltin="1"/>
    <cellStyle name="Accent4 - 20%" xfId="7825" xr:uid="{33A7E90F-A3EB-4EDF-9CE3-296B24F14787}"/>
    <cellStyle name="Accent4 - 40%" xfId="7826" xr:uid="{6C955C8B-0D71-471F-895E-B02DAAA74482}"/>
    <cellStyle name="Accent4 - 60%" xfId="7827" xr:uid="{3187A08D-E244-43EF-90B7-6052719E6136}"/>
    <cellStyle name="Accent4 10" xfId="7828" xr:uid="{6A8AC177-23B0-46A1-8643-6F90E05623A1}"/>
    <cellStyle name="Accent4 100" xfId="7829" xr:uid="{31389AE8-7157-403D-897B-AF305479FCDE}"/>
    <cellStyle name="Accent4 101" xfId="7830" xr:uid="{678A5D24-EF6C-4EDF-A4F8-43CF18B756F1}"/>
    <cellStyle name="Accent4 101 2" xfId="7831" xr:uid="{18F1AA66-2CDD-42EB-9C06-E7F5EE3EF827}"/>
    <cellStyle name="Accent4 101 3" xfId="7832" xr:uid="{4564A00A-F90E-4748-AB66-C589F1DB21C3}"/>
    <cellStyle name="Accent4 102" xfId="7833" xr:uid="{34878BB2-6A3A-4151-AFB3-E72F57AD7199}"/>
    <cellStyle name="Accent4 103" xfId="7834" xr:uid="{4926F20E-9CCE-4597-9BC4-087E2ACE3E2D}"/>
    <cellStyle name="Accent4 104" xfId="7835" xr:uid="{2B92860D-CAB1-419E-8922-10E8D8F9810A}"/>
    <cellStyle name="Accent4 105" xfId="7836" xr:uid="{683076D4-D578-4335-BD38-03FA531192C4}"/>
    <cellStyle name="Accent4 106" xfId="7837" xr:uid="{A5B584C9-AB29-42FF-9C47-DC64AD9F8079}"/>
    <cellStyle name="Accent4 107" xfId="7838" xr:uid="{8A0FC1C2-3308-4002-B375-814C9550E9C1}"/>
    <cellStyle name="Accent4 108" xfId="7839" xr:uid="{BE29A87F-DE35-4EDF-8AE1-2FB6B899C60A}"/>
    <cellStyle name="Accent4 109" xfId="7840" xr:uid="{E9C3C20D-7A3E-4C8B-8083-C8CB888372BF}"/>
    <cellStyle name="Accent4 11" xfId="7841" xr:uid="{DB712EED-94C7-4BA4-8B94-0B0721305401}"/>
    <cellStyle name="Accent4 110" xfId="7842" xr:uid="{7854FD98-EB20-4734-A56F-BEC8230AC8A5}"/>
    <cellStyle name="Accent4 111" xfId="7843" xr:uid="{EF4B42D5-D2C8-41DA-BCD6-44F4C9D7B57B}"/>
    <cellStyle name="Accent4 112" xfId="7844" xr:uid="{EB8ABF86-C400-4799-AFB1-7748644E63D9}"/>
    <cellStyle name="Accent4 113" xfId="7845" xr:uid="{D5F9C532-72ED-4BDC-9112-C94CE58D5B35}"/>
    <cellStyle name="Accent4 114" xfId="7846" xr:uid="{CBE3DA38-2A00-40F4-BED2-4BB9579921BC}"/>
    <cellStyle name="Accent4 115" xfId="7847" xr:uid="{B9D6C8CE-3755-49ED-85D1-C9F9B9450F96}"/>
    <cellStyle name="Accent4 116" xfId="7848" xr:uid="{17A8C50E-4F1E-449C-A980-B8F482AEE694}"/>
    <cellStyle name="Accent4 117" xfId="7849" xr:uid="{2950B40B-CCC5-4FD1-BD7A-20CF194D1B27}"/>
    <cellStyle name="Accent4 118" xfId="7850" xr:uid="{F98DD1A5-E291-4AC0-BCEB-477B7E90C83B}"/>
    <cellStyle name="Accent4 119" xfId="7851" xr:uid="{8161A396-7A66-4743-813C-1C2B1343772D}"/>
    <cellStyle name="Accent4 12" xfId="7852" xr:uid="{0D8618EB-9BF0-4C64-9406-51DC52BF7A49}"/>
    <cellStyle name="Accent4 120" xfId="7853" xr:uid="{4207AC6F-0220-4422-A6B4-C67662ACE7F6}"/>
    <cellStyle name="Accent4 121" xfId="7854" xr:uid="{687BBB80-693D-401D-82FD-75BCECC3B77E}"/>
    <cellStyle name="Accent4 122" xfId="7855" xr:uid="{05B3C3BD-59B5-4096-9DC5-8C87284A0D35}"/>
    <cellStyle name="Accent4 123" xfId="7856" xr:uid="{FB831B6B-7435-4A9A-AF66-80DA474DD04F}"/>
    <cellStyle name="Accent4 124" xfId="7857" xr:uid="{C5E94CB5-DE65-4B9F-8E6B-8DB5DBA7B96D}"/>
    <cellStyle name="Accent4 125" xfId="15635" xr:uid="{B512B187-24E4-4066-9F7E-F84982849A08}"/>
    <cellStyle name="Accent4 126" xfId="15629" xr:uid="{1B8E1077-4298-4941-96B5-9C985C4C9452}"/>
    <cellStyle name="Accent4 127" xfId="15656" xr:uid="{AE4CB4BD-9F35-4393-8483-0069482B1FC5}"/>
    <cellStyle name="Accent4 128" xfId="22531" xr:uid="{604ED60D-29F2-4DB8-AAA8-EFF2B44C8A35}"/>
    <cellStyle name="Accent4 129" xfId="22517" xr:uid="{DFE5DD10-81C1-4549-8797-AA29BF3F091C}"/>
    <cellStyle name="Accent4 13" xfId="7858" xr:uid="{6B614299-0B87-4585-B83C-81D88C56659B}"/>
    <cellStyle name="Accent4 130" xfId="22569" xr:uid="{8F8D334E-DCFB-4B33-B7A9-38FC078BAB7A}"/>
    <cellStyle name="Accent4 131" xfId="22577" xr:uid="{96308746-F055-4BC7-9BD1-5EBDD2ECC1BC}"/>
    <cellStyle name="Accent4 132" xfId="22587" xr:uid="{DAB95E65-8894-446E-A0DC-60E6ED16359C}"/>
    <cellStyle name="Accent4 14" xfId="7859" xr:uid="{B2C85FF9-2303-4FB5-97C4-9BF4087CFB08}"/>
    <cellStyle name="Accent4 15" xfId="7860" xr:uid="{E1BB07DD-EB24-40DC-B67D-043FDB12DD68}"/>
    <cellStyle name="Accent4 16" xfId="7861" xr:uid="{14D49377-8AB6-421F-9543-0D5D13BBCC62}"/>
    <cellStyle name="Accent4 17" xfId="7862" xr:uid="{14185AA0-D5C7-4555-BEFC-EDCA6569DE4E}"/>
    <cellStyle name="Accent4 18" xfId="7863" xr:uid="{ECCFE0D0-300B-44C3-B7CD-908C56620519}"/>
    <cellStyle name="Accent4 19" xfId="7864" xr:uid="{679B29F7-9962-4E4B-A960-E093CC879814}"/>
    <cellStyle name="Accent4 2" xfId="320" xr:uid="{02383AE4-B794-4022-8132-E1D673581DBE}"/>
    <cellStyle name="Accent4 2 2" xfId="965" xr:uid="{2983ACC0-271B-4661-9775-C1FE1F452838}"/>
    <cellStyle name="Accent4 2 2 2" xfId="7865" xr:uid="{7EE6ECEF-E6A5-4011-BD8A-99E2E7062070}"/>
    <cellStyle name="Accent4 2 3" xfId="7866" xr:uid="{1CD2E7F8-6617-451B-8A61-8FEA210AEBE5}"/>
    <cellStyle name="Accent4 2 4" xfId="19250" xr:uid="{69E20AC5-4A2C-40C9-A53D-36C58DF5E1ED}"/>
    <cellStyle name="Accent4 20" xfId="7867" xr:uid="{7DCC09C7-7805-4A72-BB07-DEA2F56C8859}"/>
    <cellStyle name="Accent4 21" xfId="7868" xr:uid="{498BE685-51CF-4FD9-8025-1E36DF911734}"/>
    <cellStyle name="Accent4 22" xfId="7869" xr:uid="{0CBC247B-DAF0-415F-82C6-A999BF32F92D}"/>
    <cellStyle name="Accent4 23" xfId="7870" xr:uid="{CF9BD44B-4A8D-4C27-A2AA-634C906C9C4E}"/>
    <cellStyle name="Accent4 24" xfId="7871" xr:uid="{E0BBE186-636F-4498-982F-89A1CF320F55}"/>
    <cellStyle name="Accent4 25" xfId="7872" xr:uid="{C0A4FAB4-9D50-4F5E-B47A-BD93B149EBFF}"/>
    <cellStyle name="Accent4 26" xfId="7873" xr:uid="{0556346C-A060-4166-8E57-607260594DF2}"/>
    <cellStyle name="Accent4 27" xfId="7874" xr:uid="{4B2D2820-3D9E-4A12-831E-A7BD5E889CDC}"/>
    <cellStyle name="Accent4 28" xfId="7875" xr:uid="{B1A49DCF-45E3-4926-B51A-9DA53D3A5818}"/>
    <cellStyle name="Accent4 29" xfId="7876" xr:uid="{2EF40234-B437-41F4-9B04-80D30BDBCB36}"/>
    <cellStyle name="Accent4 3" xfId="452" xr:uid="{DAD99FAF-4D3B-4D49-89A2-9454F4CE3A48}"/>
    <cellStyle name="Accent4 3 2" xfId="7877" xr:uid="{85B161D4-F2FD-44AA-8A43-8E6C8D2A8BA0}"/>
    <cellStyle name="Accent4 30" xfId="7878" xr:uid="{1262FC5A-7EBE-452C-825B-AD7900EC1BB1}"/>
    <cellStyle name="Accent4 31" xfId="7879" xr:uid="{4E134589-8A24-4143-A708-20D49ED411BB}"/>
    <cellStyle name="Accent4 32" xfId="7880" xr:uid="{E7BA1E64-2408-426F-BD61-CBCD24F315A6}"/>
    <cellStyle name="Accent4 33" xfId="7881" xr:uid="{28364321-45AD-42F6-9DF3-E13E3E5B1E58}"/>
    <cellStyle name="Accent4 34" xfId="7882" xr:uid="{0F226F12-46A6-4236-BE49-7A94CB888974}"/>
    <cellStyle name="Accent4 35" xfId="7883" xr:uid="{6B24ACB9-2E5D-49BF-85B0-F4E95F0A9595}"/>
    <cellStyle name="Accent4 36" xfId="7884" xr:uid="{171EEB21-4307-4D73-951F-7A1DB55D16A6}"/>
    <cellStyle name="Accent4 37" xfId="7885" xr:uid="{98BFB820-46AC-4BA4-8799-2B9E11A3E51F}"/>
    <cellStyle name="Accent4 38" xfId="7886" xr:uid="{3CDC287F-56EE-4946-BCFB-5423A6C9BF39}"/>
    <cellStyle name="Accent4 39" xfId="7887" xr:uid="{23692086-C4BE-4FF3-895D-62D36ABB8EA5}"/>
    <cellStyle name="Accent4 4" xfId="7888" xr:uid="{6DAEDC24-F440-439B-A9DB-17495DDD6883}"/>
    <cellStyle name="Accent4 4 2" xfId="22697" xr:uid="{924A16F9-EE73-42D7-8B38-01CDE6289B3F}"/>
    <cellStyle name="Accent4 40" xfId="7889" xr:uid="{3B8152D4-3B7E-40A2-A3A1-C3414BEC6E99}"/>
    <cellStyle name="Accent4 41" xfId="7890" xr:uid="{58A509A9-E60F-4F58-8CF0-97C969D9FB0C}"/>
    <cellStyle name="Accent4 42" xfId="7891" xr:uid="{E5B925C4-2337-4100-BD5E-DD10264E0A1F}"/>
    <cellStyle name="Accent4 43" xfId="7892" xr:uid="{386177D0-C7FD-4AD8-A927-D79422DB9900}"/>
    <cellStyle name="Accent4 44" xfId="7893" xr:uid="{A353ECF1-8F98-4BEC-910D-B3143E8D6054}"/>
    <cellStyle name="Accent4 45" xfId="7894" xr:uid="{CCA43CED-17EE-4BFA-9A16-52444D7EFAAA}"/>
    <cellStyle name="Accent4 46" xfId="7895" xr:uid="{DBDFFF89-2AF0-4FE3-A7A3-963AD3A42D13}"/>
    <cellStyle name="Accent4 47" xfId="7896" xr:uid="{7EB965A4-2F89-4EB7-A17A-AEF267E00C0B}"/>
    <cellStyle name="Accent4 48" xfId="7897" xr:uid="{DB1C0F4B-0339-4390-9C47-A941390B8D5A}"/>
    <cellStyle name="Accent4 49" xfId="7898" xr:uid="{302CEE7C-2780-4D4C-B0B5-9B76551BB68B}"/>
    <cellStyle name="Accent4 5" xfId="7899" xr:uid="{463D61CF-CEF7-40C3-A90F-7ACF451A27FD}"/>
    <cellStyle name="Accent4 50" xfId="7900" xr:uid="{4E9D66CA-2304-4118-B94D-247841CABF35}"/>
    <cellStyle name="Accent4 51" xfId="7901" xr:uid="{823464F1-6FB0-494C-91C7-25C84582CA01}"/>
    <cellStyle name="Accent4 52" xfId="7902" xr:uid="{9A0C25E1-BD73-4607-A50B-873DC14FC866}"/>
    <cellStyle name="Accent4 53" xfId="7903" xr:uid="{307A99E7-293A-445B-BA7F-56F012FAE7A2}"/>
    <cellStyle name="Accent4 54" xfId="7904" xr:uid="{61544808-907C-4978-A61E-62C1B7A28934}"/>
    <cellStyle name="Accent4 55" xfId="7905" xr:uid="{603D84F7-50EA-4721-A77E-591505116E8A}"/>
    <cellStyle name="Accent4 56" xfId="7906" xr:uid="{DB76ED10-0209-4357-B921-C2164AD769FC}"/>
    <cellStyle name="Accent4 57" xfId="7907" xr:uid="{1DD7C414-365F-4D5B-BFD4-6BF0C097B82A}"/>
    <cellStyle name="Accent4 58" xfId="7908" xr:uid="{4BB4CCEE-56DF-412D-BB80-43D117A12D68}"/>
    <cellStyle name="Accent4 59" xfId="7909" xr:uid="{767C17BF-CA77-4CEE-AA97-23C34032ECCB}"/>
    <cellStyle name="Accent4 6" xfId="7910" xr:uid="{18E1A2C8-8C17-41BD-BCE5-0E077121C98B}"/>
    <cellStyle name="Accent4 60" xfId="7911" xr:uid="{C16064E1-4977-48BA-B99D-D4C70015138A}"/>
    <cellStyle name="Accent4 61" xfId="7912" xr:uid="{A7960797-CB64-4DBF-86D4-61D54F4BABBF}"/>
    <cellStyle name="Accent4 62" xfId="7913" xr:uid="{C1A8D54E-E489-426A-A7DA-5D559ED899FB}"/>
    <cellStyle name="Accent4 63" xfId="7914" xr:uid="{701037F7-4502-470B-A4FF-F7B6A756FE26}"/>
    <cellStyle name="Accent4 64" xfId="7915" xr:uid="{BE74F49F-E571-45C3-8FA5-DF5C6784EC01}"/>
    <cellStyle name="Accent4 65" xfId="7916" xr:uid="{2D081D13-C0A5-4386-93BF-A70F8CAC82DB}"/>
    <cellStyle name="Accent4 66" xfId="7917" xr:uid="{59CDDA78-D4DB-4280-B651-3A1ADEC556D9}"/>
    <cellStyle name="Accent4 67" xfId="7918" xr:uid="{CCF24F42-4910-412A-A264-83264C723F0D}"/>
    <cellStyle name="Accent4 68" xfId="7919" xr:uid="{A19DBC9D-08AF-4B8B-AB01-DAA7C0948B15}"/>
    <cellStyle name="Accent4 69" xfId="7920" xr:uid="{8167DB13-EC48-49A4-A3CD-A0E2ECD8F76F}"/>
    <cellStyle name="Accent4 7" xfId="7921" xr:uid="{DE39191F-D5EB-416E-924E-598B7B3C82C5}"/>
    <cellStyle name="Accent4 70" xfId="7922" xr:uid="{75166F67-CFD7-4C90-8050-06F2FC1263BB}"/>
    <cellStyle name="Accent4 71" xfId="7923" xr:uid="{4FA9CCDE-895C-43D6-82AF-8C4728220617}"/>
    <cellStyle name="Accent4 71 2" xfId="7924" xr:uid="{59FECB1E-7DAF-4311-9896-D35356AF088D}"/>
    <cellStyle name="Accent4 72" xfId="7925" xr:uid="{3B97F9C7-E393-47E4-8BD9-514E9DAE0D75}"/>
    <cellStyle name="Accent4 73" xfId="7926" xr:uid="{0926FF85-31BE-4EBE-BF70-7CC0E2608D02}"/>
    <cellStyle name="Accent4 74" xfId="7927" xr:uid="{4A077CFD-2845-4A5B-B239-7DB65F7790E0}"/>
    <cellStyle name="Accent4 75" xfId="7928" xr:uid="{A2B28362-906B-4905-A06E-02EC462451B4}"/>
    <cellStyle name="Accent4 76" xfId="7929" xr:uid="{FFA11E9E-07E8-482A-82E2-02205A087461}"/>
    <cellStyle name="Accent4 77" xfId="7930" xr:uid="{D259E09C-ABD5-481D-9B6D-6A3B13CB0F25}"/>
    <cellStyle name="Accent4 78" xfId="7931" xr:uid="{8B613424-1071-4E3E-B1AA-E0DF5C665B76}"/>
    <cellStyle name="Accent4 79" xfId="7932" xr:uid="{243A77E5-C52F-4B81-971C-BA9AAC6FD04F}"/>
    <cellStyle name="Accent4 8" xfId="7933" xr:uid="{F3174434-1916-479B-A5EB-8AC2424C5FD9}"/>
    <cellStyle name="Accent4 80" xfId="7934" xr:uid="{25317639-6853-4951-8995-8C24E298D7E1}"/>
    <cellStyle name="Accent4 81" xfId="7935" xr:uid="{975B6305-AA2C-4F2B-9D68-78EEFBF6A586}"/>
    <cellStyle name="Accent4 82" xfId="7936" xr:uid="{540D775D-9816-477E-B0EB-878C909BF3AD}"/>
    <cellStyle name="Accent4 83" xfId="7937" xr:uid="{63B0FCDF-DD8D-4E4D-B7DB-7FB070B0C998}"/>
    <cellStyle name="Accent4 84" xfId="7938" xr:uid="{38C24F61-9A55-41B3-A841-A19EF33D1C59}"/>
    <cellStyle name="Accent4 85" xfId="7939" xr:uid="{EA12048D-47A9-4CFE-82F5-5B42437490CA}"/>
    <cellStyle name="Accent4 86" xfId="7940" xr:uid="{55497519-D06B-49D2-8B47-CB06C322FEE2}"/>
    <cellStyle name="Accent4 87" xfId="7941" xr:uid="{ED18BAAE-F6C3-4035-975F-2096DD264266}"/>
    <cellStyle name="Accent4 88" xfId="7942" xr:uid="{987DBB6A-31DF-4922-A5E5-A0A71F76F8D1}"/>
    <cellStyle name="Accent4 89" xfId="7943" xr:uid="{4D82631D-130C-4057-A5D6-711C64134E2B}"/>
    <cellStyle name="Accent4 9" xfId="7944" xr:uid="{F380F0A0-2C1F-4CD9-A00A-91D338257238}"/>
    <cellStyle name="Accent4 90" xfId="7945" xr:uid="{BF5B3932-CE3E-4773-9CDE-345A4088645E}"/>
    <cellStyle name="Accent4 91" xfId="7946" xr:uid="{11735679-690F-4934-B5A7-32814770CDB3}"/>
    <cellStyle name="Accent4 92" xfId="7947" xr:uid="{8F86CC82-81BF-4AA6-8C60-7344D1EF6971}"/>
    <cellStyle name="Accent4 93" xfId="7948" xr:uid="{AC4AD0A3-C195-403C-B746-1F799D6CF23D}"/>
    <cellStyle name="Accent4 94" xfId="7949" xr:uid="{EA9B75CE-45E9-4252-A3D8-BF4AFCEEAB76}"/>
    <cellStyle name="Accent4 95" xfId="7950" xr:uid="{91DFA703-F16D-4C77-8570-1FEFD50F5E38}"/>
    <cellStyle name="Accent4 96" xfId="7951" xr:uid="{2EA54A89-29C1-4FFA-84F1-8F1F4077E3A6}"/>
    <cellStyle name="Accent4 97" xfId="7952" xr:uid="{14B055A8-3152-488C-BE21-39A9D4ADD169}"/>
    <cellStyle name="Accent4 98" xfId="7953" xr:uid="{F36BD12C-2302-4CB6-B140-BB30BA63C51A}"/>
    <cellStyle name="Accent4 99" xfId="7954" xr:uid="{5CBB7231-AD49-45FB-BEB4-C3BADB1CF39B}"/>
    <cellStyle name="Accent5" xfId="23" builtinId="45" customBuiltin="1"/>
    <cellStyle name="Accent5 - 20%" xfId="7955" xr:uid="{EB577A91-F68E-47A9-9B6E-FABE33C5165E}"/>
    <cellStyle name="Accent5 - 40%" xfId="7956" xr:uid="{A6ACFAAD-2C78-462E-9E52-AB19CD3DB9C2}"/>
    <cellStyle name="Accent5 - 60%" xfId="7957" xr:uid="{A392FA66-F5FF-44E1-A14C-1267D7FABBED}"/>
    <cellStyle name="Accent5 10" xfId="7958" xr:uid="{853666EF-DECF-4FCF-B23B-4C2CCD2F910B}"/>
    <cellStyle name="Accent5 100" xfId="7959" xr:uid="{D2C694C6-783E-4BF7-BDEA-CEDBC444DDDE}"/>
    <cellStyle name="Accent5 101" xfId="7960" xr:uid="{D0B209D9-8771-4720-B762-090002FF3BBF}"/>
    <cellStyle name="Accent5 102" xfId="7961" xr:uid="{5BEA8FC7-D17E-4557-ABB2-3AB8D330DC98}"/>
    <cellStyle name="Accent5 102 2" xfId="7962" xr:uid="{27FD7982-996A-44F5-A217-32C61492411B}"/>
    <cellStyle name="Accent5 102 3" xfId="7963" xr:uid="{B05E0F9D-F19A-4A91-9927-7DD3505FC59C}"/>
    <cellStyle name="Accent5 103" xfId="7964" xr:uid="{FC03EAE3-DAF8-4117-9940-144CFB1783AF}"/>
    <cellStyle name="Accent5 104" xfId="7965" xr:uid="{BF0EA1F2-2C37-4AC1-8EE4-8FC66CE0F2C9}"/>
    <cellStyle name="Accent5 105" xfId="7966" xr:uid="{4077AF6A-619E-4976-A68C-EAC5DE1780E1}"/>
    <cellStyle name="Accent5 106" xfId="7967" xr:uid="{A4D8A813-852D-487D-B341-DE7229D948EE}"/>
    <cellStyle name="Accent5 107" xfId="7968" xr:uid="{E5E06AFF-31EB-4183-9273-F1C18BF66168}"/>
    <cellStyle name="Accent5 108" xfId="7969" xr:uid="{A143F972-D4FF-40AB-8991-86CD359171D3}"/>
    <cellStyle name="Accent5 109" xfId="7970" xr:uid="{A4A284B8-6BC3-4ECA-8B5B-E16BAF1A0494}"/>
    <cellStyle name="Accent5 11" xfId="7971" xr:uid="{7FAFBE52-D48B-4C66-8A1E-148D3C695043}"/>
    <cellStyle name="Accent5 110" xfId="7972" xr:uid="{0121925A-9E37-49ED-B9C1-E1B5ED0A03F5}"/>
    <cellStyle name="Accent5 111" xfId="7973" xr:uid="{E608D9E5-DCBC-4B4F-9D3E-08AE54427E9E}"/>
    <cellStyle name="Accent5 112" xfId="7974" xr:uid="{E3BBF7AE-A9A7-4BD7-8DEB-E0017D3A096E}"/>
    <cellStyle name="Accent5 113" xfId="7975" xr:uid="{BCBE011F-2780-436E-932F-CA5622F63D5A}"/>
    <cellStyle name="Accent5 114" xfId="7976" xr:uid="{87C132C7-F52D-45E0-A26E-5A9C4C8185F2}"/>
    <cellStyle name="Accent5 115" xfId="7977" xr:uid="{C25848DE-F04C-4F74-B523-66A9514F64B6}"/>
    <cellStyle name="Accent5 116" xfId="7978" xr:uid="{03A9886F-53F5-46DB-A91A-8782355406EF}"/>
    <cellStyle name="Accent5 117" xfId="7979" xr:uid="{9E27C04D-73A1-4C01-95E1-26F3146F50F2}"/>
    <cellStyle name="Accent5 118" xfId="7980" xr:uid="{22BF7FDB-A2FA-473E-A2E0-D7901BBFA92D}"/>
    <cellStyle name="Accent5 119" xfId="7981" xr:uid="{FC89BE8C-0381-47B7-84C2-4B092E74278B}"/>
    <cellStyle name="Accent5 12" xfId="7982" xr:uid="{6EE80B85-E328-4407-AA46-6C83F3666957}"/>
    <cellStyle name="Accent5 120" xfId="7983" xr:uid="{9973B584-3A00-4C4F-982A-D4DE24474C3A}"/>
    <cellStyle name="Accent5 121" xfId="7984" xr:uid="{5666EA9F-4756-4F48-9D61-5D418D9FEE6C}"/>
    <cellStyle name="Accent5 122" xfId="7985" xr:uid="{1A8DD7EF-2320-48CF-B3B3-C699D79417BF}"/>
    <cellStyle name="Accent5 123" xfId="7986" xr:uid="{3A387FEE-7889-40FA-84CC-AE68931B31C2}"/>
    <cellStyle name="Accent5 124" xfId="7987" xr:uid="{E77FA072-29C4-4F86-AAF0-C59783012E30}"/>
    <cellStyle name="Accent5 125" xfId="7988" xr:uid="{4C1E4F4B-E6DD-48CF-80AF-61266E4E8DDB}"/>
    <cellStyle name="Accent5 126" xfId="15636" xr:uid="{538BBA85-C3E4-4CC5-A23A-0B0DA73B3BA3}"/>
    <cellStyle name="Accent5 127" xfId="15650" xr:uid="{B6388507-C127-4184-BBD4-0AA2B4AEBC6B}"/>
    <cellStyle name="Accent5 128" xfId="15627" xr:uid="{EF52D737-9E6D-4D44-B2E0-A8F8D71DC302}"/>
    <cellStyle name="Accent5 129" xfId="22532" xr:uid="{5DC79B54-B2AF-4327-9305-9D3E329811AB}"/>
    <cellStyle name="Accent5 13" xfId="7989" xr:uid="{51EB4A10-E561-425A-93A6-708651B39440}"/>
    <cellStyle name="Accent5 130" xfId="22516" xr:uid="{99FF0B5D-BCB1-4454-AFBD-064CFE24A25D}"/>
    <cellStyle name="Accent5 131" xfId="22570" xr:uid="{01569077-8491-4BFA-8E4F-F78C539D2E9A}"/>
    <cellStyle name="Accent5 132" xfId="22578" xr:uid="{E5C97369-E011-46D4-96D4-61FAB35592BF}"/>
    <cellStyle name="Accent5 133" xfId="22588" xr:uid="{A4177F04-F0FC-4B89-9380-49A940EC20CA}"/>
    <cellStyle name="Accent5 14" xfId="7990" xr:uid="{168F4A72-DD95-4CB2-83D1-ED0B79C173A5}"/>
    <cellStyle name="Accent5 15" xfId="7991" xr:uid="{67A6ABF9-D514-45AB-80AA-9572025EC2E4}"/>
    <cellStyle name="Accent5 16" xfId="7992" xr:uid="{CFE05A90-B75E-4D14-BDD8-23827471FAE9}"/>
    <cellStyle name="Accent5 17" xfId="7993" xr:uid="{9398851D-4951-4FDB-95FC-BAE8D468A4ED}"/>
    <cellStyle name="Accent5 18" xfId="7994" xr:uid="{D50EFBBA-4FC4-42AE-9DFA-FBD19846C822}"/>
    <cellStyle name="Accent5 19" xfId="7995" xr:uid="{FC5AE039-9E0E-4513-AF53-2B7326544E1A}"/>
    <cellStyle name="Accent5 2" xfId="456" xr:uid="{FE7FC675-3EF7-46EA-A72C-E7F53BC73604}"/>
    <cellStyle name="Accent5 2 2" xfId="1395" xr:uid="{C081A233-7DB3-4642-A9CC-52FCC1046A1E}"/>
    <cellStyle name="Accent5 2 2 2" xfId="7996" xr:uid="{2AD939CC-ECBC-4F57-870D-9D4F31BC9FB9}"/>
    <cellStyle name="Accent5 2 3" xfId="7997" xr:uid="{32D711D7-5EA5-44BB-B98E-6D5289AFE567}"/>
    <cellStyle name="Accent5 2 4" xfId="19251" xr:uid="{8709982A-A418-4695-AAB3-54CCE9390412}"/>
    <cellStyle name="Accent5 20" xfId="7998" xr:uid="{47723B25-838A-4E4A-83B6-E52EDE0930F6}"/>
    <cellStyle name="Accent5 21" xfId="7999" xr:uid="{E63E435A-19F1-4C63-AD80-BC1EEFA88B2F}"/>
    <cellStyle name="Accent5 22" xfId="8000" xr:uid="{43A64753-1823-40DA-B8E9-24BA7A784EFE}"/>
    <cellStyle name="Accent5 23" xfId="8001" xr:uid="{A5502AAA-6D43-4481-8D5E-AA4F963B536C}"/>
    <cellStyle name="Accent5 24" xfId="8002" xr:uid="{81C364DC-E043-4315-BB5E-3B4EB3337B19}"/>
    <cellStyle name="Accent5 25" xfId="8003" xr:uid="{C89CAFF5-91B4-4A51-9767-3FCA6C360BF8}"/>
    <cellStyle name="Accent5 26" xfId="8004" xr:uid="{AD9D54B7-5EE5-48E6-AAE3-2139E66127FE}"/>
    <cellStyle name="Accent5 27" xfId="8005" xr:uid="{E032AF70-AC02-4337-B16C-2A9EF6EBC28A}"/>
    <cellStyle name="Accent5 28" xfId="8006" xr:uid="{1EE87D98-6C8C-43CE-9BB4-FF0BB1001FDA}"/>
    <cellStyle name="Accent5 29" xfId="8007" xr:uid="{844E790D-E3D9-4D3C-B092-5965F895E552}"/>
    <cellStyle name="Accent5 3" xfId="1430" xr:uid="{E0F4140B-C3AB-428A-AA23-28CF24601D39}"/>
    <cellStyle name="Accent5 3 2" xfId="8008" xr:uid="{EF12F717-F01B-47D5-9D12-F0EEE75890D7}"/>
    <cellStyle name="Accent5 30" xfId="8009" xr:uid="{E187D860-8891-4D80-B309-B11A97FBB6F8}"/>
    <cellStyle name="Accent5 31" xfId="8010" xr:uid="{F41D0942-2D8C-4575-A39B-A9A8EEE89217}"/>
    <cellStyle name="Accent5 32" xfId="8011" xr:uid="{8FF64FDE-38BB-471F-AF7D-29DBC7CACB8A}"/>
    <cellStyle name="Accent5 33" xfId="8012" xr:uid="{F503E793-D514-4BB4-A011-6E283B75405D}"/>
    <cellStyle name="Accent5 34" xfId="8013" xr:uid="{46287813-C1C7-4FCC-87CC-780F6DD51026}"/>
    <cellStyle name="Accent5 35" xfId="8014" xr:uid="{06E88798-2F7A-4953-A893-68894F2EA79E}"/>
    <cellStyle name="Accent5 36" xfId="8015" xr:uid="{D549DA49-6CF6-4B40-B6E3-597A5CE3DF53}"/>
    <cellStyle name="Accent5 37" xfId="8016" xr:uid="{4783322E-7A0D-42C9-BDE1-2EC8E14A480E}"/>
    <cellStyle name="Accent5 38" xfId="8017" xr:uid="{61573457-2E9D-4D98-8361-524F02FA67AF}"/>
    <cellStyle name="Accent5 39" xfId="8018" xr:uid="{6D68248E-4907-46DC-A8AA-E2302F5481B3}"/>
    <cellStyle name="Accent5 4" xfId="1402" xr:uid="{06E0F54F-264A-4C3E-AC28-BB22C7EA0FD4}"/>
    <cellStyle name="Accent5 4 2" xfId="8019" xr:uid="{D2E6F6C8-962A-40BA-A039-2185BCD25CF1}"/>
    <cellStyle name="Accent5 40" xfId="8020" xr:uid="{2DF7375C-9BDA-4DD7-A6F5-67BC0CD6940D}"/>
    <cellStyle name="Accent5 41" xfId="8021" xr:uid="{9C781EA7-E981-4819-87DD-D41253DD9D95}"/>
    <cellStyle name="Accent5 42" xfId="8022" xr:uid="{21D66250-DC6D-475F-BD6C-97C850C7E3C9}"/>
    <cellStyle name="Accent5 43" xfId="8023" xr:uid="{B01EF510-8E93-4296-93D3-0DC4DF123D5E}"/>
    <cellStyle name="Accent5 44" xfId="8024" xr:uid="{81BB577B-0468-4C6B-92DE-54EF37ADF9CE}"/>
    <cellStyle name="Accent5 45" xfId="8025" xr:uid="{2BE573BD-1057-46B5-9352-F88F8E68CD4A}"/>
    <cellStyle name="Accent5 46" xfId="8026" xr:uid="{F0871B68-C397-4EC8-B83B-647D423A4107}"/>
    <cellStyle name="Accent5 47" xfId="8027" xr:uid="{54861DCE-5286-440A-8EB8-D7FC80593508}"/>
    <cellStyle name="Accent5 48" xfId="8028" xr:uid="{7E7D6FC5-C20B-4F67-A326-467669490389}"/>
    <cellStyle name="Accent5 49" xfId="8029" xr:uid="{757F938D-62D8-47CD-BEA9-CFDB2D9D263B}"/>
    <cellStyle name="Accent5 5" xfId="8030" xr:uid="{EDC59565-1509-4609-8C6F-9070EF080133}"/>
    <cellStyle name="Accent5 50" xfId="8031" xr:uid="{F8F22EA5-9EED-42FF-BC73-1FFAAE041597}"/>
    <cellStyle name="Accent5 51" xfId="8032" xr:uid="{81EF9835-8F16-47B4-8FF3-B3E97AEBA455}"/>
    <cellStyle name="Accent5 52" xfId="8033" xr:uid="{CE2BDDC5-C888-4D1C-B06D-E8137B9D48F6}"/>
    <cellStyle name="Accent5 53" xfId="8034" xr:uid="{5994A3C3-7BB1-4523-A3C8-A67C7A9207EE}"/>
    <cellStyle name="Accent5 54" xfId="8035" xr:uid="{FB6DDD5F-0E55-41EE-B22D-9365E161E36D}"/>
    <cellStyle name="Accent5 55" xfId="8036" xr:uid="{014EE458-6778-4A6B-AE66-9C7EF194E0C6}"/>
    <cellStyle name="Accent5 56" xfId="8037" xr:uid="{A1CE746F-D038-4619-A81F-292E2CBF4345}"/>
    <cellStyle name="Accent5 57" xfId="8038" xr:uid="{C511279B-F40B-4FD7-B6BC-0D0AD4F05E6F}"/>
    <cellStyle name="Accent5 58" xfId="8039" xr:uid="{22B50E28-CE39-489D-9052-F579C87C8440}"/>
    <cellStyle name="Accent5 59" xfId="8040" xr:uid="{11EC59D1-84FB-47F4-954D-BAC336376505}"/>
    <cellStyle name="Accent5 6" xfId="8041" xr:uid="{5BDE4547-4F69-4876-A030-154A23C8F330}"/>
    <cellStyle name="Accent5 60" xfId="8042" xr:uid="{0A73C236-DF53-4C44-BA4D-6044613B8A39}"/>
    <cellStyle name="Accent5 61" xfId="8043" xr:uid="{EEB7982B-91E8-4810-A77C-C12A82A1822F}"/>
    <cellStyle name="Accent5 62" xfId="8044" xr:uid="{5BAF62E3-6F1D-49E1-B180-5A65AD3129A1}"/>
    <cellStyle name="Accent5 63" xfId="8045" xr:uid="{1D604450-F589-4D0B-A758-F4537C5477AE}"/>
    <cellStyle name="Accent5 64" xfId="8046" xr:uid="{46627B85-FD66-430F-9DF4-63EF10D52C68}"/>
    <cellStyle name="Accent5 65" xfId="8047" xr:uid="{C5AAC8A2-C99B-4FD2-A568-4F3BB43C48AB}"/>
    <cellStyle name="Accent5 66" xfId="8048" xr:uid="{586C053B-6DE3-4A39-AFB2-3B2846145B96}"/>
    <cellStyle name="Accent5 67" xfId="8049" xr:uid="{1879ADDB-4A2C-4E13-B427-8E72D9D5AF48}"/>
    <cellStyle name="Accent5 68" xfId="8050" xr:uid="{0FD9CF79-5673-4029-B9A2-8EA6BC3A7C20}"/>
    <cellStyle name="Accent5 69" xfId="8051" xr:uid="{CB353286-7BFA-47DB-9DC6-C631F9204968}"/>
    <cellStyle name="Accent5 7" xfId="8052" xr:uid="{AAA7740B-AF66-49A9-AA22-E1957BD16589}"/>
    <cellStyle name="Accent5 70" xfId="8053" xr:uid="{8059A72D-20E2-4F24-A9D3-AED97477DE66}"/>
    <cellStyle name="Accent5 71" xfId="8054" xr:uid="{27D30E91-FBBC-42A1-AE6A-0EA05855927C}"/>
    <cellStyle name="Accent5 72" xfId="8055" xr:uid="{EC880E3C-93F5-4DE1-B104-55BA837D791E}"/>
    <cellStyle name="Accent5 72 2" xfId="8056" xr:uid="{0618309B-C773-4D22-9877-EED9BC4C82F6}"/>
    <cellStyle name="Accent5 73" xfId="8057" xr:uid="{874BF183-FBF8-4050-A70E-72D9E0594652}"/>
    <cellStyle name="Accent5 74" xfId="8058" xr:uid="{80921B2B-01C6-4032-BFE3-F498AE39CD1A}"/>
    <cellStyle name="Accent5 75" xfId="8059" xr:uid="{53E94C89-F996-4F52-98FF-0B886EF9A63A}"/>
    <cellStyle name="Accent5 76" xfId="8060" xr:uid="{4F96B7DF-1831-407D-97DF-1C65DC4580F4}"/>
    <cellStyle name="Accent5 77" xfId="8061" xr:uid="{2699FE93-A143-4021-82F4-1BD808B46288}"/>
    <cellStyle name="Accent5 78" xfId="8062" xr:uid="{9DED7620-7B37-4CAF-AB5E-29A23DB391F6}"/>
    <cellStyle name="Accent5 79" xfId="8063" xr:uid="{D2C5EE4F-A08F-4961-BA9A-B9E3F79711FB}"/>
    <cellStyle name="Accent5 8" xfId="8064" xr:uid="{B3379A43-28FF-476E-AF71-4A27A2F7A35B}"/>
    <cellStyle name="Accent5 80" xfId="8065" xr:uid="{38A0DCFD-EC52-4002-99EA-72A2B2B2F2F9}"/>
    <cellStyle name="Accent5 81" xfId="8066" xr:uid="{B595B3ED-E035-48FA-9C73-6352B59E9A3A}"/>
    <cellStyle name="Accent5 82" xfId="8067" xr:uid="{CD4E5F1B-52F2-4DA3-A880-DCA833B7C0DF}"/>
    <cellStyle name="Accent5 83" xfId="8068" xr:uid="{C05C8FEF-69EB-441D-93C7-C2963DCC5DAA}"/>
    <cellStyle name="Accent5 84" xfId="8069" xr:uid="{47A55816-A514-42DC-A85E-32D62A1736C9}"/>
    <cellStyle name="Accent5 85" xfId="8070" xr:uid="{4F726319-5C92-4705-917B-A7927A24DD2D}"/>
    <cellStyle name="Accent5 86" xfId="8071" xr:uid="{E4F836D1-005E-4D45-AC4C-19E2B88DCBFF}"/>
    <cellStyle name="Accent5 87" xfId="8072" xr:uid="{E62DEBF7-1A5E-410A-AFFE-1F8FB2A0C450}"/>
    <cellStyle name="Accent5 88" xfId="8073" xr:uid="{8F51D93E-77E4-4CFB-9A3F-D4092DCEBD83}"/>
    <cellStyle name="Accent5 89" xfId="8074" xr:uid="{5F1496BE-AD5F-49DE-B6B4-D4B84D661C05}"/>
    <cellStyle name="Accent5 9" xfId="8075" xr:uid="{1877167D-6CCB-40EC-AC13-6E5DAA50636B}"/>
    <cellStyle name="Accent5 90" xfId="8076" xr:uid="{D85D2D9E-DBF5-41E8-8090-B793BC61031A}"/>
    <cellStyle name="Accent5 91" xfId="8077" xr:uid="{3649C35F-1F20-41D8-A353-353BEB792189}"/>
    <cellStyle name="Accent5 92" xfId="8078" xr:uid="{DA6065E5-8E12-4A04-BF19-771BA6C423DB}"/>
    <cellStyle name="Accent5 93" xfId="8079" xr:uid="{FFCE5BF4-BABD-429F-87CE-95DF4BDFA7F9}"/>
    <cellStyle name="Accent5 94" xfId="8080" xr:uid="{4D3627BF-37E5-45F9-B4B3-784459188CAF}"/>
    <cellStyle name="Accent5 95" xfId="8081" xr:uid="{E924DC83-55A6-42FF-99D6-824960840AF8}"/>
    <cellStyle name="Accent5 96" xfId="8082" xr:uid="{8D947984-4221-4173-980E-99A9B0429FCC}"/>
    <cellStyle name="Accent5 97" xfId="8083" xr:uid="{92258FC3-7219-4068-9C38-F36C7245451F}"/>
    <cellStyle name="Accent5 98" xfId="8084" xr:uid="{9E612A5B-DBE1-4C75-A8A0-174486D9AE9B}"/>
    <cellStyle name="Accent5 99" xfId="8085" xr:uid="{C77594C5-BFC3-443E-82BA-5DE2FFA29476}"/>
    <cellStyle name="Accent6" xfId="24" builtinId="49" customBuiltin="1"/>
    <cellStyle name="Accent6 - 20%" xfId="8086" xr:uid="{64601737-5284-45E0-8BB9-6ABA82086C37}"/>
    <cellStyle name="Accent6 - 40%" xfId="8087" xr:uid="{A73FC34C-03E9-461E-BD1D-B3EB5C151044}"/>
    <cellStyle name="Accent6 - 60%" xfId="8088" xr:uid="{8518AD66-B86A-4E6C-BF27-DFB9D034EEEC}"/>
    <cellStyle name="Accent6 10" xfId="8089" xr:uid="{35439848-FF64-467C-BC4F-2A3944C15BDF}"/>
    <cellStyle name="Accent6 100" xfId="8090" xr:uid="{8E179A92-C6A3-482F-85C4-2862637C935F}"/>
    <cellStyle name="Accent6 101" xfId="8091" xr:uid="{9F05C531-987A-400D-A1C9-2B19EBE6601B}"/>
    <cellStyle name="Accent6 101 2" xfId="8092" xr:uid="{92D8F2F1-B91C-4ACD-B0B5-6278DE8F87B0}"/>
    <cellStyle name="Accent6 101 3" xfId="8093" xr:uid="{F7CFFEDF-6D8F-4DC3-8F27-8407988CE17E}"/>
    <cellStyle name="Accent6 102" xfId="8094" xr:uid="{1CEBDCA0-B668-4E37-A657-F155401090E0}"/>
    <cellStyle name="Accent6 103" xfId="8095" xr:uid="{F288B289-90E4-4575-B2FE-5EFAA48B887F}"/>
    <cellStyle name="Accent6 104" xfId="8096" xr:uid="{9B3FEBB6-1073-4E9A-AD58-426715BEA970}"/>
    <cellStyle name="Accent6 105" xfId="8097" xr:uid="{7F8C1AB1-A106-43DF-9A0B-5BED163E5AE8}"/>
    <cellStyle name="Accent6 106" xfId="8098" xr:uid="{DDA28A03-ADB6-4B5F-AB15-B21CD9B4C6B8}"/>
    <cellStyle name="Accent6 107" xfId="8099" xr:uid="{9814DA4D-65A3-4899-A137-1FB78427F4D1}"/>
    <cellStyle name="Accent6 108" xfId="8100" xr:uid="{CA92BCE4-C9F9-42F2-91F4-81301590F885}"/>
    <cellStyle name="Accent6 109" xfId="8101" xr:uid="{CC2663F1-8CC5-46D2-BA82-F4475995372D}"/>
    <cellStyle name="Accent6 11" xfId="8102" xr:uid="{8DB58142-558D-400A-9AA4-BB7547FD72D5}"/>
    <cellStyle name="Accent6 110" xfId="8103" xr:uid="{9A89FFB6-0764-4E88-9A98-2E33A46D5B0C}"/>
    <cellStyle name="Accent6 111" xfId="8104" xr:uid="{FCCAFDDC-E2AC-481D-8D58-063CDA939CF9}"/>
    <cellStyle name="Accent6 112" xfId="8105" xr:uid="{BEAAFE6C-9801-4D2D-BA29-F9D30344F4C5}"/>
    <cellStyle name="Accent6 113" xfId="8106" xr:uid="{01301747-0FDC-4BDD-AB01-23FCB8D556F7}"/>
    <cellStyle name="Accent6 114" xfId="8107" xr:uid="{3870A5CC-E3FE-40A0-A46D-DC794518B3B8}"/>
    <cellStyle name="Accent6 115" xfId="8108" xr:uid="{85C8577A-B243-4A3C-A59E-29710E3E1AD2}"/>
    <cellStyle name="Accent6 116" xfId="8109" xr:uid="{A32CF928-D698-4F90-A618-A8DBCDEA066D}"/>
    <cellStyle name="Accent6 117" xfId="8110" xr:uid="{23338DFE-4EB1-4BA0-92A8-65A91C7E1273}"/>
    <cellStyle name="Accent6 118" xfId="8111" xr:uid="{7C486748-EB09-4F2F-9E12-34EF0240BE9D}"/>
    <cellStyle name="Accent6 119" xfId="8112" xr:uid="{F61922C1-781B-4370-801D-751E95362727}"/>
    <cellStyle name="Accent6 12" xfId="8113" xr:uid="{8A785E19-CA8A-41EB-9FDD-6FA3E454A80B}"/>
    <cellStyle name="Accent6 120" xfId="8114" xr:uid="{0E4722F9-379C-4AFA-8499-C4D0F21F4022}"/>
    <cellStyle name="Accent6 121" xfId="8115" xr:uid="{5F0F6711-43B9-4705-9D5E-81EC1B87DF80}"/>
    <cellStyle name="Accent6 122" xfId="8116" xr:uid="{B722D4B8-1757-4FA4-9525-D92D4DD08981}"/>
    <cellStyle name="Accent6 123" xfId="8117" xr:uid="{B481000D-B9FF-4407-9FDF-0C7D76D9CDDD}"/>
    <cellStyle name="Accent6 124" xfId="8118" xr:uid="{DC24BE2C-4220-4AC9-9773-606E3EDE39E4}"/>
    <cellStyle name="Accent6 125" xfId="15637" xr:uid="{88D055C1-4E5B-44BA-BA2F-CE8D817A85C9}"/>
    <cellStyle name="Accent6 126" xfId="15641" xr:uid="{EC03DFEB-EA88-479F-AEC6-59EF533BD74F}"/>
    <cellStyle name="Accent6 127" xfId="15662" xr:uid="{3B3A4A3A-6ACC-496A-8D9D-3923BA466D6F}"/>
    <cellStyle name="Accent6 128" xfId="22533" xr:uid="{1D007A05-52AF-47B1-9656-75AAF939BE46}"/>
    <cellStyle name="Accent6 129" xfId="22515" xr:uid="{010F1ED5-A9A5-468E-ABDA-C1BEA83D88FE}"/>
    <cellStyle name="Accent6 13" xfId="8119" xr:uid="{C568E622-E0AD-4D45-9FAE-530AA64AE425}"/>
    <cellStyle name="Accent6 130" xfId="22571" xr:uid="{BBE2CDE5-E644-4F1A-A00D-29D3EF296650}"/>
    <cellStyle name="Accent6 131" xfId="22579" xr:uid="{FF4DB906-6066-4211-BD18-4F7BEAE387D1}"/>
    <cellStyle name="Accent6 132" xfId="22589" xr:uid="{CA5C5A73-95A4-42C9-9687-AA54DA99AA92}"/>
    <cellStyle name="Accent6 14" xfId="8120" xr:uid="{2F4CBB73-A317-45FD-A4E8-7B7FFA181532}"/>
    <cellStyle name="Accent6 15" xfId="8121" xr:uid="{EA22854D-457B-4900-A6CD-E9B7183C2B3E}"/>
    <cellStyle name="Accent6 16" xfId="8122" xr:uid="{C9995D9B-37BC-4089-8A4B-95E5E2D243B5}"/>
    <cellStyle name="Accent6 17" xfId="8123" xr:uid="{5713F71D-AC79-4F3B-AD01-2538EEDAB58D}"/>
    <cellStyle name="Accent6 18" xfId="8124" xr:uid="{D7224FE4-2F32-4972-B970-5F3A23D69349}"/>
    <cellStyle name="Accent6 19" xfId="8125" xr:uid="{4E08F135-E4AE-47E4-8172-1373DA01FCB7}"/>
    <cellStyle name="Accent6 2" xfId="321" xr:uid="{A217D322-509A-4674-9105-9424C165ED21}"/>
    <cellStyle name="Accent6 2 2" xfId="1002" xr:uid="{49F231F6-A564-417C-92DB-308E29FAAD33}"/>
    <cellStyle name="Accent6 2 2 2" xfId="8126" xr:uid="{E5E7B4D3-5828-47A7-8172-D9EAFE2C71BF}"/>
    <cellStyle name="Accent6 2 3" xfId="8127" xr:uid="{5DBF7B1B-1CA9-4DBC-BF7F-A8C7617BFCFD}"/>
    <cellStyle name="Accent6 2 4" xfId="19252" xr:uid="{C00A7DCB-BB6C-43A3-B090-BE770A4C439B}"/>
    <cellStyle name="Accent6 20" xfId="8128" xr:uid="{A3CB1767-62B3-499C-8164-D256F3A22C42}"/>
    <cellStyle name="Accent6 21" xfId="8129" xr:uid="{66D98AB6-5465-41F5-A798-C4B0D2072693}"/>
    <cellStyle name="Accent6 22" xfId="8130" xr:uid="{691155AA-45EB-41CB-AE6C-F95BA8A2581D}"/>
    <cellStyle name="Accent6 23" xfId="8131" xr:uid="{A639DF17-DC55-4013-A0E7-2A2F510F1B2A}"/>
    <cellStyle name="Accent6 24" xfId="8132" xr:uid="{D7412AFB-A04D-4FA2-8909-66933A669CF4}"/>
    <cellStyle name="Accent6 25" xfId="8133" xr:uid="{591F5ED8-82B7-4190-B273-49874B222632}"/>
    <cellStyle name="Accent6 26" xfId="8134" xr:uid="{2B02C2F4-983F-4A06-996B-14862B97BEE2}"/>
    <cellStyle name="Accent6 27" xfId="8135" xr:uid="{6F603ABD-672B-4E53-9F84-EA50AA1B9A80}"/>
    <cellStyle name="Accent6 28" xfId="8136" xr:uid="{2C5160CB-7256-4407-97D0-45FB8556FBB5}"/>
    <cellStyle name="Accent6 29" xfId="8137" xr:uid="{ED038DDF-C2BB-4817-B0EA-AE6F30E69F24}"/>
    <cellStyle name="Accent6 3" xfId="460" xr:uid="{31DCB619-191D-4C09-8B32-92B115BB73C6}"/>
    <cellStyle name="Accent6 3 2" xfId="8138" xr:uid="{6DABD02E-F57B-4B8F-9CFA-9CED215E0E2D}"/>
    <cellStyle name="Accent6 30" xfId="8139" xr:uid="{787F457B-FAED-496F-8629-6A89D10980DA}"/>
    <cellStyle name="Accent6 31" xfId="8140" xr:uid="{A436B900-2981-44F9-8A63-5438E2A0A0BA}"/>
    <cellStyle name="Accent6 32" xfId="8141" xr:uid="{F9B3689C-AEE2-42B8-8D39-9DC4CA5916A1}"/>
    <cellStyle name="Accent6 33" xfId="8142" xr:uid="{10864069-140A-45B2-A1F6-F85C90544683}"/>
    <cellStyle name="Accent6 34" xfId="8143" xr:uid="{042C93C4-E7BD-4319-83B3-42449A1A7BB9}"/>
    <cellStyle name="Accent6 35" xfId="8144" xr:uid="{45E33475-50E5-4BEF-B36F-4C305D360763}"/>
    <cellStyle name="Accent6 36" xfId="8145" xr:uid="{4E755794-CB07-46AE-B1F4-EF81F1069A56}"/>
    <cellStyle name="Accent6 37" xfId="8146" xr:uid="{43F8A26C-693B-4FDD-B6F8-E6BE0F16273E}"/>
    <cellStyle name="Accent6 38" xfId="8147" xr:uid="{78C0FA6B-0CEA-4DB5-9935-5E8C4AED4128}"/>
    <cellStyle name="Accent6 39" xfId="8148" xr:uid="{5D33C392-7174-4B75-B342-368C10FE879A}"/>
    <cellStyle name="Accent6 4" xfId="8149" xr:uid="{F690BBE5-8857-4DD0-B5D2-03347575202D}"/>
    <cellStyle name="Accent6 4 2" xfId="22698" xr:uid="{653A6F0A-51C4-4D95-BD4D-10020FCF3B1C}"/>
    <cellStyle name="Accent6 40" xfId="8150" xr:uid="{D29B7E8D-1B18-457D-B974-6A29C0DB14FC}"/>
    <cellStyle name="Accent6 41" xfId="8151" xr:uid="{9209FEA1-8743-46F8-BFA4-B05753EBD6D7}"/>
    <cellStyle name="Accent6 42" xfId="8152" xr:uid="{204DA1E2-677C-4C2D-B4B1-3AE7DE5ED87D}"/>
    <cellStyle name="Accent6 43" xfId="8153" xr:uid="{02F0AA98-E31C-452B-8D12-9C1927096CEF}"/>
    <cellStyle name="Accent6 44" xfId="8154" xr:uid="{DD119BA1-6D52-4A42-AB77-E14B65C51A97}"/>
    <cellStyle name="Accent6 45" xfId="8155" xr:uid="{987C7FE7-C56E-4267-B9EE-47653B12FE7F}"/>
    <cellStyle name="Accent6 46" xfId="8156" xr:uid="{5E0C23A5-A991-49BD-A84C-60AD8364A7F5}"/>
    <cellStyle name="Accent6 47" xfId="8157" xr:uid="{CD845DB0-4DC6-4F60-BA5B-277FD6F55CB4}"/>
    <cellStyle name="Accent6 48" xfId="8158" xr:uid="{ED43F4D3-6912-4DB1-9679-5A8C6BCB359A}"/>
    <cellStyle name="Accent6 49" xfId="8159" xr:uid="{F731ADBC-934E-4DB8-9995-7C9C0C4BAA17}"/>
    <cellStyle name="Accent6 5" xfId="8160" xr:uid="{86BA8041-68FF-4DE3-8560-6C226C875F9A}"/>
    <cellStyle name="Accent6 50" xfId="8161" xr:uid="{AFEC7803-C91D-4A6E-AA1C-FEB4931F4E3A}"/>
    <cellStyle name="Accent6 51" xfId="8162" xr:uid="{033EFDA0-919A-4A75-8A53-095384B9B6AF}"/>
    <cellStyle name="Accent6 52" xfId="8163" xr:uid="{D273F83D-A82F-4FE2-BC7B-628820390D0E}"/>
    <cellStyle name="Accent6 53" xfId="8164" xr:uid="{7F657066-CADE-46D8-B22A-602B55EC6B99}"/>
    <cellStyle name="Accent6 54" xfId="8165" xr:uid="{4B999142-3E83-4C73-857A-132A6298CBA8}"/>
    <cellStyle name="Accent6 55" xfId="8166" xr:uid="{9CC4D651-179E-46DF-8BF0-CCED034A44BD}"/>
    <cellStyle name="Accent6 56" xfId="8167" xr:uid="{91B284F4-AF6A-460C-9C03-DFDCA2BFA3E1}"/>
    <cellStyle name="Accent6 57" xfId="8168" xr:uid="{1D2500B4-3AAE-4D65-BA75-3814D11E5E2E}"/>
    <cellStyle name="Accent6 58" xfId="8169" xr:uid="{1926FC5E-4359-484A-BF94-F7C87125E8CE}"/>
    <cellStyle name="Accent6 59" xfId="8170" xr:uid="{7CEA9BBE-0AA4-40B8-AA8C-AB95BC9F12DB}"/>
    <cellStyle name="Accent6 6" xfId="8171" xr:uid="{472DF686-2979-4E41-B37D-296982E61328}"/>
    <cellStyle name="Accent6 60" xfId="8172" xr:uid="{D341D6A8-417D-47B0-809E-5C6F0785F117}"/>
    <cellStyle name="Accent6 61" xfId="8173" xr:uid="{E9BC265E-4830-44AA-BBDB-23CE526033F6}"/>
    <cellStyle name="Accent6 62" xfId="8174" xr:uid="{8585E6A5-3C2A-4A9D-937D-E1BB75E2AFB5}"/>
    <cellStyle name="Accent6 63" xfId="8175" xr:uid="{D46C9C8C-0539-40A0-A6E8-9DFC8DC927DB}"/>
    <cellStyle name="Accent6 64" xfId="8176" xr:uid="{8F4DF494-549E-4B09-A41D-D94EC6A3844D}"/>
    <cellStyle name="Accent6 65" xfId="8177" xr:uid="{21E782BE-97AB-4E47-86CC-FBFC601AE252}"/>
    <cellStyle name="Accent6 66" xfId="8178" xr:uid="{840FDF62-04BC-43A8-9F4E-767ECB4BA463}"/>
    <cellStyle name="Accent6 67" xfId="8179" xr:uid="{394095B0-BFD3-465E-894A-AA0646FA9656}"/>
    <cellStyle name="Accent6 68" xfId="8180" xr:uid="{D2761638-7C7E-44EE-9F5C-5948A68C865D}"/>
    <cellStyle name="Accent6 69" xfId="8181" xr:uid="{19112BCC-2757-4F32-A03B-FB094998AF2B}"/>
    <cellStyle name="Accent6 7" xfId="8182" xr:uid="{C45427FD-9552-4768-80A4-B25A4F16EF9A}"/>
    <cellStyle name="Accent6 70" xfId="8183" xr:uid="{0797C104-E252-4ACE-B0DF-8CC40701FF5C}"/>
    <cellStyle name="Accent6 71" xfId="8184" xr:uid="{9712C0A1-F5EC-4DDD-9AEC-7852564F7A2C}"/>
    <cellStyle name="Accent6 71 2" xfId="8185" xr:uid="{95AE34E9-94E7-4AF2-8283-6B0F8855ACBF}"/>
    <cellStyle name="Accent6 72" xfId="8186" xr:uid="{A4145C1B-C5CA-450C-89D1-F9639F78B414}"/>
    <cellStyle name="Accent6 73" xfId="8187" xr:uid="{CEF83CD9-647B-4F14-B95B-D82A617A4031}"/>
    <cellStyle name="Accent6 74" xfId="8188" xr:uid="{A27CE211-23B2-4BCB-8AD6-17446BF37232}"/>
    <cellStyle name="Accent6 75" xfId="8189" xr:uid="{B684C424-BACC-4F6E-A292-C1270216DA8B}"/>
    <cellStyle name="Accent6 76" xfId="8190" xr:uid="{B03DA069-393D-4309-B1A2-FE5971C9A1C9}"/>
    <cellStyle name="Accent6 77" xfId="8191" xr:uid="{1C776A0A-9668-43AA-8BA1-998E32729266}"/>
    <cellStyle name="Accent6 78" xfId="8192" xr:uid="{CAF93BDE-A11D-4093-BB17-390F604896A2}"/>
    <cellStyle name="Accent6 79" xfId="8193" xr:uid="{8F257581-7E1E-4ADA-8AC8-941035DFBF7A}"/>
    <cellStyle name="Accent6 8" xfId="8194" xr:uid="{0CC46AF8-8AC9-43F6-B010-DBB2139A249D}"/>
    <cellStyle name="Accent6 80" xfId="8195" xr:uid="{87BEC81E-99BB-4F2D-8E50-BD7864EE883A}"/>
    <cellStyle name="Accent6 81" xfId="8196" xr:uid="{B3B34F66-A2FE-46E5-B7FD-F6B0A10EBD90}"/>
    <cellStyle name="Accent6 82" xfId="8197" xr:uid="{5C7C37E9-3E0E-484D-8F7D-B8767D2404D6}"/>
    <cellStyle name="Accent6 83" xfId="8198" xr:uid="{3AA71A77-A1BA-4AD2-BBAA-835F63F68252}"/>
    <cellStyle name="Accent6 84" xfId="8199" xr:uid="{0E65BA53-AA17-40E7-8AAE-21D156651864}"/>
    <cellStyle name="Accent6 85" xfId="8200" xr:uid="{F6A1BF35-894A-4280-9368-BE7C5F65E902}"/>
    <cellStyle name="Accent6 86" xfId="8201" xr:uid="{DB172C5C-3BC8-4B2F-8BD4-637F8F697351}"/>
    <cellStyle name="Accent6 87" xfId="8202" xr:uid="{15575548-682C-40F2-8EC5-BA691BBD8ECA}"/>
    <cellStyle name="Accent6 88" xfId="8203" xr:uid="{E2856E5D-C68A-4506-B5BD-2F816774E7CB}"/>
    <cellStyle name="Accent6 89" xfId="8204" xr:uid="{EC017409-8151-4843-A9F1-9D2B3204DEF7}"/>
    <cellStyle name="Accent6 9" xfId="8205" xr:uid="{C1A2AC3C-9BFB-496E-9790-90FC5A8BD940}"/>
    <cellStyle name="Accent6 90" xfId="8206" xr:uid="{01FC29BB-652C-4899-B961-D5219F1845EF}"/>
    <cellStyle name="Accent6 91" xfId="8207" xr:uid="{FEECF7CC-4F9B-4BA7-8144-CA47615E3F88}"/>
    <cellStyle name="Accent6 92" xfId="8208" xr:uid="{07A70F14-81BE-458D-A605-F6C7237B4CEB}"/>
    <cellStyle name="Accent6 93" xfId="8209" xr:uid="{22DAA86B-0CFB-4F8D-92F6-8F937FACDEC4}"/>
    <cellStyle name="Accent6 94" xfId="8210" xr:uid="{9F74100B-82BA-4794-AA39-2905201975F2}"/>
    <cellStyle name="Accent6 95" xfId="8211" xr:uid="{01D20AF0-F2E8-4084-B4AB-7450858A5E2A}"/>
    <cellStyle name="Accent6 96" xfId="8212" xr:uid="{7EB83BE3-D6F4-4521-8EB5-D5359EF1F3FD}"/>
    <cellStyle name="Accent6 97" xfId="8213" xr:uid="{D5C5B02B-19B1-4E17-BD24-C1F3EFB490D7}"/>
    <cellStyle name="Accent6 98" xfId="8214" xr:uid="{249939F8-E83C-4CFB-BC16-86B6CB1B893A}"/>
    <cellStyle name="Accent6 99" xfId="8215" xr:uid="{FC65E0EC-92EA-4544-ADD4-057E658DC40C}"/>
    <cellStyle name="Bad" xfId="25" builtinId="27" customBuiltin="1"/>
    <cellStyle name="Bad 10" xfId="8216" xr:uid="{A56A2E89-1BA9-4E9F-8F14-166B6FDAAC74}"/>
    <cellStyle name="Bad 11" xfId="8217" xr:uid="{33F5568E-8D43-4A99-8F64-21A5CAAEB4CE}"/>
    <cellStyle name="Bad 12" xfId="8218" xr:uid="{49AF4D84-342B-4908-8473-BEDB0FECD52E}"/>
    <cellStyle name="Bad 13" xfId="8219" xr:uid="{86D5BBDF-F946-446E-B7C6-9645A246CD1B}"/>
    <cellStyle name="Bad 14" xfId="8220" xr:uid="{E9A7DE88-6319-4E8D-8B64-582C5EFB4347}"/>
    <cellStyle name="Bad 15" xfId="8221" xr:uid="{C5BAB1DD-3B9D-434C-9F03-3CDA4587B9ED}"/>
    <cellStyle name="Bad 16" xfId="8222" xr:uid="{BCF8B9CD-EB0E-4792-BB97-5FD98E6127CC}"/>
    <cellStyle name="Bad 17" xfId="8223" xr:uid="{18568F4D-C7BC-4B34-81F2-2F2209AC902E}"/>
    <cellStyle name="Bad 18" xfId="8224" xr:uid="{4CD81FB2-5D26-4405-9236-212E34E66E99}"/>
    <cellStyle name="Bad 19" xfId="8225" xr:uid="{7B8E4214-A17D-4167-891B-0FDC0F72622E}"/>
    <cellStyle name="Bad 2" xfId="322" xr:uid="{FA1E6B46-F286-4C96-87BA-3C2E0AED20B4}"/>
    <cellStyle name="Bad 2 2" xfId="1033" xr:uid="{B2E1AE8B-E4EF-40BA-BBB3-B288C179B78F}"/>
    <cellStyle name="Bad 2 2 2" xfId="8226" xr:uid="{E4DE7173-1FF6-47D8-B579-E31535146492}"/>
    <cellStyle name="Bad 2 3" xfId="8227" xr:uid="{BF91946B-1B80-4A94-87BB-2689B68D6828}"/>
    <cellStyle name="Bad 2 4" xfId="19253" xr:uid="{46BBF62E-3AC2-4C37-8B00-A3EA9D8285E6}"/>
    <cellStyle name="Bad 20" xfId="8228" xr:uid="{D772FDFA-C762-47BD-BFBD-9F0D4841515D}"/>
    <cellStyle name="Bad 21" xfId="8229" xr:uid="{0C3ED0EC-A307-449F-995D-C95DEA329D32}"/>
    <cellStyle name="Bad 22" xfId="8230" xr:uid="{EE46A7BD-6EEE-4705-8701-E21977379BFB}"/>
    <cellStyle name="Bad 23" xfId="8231" xr:uid="{FF2C8C6C-C7DF-43BD-A2D3-2F2AF539D14C}"/>
    <cellStyle name="Bad 24" xfId="8232" xr:uid="{615A2617-ED2A-48B0-B0AB-C0D7AA5BE384}"/>
    <cellStyle name="Bad 24 2" xfId="8233" xr:uid="{15992218-6EDB-41FC-B9E0-13079D911263}"/>
    <cellStyle name="Bad 24 3" xfId="8234" xr:uid="{5770D91D-FB1C-4DFA-8D66-B79CC2F174E1}"/>
    <cellStyle name="Bad 3" xfId="430" xr:uid="{B9080990-B9E3-45C7-9010-6C70F4AD28AD}"/>
    <cellStyle name="Bad 3 2" xfId="8235" xr:uid="{2142FD92-E20F-4A08-90F7-4DE41F568CF3}"/>
    <cellStyle name="Bad 4" xfId="8236" xr:uid="{B789595E-F42B-4D9B-B2A7-C44985ABC2F5}"/>
    <cellStyle name="Bad 4 2" xfId="22688" xr:uid="{34A650A8-9845-423D-ABF6-AB442913D770}"/>
    <cellStyle name="Bad 5" xfId="8237" xr:uid="{6807253E-C6C9-40F7-8836-D53187AA266A}"/>
    <cellStyle name="Bad 6" xfId="8238" xr:uid="{77970FD1-C98C-4BD3-BEE0-BACC08A56D50}"/>
    <cellStyle name="Bad 7" xfId="8239" xr:uid="{D17106C7-01A6-49D1-A003-AEE21DAB5F79}"/>
    <cellStyle name="Bad 8" xfId="8240" xr:uid="{73A14C7B-DF67-4352-91A3-080F95B37EEE}"/>
    <cellStyle name="Bad 9" xfId="8241" xr:uid="{5CDF7DEE-A9DA-4B05-8460-D8D4C4043F31}"/>
    <cellStyle name="Body" xfId="8242" xr:uid="{5F22482D-43C1-4538-9FE9-AE535C21A18B}"/>
    <cellStyle name="Calc Currency (0)" xfId="8243" xr:uid="{DE1C20D4-9EAB-41AA-A2CD-88A2FB8A7D8B}"/>
    <cellStyle name="Calc Currency (2)" xfId="8244" xr:uid="{E440A56B-707E-4BB2-B3DE-A652615FA5CF}"/>
    <cellStyle name="Calc Percent (0)" xfId="8245" xr:uid="{012976BF-839B-4CFF-8213-A1DEC0DEF743}"/>
    <cellStyle name="Calc Percent (1)" xfId="8246" xr:uid="{C35AAC9A-619B-4128-95D6-313E3B448C15}"/>
    <cellStyle name="Calc Percent (2)" xfId="8247" xr:uid="{37E4FF6C-0210-40DC-A4F7-CCA5903C7922}"/>
    <cellStyle name="Calc Units (0)" xfId="8248" xr:uid="{2AADF71D-2182-4FFC-8A24-DD041D872FB4}"/>
    <cellStyle name="Calc Units (1)" xfId="8249" xr:uid="{A6220BA4-63B6-4528-888D-DD97CFAFB959}"/>
    <cellStyle name="Calc Units (2)" xfId="8250" xr:uid="{0B4CBA73-550B-4115-AD9E-6451347E50F7}"/>
    <cellStyle name="Calculation" xfId="26" builtinId="22" customBuiltin="1"/>
    <cellStyle name="Calculation 10" xfId="8251" xr:uid="{2A934100-A733-4FDA-81FD-830D9D222AC5}"/>
    <cellStyle name="Calculation 11" xfId="8252" xr:uid="{F1DD4171-7462-4CBD-AC91-8799A1E37567}"/>
    <cellStyle name="Calculation 12" xfId="8253" xr:uid="{8B228B8B-4B70-4030-A1CA-02BC2B06CD2C}"/>
    <cellStyle name="Calculation 13" xfId="8254" xr:uid="{0A118279-3E88-4CB0-9926-A43BE853D6D2}"/>
    <cellStyle name="Calculation 14" xfId="8255" xr:uid="{95064802-CBD1-482F-BBBE-4E64D65B8FD5}"/>
    <cellStyle name="Calculation 15" xfId="8256" xr:uid="{E18ED80A-F864-4EDE-BB86-AFEC41485A2F}"/>
    <cellStyle name="Calculation 16" xfId="8257" xr:uid="{26315FE5-98C0-4E80-9C9E-75C16237A4FF}"/>
    <cellStyle name="Calculation 17" xfId="8258" xr:uid="{09C6B535-5FA3-4621-9EBA-F0A24B3FB972}"/>
    <cellStyle name="Calculation 18" xfId="8259" xr:uid="{0623B430-3900-4EF5-970F-D0D7C3CC2460}"/>
    <cellStyle name="Calculation 19" xfId="8260" xr:uid="{2839A8A7-5675-4ECB-A06A-5D4655EDF3F1}"/>
    <cellStyle name="Calculation 2" xfId="323" xr:uid="{405C65A7-1F04-4D8E-828E-50E8C09E5EBA}"/>
    <cellStyle name="Calculation 2 10" xfId="8261" xr:uid="{BE56D43B-6D14-44C2-9F59-4AB6BFC4BC02}"/>
    <cellStyle name="Calculation 2 11" xfId="8262" xr:uid="{212B5EA8-AF8E-497C-A15D-E54DDEE6966D}"/>
    <cellStyle name="Calculation 2 12" xfId="8263" xr:uid="{39970C70-4872-4BF0-9132-86909E4C94FD}"/>
    <cellStyle name="Calculation 2 13" xfId="8264" xr:uid="{539B7E74-2A79-4280-9FE7-0A8FA4462AB4}"/>
    <cellStyle name="Calculation 2 14" xfId="8265" xr:uid="{4242E525-6215-4EFF-B0DE-F313CC6D6564}"/>
    <cellStyle name="Calculation 2 15" xfId="8266" xr:uid="{D20E00CE-0C42-4EE1-A448-64008F89B7E0}"/>
    <cellStyle name="Calculation 2 16" xfId="8267" xr:uid="{360325B7-9335-4644-A586-E492742BE65E}"/>
    <cellStyle name="Calculation 2 17" xfId="8268" xr:uid="{8247A49D-4292-446E-B8F4-64F5F12BB974}"/>
    <cellStyle name="Calculation 2 18" xfId="8269" xr:uid="{38CA0313-7BEC-4F4F-9689-A75AA574E9D0}"/>
    <cellStyle name="Calculation 2 19" xfId="8270" xr:uid="{A8601173-B843-4130-A924-7F16EFA4D4E0}"/>
    <cellStyle name="Calculation 2 2" xfId="908" xr:uid="{2E08830B-ADDA-4307-9EA9-6788DE4C40D6}"/>
    <cellStyle name="Calculation 2 2 10" xfId="8272" xr:uid="{B263ED82-94F2-46B9-9DA9-4D8015458EED}"/>
    <cellStyle name="Calculation 2 2 11" xfId="8273" xr:uid="{0E4A7C93-F1EC-43EC-A964-5EA5DB09B4F7}"/>
    <cellStyle name="Calculation 2 2 12" xfId="8274" xr:uid="{C832BC45-E26B-4894-AB67-4EEC75C56C71}"/>
    <cellStyle name="Calculation 2 2 13" xfId="8275" xr:uid="{EE115CEC-E6FC-4CCA-BC7C-36C87BA6E405}"/>
    <cellStyle name="Calculation 2 2 14" xfId="8276" xr:uid="{25E7CD4A-9C89-42A1-B30D-36F4D1A94AC3}"/>
    <cellStyle name="Calculation 2 2 15" xfId="8277" xr:uid="{2D115936-2A22-431E-8A2B-D6567AC3957C}"/>
    <cellStyle name="Calculation 2 2 16" xfId="8278" xr:uid="{8B55B391-FA82-4C0E-98B4-3F4D982036B0}"/>
    <cellStyle name="Calculation 2 2 17" xfId="8279" xr:uid="{2E17398A-1081-4A0A-B714-DB123F8F74EE}"/>
    <cellStyle name="Calculation 2 2 18" xfId="8280" xr:uid="{8BA3D253-6E6F-417C-B1F9-86EA470C91EC}"/>
    <cellStyle name="Calculation 2 2 19" xfId="8281" xr:uid="{FA24140E-893A-4981-BFF1-30F5DE63291C}"/>
    <cellStyle name="Calculation 2 2 2" xfId="8282" xr:uid="{C43644BD-24F1-4A3E-99A8-CC322D01EEF7}"/>
    <cellStyle name="Calculation 2 2 20" xfId="8283" xr:uid="{4DBC95B4-0E7B-43C7-9131-6298F3D0E4B6}"/>
    <cellStyle name="Calculation 2 2 21" xfId="8284" xr:uid="{E3C3AD63-4A5C-4C45-A858-1851A6A45ABF}"/>
    <cellStyle name="Calculation 2 2 22" xfId="8285" xr:uid="{158CE60A-535B-41B0-BD92-21B6940B014D}"/>
    <cellStyle name="Calculation 2 2 23" xfId="8286" xr:uid="{17E532C6-FE9D-4D4F-896C-9DC48A2A3DD6}"/>
    <cellStyle name="Calculation 2 2 24" xfId="8287" xr:uid="{942B23E1-5EE0-49FB-939F-9052B4C185FA}"/>
    <cellStyle name="Calculation 2 2 25" xfId="8288" xr:uid="{AE8C9C3C-F886-4FB6-979B-B5FE9DC90633}"/>
    <cellStyle name="Calculation 2 2 26" xfId="8289" xr:uid="{5B140FC5-04E9-4DC0-B964-BE0F76C39AC1}"/>
    <cellStyle name="Calculation 2 2 27" xfId="8290" xr:uid="{6DB69692-B81A-4683-B544-A7AB4C5CC3D5}"/>
    <cellStyle name="Calculation 2 2 28" xfId="8271" xr:uid="{0ACF52B6-4ED9-4524-B103-5319DDBA05BE}"/>
    <cellStyle name="Calculation 2 2 3" xfId="8291" xr:uid="{1D514B59-59FD-4B34-9C60-9972031D1075}"/>
    <cellStyle name="Calculation 2 2 4" xfId="8292" xr:uid="{25142AAE-7AE8-4F42-AC46-3347EEAA8540}"/>
    <cellStyle name="Calculation 2 2 5" xfId="8293" xr:uid="{4F8D3C87-CF1D-426F-B861-0A7C6D072B22}"/>
    <cellStyle name="Calculation 2 2 6" xfId="8294" xr:uid="{B25A9ECD-587E-4D93-96C9-5FBDAFCE16C8}"/>
    <cellStyle name="Calculation 2 2 7" xfId="8295" xr:uid="{2B05912A-4B13-4199-A6BE-D1092AAF02FA}"/>
    <cellStyle name="Calculation 2 2 8" xfId="8296" xr:uid="{190AC659-75A8-4E27-A721-C98B2289CFB2}"/>
    <cellStyle name="Calculation 2 2 9" xfId="8297" xr:uid="{57D2D187-A6D5-4E9C-8740-291DA3F34286}"/>
    <cellStyle name="Calculation 2 20" xfId="8298" xr:uid="{01420727-50EF-45DD-96BF-007E73A99418}"/>
    <cellStyle name="Calculation 2 21" xfId="8299" xr:uid="{265A4EBF-A2AB-44E1-93FC-2CDAE8D16CB9}"/>
    <cellStyle name="Calculation 2 22" xfId="8300" xr:uid="{B0A0C8EC-99CE-4AD2-85C3-FBCB503608B6}"/>
    <cellStyle name="Calculation 2 23" xfId="8301" xr:uid="{7606D887-B03F-4CC9-9C81-DE49C8331EF4}"/>
    <cellStyle name="Calculation 2 24" xfId="8302" xr:uid="{01858425-4461-4A56-A483-990BC52D4346}"/>
    <cellStyle name="Calculation 2 25" xfId="8303" xr:uid="{8E5B6920-656C-4E7B-9082-F3A0A02C66DC}"/>
    <cellStyle name="Calculation 2 26" xfId="8304" xr:uid="{65287E4A-4A60-4607-9813-619BF6AF0180}"/>
    <cellStyle name="Calculation 2 27" xfId="8305" xr:uid="{8383EF31-D5F3-47C9-A54F-41DB55B20F61}"/>
    <cellStyle name="Calculation 2 28" xfId="8306" xr:uid="{C1CD7FAC-E29E-4068-A03F-E7B6432883AE}"/>
    <cellStyle name="Calculation 2 29" xfId="8307" xr:uid="{C0254862-1C2B-4542-9939-86B244C7D099}"/>
    <cellStyle name="Calculation 2 3" xfId="8308" xr:uid="{ADAE900A-DDEB-45B2-924A-553DE6D02EE2}"/>
    <cellStyle name="Calculation 2 30" xfId="8309" xr:uid="{B5AF2FBB-25BE-4E2E-A206-B368185D1BEA}"/>
    <cellStyle name="Calculation 2 31" xfId="19254" xr:uid="{C691288A-6237-46A0-BAF6-EA5ED679986C}"/>
    <cellStyle name="Calculation 2 4" xfId="8310" xr:uid="{B509CB1D-2318-40D3-AA2D-36EF326C242B}"/>
    <cellStyle name="Calculation 2 5" xfId="8311" xr:uid="{0E2C6398-C23D-4D8F-9277-A8694BF27C67}"/>
    <cellStyle name="Calculation 2 6" xfId="8312" xr:uid="{F01E4DFC-B8A7-47D9-8C22-FC4D41C42AE4}"/>
    <cellStyle name="Calculation 2 7" xfId="8313" xr:uid="{0B30B14E-A1A7-4354-8B20-54E2C7F518F0}"/>
    <cellStyle name="Calculation 2 8" xfId="8314" xr:uid="{E3201275-F6AE-4539-AEE1-5E1AB64D5534}"/>
    <cellStyle name="Calculation 2 9" xfId="8315" xr:uid="{06F22C8B-E4E1-499E-84A4-932E3C1E5379}"/>
    <cellStyle name="Calculation 20" xfId="8316" xr:uid="{178E4C5F-A14F-416E-A392-C29CFC7BED58}"/>
    <cellStyle name="Calculation 21" xfId="8317" xr:uid="{5EE0FB2B-4FFB-48E0-B015-5B686661B65C}"/>
    <cellStyle name="Calculation 22" xfId="8318" xr:uid="{15719D66-A33A-4740-9B66-24EBCE858F89}"/>
    <cellStyle name="Calculation 23" xfId="8319" xr:uid="{E4B32453-55BA-41BB-AD2E-9A88842DE194}"/>
    <cellStyle name="Calculation 24" xfId="8320" xr:uid="{4D94D375-9C06-4A10-8710-BDC67A8C00BC}"/>
    <cellStyle name="Calculation 24 2" xfId="8321" xr:uid="{FB77D14E-278E-4978-9080-9AA04010234C}"/>
    <cellStyle name="Calculation 24 3" xfId="8322" xr:uid="{AB6080CD-C9DE-4C8D-BFBF-7328764C7572}"/>
    <cellStyle name="Calculation 3" xfId="434" xr:uid="{C2F3F1C0-4D14-4E8B-A99A-4518DFAB8BA9}"/>
    <cellStyle name="Calculation 3 2" xfId="8323" xr:uid="{E3001BDB-7A99-4E1B-9D7F-D9C6CC4B23CD}"/>
    <cellStyle name="Calculation 4" xfId="8324" xr:uid="{55D47D8C-7063-44D4-97F5-E1C51238F82F}"/>
    <cellStyle name="Calculation 4 2" xfId="22690" xr:uid="{8B36754F-B372-4F59-AB61-872357EF6B19}"/>
    <cellStyle name="Calculation 5" xfId="8325" xr:uid="{7FCBB3BF-750C-4ED8-9DE4-4662AA2720AB}"/>
    <cellStyle name="Calculation 6" xfId="8326" xr:uid="{4F1B899E-34BB-409B-B5E8-76F7AA4E923C}"/>
    <cellStyle name="Calculation 7" xfId="8327" xr:uid="{F7BF9FAF-AB5F-4AC3-A40C-5BFEBEDEF568}"/>
    <cellStyle name="Calculation 8" xfId="8328" xr:uid="{09ABD25B-99DD-4103-A916-3EA260B48780}"/>
    <cellStyle name="Calculation 9" xfId="8329" xr:uid="{6E9D7552-08A1-4599-9A51-6548797DCF06}"/>
    <cellStyle name="Check Cell" xfId="27" builtinId="23" customBuiltin="1"/>
    <cellStyle name="Check Cell 10" xfId="8330" xr:uid="{63C828C7-F500-4D0B-85D1-32B65DDFC79C}"/>
    <cellStyle name="Check Cell 11" xfId="8331" xr:uid="{06757D9E-444A-4A55-8E7B-3BA200635E11}"/>
    <cellStyle name="Check Cell 12" xfId="8332" xr:uid="{2D2DED60-FD02-499E-87DE-BD8E8003DAC1}"/>
    <cellStyle name="Check Cell 13" xfId="8333" xr:uid="{42D2982E-3DEA-42EE-8833-DF1FC9BEB415}"/>
    <cellStyle name="Check Cell 14" xfId="8334" xr:uid="{701B68F2-27D5-4D2E-92A5-AA0820B9F6F9}"/>
    <cellStyle name="Check Cell 15" xfId="8335" xr:uid="{CAAC1078-1CBB-4503-8229-252756481971}"/>
    <cellStyle name="Check Cell 16" xfId="8336" xr:uid="{866A91C8-6543-4929-ABBC-0BA8A2E57178}"/>
    <cellStyle name="Check Cell 17" xfId="8337" xr:uid="{105240EE-7462-47A6-87DA-FBBF4B31CD31}"/>
    <cellStyle name="Check Cell 18" xfId="8338" xr:uid="{C33C8791-8868-4C5A-9F9D-A21138B13D6A}"/>
    <cellStyle name="Check Cell 19" xfId="8339" xr:uid="{8810C988-0B08-41F5-AE8A-831D0846B07E}"/>
    <cellStyle name="Check Cell 2" xfId="436" xr:uid="{15A057F7-4777-4908-A685-6E0A3B75D243}"/>
    <cellStyle name="Check Cell 2 2" xfId="1392" xr:uid="{6368D008-3055-463E-B159-4E24693C30AA}"/>
    <cellStyle name="Check Cell 2 2 2" xfId="8340" xr:uid="{B11229F3-0DD1-4D29-AD49-A98589AA12EA}"/>
    <cellStyle name="Check Cell 2 3" xfId="8341" xr:uid="{729056E7-0AE6-4C79-9E1E-8F6A357F935B}"/>
    <cellStyle name="Check Cell 2 4" xfId="19255" xr:uid="{E83CB6A3-39E4-4B95-B9F9-8175AD2C7681}"/>
    <cellStyle name="Check Cell 20" xfId="8342" xr:uid="{ECDC0ACF-5891-46FA-A57C-72B274BE884E}"/>
    <cellStyle name="Check Cell 21" xfId="8343" xr:uid="{C20A5E6B-A976-44D7-9608-47A1D307F73B}"/>
    <cellStyle name="Check Cell 22" xfId="8344" xr:uid="{E483BAE3-0022-4B61-B3CD-84DA27D15E8C}"/>
    <cellStyle name="Check Cell 23" xfId="8345" xr:uid="{CED4689A-EA82-4AF7-93A8-B27D9B03FA91}"/>
    <cellStyle name="Check Cell 24" xfId="8346" xr:uid="{7C0EB12A-F82D-4E8F-B363-AA5C4628CE33}"/>
    <cellStyle name="Check Cell 24 2" xfId="8347" xr:uid="{2BF93AA5-3E23-4761-B874-D609D041BD41}"/>
    <cellStyle name="Check Cell 24 3" xfId="8348" xr:uid="{95518211-4346-4F1B-967A-28BA4BC306D8}"/>
    <cellStyle name="Check Cell 3" xfId="1418" xr:uid="{1940AC4C-A75F-421F-B394-EB7A968ACF48}"/>
    <cellStyle name="Check Cell 3 2" xfId="8349" xr:uid="{16079C55-3692-488B-AF68-E6BD010E1691}"/>
    <cellStyle name="Check Cell 4" xfId="1399" xr:uid="{0E35AA75-2A1D-472D-9FBC-202B74300CAF}"/>
    <cellStyle name="Check Cell 4 2" xfId="8350" xr:uid="{63A94D47-F3D4-427F-B269-F02B932BEA16}"/>
    <cellStyle name="Check Cell 5" xfId="8351" xr:uid="{12FBF0FE-AAD2-4512-8B5C-987A2521ECD5}"/>
    <cellStyle name="Check Cell 6" xfId="8352" xr:uid="{DCC81C2F-00C6-4BEA-8D14-DAD5F1D9F96B}"/>
    <cellStyle name="Check Cell 7" xfId="8353" xr:uid="{7DF2AC47-8A15-46EB-8782-9202F2A70959}"/>
    <cellStyle name="Check Cell 8" xfId="8354" xr:uid="{2E45FB32-2335-46C5-949F-19D6E9CC4AEF}"/>
    <cellStyle name="Check Cell 9" xfId="8355" xr:uid="{67DAF03A-ECA0-42C9-93BE-04FA8252F427}"/>
    <cellStyle name="Comma" xfId="28" builtinId="3" customBuiltin="1"/>
    <cellStyle name="Comma [0] 3" xfId="8356" xr:uid="{F2514D70-3414-4DE3-B22B-5E83C9399194}"/>
    <cellStyle name="Comma [0] 3 2" xfId="8357" xr:uid="{6CE766F3-2E03-4347-8620-DA9D98DDD9C5}"/>
    <cellStyle name="Comma [0] 3 2 2" xfId="19257" xr:uid="{452CD4ED-82F7-4B00-9F86-6ED5A8D5D85E}"/>
    <cellStyle name="Comma [0] 3 2 2 2" xfId="34129" xr:uid="{776C0A8C-AA6F-4261-9562-B84355D84CB3}"/>
    <cellStyle name="Comma [0] 3 2 3" xfId="26533" xr:uid="{D28AE9F0-792C-47CE-A0E8-65CEF4920A89}"/>
    <cellStyle name="Comma [0] 3 3" xfId="19256" xr:uid="{08E4132D-6D4A-4A4A-8A91-0E5C3AEFB838}"/>
    <cellStyle name="Comma [0] 3 3 2" xfId="34128" xr:uid="{AF277E27-ED2C-46EB-B11B-26FE2FB093E1}"/>
    <cellStyle name="Comma [0] 3 4" xfId="26532" xr:uid="{652715C7-EF15-4E77-AAF0-B1F5F6558422}"/>
    <cellStyle name="Comma [0]1996 (2)_9ฟ๙ฐๆบ๑ (2)_97ศธบ๑ (2)_1ฟ๙ศธบ๑ณปฟช (2)" xfId="8358" xr:uid="{ED4576E4-B4C0-4336-9CA0-453DED157969}"/>
    <cellStyle name="Comma [00]" xfId="8359" xr:uid="{18615712-F4F0-4170-9A6A-BA77C503A077}"/>
    <cellStyle name="Comma 10" xfId="136" xr:uid="{16BF713D-0ED2-4051-A611-094DBA43FC01}"/>
    <cellStyle name="Comma 10 10" xfId="172" xr:uid="{637FE312-84CA-45F9-A763-AAC85DE5F656}"/>
    <cellStyle name="Comma 10 10 10" xfId="22817" xr:uid="{4D899589-92B7-484E-8D7C-5CEFE0DDC618}"/>
    <cellStyle name="Comma 10 10 2" xfId="674" xr:uid="{382F94B9-4231-47F7-BAB4-D8AC9856BB3A}"/>
    <cellStyle name="Comma 10 10 2 2" xfId="942" xr:uid="{F9E9D26F-4F42-409F-86BB-E3AD02F308FF}"/>
    <cellStyle name="Comma 10 10 2 2 2" xfId="15681" xr:uid="{42ADC0A4-8C44-4D1E-A803-95C36F67969E}"/>
    <cellStyle name="Comma 10 10 2 2 3" xfId="30886" xr:uid="{08245005-3290-4171-A760-C36733D5847B}"/>
    <cellStyle name="Comma 10 10 2 3" xfId="1533" xr:uid="{C696C89C-FD27-4743-AD0D-385BCD083A29}"/>
    <cellStyle name="Comma 10 10 2 3 2" xfId="19260" xr:uid="{E9B66BFB-6269-404A-8873-86BBDE04716B}"/>
    <cellStyle name="Comma 10 10 2 3 3" xfId="34132" xr:uid="{B6384347-93DF-4EDD-B5C9-3A6FFCA9194C}"/>
    <cellStyle name="Comma 10 10 2 4" xfId="1602" xr:uid="{766EA751-BEA5-4715-AA0C-ED8ACA44160A}"/>
    <cellStyle name="Comma 10 10 2 5" xfId="1662" xr:uid="{654B1738-1898-4A92-92DC-6137CF3B1582}"/>
    <cellStyle name="Comma 10 10 2 6" xfId="22731" xr:uid="{0B82CF7E-3730-41A7-A716-CFFA1E6E468B}"/>
    <cellStyle name="Comma 10 10 2 7" xfId="23010" xr:uid="{D3472AD7-31A9-4766-8A7D-521BF5B3F386}"/>
    <cellStyle name="Comma 10 10 3" xfId="298" xr:uid="{85983E7D-744F-4ACA-8F30-DD9D3503D3F7}"/>
    <cellStyle name="Comma 10 10 3 2" xfId="967" xr:uid="{080CBC65-C993-418B-8FF5-AE74929BE5E7}"/>
    <cellStyle name="Comma 10 10 3 2 2" xfId="15660" xr:uid="{93E94CA4-10F1-450C-818B-DCDF4CC83189}"/>
    <cellStyle name="Comma 10 10 3 2 3" xfId="30873" xr:uid="{E4FCE323-BF86-483E-A269-4B0359C0E271}"/>
    <cellStyle name="Comma 10 10 3 3" xfId="1546" xr:uid="{D483E9C4-BF8A-4901-9214-92FBB8DBE08F}"/>
    <cellStyle name="Comma 10 10 3 4" xfId="1613" xr:uid="{FA2EAEE6-6B13-4543-98D7-84112E741ECE}"/>
    <cellStyle name="Comma 10 10 3 5" xfId="1712" xr:uid="{B1C228A2-8A3F-497E-B8E0-8EF352596BB5}"/>
    <cellStyle name="Comma 10 10 3 6" xfId="23023" xr:uid="{098F64CD-BB21-474E-B991-20A01FEED424}"/>
    <cellStyle name="Comma 10 10 4" xfId="884" xr:uid="{801109E4-6E11-469E-A5D2-40E96FDB6F57}"/>
    <cellStyle name="Comma 10 10 4 2" xfId="1060" xr:uid="{F6A035CB-D06B-4BA6-82FE-884550C1C578}"/>
    <cellStyle name="Comma 10 10 4 3" xfId="15630" xr:uid="{187B76EA-CD31-418D-AB57-E59FD03BB27A}"/>
    <cellStyle name="Comma 10 10 4 4" xfId="30868" xr:uid="{EEA8F413-E784-4CD7-A10D-BB1002CB37CA}"/>
    <cellStyle name="Comma 10 10 5" xfId="931" xr:uid="{03D6F4C5-2941-4822-9890-E1D95819A39B}"/>
    <cellStyle name="Comma 10 10 5 2" xfId="15687" xr:uid="{6AFF19DC-5308-496F-A784-21B7546F7CC3}"/>
    <cellStyle name="Comma 10 10 5 3" xfId="30889" xr:uid="{D0AE6C53-BDA9-4697-B837-5048E17BAE9D}"/>
    <cellStyle name="Comma 10 10 6" xfId="1403" xr:uid="{6970F629-0A11-4D88-88D0-3222EEDA70A0}"/>
    <cellStyle name="Comma 10 10 6 2" xfId="19259" xr:uid="{949A2F2C-AD81-4FFF-A66F-FC35037E34D7}"/>
    <cellStyle name="Comma 10 10 6 3" xfId="34131" xr:uid="{BD983FC4-AEF0-4344-B4C7-B5B395BB9C6B}"/>
    <cellStyle name="Comma 10 10 7" xfId="1527" xr:uid="{12D6CAD2-FE99-4F62-A183-58F8127ABD13}"/>
    <cellStyle name="Comma 10 10 8" xfId="1597" xr:uid="{CF3B0326-7419-4BC8-A9B8-5B29FD431FEF}"/>
    <cellStyle name="Comma 10 10 9" xfId="22639" xr:uid="{39BC06C4-D07F-4315-9120-7BF966CF013E}"/>
    <cellStyle name="Comma 10 11" xfId="1549" xr:uid="{3C054575-5DE4-4D4E-BA8D-83AE579650D3}"/>
    <cellStyle name="Comma 10 11 2" xfId="8361" xr:uid="{3D7AA46D-528E-4602-8E5A-B6BD95CBE4D1}"/>
    <cellStyle name="Comma 10 11 2 2" xfId="19262" xr:uid="{04B4360F-7611-4BC2-8F64-6F84E60C7CAB}"/>
    <cellStyle name="Comma 10 11 2 2 2" xfId="34134" xr:uid="{97E5639C-9E10-4085-BB28-FB756F999172}"/>
    <cellStyle name="Comma 10 11 2 3" xfId="26535" xr:uid="{8A0C4196-FE72-4640-985E-F0B91F2D88CB}"/>
    <cellStyle name="Comma 10 11 3" xfId="19261" xr:uid="{BB5543BA-98CF-48F9-BA80-779B5F8B8AF3}"/>
    <cellStyle name="Comma 10 11 3 2" xfId="34133" xr:uid="{8477F891-751D-445C-9165-D277A1FC837B}"/>
    <cellStyle name="Comma 10 11 4" xfId="8360" xr:uid="{621D3318-3AD6-4D33-BBA7-FC03471B9D63}"/>
    <cellStyle name="Comma 10 11 5" xfId="26534" xr:uid="{3D5E6E49-A62C-4402-A94D-5C34175C0EAF}"/>
    <cellStyle name="Comma 10 12" xfId="1616" xr:uid="{1FBE2E2F-6750-4671-A388-15CE34BB0CB8}"/>
    <cellStyle name="Comma 10 12 2" xfId="8363" xr:uid="{1ECD3734-4041-4259-A3F0-2E3C1897722F}"/>
    <cellStyle name="Comma 10 12 2 2" xfId="19264" xr:uid="{D230531F-328B-44D2-87D5-209B55141AAB}"/>
    <cellStyle name="Comma 10 12 2 2 2" xfId="34136" xr:uid="{11081751-844C-45CA-A9E4-CE3DDCCD856C}"/>
    <cellStyle name="Comma 10 12 2 3" xfId="26537" xr:uid="{66870BA0-036F-4843-8234-2CB615B7DAF2}"/>
    <cellStyle name="Comma 10 12 3" xfId="19263" xr:uid="{B8D040DC-D606-4175-925B-5DECCBC8CA99}"/>
    <cellStyle name="Comma 10 12 3 2" xfId="34135" xr:uid="{6532C831-E35B-4DEC-8AF0-86701C034DD1}"/>
    <cellStyle name="Comma 10 12 4" xfId="8362" xr:uid="{46326C11-DC81-4847-87DC-D439BE490419}"/>
    <cellStyle name="Comma 10 12 5" xfId="26536" xr:uid="{3ABC676F-FAA2-4D4D-B923-5CD3E55FFFFE}"/>
    <cellStyle name="Comma 10 13" xfId="8364" xr:uid="{32F623DF-0D57-4C38-95B0-CE4A6D5C1827}"/>
    <cellStyle name="Comma 10 13 2" xfId="8365" xr:uid="{DB7671C7-FE10-4CB1-BE3E-D2E5A3EAA54D}"/>
    <cellStyle name="Comma 10 13 2 2" xfId="19266" xr:uid="{3927A8AA-C800-43C4-A8F5-41112AEB0A8B}"/>
    <cellStyle name="Comma 10 13 2 2 2" xfId="34138" xr:uid="{964DE1B6-A7AE-429D-810F-F4957097D30D}"/>
    <cellStyle name="Comma 10 13 2 3" xfId="26539" xr:uid="{68650C4B-DE6E-462F-A51E-7DE5F0540799}"/>
    <cellStyle name="Comma 10 13 3" xfId="19265" xr:uid="{F2C4E6CA-F7FA-43C9-A683-FEBDB76DBC20}"/>
    <cellStyle name="Comma 10 13 3 2" xfId="34137" xr:uid="{7CB78EEB-7456-4190-907F-98A9EA2CAFE9}"/>
    <cellStyle name="Comma 10 13 4" xfId="26538" xr:uid="{A4DC1951-C33F-4683-804F-D82AF7C9BBE1}"/>
    <cellStyle name="Comma 10 14" xfId="8366" xr:uid="{1ED5E197-CDF5-4D37-919C-B50968C64365}"/>
    <cellStyle name="Comma 10 14 2" xfId="8367" xr:uid="{46CEA98D-8F57-44FD-89B0-ECC6D2DDD778}"/>
    <cellStyle name="Comma 10 14 2 2" xfId="19268" xr:uid="{F39E6060-A289-4EFF-8EA7-B8F8484B4F53}"/>
    <cellStyle name="Comma 10 14 2 2 2" xfId="34140" xr:uid="{09AE6A9D-3000-4BFF-B5EE-AF6EE60BC196}"/>
    <cellStyle name="Comma 10 14 2 3" xfId="26541" xr:uid="{6857A57D-2B07-4BB5-86CB-F9905D4DA2D9}"/>
    <cellStyle name="Comma 10 14 3" xfId="19267" xr:uid="{C918BCEC-BA9F-47CC-A7AB-58FABF58BA9A}"/>
    <cellStyle name="Comma 10 14 3 2" xfId="34139" xr:uid="{9FFDA1CA-475A-4962-B889-B214661CAA20}"/>
    <cellStyle name="Comma 10 14 4" xfId="26540" xr:uid="{545C951E-1DD7-49A9-8EE0-2D5E688981EF}"/>
    <cellStyle name="Comma 10 15" xfId="8368" xr:uid="{605D8C30-C7F1-4F8C-9B99-E4C952B8063F}"/>
    <cellStyle name="Comma 10 15 2" xfId="8369" xr:uid="{E0011E24-8EF9-4DD5-AE3D-AB2E38705483}"/>
    <cellStyle name="Comma 10 15 2 2" xfId="19270" xr:uid="{FD5C6246-6403-4AD9-AF21-7D7A4C50E41D}"/>
    <cellStyle name="Comma 10 15 2 2 2" xfId="34142" xr:uid="{D658B485-1591-449F-9DA7-43FC333B9658}"/>
    <cellStyle name="Comma 10 15 2 3" xfId="26543" xr:uid="{10366DFD-0BD6-4C2D-9556-C9F409DC17FB}"/>
    <cellStyle name="Comma 10 15 3" xfId="19269" xr:uid="{92B2B5ED-2316-4D0B-871E-7A47555529B6}"/>
    <cellStyle name="Comma 10 15 3 2" xfId="34141" xr:uid="{D864050A-2227-423F-B0AA-6EB74A01D73D}"/>
    <cellStyle name="Comma 10 15 4" xfId="26542" xr:uid="{168402F4-905E-42DA-AD60-9B5A76B7A3F3}"/>
    <cellStyle name="Comma 10 16" xfId="8370" xr:uid="{5C105217-6C86-4524-BC32-DA4491F885AC}"/>
    <cellStyle name="Comma 10 16 2" xfId="8371" xr:uid="{DC430439-2642-4149-BB71-566A9D3ADBA9}"/>
    <cellStyle name="Comma 10 16 2 2" xfId="19272" xr:uid="{D52E8906-1EDC-45B1-909B-05150F7C7307}"/>
    <cellStyle name="Comma 10 16 2 2 2" xfId="34144" xr:uid="{4EE58275-55C1-4BD9-9EC3-D60CDDC3FEA2}"/>
    <cellStyle name="Comma 10 16 2 3" xfId="26545" xr:uid="{97F71881-107F-48E5-8809-3D6CDD90DD1C}"/>
    <cellStyle name="Comma 10 16 3" xfId="19271" xr:uid="{AAF872E5-38C0-4F83-8C4E-7994B04CEA75}"/>
    <cellStyle name="Comma 10 16 3 2" xfId="34143" xr:uid="{8CD71950-C62B-4384-B37A-A41CCE2CAA3A}"/>
    <cellStyle name="Comma 10 16 4" xfId="26544" xr:uid="{142983FA-349C-471A-A2A2-3FE6E291CC7B}"/>
    <cellStyle name="Comma 10 17" xfId="8372" xr:uid="{5FCF5C0B-ADD6-42CF-B6D6-AB93EEDC467F}"/>
    <cellStyle name="Comma 10 17 2" xfId="8373" xr:uid="{C85983E1-87C9-4CD1-A971-2675BCCB6AED}"/>
    <cellStyle name="Comma 10 17 2 2" xfId="19274" xr:uid="{D4AE3D82-46A6-4627-AF07-804DEA381068}"/>
    <cellStyle name="Comma 10 17 2 2 2" xfId="34146" xr:uid="{636B4D1B-1644-4026-9982-8AA534D0E150}"/>
    <cellStyle name="Comma 10 17 2 3" xfId="26547" xr:uid="{ACA0924C-FD85-4E6B-B4C1-B349D8A3A553}"/>
    <cellStyle name="Comma 10 17 3" xfId="19273" xr:uid="{F30780C8-133D-4841-A458-872C163F82B7}"/>
    <cellStyle name="Comma 10 17 3 2" xfId="34145" xr:uid="{B89969B2-DE06-45AD-8E72-42F90F6C6053}"/>
    <cellStyle name="Comma 10 17 4" xfId="26546" xr:uid="{05267517-B210-4DC8-99C8-66F56788AC81}"/>
    <cellStyle name="Comma 10 18" xfId="8374" xr:uid="{D12D7C2B-F72B-4ABF-A12A-AFDCE050FDA3}"/>
    <cellStyle name="Comma 10 18 2" xfId="8375" xr:uid="{0BC7E8BF-C21D-4E45-BE13-6DC2BA57948A}"/>
    <cellStyle name="Comma 10 18 2 2" xfId="19276" xr:uid="{CB78FE8F-E587-4AF1-9D4A-80CA02A2A36A}"/>
    <cellStyle name="Comma 10 18 2 2 2" xfId="34148" xr:uid="{92367717-10CB-4F11-AF33-BC58D41BB047}"/>
    <cellStyle name="Comma 10 18 2 3" xfId="26549" xr:uid="{956FEB0B-1F97-4FF8-A3FD-50596DFDE5BB}"/>
    <cellStyle name="Comma 10 18 3" xfId="19275" xr:uid="{8CE4F8DD-B999-4E99-8146-E70761884394}"/>
    <cellStyle name="Comma 10 18 3 2" xfId="34147" xr:uid="{DF82E95F-1A12-4229-ACCF-76DB58CE541A}"/>
    <cellStyle name="Comma 10 18 4" xfId="26548" xr:uid="{A1D1713D-B071-48D1-B58C-38D8D359A7A8}"/>
    <cellStyle name="Comma 10 19" xfId="8376" xr:uid="{99401283-C889-40E2-A150-FCF6F95ADA06}"/>
    <cellStyle name="Comma 10 19 2" xfId="8377" xr:uid="{1AC4C6A6-5CA6-406C-8086-0D8F5EBD1980}"/>
    <cellStyle name="Comma 10 19 2 2" xfId="19278" xr:uid="{F564BD2D-B5C0-427F-82D4-413F0FA9818A}"/>
    <cellStyle name="Comma 10 19 2 2 2" xfId="34150" xr:uid="{85657AB3-16A3-414C-AEC3-49B4CA37FA31}"/>
    <cellStyle name="Comma 10 19 2 3" xfId="26551" xr:uid="{161210CE-72A4-46E0-B95B-7C6945D23016}"/>
    <cellStyle name="Comma 10 19 3" xfId="19277" xr:uid="{E7387747-2B89-4583-812C-96AA082283F4}"/>
    <cellStyle name="Comma 10 19 3 2" xfId="34149" xr:uid="{D4AFD13F-04F6-42AB-AA66-12247A583E0F}"/>
    <cellStyle name="Comma 10 19 4" xfId="26550" xr:uid="{41BAFE55-3022-46E4-B292-7CFD3EA81CC1}"/>
    <cellStyle name="Comma 10 2" xfId="475" xr:uid="{21FA78A1-41D4-4C88-9063-FDD1B26CD0EC}"/>
    <cellStyle name="Comma 10 2 10" xfId="8378" xr:uid="{744B86AA-29FF-4946-AA29-CEF3BD398DA1}"/>
    <cellStyle name="Comma 10 2 11" xfId="8379" xr:uid="{241270EE-6C5D-4492-88F4-076CFA2CD109}"/>
    <cellStyle name="Comma 10 2 12" xfId="8380" xr:uid="{58227F98-46ED-412B-AC4A-40FF901EA702}"/>
    <cellStyle name="Comma 10 2 13" xfId="8381" xr:uid="{FE1D9BE8-63E4-4EA4-9892-461F594CA863}"/>
    <cellStyle name="Comma 10 2 14" xfId="8382" xr:uid="{11FAD9A3-F16C-40C8-BFE8-C311BBEC2F9F}"/>
    <cellStyle name="Comma 10 2 15" xfId="8383" xr:uid="{C9F7CAE7-11EB-42FD-A1CE-03DFF2AD93A9}"/>
    <cellStyle name="Comma 10 2 16" xfId="8384" xr:uid="{123F8548-9E86-497D-AA05-AE359899589A}"/>
    <cellStyle name="Comma 10 2 17" xfId="8385" xr:uid="{A5F2E155-F0A6-4A5A-A944-01A3FE56AB71}"/>
    <cellStyle name="Comma 10 2 18" xfId="8386" xr:uid="{D4E6B24B-5AA0-4803-9DDC-7F1F3C7D92F4}"/>
    <cellStyle name="Comma 10 2 19" xfId="8387" xr:uid="{792B502D-71A5-4066-A1B3-35545AB56071}"/>
    <cellStyle name="Comma 10 2 2" xfId="254" xr:uid="{2F2BE12C-6E54-432C-8551-4EB135B9FE85}"/>
    <cellStyle name="Comma 10 2 2 2" xfId="774" xr:uid="{E3D50A17-859A-41B9-A7C4-1882E2D85E3D}"/>
    <cellStyle name="Comma 10 2 2 2 2" xfId="15666" xr:uid="{7B9994DE-3532-44E6-8C9B-C4A7AE16F705}"/>
    <cellStyle name="Comma 10 2 2 2 3" xfId="30875" xr:uid="{6CE7AC3B-014F-4E41-8BE0-614815CA04A8}"/>
    <cellStyle name="Comma 10 2 2 3" xfId="1034" xr:uid="{40309D9A-832D-40C2-99BA-C01A18AA671F}"/>
    <cellStyle name="Comma 10 2 2 3 2" xfId="19280" xr:uid="{1C90FB02-8A4F-4A68-959A-695AED194339}"/>
    <cellStyle name="Comma 10 2 2 4" xfId="1239" xr:uid="{3AB35CF6-09A6-47E7-8E6D-6A10C7B57557}"/>
    <cellStyle name="Comma 10 2 2 5" xfId="1681" xr:uid="{BD6A5676-5582-4AA9-8164-40D53BFA873C}"/>
    <cellStyle name="Comma 10 2 2 6" xfId="22754" xr:uid="{4544804A-78F2-466A-B955-9F5400925278}"/>
    <cellStyle name="Comma 10 2 2 7" xfId="22790" xr:uid="{2156877F-FDA9-4429-94D9-4AAAD90AC081}"/>
    <cellStyle name="Comma 10 2 2 8" xfId="22871" xr:uid="{C0082F1C-9B72-45F2-BB96-779C079F956D}"/>
    <cellStyle name="Comma 10 2 20" xfId="8388" xr:uid="{4921B398-4BEC-450E-9A97-C7C2CDCD9327}"/>
    <cellStyle name="Comma 10 2 21" xfId="8389" xr:uid="{B0C8CD48-54B0-4D07-AF4C-ED42776B55BF}"/>
    <cellStyle name="Comma 10 2 21 2" xfId="19281" xr:uid="{B073412D-D38A-49B7-8593-80BBC65947DD}"/>
    <cellStyle name="Comma 10 2 21 2 2" xfId="34152" xr:uid="{916669DB-7555-43DA-B3D9-05698BDF86D8}"/>
    <cellStyle name="Comma 10 2 21 3" xfId="26552" xr:uid="{B1152D05-1CCC-4384-A191-83FD359211CE}"/>
    <cellStyle name="Comma 10 2 22" xfId="19279" xr:uid="{EFF70B30-672C-415F-9FA6-B63ED246F743}"/>
    <cellStyle name="Comma 10 2 22 2" xfId="34151" xr:uid="{99FFCAC4-6C6C-4097-87AA-3834AFD25CC7}"/>
    <cellStyle name="Comma 10 2 23" xfId="1711" xr:uid="{B2DACA83-9FF5-4F92-A59F-225FBCAD6D45}"/>
    <cellStyle name="Comma 10 2 24" xfId="22677" xr:uid="{4F6DF816-B08F-4939-93FA-485DD36A01F2}"/>
    <cellStyle name="Comma 10 2 25" xfId="23022" xr:uid="{AC3B4451-8929-427E-ACE2-31F2B6418BA8}"/>
    <cellStyle name="Comma 10 2 3" xfId="1208" xr:uid="{53245A8F-C4DE-4544-8A60-614CAAE1BA43}"/>
    <cellStyle name="Comma 10 2 3 2" xfId="8390" xr:uid="{E9236470-C525-42B6-82C4-AEE0110390D0}"/>
    <cellStyle name="Comma 10 2 3 3" xfId="22770" xr:uid="{4B66C740-051A-4C36-96F3-87FE68B0F3AF}"/>
    <cellStyle name="Comma 10 2 4" xfId="1270" xr:uid="{29D2B6F4-8F20-4408-81BC-AE6C985154CB}"/>
    <cellStyle name="Comma 10 2 4 2" xfId="8391" xr:uid="{D9AF294B-C326-4028-A9BE-4D66AE9A99B2}"/>
    <cellStyle name="Comma 10 2 5" xfId="1073" xr:uid="{20FC48A3-23D4-47F6-87A7-0A4AA61C4B14}"/>
    <cellStyle name="Comma 10 2 5 2" xfId="8392" xr:uid="{3372DFE4-2B24-4774-8FAF-13A1A69716A4}"/>
    <cellStyle name="Comma 10 2 6" xfId="8393" xr:uid="{F688F1CD-863C-4B50-B149-DF038A31372E}"/>
    <cellStyle name="Comma 10 2 7" xfId="8394" xr:uid="{E9DA4134-D526-4A6F-B062-313962E4E2F2}"/>
    <cellStyle name="Comma 10 2 8" xfId="8395" xr:uid="{285436FE-365F-46C6-928C-34141CF82A77}"/>
    <cellStyle name="Comma 10 2 9" xfId="8396" xr:uid="{2433367A-830E-404F-9E9F-ABCFAD76F5D4}"/>
    <cellStyle name="Comma 10 20" xfId="8397" xr:uid="{BEF6D10C-FCB1-4446-AE84-80C4C0EF3E98}"/>
    <cellStyle name="Comma 10 20 2" xfId="8398" xr:uid="{3C71995D-21E5-4C4F-9A10-F8620C75EDE7}"/>
    <cellStyle name="Comma 10 20 2 2" xfId="19283" xr:uid="{2C8B71D2-0E8F-4076-8F8B-1B60BEF08EC0}"/>
    <cellStyle name="Comma 10 20 2 2 2" xfId="34154" xr:uid="{4390446F-8619-458F-9C80-66056F50F4FC}"/>
    <cellStyle name="Comma 10 20 2 3" xfId="26554" xr:uid="{D21E7C9C-EC56-4B13-B4C6-BF17A2DBE97D}"/>
    <cellStyle name="Comma 10 20 3" xfId="19282" xr:uid="{DD38C0DF-EDDD-45A0-81D8-661BD0CE8AE8}"/>
    <cellStyle name="Comma 10 20 3 2" xfId="34153" xr:uid="{BCE8C077-C79C-4FD1-A101-5114A2F2D2EE}"/>
    <cellStyle name="Comma 10 20 4" xfId="26553" xr:uid="{25F04185-3EFA-4B70-9DD9-D09033179E2C}"/>
    <cellStyle name="Comma 10 21" xfId="8399" xr:uid="{B2DF7197-08A2-4EFF-A813-6684AAA7C7A1}"/>
    <cellStyle name="Comma 10 21 2" xfId="19284" xr:uid="{886DA8F7-905E-4D51-98EE-8B1FDA898A62}"/>
    <cellStyle name="Comma 10 21 2 2" xfId="34155" xr:uid="{2410A8E5-A78F-4A91-B9F2-A3A80AFC8716}"/>
    <cellStyle name="Comma 10 21 3" xfId="26555" xr:uid="{72AC957E-B432-4B0D-BC07-0CDB158F8C94}"/>
    <cellStyle name="Comma 10 22" xfId="15691" xr:uid="{911D26CE-B0BE-4CE2-B535-9D72264FC00C}"/>
    <cellStyle name="Comma 10 22 2" xfId="30893" xr:uid="{4BA61F78-C3E4-42F2-9779-68EEE242FBA2}"/>
    <cellStyle name="Comma 10 23" xfId="19258" xr:uid="{8FC0D77B-BE18-4579-B5C7-95C2F3D8FDB8}"/>
    <cellStyle name="Comma 10 23 2" xfId="34130" xr:uid="{DB9DDB53-36FF-4E20-9F3C-57584CBD55EC}"/>
    <cellStyle name="Comma 10 24" xfId="22634" xr:uid="{B26FF03B-DA40-4EFA-9652-FF5474326096}"/>
    <cellStyle name="Comma 10 25" xfId="22967" xr:uid="{9510186C-44B3-485E-813E-9FAE8A4F2EC8}"/>
    <cellStyle name="Comma 10 26" xfId="290" xr:uid="{0B11ACB2-3F3F-42D2-B860-CD0C6FF44AD7}"/>
    <cellStyle name="Comma 10 3" xfId="670" xr:uid="{33FF29E5-28D3-460C-B7C4-5D72A40CDB56}"/>
    <cellStyle name="Comma 10 3 2" xfId="1122" xr:uid="{4B355C04-C577-4163-B981-A0460F1CF812}"/>
    <cellStyle name="Comma 10 3 2 2" xfId="19286" xr:uid="{10184C73-D6D1-4AAA-96D8-C91F48779E4E}"/>
    <cellStyle name="Comma 10 3 2 2 2" xfId="34157" xr:uid="{2A610544-E268-4073-880C-54E76DAB6D85}"/>
    <cellStyle name="Comma 10 3 2 3" xfId="8401" xr:uid="{2AC86D03-AEDD-403B-9FE6-4B3C9EBDF35B}"/>
    <cellStyle name="Comma 10 3 2 4" xfId="26557" xr:uid="{CB0E76A0-60FF-4A01-B7BB-ECF33F1C543D}"/>
    <cellStyle name="Comma 10 3 3" xfId="19285" xr:uid="{A1350203-54A7-49C0-B528-F67F4B00FF41}"/>
    <cellStyle name="Comma 10 3 3 2" xfId="34156" xr:uid="{E33A840A-A4DB-4501-92A5-1EA10A691DC1}"/>
    <cellStyle name="Comma 10 3 4" xfId="8400" xr:uid="{534F3B38-8975-4FDF-9722-44AC2E7BD080}"/>
    <cellStyle name="Comma 10 3 5" xfId="22728" xr:uid="{128449E6-B6C9-44C3-9878-A58F9F5848AB}"/>
    <cellStyle name="Comma 10 3 6" xfId="26556" xr:uid="{268F9BD2-988E-492E-8C15-884ABFFCACE9}"/>
    <cellStyle name="Comma 10 4" xfId="1154" xr:uid="{0333381B-92D7-4217-BD9F-C77B4C743C55}"/>
    <cellStyle name="Comma 10 4 2" xfId="1198" xr:uid="{A5C1C934-4C66-4A0F-93F6-34B4EDCE838E}"/>
    <cellStyle name="Comma 10 4 2 2" xfId="19288" xr:uid="{3435B19A-8FE4-431D-8407-5BCBD034F162}"/>
    <cellStyle name="Comma 10 4 2 2 2" xfId="1373" xr:uid="{4E73F5E3-DE71-440F-B02E-BBEA4F3F53AB}"/>
    <cellStyle name="Comma 10 4 2 2 2 3" xfId="22619" xr:uid="{630F6635-3CFB-4CA2-9422-C60923548BE9}"/>
    <cellStyle name="Comma 10 4 2 2 3" xfId="34159" xr:uid="{DC3488F6-BC08-474F-808A-8DF800FB2F81}"/>
    <cellStyle name="Comma 10 4 2 3" xfId="8403" xr:uid="{CC22E62C-FC87-4D93-BC87-5D759F7AC442}"/>
    <cellStyle name="Comma 10 4 2 4" xfId="26559" xr:uid="{35439450-0384-45FA-8963-A95566D24EC9}"/>
    <cellStyle name="Comma 10 4 3" xfId="19287" xr:uid="{007CF459-B0C1-4405-B141-47F0EF4255E1}"/>
    <cellStyle name="Comma 10 4 3 2" xfId="34158" xr:uid="{20AF78C3-31E7-405C-9A4A-51F85996C5D9}"/>
    <cellStyle name="Comma 10 4 4" xfId="8402" xr:uid="{79F2A106-EB2B-4A12-98E5-549F4BA3F523}"/>
    <cellStyle name="Comma 10 4 5" xfId="22767" xr:uid="{47459595-8A9A-45DA-9323-9EE980160D1C}"/>
    <cellStyle name="Comma 10 4 6" xfId="26558" xr:uid="{5162B7F6-8E1B-4B84-B429-7ADC19D3AAF1}"/>
    <cellStyle name="Comma 10 5" xfId="1216" xr:uid="{C980790A-E13F-4DF3-B488-FC5EB7EE3536}"/>
    <cellStyle name="Comma 10 5 2" xfId="8405" xr:uid="{8F6D6DA3-CE70-4917-817F-92EC2725D178}"/>
    <cellStyle name="Comma 10 5 2 2" xfId="19290" xr:uid="{377648FE-FE0A-4C8E-9DA3-CCAA49732BC4}"/>
    <cellStyle name="Comma 10 5 2 2 2" xfId="34161" xr:uid="{54F26517-4CC1-4354-8774-7EFDE5FB310A}"/>
    <cellStyle name="Comma 10 5 2 3" xfId="26561" xr:uid="{6F726D03-C624-4DAD-BD0E-DC2EF29FA1D4}"/>
    <cellStyle name="Comma 10 5 3" xfId="19289" xr:uid="{C22B954E-3BD7-4DA9-A2BA-A9CC7DEFC6FF}"/>
    <cellStyle name="Comma 10 5 3 2" xfId="34160" xr:uid="{265396A9-DA59-4E38-ADE4-9AE9745069B6}"/>
    <cellStyle name="Comma 10 5 4" xfId="8404" xr:uid="{43BE9A0B-9EA9-411A-B6E2-0757EBD2B40E}"/>
    <cellStyle name="Comma 10 5 5" xfId="26560" xr:uid="{4919284C-69EC-4044-9711-B0E49CC0250D}"/>
    <cellStyle name="Comma 10 6" xfId="1252" xr:uid="{B23DCE6A-7E47-494D-8F0F-FFF016CD24CE}"/>
    <cellStyle name="Comma 10 6 2" xfId="8407" xr:uid="{5B6E3AA9-D606-433C-A51D-AEADF9BDB81A}"/>
    <cellStyle name="Comma 10 6 2 2" xfId="19292" xr:uid="{D896D3E5-AFC7-4EA2-A56F-BA380BAEC82F}"/>
    <cellStyle name="Comma 10 6 2 2 2" xfId="34163" xr:uid="{E5C8611F-2169-43B3-939B-CF4D4E109E4A}"/>
    <cellStyle name="Comma 10 6 2 3" xfId="26563" xr:uid="{630EFD84-8E15-4501-A708-D0413B6C42AB}"/>
    <cellStyle name="Comma 10 6 3" xfId="19291" xr:uid="{FACCFDC8-CD9E-4957-96DF-CDCD1495733C}"/>
    <cellStyle name="Comma 10 6 3 2" xfId="34162" xr:uid="{EA24D39C-A222-498C-BDC5-DC34DFB36B1E}"/>
    <cellStyle name="Comma 10 6 4" xfId="8406" xr:uid="{292AD1F8-601F-4ADB-8564-8EB28A7FCCE6}"/>
    <cellStyle name="Comma 10 6 5" xfId="26562" xr:uid="{7E4F6F64-6B4D-4701-BCF0-08E5928010D9}"/>
    <cellStyle name="Comma 10 7" xfId="1298" xr:uid="{32186D28-BFDE-4BC8-AA4A-4781A2B536D8}"/>
    <cellStyle name="Comma 10 7 2" xfId="8409" xr:uid="{D60A09B0-E483-4D5D-A84A-ABAEE05F5183}"/>
    <cellStyle name="Comma 10 7 2 2" xfId="19294" xr:uid="{E1656DD9-AAF0-4125-AE62-DC6DCF6DEBAA}"/>
    <cellStyle name="Comma 10 7 2 2 2" xfId="34165" xr:uid="{22C821EF-2953-41FF-A023-F3FD2B031675}"/>
    <cellStyle name="Comma 10 7 2 3" xfId="26565" xr:uid="{3E574183-554B-463A-AB46-60BA7000D351}"/>
    <cellStyle name="Comma 10 7 3" xfId="19293" xr:uid="{4356D582-FE8F-4269-AC0F-51199B9F187B}"/>
    <cellStyle name="Comma 10 7 3 2" xfId="34164" xr:uid="{1D8376AF-7AE0-43D5-8CE5-29ED2BF8C917}"/>
    <cellStyle name="Comma 10 7 4" xfId="8408" xr:uid="{CABD5E35-EEFE-42DA-8226-D55C43BBBFF5}"/>
    <cellStyle name="Comma 10 7 5" xfId="26564" xr:uid="{1D929BA1-6433-42A5-99F4-219A436694AE}"/>
    <cellStyle name="Comma 10 8" xfId="1333" xr:uid="{F9004E6F-A8F3-4F07-9209-6CE1D57A84C8}"/>
    <cellStyle name="Comma 10 8 2" xfId="8411" xr:uid="{C3B0CA56-7489-4A52-9960-E18915B16E43}"/>
    <cellStyle name="Comma 10 8 2 2" xfId="19296" xr:uid="{3CCC70F5-58DC-4168-B294-C91714463414}"/>
    <cellStyle name="Comma 10 8 2 2 2" xfId="34167" xr:uid="{ECDFB7F0-C2F6-4575-846E-AF40F029DF82}"/>
    <cellStyle name="Comma 10 8 2 3" xfId="26567" xr:uid="{8DEA156C-75D0-490F-9D44-66D7A9B91777}"/>
    <cellStyle name="Comma 10 8 3" xfId="19295" xr:uid="{1DB132C2-9EFA-49B2-8AF9-A4B99076E5DF}"/>
    <cellStyle name="Comma 10 8 3 2" xfId="34166" xr:uid="{52C5B0FE-8437-417F-A4D2-4FB80E778A7E}"/>
    <cellStyle name="Comma 10 8 4" xfId="8410" xr:uid="{4554C5CE-F3FA-4627-9665-A839DB0568D5}"/>
    <cellStyle name="Comma 10 8 5" xfId="26566" xr:uid="{98A3D704-2D02-4FC7-A213-CD016CB6B673}"/>
    <cellStyle name="Comma 10 9" xfId="969" xr:uid="{6C9C3D3A-4AC0-4585-A210-FEF3453EACB2}"/>
    <cellStyle name="Comma 10 9 2" xfId="8413" xr:uid="{A088477B-F8C5-4104-99AD-0483EDE72EFE}"/>
    <cellStyle name="Comma 10 9 2 2" xfId="19298" xr:uid="{EB6D4194-3F6C-46F9-8B46-43FB175AE632}"/>
    <cellStyle name="Comma 10 9 2 2 2" xfId="34169" xr:uid="{10947592-6B7F-485B-B412-C55AE4E5D1B9}"/>
    <cellStyle name="Comma 10 9 2 3" xfId="26569" xr:uid="{ACB10D30-BCCF-4EF7-BDF1-5036A1F11045}"/>
    <cellStyle name="Comma 10 9 3" xfId="19297" xr:uid="{F2CBBB64-ABE9-4987-A89D-2BF18B49869B}"/>
    <cellStyle name="Comma 10 9 3 2" xfId="34168" xr:uid="{5AF20605-CD7E-44B9-9F92-4336858BBED2}"/>
    <cellStyle name="Comma 10 9 4" xfId="8412" xr:uid="{B62D9FDD-63B7-4800-BDA2-134633EA1FC7}"/>
    <cellStyle name="Comma 10 9 5" xfId="26568" xr:uid="{EB7E9B4D-FC00-4AEE-9F22-744FF9DB99DD}"/>
    <cellStyle name="Comma 101" xfId="89" xr:uid="{512C3B04-D95D-425C-833A-2F15BC3F9215}"/>
    <cellStyle name="Comma 101 2" xfId="687" xr:uid="{D9B95643-01ED-4179-9A23-66C1288176D7}"/>
    <cellStyle name="Comma 101 2 2" xfId="1025" xr:uid="{9C3FC3E6-FBBD-402D-81CB-0D7194B95355}"/>
    <cellStyle name="Comma 101 2 3" xfId="22733" xr:uid="{04E2A7C6-B707-42FC-9777-BA1EB18CEDB4}"/>
    <cellStyle name="Comma 101 3" xfId="22641" xr:uid="{F4EB0E3B-A55C-4B13-A9E1-EFBEAF1F151B}"/>
    <cellStyle name="Comma 101 4" xfId="324" xr:uid="{5F4BD15A-1632-4F2E-8571-3F6D2E17B506}"/>
    <cellStyle name="Comma 106" xfId="8414" xr:uid="{ABC8314C-A5F2-4B25-BAF0-FAFE1508D3B6}"/>
    <cellStyle name="Comma 106 2" xfId="19299" xr:uid="{AA7607FC-CE7C-43F6-9574-746682D01493}"/>
    <cellStyle name="Comma 106 2 2" xfId="34170" xr:uid="{20241BF2-4875-45DC-93A4-6DB47E448C41}"/>
    <cellStyle name="Comma 106 3" xfId="26570" xr:uid="{0219D602-BE8F-459E-8B21-553E435CA792}"/>
    <cellStyle name="Comma 11" xfId="81" xr:uid="{E8CB5E57-176D-4485-A410-4999EA42ABD0}"/>
    <cellStyle name="Comma 11 10" xfId="1330" xr:uid="{D334F848-4403-433E-AE50-57FF34E59282}"/>
    <cellStyle name="Comma 11 11" xfId="984" xr:uid="{93A8AE16-B0D4-40BA-8F05-10677E7FBB9D}"/>
    <cellStyle name="Comma 11 12" xfId="1558" xr:uid="{73D63282-9731-4B99-B663-F0440E33EA24}"/>
    <cellStyle name="Comma 11 13" xfId="1623" xr:uid="{634D1475-BEF6-4622-8F90-F456A4685A9F}"/>
    <cellStyle name="Comma 11 14" xfId="1653" xr:uid="{9676F468-89E9-4B79-A165-B224BAD9A594}"/>
    <cellStyle name="Comma 11 15" xfId="22766" xr:uid="{58413E81-3D3D-4FD6-8F19-3B2A2D3024A6}"/>
    <cellStyle name="Comma 11 16" xfId="22819" xr:uid="{2245EDDE-DF9B-460C-8757-3E692C803DFE}"/>
    <cellStyle name="Comma 11 17" xfId="22969" xr:uid="{148687E0-C53C-447A-95ED-777FA3D29CBB}"/>
    <cellStyle name="Comma 11 18" xfId="22864" xr:uid="{6C436EEC-9D55-4A43-AC7B-555B554EAEC4}"/>
    <cellStyle name="Comma 11 19" xfId="203" xr:uid="{E5825113-B636-41F6-8B2A-22BB5F0B3626}"/>
    <cellStyle name="Comma 11 2" xfId="88" xr:uid="{2F670D60-E60A-48CF-9276-4E477A84E041}"/>
    <cellStyle name="Comma 11 2 10" xfId="1661" xr:uid="{A85E8F4B-9168-437D-9A34-98A64EDEFE88}"/>
    <cellStyle name="Comma 11 2 11" xfId="22889" xr:uid="{F3E937C0-65A2-4A03-AEA1-5A1BC124A4B7}"/>
    <cellStyle name="Comma 11 2 12" xfId="873" xr:uid="{4C20D026-7167-4B89-A08A-10FA6415038A}"/>
    <cellStyle name="Comma 11 2 2" xfId="1132" xr:uid="{E9FB14FA-C26F-4FD8-83FD-53BF61D57C0A}"/>
    <cellStyle name="Comma 11 2 2 2" xfId="1576" xr:uid="{4A5126BD-E5C8-43B5-997F-93004CFEA30D}"/>
    <cellStyle name="Comma 11 2 2 2 2" xfId="19302" xr:uid="{0987B688-F351-438A-9684-3EF49FDF74C0}"/>
    <cellStyle name="Comma 11 2 2 2 3" xfId="34173" xr:uid="{6A1E9197-4A95-4387-A483-F570BB6A4379}"/>
    <cellStyle name="Comma 11 2 2 3" xfId="1642" xr:uid="{3B24AD52-A944-4FA5-BA40-0465587889E8}"/>
    <cellStyle name="Comma 11 2 2 4" xfId="8415" xr:uid="{B56EBB93-7A01-4C03-AD9C-C1D97AEAE8C3}"/>
    <cellStyle name="Comma 11 2 2 5" xfId="26571" xr:uid="{81EBD6B0-F8AF-45C8-8A08-84E6EBA8C164}"/>
    <cellStyle name="Comma 11 2 3" xfId="1164" xr:uid="{BD818C6F-0275-41DB-A9BF-0EAB26779B4D}"/>
    <cellStyle name="Comma 11 2 3 2" xfId="19301" xr:uid="{B00F9BF3-D6DA-4551-BE23-C27D06AD7FCC}"/>
    <cellStyle name="Comma 11 2 3 3" xfId="34172" xr:uid="{B0AD62F9-6F2E-4824-B261-8DDD697C774A}"/>
    <cellStyle name="Comma 11 2 4" xfId="1230" xr:uid="{11B0A6A0-CB4C-4A84-880E-76F165994204}"/>
    <cellStyle name="Comma 11 2 5" xfId="1309" xr:uid="{D04A0BB0-1396-4144-84FF-91FA0ACB91CE}"/>
    <cellStyle name="Comma 11 2 6" xfId="1343" xr:uid="{7374FFAC-2D15-4E61-BF0A-65EDFA5C5827}"/>
    <cellStyle name="Comma 11 2 7" xfId="1094" xr:uid="{400ED715-CDC2-42E6-B3FD-54D1C6682F90}"/>
    <cellStyle name="Comma 11 2 8" xfId="1574" xr:uid="{B5BFCD98-CB64-4C0D-8201-39305CE85277}"/>
    <cellStyle name="Comma 11 2 9" xfId="1640" xr:uid="{50F6443C-092D-4102-8F05-7F760BC2238D}"/>
    <cellStyle name="Comma 11 3" xfId="142" xr:uid="{CBA5386C-9F16-4E58-8601-D36037B6E0B7}"/>
    <cellStyle name="Comma 11 3 2" xfId="1063" xr:uid="{5066E907-4990-41DB-BEAC-0652140C95BA}"/>
    <cellStyle name="Comma 11 3 3" xfId="1670" xr:uid="{725D0CB5-6C9F-49A2-961A-55B17CAEEAC7}"/>
    <cellStyle name="Comma 11 3 4" xfId="22844" xr:uid="{F7697A12-569D-49AA-A205-9BF02E04D30A}"/>
    <cellStyle name="Comma 11 3 5" xfId="885" xr:uid="{50FE636B-FAAA-41A1-B7BF-0BF4C11C1D79}"/>
    <cellStyle name="Comma 11 4" xfId="1120" xr:uid="{1DA747FA-4AB2-47BA-839E-A69B1144B7FC}"/>
    <cellStyle name="Comma 11 4 2" xfId="19300" xr:uid="{552AA7DD-ADD1-4D22-A66A-DF375C4D3A33}"/>
    <cellStyle name="Comma 11 4 3" xfId="34171" xr:uid="{220F7C0E-704B-4128-B4AE-9596B348B3E7}"/>
    <cellStyle name="Comma 11 5" xfId="1152" xr:uid="{6CC0885C-6AF0-431D-9947-5D47FB7A1CE6}"/>
    <cellStyle name="Comma 11 6" xfId="1020" xr:uid="{61D54EF6-017D-4696-AD3E-337D0C0CA8F2}"/>
    <cellStyle name="Comma 11 6 2" xfId="1111" xr:uid="{69232ED9-7EA6-4A0A-951A-94696D3BE85F}"/>
    <cellStyle name="Comma 11 6 3" xfId="1143" xr:uid="{28E18B47-BBAB-4169-A439-37E731C54298}"/>
    <cellStyle name="Comma 11 6 4" xfId="1184" xr:uid="{F388374B-9434-410D-A681-3913F9E67B07}"/>
    <cellStyle name="Comma 11 6 5" xfId="1285" xr:uid="{A92B0701-8424-4ACF-BEFB-BE510EED95B7}"/>
    <cellStyle name="Comma 11 6 6" xfId="1321" xr:uid="{EAD31BAF-ACEE-468A-B620-0769DAA80D35}"/>
    <cellStyle name="Comma 11 7" xfId="1210" xr:uid="{DD1A43D6-AA9B-4903-95F1-DB0221C997BE}"/>
    <cellStyle name="Comma 11 8" xfId="1261" xr:uid="{8B525DDC-AAC6-4F40-8CAC-D8636DEA4A6C}"/>
    <cellStyle name="Comma 11 9" xfId="1296" xr:uid="{33F703F4-1661-4C36-A037-8917B41F4D73}"/>
    <cellStyle name="Comma 12" xfId="121" xr:uid="{38AA47E2-C1D0-499A-9ED9-C9254A2F9884}"/>
    <cellStyle name="Comma 12 10" xfId="8416" xr:uid="{3FCF9B44-F269-4E0C-97D5-F75F8C7590BA}"/>
    <cellStyle name="Comma 12 11" xfId="8417" xr:uid="{37B672EE-A6EC-4A16-8311-F16497D8A26F}"/>
    <cellStyle name="Comma 12 12" xfId="8418" xr:uid="{EE45A055-1911-4A4E-BBD1-EC16BDCDC216}"/>
    <cellStyle name="Comma 12 12 2" xfId="19304" xr:uid="{FAE52D3B-4F2C-4FD7-9FDE-48DC6F1409F9}"/>
    <cellStyle name="Comma 12 12 2 2" xfId="34175" xr:uid="{E5B0C2A6-58C2-4361-893D-7D1FD01BE67B}"/>
    <cellStyle name="Comma 12 12 3" xfId="26572" xr:uid="{EAB6DF58-55E5-4568-A3BD-9E3B79E04D49}"/>
    <cellStyle name="Comma 12 13" xfId="19303" xr:uid="{544F6DDB-F3A9-49D0-AD24-DD5423171885}"/>
    <cellStyle name="Comma 12 13 2" xfId="34174" xr:uid="{66DF8391-C1AC-4304-BACF-FCA60D6B276D}"/>
    <cellStyle name="Comma 12 14" xfId="1715" xr:uid="{64E191B8-AE05-4177-B58B-4FF932D9CBAA}"/>
    <cellStyle name="Comma 12 15" xfId="22642" xr:uid="{C1781D85-90FE-447E-AE82-3E57039B2F4C}"/>
    <cellStyle name="Comma 12 16" xfId="22796" xr:uid="{56D5289B-8D16-4F73-95FD-9D0CA2CC29AD}"/>
    <cellStyle name="Comma 12 17" xfId="22973" xr:uid="{C0699254-2CD7-4DEF-9D68-BCD218CDA40E}"/>
    <cellStyle name="Comma 12 18" xfId="240" xr:uid="{CDFEDE16-9D2F-4FB2-9492-513C13330E9C}"/>
    <cellStyle name="Comma 12 2" xfId="258" xr:uid="{E8FF5839-9366-4B3F-B8C6-990CE81566D1}"/>
    <cellStyle name="Comma 12 2 10" xfId="8420" xr:uid="{6759346D-2FDB-42A6-B080-24F221F1A0FC}"/>
    <cellStyle name="Comma 12 2 11" xfId="8421" xr:uid="{06D16603-F60A-480E-A0F6-23B0A63FE9BE}"/>
    <cellStyle name="Comma 12 2 12" xfId="8422" xr:uid="{626E1404-EEB6-4E1A-95CC-41BBDF87F97F}"/>
    <cellStyle name="Comma 12 2 13" xfId="8423" xr:uid="{ABE013D9-84A7-4ED5-9BE5-050F06B2B0A3}"/>
    <cellStyle name="Comma 12 2 14" xfId="8424" xr:uid="{7A272581-D2B6-4DD2-B450-0BB9789B796E}"/>
    <cellStyle name="Comma 12 2 15" xfId="8425" xr:uid="{7A92788A-0F40-49B4-96CF-384DE182B65E}"/>
    <cellStyle name="Comma 12 2 16" xfId="8426" xr:uid="{28A321E6-FB44-4A3F-9EA0-1F8FFBFEB4C1}"/>
    <cellStyle name="Comma 12 2 17" xfId="8427" xr:uid="{B10F43CA-5B5F-4056-A2F7-009885BCCC63}"/>
    <cellStyle name="Comma 12 2 18" xfId="8428" xr:uid="{5C3030A9-9CB5-41BB-B183-24E125A26B4F}"/>
    <cellStyle name="Comma 12 2 19" xfId="8429" xr:uid="{1630B37F-2A10-491B-BAB5-E3A575DE5718}"/>
    <cellStyle name="Comma 12 2 2" xfId="656" xr:uid="{2EDDA3DE-E1E7-422D-95AF-9F1D4D1BCE16}"/>
    <cellStyle name="Comma 12 2 2 2" xfId="8430" xr:uid="{65DD83F8-5D8A-4E4D-9F18-07213D093226}"/>
    <cellStyle name="Comma 12 2 2 3" xfId="22719" xr:uid="{FA940765-753A-462C-A0F1-2067FBAF38A4}"/>
    <cellStyle name="Comma 12 2 20" xfId="8431" xr:uid="{ED5B90C3-6742-4646-92C5-FE839E32C205}"/>
    <cellStyle name="Comma 12 2 21" xfId="8432" xr:uid="{6A6D4561-5949-4E23-AB5C-725884A8C334}"/>
    <cellStyle name="Comma 12 2 22" xfId="8433" xr:uid="{D13C08EA-F917-400A-AF5D-59C350229A08}"/>
    <cellStyle name="Comma 12 2 23" xfId="8434" xr:uid="{324110FB-5BD1-4877-AD84-38BB1633AEED}"/>
    <cellStyle name="Comma 12 2 24" xfId="8435" xr:uid="{C74D5782-4731-4214-8030-1048824DA61D}"/>
    <cellStyle name="Comma 12 2 25" xfId="8436" xr:uid="{CE6D32ED-13CF-421B-BCBF-A777E5F6EA43}"/>
    <cellStyle name="Comma 12 2 26" xfId="8437" xr:uid="{4D5FB22A-65C9-480D-8524-425EC5E36589}"/>
    <cellStyle name="Comma 12 2 27" xfId="8438" xr:uid="{823CC19D-66AD-4875-9256-844191AA3D64}"/>
    <cellStyle name="Comma 12 2 28" xfId="8439" xr:uid="{91B345A4-A7CB-4E41-9A73-1F63475B8A60}"/>
    <cellStyle name="Comma 12 2 29" xfId="8419" xr:uid="{BF6AE37B-D465-4EDA-A1CA-C5A6FA72F96E}"/>
    <cellStyle name="Comma 12 2 3" xfId="272" xr:uid="{DE5D026D-B60E-438A-8053-077003BD6B17}"/>
    <cellStyle name="Comma 12 2 3 2" xfId="8440" xr:uid="{144B461C-CEE6-4DCF-BCA9-76D9C7B4C029}"/>
    <cellStyle name="Comma 12 2 30" xfId="22625" xr:uid="{9E08693F-26AD-4635-8AB7-317E7CE8DDEE}"/>
    <cellStyle name="Comma 12 2 4" xfId="1404" xr:uid="{26AB284A-0243-47D6-BB4B-CF71FCBBC129}"/>
    <cellStyle name="Comma 12 2 4 2" xfId="8441" xr:uid="{EFBF4FF4-D9D7-4A27-AD1C-CBE90D4B5E0C}"/>
    <cellStyle name="Comma 12 2 5" xfId="1573" xr:uid="{F1827617-63DF-4040-B131-598E9A5D8310}"/>
    <cellStyle name="Comma 12 2 5 2" xfId="8442" xr:uid="{53F71ED3-1317-4407-A381-7500BCED0F9E}"/>
    <cellStyle name="Comma 12 2 6" xfId="1639" xr:uid="{A415673A-85E7-40B7-A8AF-127C2981C8E7}"/>
    <cellStyle name="Comma 12 2 6 2" xfId="8443" xr:uid="{2A9AE63F-26CF-4DCF-80EC-E864E6456CFF}"/>
    <cellStyle name="Comma 12 2 7" xfId="8444" xr:uid="{785B1E94-B6EC-4AD9-AF42-8A6732030AA3}"/>
    <cellStyle name="Comma 12 2 8" xfId="8445" xr:uid="{5E5DBA51-DF21-49C1-87FA-C87F59001214}"/>
    <cellStyle name="Comma 12 2 9" xfId="8446" xr:uid="{09647193-19D9-4F63-8534-47A006450553}"/>
    <cellStyle name="Comma 12 3" xfId="688" xr:uid="{8EF4123E-C846-4E48-921E-CE1354833AA8}"/>
    <cellStyle name="Comma 12 3 2" xfId="8447" xr:uid="{CE7F8E3F-B512-42DA-8633-30029A60F63C}"/>
    <cellStyle name="Comma 12 3 3" xfId="22734" xr:uid="{F8C2E315-C07C-4CC3-8309-17F5047347F9}"/>
    <cellStyle name="Comma 12 4" xfId="325" xr:uid="{502A8D19-C412-46A5-80FE-FC5223D81AAD}"/>
    <cellStyle name="Comma 12 4 2" xfId="1039" xr:uid="{A4550905-71C0-40F7-BB50-D57EF6246C45}"/>
    <cellStyle name="Comma 12 4 3" xfId="8448" xr:uid="{BFAA50BA-0619-46CA-A0F8-41D4E03D92CD}"/>
    <cellStyle name="Comma 12 5" xfId="1011" xr:uid="{E18AC291-1475-4612-8E1B-4E9C204DA386}"/>
    <cellStyle name="Comma 12 5 2" xfId="8449" xr:uid="{E517505C-47D9-4C38-AF4B-E03A9E6B6C91}"/>
    <cellStyle name="Comma 12 6" xfId="1570" xr:uid="{B1A644C7-F304-47C4-896F-AF7A4062AB87}"/>
    <cellStyle name="Comma 12 6 2" xfId="8450" xr:uid="{0F3C34C4-D72E-4183-BA19-30593354F214}"/>
    <cellStyle name="Comma 12 7" xfId="1636" xr:uid="{D25E0C3C-6F4A-4E49-8461-CC446263F7A0}"/>
    <cellStyle name="Comma 12 7 2" xfId="8451" xr:uid="{79EF1394-83F3-461A-BAB1-5D20FFFC6B04}"/>
    <cellStyle name="Comma 12 8" xfId="8452" xr:uid="{F5BB2386-98EE-4A8D-AC80-E12E280B4642}"/>
    <cellStyle name="Comma 12 9" xfId="8453" xr:uid="{2A587D6E-A204-40BF-98E2-5FF8E9EBD3C1}"/>
    <cellStyle name="Comma 13" xfId="326" xr:uid="{9D6E3FC5-0ECF-440B-9B4C-3B8FD4875D32}"/>
    <cellStyle name="Comma 13 10" xfId="8455" xr:uid="{A8FAB60D-4E7D-44D9-8802-544BAD32A850}"/>
    <cellStyle name="Comma 13 10 2" xfId="8456" xr:uid="{1B8E44EA-3954-4DB1-9060-6EAF51D26EB2}"/>
    <cellStyle name="Comma 13 10 2 2" xfId="8457" xr:uid="{30547DA9-473D-4796-8B9A-AF112D886A01}"/>
    <cellStyle name="Comma 13 10 2 2 2" xfId="8458" xr:uid="{1A630038-A241-433A-88B5-B657FA549FA3}"/>
    <cellStyle name="Comma 13 10 2 2 2 2" xfId="19309" xr:uid="{3C026855-5A48-470D-AA40-011E1B36A219}"/>
    <cellStyle name="Comma 13 10 2 2 2 2 2" xfId="34180" xr:uid="{B69C7723-4F7E-45D0-804B-E73390A73962}"/>
    <cellStyle name="Comma 13 10 2 2 2 3" xfId="26577" xr:uid="{13C8D91E-99F9-4E39-91E4-00F6EA08B477}"/>
    <cellStyle name="Comma 13 10 2 2 3" xfId="19308" xr:uid="{B336D1AF-1657-47BC-965C-E170C326716A}"/>
    <cellStyle name="Comma 13 10 2 2 3 2" xfId="34179" xr:uid="{363CE7A5-4945-4F3D-94BF-7E925C4D0B68}"/>
    <cellStyle name="Comma 13 10 2 2 4" xfId="26576" xr:uid="{36234737-D91B-4DAC-ACA9-813FA5E41E42}"/>
    <cellStyle name="Comma 13 10 2 3" xfId="8459" xr:uid="{A406E40D-ED75-4089-9ADC-D3F539FA598A}"/>
    <cellStyle name="Comma 13 10 2 3 2" xfId="19310" xr:uid="{74E18492-6CA5-4355-B2D6-1A184A8B0304}"/>
    <cellStyle name="Comma 13 10 2 3 2 2" xfId="34181" xr:uid="{07600E5D-0F0E-4E68-89D0-C6B8F6086CF9}"/>
    <cellStyle name="Comma 13 10 2 3 3" xfId="26578" xr:uid="{0EC01B54-0020-4B1B-8BE9-9F56FB13A7F6}"/>
    <cellStyle name="Comma 13 10 2 4" xfId="19307" xr:uid="{1DBD6020-40A3-49FA-B4F3-3F4A0FD989C6}"/>
    <cellStyle name="Comma 13 10 2 4 2" xfId="34178" xr:uid="{0D5DF82E-6276-431D-9F99-54D9385EE49A}"/>
    <cellStyle name="Comma 13 10 2 5" xfId="26575" xr:uid="{FD166627-F4F9-4B19-B988-BFAD7379300F}"/>
    <cellStyle name="Comma 13 10 3" xfId="8460" xr:uid="{BD439D5E-9965-440F-A774-9654A9CDF6E1}"/>
    <cellStyle name="Comma 13 10 3 2" xfId="8461" xr:uid="{0C858A89-8681-4027-B0AA-6594927F4104}"/>
    <cellStyle name="Comma 13 10 3 2 2" xfId="19312" xr:uid="{01700FBC-AC00-4530-AC74-8906D3F7CECB}"/>
    <cellStyle name="Comma 13 10 3 2 2 2" xfId="34183" xr:uid="{B17F214E-BCC6-4CE9-BDD5-6C4B87E45D32}"/>
    <cellStyle name="Comma 13 10 3 2 3" xfId="26580" xr:uid="{AB96DDDF-559B-409D-85A1-B1ABE93960C9}"/>
    <cellStyle name="Comma 13 10 3 3" xfId="19311" xr:uid="{3FAEF0DE-9CE1-4441-BA4C-1FC866BD21BE}"/>
    <cellStyle name="Comma 13 10 3 3 2" xfId="34182" xr:uid="{CD202B75-8D5F-4DD3-99A1-7D24420E76C9}"/>
    <cellStyle name="Comma 13 10 3 4" xfId="26579" xr:uid="{6CDD7575-D497-42FC-B546-978E0A9785F7}"/>
    <cellStyle name="Comma 13 10 4" xfId="8462" xr:uid="{EFB5EC42-1FE3-47D9-8236-0C090F6DBBB0}"/>
    <cellStyle name="Comma 13 10 4 2" xfId="19313" xr:uid="{253BEFC0-F63F-439D-AA64-D5227580B914}"/>
    <cellStyle name="Comma 13 10 4 2 2" xfId="34184" xr:uid="{1B6C9E71-AAE1-4E27-B731-758F3C87B1D2}"/>
    <cellStyle name="Comma 13 10 4 3" xfId="26581" xr:uid="{2E77805A-56EE-4C8F-9EF0-021FB15B6F36}"/>
    <cellStyle name="Comma 13 10 5" xfId="19306" xr:uid="{7F4E8053-613D-489F-8E9A-12C9E310AB01}"/>
    <cellStyle name="Comma 13 10 5 2" xfId="34177" xr:uid="{D0A2DC88-842B-4F8D-B150-93230B6D937C}"/>
    <cellStyle name="Comma 13 10 6" xfId="26574" xr:uid="{FE655615-9F3A-4CBB-9957-59E9ADC3A9A7}"/>
    <cellStyle name="Comma 13 11" xfId="8463" xr:uid="{FB14BB99-6BA7-4D88-829C-91DD50856393}"/>
    <cellStyle name="Comma 13 11 2" xfId="8464" xr:uid="{7B023BD2-BD33-4291-AD32-4233D935C986}"/>
    <cellStyle name="Comma 13 11 2 2" xfId="8465" xr:uid="{C84A356D-EA92-474D-9DA6-90ED14FEF926}"/>
    <cellStyle name="Comma 13 11 2 2 2" xfId="8466" xr:uid="{D4722CD8-D6B1-4C00-872E-B3FCB92A2D4D}"/>
    <cellStyle name="Comma 13 11 2 2 2 2" xfId="19317" xr:uid="{843D289F-7AE7-46C5-85AB-05EEDE8C0527}"/>
    <cellStyle name="Comma 13 11 2 2 2 2 2" xfId="34188" xr:uid="{090B502F-BC31-44A2-A57B-C6943E5C3665}"/>
    <cellStyle name="Comma 13 11 2 2 2 3" xfId="26585" xr:uid="{E6720E83-811F-45C0-8911-2D600C13919E}"/>
    <cellStyle name="Comma 13 11 2 2 3" xfId="19316" xr:uid="{E8EB0845-56E1-4F8D-87AF-331D7733BF8C}"/>
    <cellStyle name="Comma 13 11 2 2 3 2" xfId="34187" xr:uid="{B4BCA80A-58FE-4D4A-AEAE-6D5D7A2E4A02}"/>
    <cellStyle name="Comma 13 11 2 2 4" xfId="26584" xr:uid="{7888796C-2ED5-4744-96A1-607AFD573AAE}"/>
    <cellStyle name="Comma 13 11 2 3" xfId="8467" xr:uid="{C2A63746-F75C-4B70-B207-767031CF2CF6}"/>
    <cellStyle name="Comma 13 11 2 3 2" xfId="19318" xr:uid="{DFB7AB11-07EB-4AEB-9429-6760BE51A45D}"/>
    <cellStyle name="Comma 13 11 2 3 2 2" xfId="34189" xr:uid="{B4F539B5-72D9-41A6-B9F8-A0E278FD0B51}"/>
    <cellStyle name="Comma 13 11 2 3 3" xfId="26586" xr:uid="{90C0132E-5C59-4E1D-84B4-4904AB0F12E5}"/>
    <cellStyle name="Comma 13 11 2 4" xfId="19315" xr:uid="{95C10CEE-715D-4B48-BD8F-336F02F27A43}"/>
    <cellStyle name="Comma 13 11 2 4 2" xfId="34186" xr:uid="{D82FE137-377B-423C-AA43-679DAE8AC230}"/>
    <cellStyle name="Comma 13 11 2 5" xfId="26583" xr:uid="{A8D78231-9120-4276-A854-8929E808B0DE}"/>
    <cellStyle name="Comma 13 11 3" xfId="8468" xr:uid="{128F63DA-DC56-418B-B707-3ED1DFF4844E}"/>
    <cellStyle name="Comma 13 11 3 2" xfId="8469" xr:uid="{CA347F36-855C-48FA-A21D-8B9C550367ED}"/>
    <cellStyle name="Comma 13 11 3 2 2" xfId="19320" xr:uid="{C694296F-3337-49BF-A757-7EC674DA6D22}"/>
    <cellStyle name="Comma 13 11 3 2 2 2" xfId="34191" xr:uid="{BCE77C30-FDF2-4EAD-8B5B-79B2C6701438}"/>
    <cellStyle name="Comma 13 11 3 2 3" xfId="26588" xr:uid="{6A6EAB2C-5FA6-4C1F-B27D-34A3A1021851}"/>
    <cellStyle name="Comma 13 11 3 3" xfId="19319" xr:uid="{83E876E8-9943-4C33-8422-557363341A83}"/>
    <cellStyle name="Comma 13 11 3 3 2" xfId="34190" xr:uid="{FFE818B7-E08A-4456-8B0A-2C5DFDD07855}"/>
    <cellStyle name="Comma 13 11 3 4" xfId="26587" xr:uid="{EFABFE87-484D-47E7-9051-8B317E298808}"/>
    <cellStyle name="Comma 13 11 4" xfId="8470" xr:uid="{6B29613C-3BA6-4102-B899-B0E806B1D83B}"/>
    <cellStyle name="Comma 13 11 4 2" xfId="19321" xr:uid="{775FFCFD-FA3A-42BB-B1BA-C06E6E883640}"/>
    <cellStyle name="Comma 13 11 4 2 2" xfId="34192" xr:uid="{DE1FE6C1-D814-41FA-8B79-45A6B6072413}"/>
    <cellStyle name="Comma 13 11 4 3" xfId="26589" xr:uid="{A133FCC0-F76B-41DE-9338-DFF06C10ECAF}"/>
    <cellStyle name="Comma 13 11 5" xfId="19314" xr:uid="{3B54EB0B-823C-4696-940E-ED5198AE21E9}"/>
    <cellStyle name="Comma 13 11 5 2" xfId="34185" xr:uid="{192CDA37-42D8-46B5-9C80-8168FCE5DCF6}"/>
    <cellStyle name="Comma 13 11 6" xfId="26582" xr:uid="{F3100026-74A1-491E-8280-11B63E992194}"/>
    <cellStyle name="Comma 13 12" xfId="8471" xr:uid="{F37A0B1A-EE98-4B2D-A26C-7FBC75CFCCB8}"/>
    <cellStyle name="Comma 13 12 2" xfId="8472" xr:uid="{41DF9266-4BB1-4C7A-A2D3-5AA9AB015E30}"/>
    <cellStyle name="Comma 13 12 2 2" xfId="8473" xr:uid="{E54D5473-6C3D-4771-A450-F6052B1F9704}"/>
    <cellStyle name="Comma 13 12 2 2 2" xfId="8474" xr:uid="{AC4D8E71-9E55-4EC3-B2E9-7D863B39ACA8}"/>
    <cellStyle name="Comma 13 12 2 2 2 2" xfId="19325" xr:uid="{9389653D-231D-421D-AC99-DC1C8B227A6A}"/>
    <cellStyle name="Comma 13 12 2 2 2 2 2" xfId="34196" xr:uid="{D0C376D4-DD26-493B-9631-AE93715788EF}"/>
    <cellStyle name="Comma 13 12 2 2 2 3" xfId="26593" xr:uid="{A533DE5A-8CA6-486C-85B0-43FAF7D53F52}"/>
    <cellStyle name="Comma 13 12 2 2 3" xfId="19324" xr:uid="{AC205465-22F0-4FD9-999B-95C9FD885306}"/>
    <cellStyle name="Comma 13 12 2 2 3 2" xfId="34195" xr:uid="{1AA4EBD0-A36B-4F53-85A6-F3CE5BBBA92F}"/>
    <cellStyle name="Comma 13 12 2 2 4" xfId="26592" xr:uid="{149F5567-9BF6-4339-83E6-D91D97A2A74E}"/>
    <cellStyle name="Comma 13 12 2 3" xfId="8475" xr:uid="{244D7227-6679-4863-9A28-2FF6F767C2EA}"/>
    <cellStyle name="Comma 13 12 2 3 2" xfId="19326" xr:uid="{B756220C-C8D4-4029-88DD-917E1E860427}"/>
    <cellStyle name="Comma 13 12 2 3 2 2" xfId="34197" xr:uid="{C683FBD4-F18F-411A-B948-B4078C43A8E7}"/>
    <cellStyle name="Comma 13 12 2 3 3" xfId="26594" xr:uid="{A32559D2-DCB8-4542-8B76-83E5833C160E}"/>
    <cellStyle name="Comma 13 12 2 4" xfId="19323" xr:uid="{F8F4E761-B65F-4C87-9CF1-8AA279845845}"/>
    <cellStyle name="Comma 13 12 2 4 2" xfId="34194" xr:uid="{7E55332B-E3B7-45D3-B803-76BF82C15C92}"/>
    <cellStyle name="Comma 13 12 2 5" xfId="26591" xr:uid="{3D21B0DB-7C4C-4061-A195-5AB2E3F83ECC}"/>
    <cellStyle name="Comma 13 12 3" xfId="8476" xr:uid="{C93B443B-E32E-4132-8043-A9FDAF9B061A}"/>
    <cellStyle name="Comma 13 12 3 2" xfId="8477" xr:uid="{0BA845C5-8DAB-490A-B4EC-B84013A15915}"/>
    <cellStyle name="Comma 13 12 3 2 2" xfId="19328" xr:uid="{C1A661E0-9203-462F-8678-2BBFD2E8066C}"/>
    <cellStyle name="Comma 13 12 3 2 2 2" xfId="34199" xr:uid="{39C028A3-C11A-4F2E-9EC0-D62F13567124}"/>
    <cellStyle name="Comma 13 12 3 2 3" xfId="26596" xr:uid="{85811415-E4F3-404C-A93A-C0C226F53353}"/>
    <cellStyle name="Comma 13 12 3 3" xfId="19327" xr:uid="{4CAD27F7-4314-45A0-A1D4-6C39E3D56B22}"/>
    <cellStyle name="Comma 13 12 3 3 2" xfId="34198" xr:uid="{7CE17395-D138-41CC-B895-9153A57F04F5}"/>
    <cellStyle name="Comma 13 12 3 4" xfId="26595" xr:uid="{EDB7C44B-2156-414D-B072-958B9F80FF27}"/>
    <cellStyle name="Comma 13 12 4" xfId="8478" xr:uid="{EF457EC3-8D9E-464A-BE5B-67256A2DDA29}"/>
    <cellStyle name="Comma 13 12 4 2" xfId="19329" xr:uid="{85D04127-09B5-49B1-8F24-481DF1C6FC7D}"/>
    <cellStyle name="Comma 13 12 4 2 2" xfId="34200" xr:uid="{75488D18-0C95-4AD3-9770-65489C897643}"/>
    <cellStyle name="Comma 13 12 4 3" xfId="26597" xr:uid="{2726B480-85B6-4E9B-977B-1C0ABEE8B853}"/>
    <cellStyle name="Comma 13 12 5" xfId="19322" xr:uid="{958E1456-C2B1-463F-8E78-B06F87C45375}"/>
    <cellStyle name="Comma 13 12 5 2" xfId="34193" xr:uid="{E3A567FF-7D4C-4461-A3F4-978C928E2803}"/>
    <cellStyle name="Comma 13 12 6" xfId="26590" xr:uid="{58F868CB-BA2D-49AC-9A0D-51BFBE4FEFEC}"/>
    <cellStyle name="Comma 13 13" xfId="8479" xr:uid="{99A3817D-D28D-42EE-A321-3256E563A8C6}"/>
    <cellStyle name="Comma 13 13 2" xfId="8480" xr:uid="{795B8B7A-B264-4DC7-90BF-FE37C2A19A6A}"/>
    <cellStyle name="Comma 13 13 2 2" xfId="8481" xr:uid="{682F320E-727E-4F68-9EF5-CCB230192FCE}"/>
    <cellStyle name="Comma 13 13 2 2 2" xfId="8482" xr:uid="{DBDC07D8-C5CF-45E5-809A-5203D643AA6F}"/>
    <cellStyle name="Comma 13 13 2 2 2 2" xfId="19333" xr:uid="{6437DB41-FAF9-4A8E-8F17-EE7ADD84ACA6}"/>
    <cellStyle name="Comma 13 13 2 2 2 2 2" xfId="34204" xr:uid="{EEA094EB-330C-403A-B9F7-99AD34774928}"/>
    <cellStyle name="Comma 13 13 2 2 2 3" xfId="26601" xr:uid="{9FD2948D-CB3E-4795-B8C5-64309794FB40}"/>
    <cellStyle name="Comma 13 13 2 2 3" xfId="19332" xr:uid="{48BB0F56-B82E-47CA-A94F-51A69C7D50CD}"/>
    <cellStyle name="Comma 13 13 2 2 3 2" xfId="34203" xr:uid="{BDC58AD7-3505-475D-8EE0-C993925AEB13}"/>
    <cellStyle name="Comma 13 13 2 2 4" xfId="26600" xr:uid="{242C12A5-884D-4B5F-9B35-63D7883BA9D9}"/>
    <cellStyle name="Comma 13 13 2 3" xfId="8483" xr:uid="{E9DA0E4C-AF90-4D6C-A893-F2D85786095E}"/>
    <cellStyle name="Comma 13 13 2 3 2" xfId="19334" xr:uid="{297D392C-FE69-4B78-A519-A0A88BCAE11F}"/>
    <cellStyle name="Comma 13 13 2 3 2 2" xfId="34205" xr:uid="{B7F1280E-1A7E-4922-9F81-F3AB1949A75A}"/>
    <cellStyle name="Comma 13 13 2 3 3" xfId="26602" xr:uid="{69FFC58A-B381-4498-90B8-293950F7A185}"/>
    <cellStyle name="Comma 13 13 2 4" xfId="19331" xr:uid="{B9E92BC1-2810-485A-B200-DDE9334BF4E3}"/>
    <cellStyle name="Comma 13 13 2 4 2" xfId="34202" xr:uid="{4639AA08-A3D6-4939-8F20-555CA8C4324C}"/>
    <cellStyle name="Comma 13 13 2 5" xfId="26599" xr:uid="{BF5BCCC9-AD64-425C-A148-F1A2F280F208}"/>
    <cellStyle name="Comma 13 13 3" xfId="8484" xr:uid="{7C0C0505-5E44-47AA-B82D-36C9258A6941}"/>
    <cellStyle name="Comma 13 13 3 2" xfId="8485" xr:uid="{41B9405F-567C-4A88-B9DF-D3F4470BDA3D}"/>
    <cellStyle name="Comma 13 13 3 2 2" xfId="19336" xr:uid="{DA3E0840-DC77-419C-9485-B2E02C950DAC}"/>
    <cellStyle name="Comma 13 13 3 2 2 2" xfId="34207" xr:uid="{F44D6587-F4DD-4748-A480-9C055A8220F0}"/>
    <cellStyle name="Comma 13 13 3 2 3" xfId="26604" xr:uid="{0619A0E8-D797-4665-8D5D-D7F99EDB2575}"/>
    <cellStyle name="Comma 13 13 3 3" xfId="19335" xr:uid="{A508B95C-A8AB-4D57-89F1-6757316C2F6D}"/>
    <cellStyle name="Comma 13 13 3 3 2" xfId="34206" xr:uid="{07AE2750-421A-4F9E-97C8-BF96D73184C9}"/>
    <cellStyle name="Comma 13 13 3 4" xfId="26603" xr:uid="{27BF2A6A-1C13-4E68-B88B-C7D20615BF33}"/>
    <cellStyle name="Comma 13 13 4" xfId="8486" xr:uid="{D4E48B71-DC5B-491F-A249-16498C0EFA69}"/>
    <cellStyle name="Comma 13 13 4 2" xfId="19337" xr:uid="{577ABB90-5C31-4836-972F-03FFC21AA809}"/>
    <cellStyle name="Comma 13 13 4 2 2" xfId="34208" xr:uid="{2BD83512-EDB8-4D71-9BEA-B0E8CD480FBA}"/>
    <cellStyle name="Comma 13 13 4 3" xfId="26605" xr:uid="{10F49DE6-4193-4572-BD74-C42574067D12}"/>
    <cellStyle name="Comma 13 13 5" xfId="19330" xr:uid="{B3FA0036-6A09-4AA6-924C-3E7A427BD68E}"/>
    <cellStyle name="Comma 13 13 5 2" xfId="34201" xr:uid="{AE9DAB83-017D-4519-B353-0EC4B51B3C26}"/>
    <cellStyle name="Comma 13 13 6" xfId="26598" xr:uid="{54D9CEBC-1036-4FD3-A831-65A58C42F30D}"/>
    <cellStyle name="Comma 13 14" xfId="8487" xr:uid="{86947F5A-1397-4467-A0AD-B61DB54061F7}"/>
    <cellStyle name="Comma 13 14 2" xfId="8488" xr:uid="{FAF6A2FC-505D-488E-94DC-3935E0C95D23}"/>
    <cellStyle name="Comma 13 14 2 2" xfId="8489" xr:uid="{A3970D10-DBA4-4A15-922D-1D15D1592D8F}"/>
    <cellStyle name="Comma 13 14 2 2 2" xfId="8490" xr:uid="{07A544DE-4788-4676-A186-7714080709B4}"/>
    <cellStyle name="Comma 13 14 2 2 2 2" xfId="19341" xr:uid="{D628D025-408B-4901-AF99-CA6911968DAC}"/>
    <cellStyle name="Comma 13 14 2 2 2 2 2" xfId="34212" xr:uid="{2F3F6FB6-9D8E-4D51-9B51-946AA157B2CE}"/>
    <cellStyle name="Comma 13 14 2 2 2 3" xfId="26609" xr:uid="{3BC95DBE-57B9-4E3B-983D-7073DCFB36C9}"/>
    <cellStyle name="Comma 13 14 2 2 3" xfId="19340" xr:uid="{48CA257B-6B7A-45F6-854C-191CFAF4AE81}"/>
    <cellStyle name="Comma 13 14 2 2 3 2" xfId="34211" xr:uid="{AAEAA4D3-C3A8-424C-9E48-819E8C3E240E}"/>
    <cellStyle name="Comma 13 14 2 2 4" xfId="26608" xr:uid="{ED2C0DCC-D72B-4CD0-BAE8-F52EC25CE641}"/>
    <cellStyle name="Comma 13 14 2 3" xfId="8491" xr:uid="{243E4DDC-4E95-4E70-9B85-DC78E820EE15}"/>
    <cellStyle name="Comma 13 14 2 3 2" xfId="19342" xr:uid="{654ABF9F-1CE2-4E01-A684-AFBAFCB69A95}"/>
    <cellStyle name="Comma 13 14 2 3 2 2" xfId="34213" xr:uid="{616D1A78-D6E2-4441-B405-B1E2A368897F}"/>
    <cellStyle name="Comma 13 14 2 3 3" xfId="26610" xr:uid="{948D037E-C2F7-4217-8628-EC43FED244CA}"/>
    <cellStyle name="Comma 13 14 2 4" xfId="19339" xr:uid="{9B7BBD10-065D-4E48-AD01-F32455C2EC61}"/>
    <cellStyle name="Comma 13 14 2 4 2" xfId="34210" xr:uid="{AD287B07-8992-4F4C-9440-E849E6D31028}"/>
    <cellStyle name="Comma 13 14 2 5" xfId="26607" xr:uid="{ED3494B9-3F04-4674-BCE6-F2C5564E79D9}"/>
    <cellStyle name="Comma 13 14 3" xfId="8492" xr:uid="{0BB33232-89DF-46A7-8900-F5D39CC960B2}"/>
    <cellStyle name="Comma 13 14 3 2" xfId="8493" xr:uid="{7D1AC706-7605-4F4A-88A7-521140D75E2D}"/>
    <cellStyle name="Comma 13 14 3 2 2" xfId="19344" xr:uid="{CA0C6F75-D3BD-4E57-B92D-6137BBF67963}"/>
    <cellStyle name="Comma 13 14 3 2 2 2" xfId="34215" xr:uid="{962C72F5-0C70-4EC7-8954-625581D26C01}"/>
    <cellStyle name="Comma 13 14 3 2 3" xfId="26612" xr:uid="{928710E8-3504-4D9A-94CE-F8FBCEDFDA70}"/>
    <cellStyle name="Comma 13 14 3 3" xfId="19343" xr:uid="{6557F0CC-CA25-4CD8-9104-08C035C080F9}"/>
    <cellStyle name="Comma 13 14 3 3 2" xfId="34214" xr:uid="{5CE6A5A0-1CD1-4CF5-9486-6E4A6925877A}"/>
    <cellStyle name="Comma 13 14 3 4" xfId="26611" xr:uid="{0BCAA6D3-D02B-4A1A-8A5F-EF214CC6C833}"/>
    <cellStyle name="Comma 13 14 4" xfId="8494" xr:uid="{6FA7DEEA-2E77-4768-90B1-A276F0040C74}"/>
    <cellStyle name="Comma 13 14 4 2" xfId="19345" xr:uid="{303C6251-164C-49EB-9D9A-53BB3C1408BB}"/>
    <cellStyle name="Comma 13 14 4 2 2" xfId="34216" xr:uid="{19AC775E-85FD-43C7-83C2-E839798F6880}"/>
    <cellStyle name="Comma 13 14 4 3" xfId="26613" xr:uid="{13598E2D-D12D-47DA-9E28-C9E7C3A553AA}"/>
    <cellStyle name="Comma 13 14 5" xfId="19338" xr:uid="{9A3320C7-39CB-46D3-A84D-8C30C3F0D4EF}"/>
    <cellStyle name="Comma 13 14 5 2" xfId="34209" xr:uid="{449EBD4E-4031-4308-A755-C4AE4F6F8542}"/>
    <cellStyle name="Comma 13 14 6" xfId="26606" xr:uid="{FDE1D0AE-E687-4367-99BB-88D361CF0279}"/>
    <cellStyle name="Comma 13 15" xfId="8495" xr:uid="{9DD05B59-54F4-4234-B8C7-01E28DA851CE}"/>
    <cellStyle name="Comma 13 15 2" xfId="8496" xr:uid="{938EDD6B-3E3B-4446-B8BC-512BC0F888EF}"/>
    <cellStyle name="Comma 13 15 2 2" xfId="8497" xr:uid="{7579F19E-07B0-4FCF-8340-F0CC87E1EF1F}"/>
    <cellStyle name="Comma 13 15 2 2 2" xfId="8498" xr:uid="{FE366FA7-97F5-4048-81F8-B2EFD72185BE}"/>
    <cellStyle name="Comma 13 15 2 2 2 2" xfId="19349" xr:uid="{C799E1D0-4E4E-4E79-9086-D830932F0128}"/>
    <cellStyle name="Comma 13 15 2 2 2 2 2" xfId="34220" xr:uid="{049DE4DF-1B71-461E-807C-468339C1D398}"/>
    <cellStyle name="Comma 13 15 2 2 2 3" xfId="26617" xr:uid="{5258FCDF-D955-4F53-8E97-67AA25DCAC37}"/>
    <cellStyle name="Comma 13 15 2 2 3" xfId="19348" xr:uid="{F6059187-031C-4BDE-8D8A-C3823AC27025}"/>
    <cellStyle name="Comma 13 15 2 2 3 2" xfId="34219" xr:uid="{C1D3BD93-6220-4DEF-A8A0-ACF3DB8FAD92}"/>
    <cellStyle name="Comma 13 15 2 2 4" xfId="26616" xr:uid="{7724F613-1B60-418B-AC44-EEBB634AF009}"/>
    <cellStyle name="Comma 13 15 2 3" xfId="8499" xr:uid="{B5E6CB86-FBAC-4F39-B7F1-DB1A6B3E79BE}"/>
    <cellStyle name="Comma 13 15 2 3 2" xfId="19350" xr:uid="{C55DBBC6-F4EA-41CE-849F-34CF2121282F}"/>
    <cellStyle name="Comma 13 15 2 3 2 2" xfId="34221" xr:uid="{67F47A5F-ECB4-44BD-A1D6-57F5C4133C0C}"/>
    <cellStyle name="Comma 13 15 2 3 3" xfId="26618" xr:uid="{9DB400C7-628F-49E1-ABB5-F97774E23FF1}"/>
    <cellStyle name="Comma 13 15 2 4" xfId="19347" xr:uid="{01815833-F0AD-4331-B640-5CC8B421D806}"/>
    <cellStyle name="Comma 13 15 2 4 2" xfId="34218" xr:uid="{C52F9100-70EC-483E-8928-612A06A147FF}"/>
    <cellStyle name="Comma 13 15 2 5" xfId="26615" xr:uid="{0F11EDF3-1FAF-4DA1-B6E2-52A4ADAFE530}"/>
    <cellStyle name="Comma 13 15 3" xfId="8500" xr:uid="{EE8B8E26-755F-4988-8CB8-C2D896A84E43}"/>
    <cellStyle name="Comma 13 15 3 2" xfId="8501" xr:uid="{B29007B8-18CA-4C3B-B2CE-E5EFBF6C2711}"/>
    <cellStyle name="Comma 13 15 3 2 2" xfId="19352" xr:uid="{6B5C7858-875C-4D75-BE1D-0D6FA0BCD7F7}"/>
    <cellStyle name="Comma 13 15 3 2 2 2" xfId="34223" xr:uid="{062BD593-EC45-42D6-B958-8B33D0344343}"/>
    <cellStyle name="Comma 13 15 3 2 3" xfId="26620" xr:uid="{5428681B-7D9A-4CB0-A383-9659AC1B30C3}"/>
    <cellStyle name="Comma 13 15 3 3" xfId="19351" xr:uid="{A1A5D54B-BA60-4338-930C-800C7586368C}"/>
    <cellStyle name="Comma 13 15 3 3 2" xfId="34222" xr:uid="{F51203BC-428D-409A-A8B7-2226685EE25D}"/>
    <cellStyle name="Comma 13 15 3 4" xfId="26619" xr:uid="{FE4B4F22-9002-4EF7-A0C2-6EFBA25320E7}"/>
    <cellStyle name="Comma 13 15 4" xfId="8502" xr:uid="{9B56C1CB-EFB1-4638-B8EE-4AFC15E8EE20}"/>
    <cellStyle name="Comma 13 15 4 2" xfId="19353" xr:uid="{36BD1D46-09E7-47F0-8A9C-0C4220EA1D9A}"/>
    <cellStyle name="Comma 13 15 4 2 2" xfId="34224" xr:uid="{A5F46B22-48CE-42C4-843C-EFE05511BB22}"/>
    <cellStyle name="Comma 13 15 4 3" xfId="26621" xr:uid="{E3DCFA83-CA4C-43CC-88EE-E92CC2E7CADF}"/>
    <cellStyle name="Comma 13 15 5" xfId="19346" xr:uid="{4613F12D-3BAC-418E-941C-0068EF337132}"/>
    <cellStyle name="Comma 13 15 5 2" xfId="34217" xr:uid="{7AC67206-7107-44AF-B59D-BC9222303F1E}"/>
    <cellStyle name="Comma 13 15 6" xfId="26614" xr:uid="{70906FF2-20D7-46E1-8435-C341FE901370}"/>
    <cellStyle name="Comma 13 16" xfId="8503" xr:uid="{695DEDB7-90AA-4684-AC01-1B6A0B138A34}"/>
    <cellStyle name="Comma 13 16 2" xfId="8504" xr:uid="{72221ED2-0F9C-42DE-9096-CFC911101023}"/>
    <cellStyle name="Comma 13 16 2 2" xfId="8505" xr:uid="{2E0629E9-2799-4431-A9D5-79B2B83A5EE4}"/>
    <cellStyle name="Comma 13 16 2 2 2" xfId="8506" xr:uid="{46BA6D6E-8E90-4289-8A53-3E64FB6E0ECC}"/>
    <cellStyle name="Comma 13 16 2 2 2 2" xfId="19357" xr:uid="{6270C106-D20E-4B0C-BDF8-1AC09B22DF52}"/>
    <cellStyle name="Comma 13 16 2 2 2 2 2" xfId="34228" xr:uid="{2E1D6278-5DAE-4531-97B4-F768270CB5C2}"/>
    <cellStyle name="Comma 13 16 2 2 2 3" xfId="26625" xr:uid="{04416457-4162-4AE2-9094-DC6431D31FB0}"/>
    <cellStyle name="Comma 13 16 2 2 3" xfId="19356" xr:uid="{43A4F7BB-7D8F-40C8-A20C-53D9B1E97EDE}"/>
    <cellStyle name="Comma 13 16 2 2 3 2" xfId="34227" xr:uid="{6B0C57CD-341D-4097-BF38-6BA408E7118C}"/>
    <cellStyle name="Comma 13 16 2 2 4" xfId="26624" xr:uid="{9CA3117E-B9CF-4839-B138-0822287BBB9C}"/>
    <cellStyle name="Comma 13 16 2 3" xfId="8507" xr:uid="{25ED341B-C919-40A7-81C4-86E1504DA1CD}"/>
    <cellStyle name="Comma 13 16 2 3 2" xfId="19358" xr:uid="{B228E091-2CE4-4A08-855D-F23473482C3C}"/>
    <cellStyle name="Comma 13 16 2 3 2 2" xfId="34229" xr:uid="{AC7A719E-105F-46D5-9C62-8921182C1076}"/>
    <cellStyle name="Comma 13 16 2 3 3" xfId="26626" xr:uid="{D0620C68-F0DE-43D8-8FEA-53C6C61B6BC1}"/>
    <cellStyle name="Comma 13 16 2 4" xfId="19355" xr:uid="{1AE7304A-A0CE-402E-960A-2DC055065CBF}"/>
    <cellStyle name="Comma 13 16 2 4 2" xfId="34226" xr:uid="{F18D214B-ECB1-4E36-BA16-B97B78C52A8C}"/>
    <cellStyle name="Comma 13 16 2 5" xfId="26623" xr:uid="{0DA555A9-52E5-45F0-AD5B-36439A7686B9}"/>
    <cellStyle name="Comma 13 16 3" xfId="8508" xr:uid="{3C9DB94D-AEA0-4D4B-B178-DFC3E4207C63}"/>
    <cellStyle name="Comma 13 16 3 2" xfId="8509" xr:uid="{72D28A8B-1AEB-4E35-A7E3-06561F819DFF}"/>
    <cellStyle name="Comma 13 16 3 2 2" xfId="19360" xr:uid="{19FE55EE-CD39-4CDF-BE2A-B25C818DA488}"/>
    <cellStyle name="Comma 13 16 3 2 2 2" xfId="34231" xr:uid="{5466C6EB-A62A-4089-964E-FCCA1AB2746A}"/>
    <cellStyle name="Comma 13 16 3 2 3" xfId="26628" xr:uid="{4324AE2F-5B26-4AAB-B307-FB9FDB6A38B2}"/>
    <cellStyle name="Comma 13 16 3 3" xfId="19359" xr:uid="{A9B4CEBE-6025-4ABE-9D0C-4AF1E9550EA5}"/>
    <cellStyle name="Comma 13 16 3 3 2" xfId="34230" xr:uid="{EB29DA2B-A913-4EE6-B774-7C56F1640695}"/>
    <cellStyle name="Comma 13 16 3 4" xfId="26627" xr:uid="{2D95CF60-1FFF-4F76-9DFD-D283CEE5C4CA}"/>
    <cellStyle name="Comma 13 16 4" xfId="8510" xr:uid="{33250534-9576-45BE-A4CE-2834E4D15004}"/>
    <cellStyle name="Comma 13 16 4 2" xfId="19361" xr:uid="{4F600000-58FF-4A98-9314-E9947501BC10}"/>
    <cellStyle name="Comma 13 16 4 2 2" xfId="34232" xr:uid="{D9FD4D1D-6B70-4AD2-A84A-30E1C8D73053}"/>
    <cellStyle name="Comma 13 16 4 3" xfId="26629" xr:uid="{3FC6270E-B745-4C54-838E-0E9F01DE5E9D}"/>
    <cellStyle name="Comma 13 16 5" xfId="19354" xr:uid="{EB69BA3E-795F-448D-A07F-4917AD1B3A62}"/>
    <cellStyle name="Comma 13 16 5 2" xfId="34225" xr:uid="{CD8A8B9E-D818-4545-A4DF-04C450792B82}"/>
    <cellStyle name="Comma 13 16 6" xfId="26622" xr:uid="{83F13C22-82EF-4C74-9625-019403FFBC06}"/>
    <cellStyle name="Comma 13 17" xfId="8511" xr:uid="{7D78EDE9-CAD2-410C-BFDB-C7C705F553CF}"/>
    <cellStyle name="Comma 13 17 2" xfId="8512" xr:uid="{6BC644E4-9163-4FA8-A10C-62FF9DDF5820}"/>
    <cellStyle name="Comma 13 17 2 2" xfId="8513" xr:uid="{2FEF0E95-856F-49E4-AC1B-778499E52F16}"/>
    <cellStyle name="Comma 13 17 2 2 2" xfId="8514" xr:uid="{DD2CEAE2-4FD4-44D0-B2EB-351CBDE0F01A}"/>
    <cellStyle name="Comma 13 17 2 2 2 2" xfId="19365" xr:uid="{046C7DBA-0A2C-47A3-9279-C101E8E8C1DC}"/>
    <cellStyle name="Comma 13 17 2 2 2 2 2" xfId="34236" xr:uid="{87174DEE-3646-4C03-AE1C-F13DC40815E4}"/>
    <cellStyle name="Comma 13 17 2 2 2 3" xfId="26633" xr:uid="{FAF7C807-28E6-4D6F-98F3-2FDECD206B39}"/>
    <cellStyle name="Comma 13 17 2 2 3" xfId="19364" xr:uid="{4DD599B8-4960-4B40-9D93-44DC98A8EF5A}"/>
    <cellStyle name="Comma 13 17 2 2 3 2" xfId="34235" xr:uid="{20B2FE20-F5E9-4B61-AADA-8C3D62EDADB3}"/>
    <cellStyle name="Comma 13 17 2 2 4" xfId="26632" xr:uid="{218EC740-4B9A-4420-ADA0-3383EAB9BC98}"/>
    <cellStyle name="Comma 13 17 2 3" xfId="8515" xr:uid="{D30D4F4A-DE8B-470F-8E71-1014EA78D75D}"/>
    <cellStyle name="Comma 13 17 2 3 2" xfId="19366" xr:uid="{47520440-B221-4A22-9F3F-AC73468C93CC}"/>
    <cellStyle name="Comma 13 17 2 3 2 2" xfId="34237" xr:uid="{934D399F-365F-4CA6-ABFF-DCECA0A06EC6}"/>
    <cellStyle name="Comma 13 17 2 3 3" xfId="26634" xr:uid="{B6A223C2-9B85-4E4C-ACBF-77CC310274AD}"/>
    <cellStyle name="Comma 13 17 2 4" xfId="19363" xr:uid="{77E299EF-9DD3-4585-B569-7C208AFAF35C}"/>
    <cellStyle name="Comma 13 17 2 4 2" xfId="34234" xr:uid="{82B11321-7D65-4BBE-B0DA-E89276375B4E}"/>
    <cellStyle name="Comma 13 17 2 5" xfId="26631" xr:uid="{1EBBAA9F-D7F3-47ED-8C4A-A15F99A397D9}"/>
    <cellStyle name="Comma 13 17 3" xfId="8516" xr:uid="{13784D21-B62B-4EC8-9049-1522243576E4}"/>
    <cellStyle name="Comma 13 17 3 2" xfId="8517" xr:uid="{DBB2A936-0DE5-4CEB-94DF-A0DDBB5630EE}"/>
    <cellStyle name="Comma 13 17 3 2 2" xfId="19368" xr:uid="{6D678A86-14CA-41F9-9E0A-97D2772113CC}"/>
    <cellStyle name="Comma 13 17 3 2 2 2" xfId="34239" xr:uid="{C632A8AA-5B2F-4503-989C-CDB6ABA5A2E8}"/>
    <cellStyle name="Comma 13 17 3 2 3" xfId="26636" xr:uid="{4AAF0837-EEDE-4682-B5CF-CF0731B92771}"/>
    <cellStyle name="Comma 13 17 3 3" xfId="19367" xr:uid="{3679BA16-F788-4143-9DDD-BACD3DC971C2}"/>
    <cellStyle name="Comma 13 17 3 3 2" xfId="34238" xr:uid="{609679C1-CBFC-43BC-9B7A-565F62D03879}"/>
    <cellStyle name="Comma 13 17 3 4" xfId="26635" xr:uid="{E2AA059E-E6F4-4348-94CB-FBA526561A98}"/>
    <cellStyle name="Comma 13 17 4" xfId="8518" xr:uid="{A9C9EBC2-2879-446E-A420-718045F65587}"/>
    <cellStyle name="Comma 13 17 4 2" xfId="19369" xr:uid="{33079C03-3C77-473E-8DA6-68A69C7B4482}"/>
    <cellStyle name="Comma 13 17 4 2 2" xfId="34240" xr:uid="{FC9351E6-2C9C-434C-A0DA-8889BC9D1609}"/>
    <cellStyle name="Comma 13 17 4 3" xfId="26637" xr:uid="{9B90B452-1D81-4289-A593-79FB2C2FFFC9}"/>
    <cellStyle name="Comma 13 17 5" xfId="19362" xr:uid="{44900D1C-99EB-4D5F-B9E6-4ACC10FEFB0D}"/>
    <cellStyle name="Comma 13 17 5 2" xfId="34233" xr:uid="{8032A058-FAF0-4E43-B72D-CA436E406FB7}"/>
    <cellStyle name="Comma 13 17 6" xfId="26630" xr:uid="{3E88D61E-E07D-4218-BB08-D3E0877BF2CA}"/>
    <cellStyle name="Comma 13 18" xfId="8519" xr:uid="{65BF248E-C6DC-427B-B501-F17E00FC320A}"/>
    <cellStyle name="Comma 13 18 2" xfId="8520" xr:uid="{A0C60471-EFDC-4EA5-B757-C368FC240942}"/>
    <cellStyle name="Comma 13 18 2 2" xfId="8521" xr:uid="{6EFDD26A-781E-4808-805D-6DE2D0B15446}"/>
    <cellStyle name="Comma 13 18 2 2 2" xfId="8522" xr:uid="{71B6D7F7-9514-4A62-8AAA-374AEEBC2775}"/>
    <cellStyle name="Comma 13 18 2 2 2 2" xfId="19373" xr:uid="{0C242277-D265-4895-BB24-9217CEB8EE7E}"/>
    <cellStyle name="Comma 13 18 2 2 2 2 2" xfId="34244" xr:uid="{7869383C-9722-4BAB-8357-53C11B081911}"/>
    <cellStyle name="Comma 13 18 2 2 2 3" xfId="26641" xr:uid="{0D3AC298-A1A6-42C5-970A-7CC081B56950}"/>
    <cellStyle name="Comma 13 18 2 2 3" xfId="19372" xr:uid="{F8D02FF8-E0B8-4F9F-8616-51B1B4375B78}"/>
    <cellStyle name="Comma 13 18 2 2 3 2" xfId="34243" xr:uid="{C04FDBBF-032F-442F-950E-2716AA4518A1}"/>
    <cellStyle name="Comma 13 18 2 2 4" xfId="26640" xr:uid="{5599CE5F-D965-4F2C-8B68-17D90089BE89}"/>
    <cellStyle name="Comma 13 18 2 3" xfId="8523" xr:uid="{16659BFE-4D55-4648-AFDE-C1F1A746AD34}"/>
    <cellStyle name="Comma 13 18 2 3 2" xfId="19374" xr:uid="{B0392C8F-F7A0-4336-A9D3-D4EAF95AED11}"/>
    <cellStyle name="Comma 13 18 2 3 2 2" xfId="34245" xr:uid="{D08E65FE-41F4-4863-91CA-98B4A79D4C14}"/>
    <cellStyle name="Comma 13 18 2 3 3" xfId="26642" xr:uid="{5425DF4E-60BD-46F0-AC40-0A4EA44140C0}"/>
    <cellStyle name="Comma 13 18 2 4" xfId="19371" xr:uid="{8C9468FB-2164-4937-8D5E-410097C6FC16}"/>
    <cellStyle name="Comma 13 18 2 4 2" xfId="34242" xr:uid="{3C46D756-DB8B-438F-84AA-D429EBB3AAE7}"/>
    <cellStyle name="Comma 13 18 2 5" xfId="26639" xr:uid="{68647759-C85F-4538-877B-43E4951E8C1E}"/>
    <cellStyle name="Comma 13 18 3" xfId="8524" xr:uid="{84300334-F090-42C4-9D3D-1A460690C1E8}"/>
    <cellStyle name="Comma 13 18 3 2" xfId="8525" xr:uid="{CA46B2E5-5A6B-4483-9F5D-E1112D41BBC9}"/>
    <cellStyle name="Comma 13 18 3 2 2" xfId="19376" xr:uid="{D93D2156-069F-4E46-897E-C86DFD6C65E4}"/>
    <cellStyle name="Comma 13 18 3 2 2 2" xfId="34247" xr:uid="{C2ED4895-FCB2-4BCD-B420-00121E3F99AF}"/>
    <cellStyle name="Comma 13 18 3 2 3" xfId="26644" xr:uid="{AAE90DF6-FB9D-4420-845D-971EE6B29C8A}"/>
    <cellStyle name="Comma 13 18 3 3" xfId="19375" xr:uid="{1EEBDB82-EBE8-4E5F-91E6-019810B9B1FE}"/>
    <cellStyle name="Comma 13 18 3 3 2" xfId="34246" xr:uid="{71E95F58-30A3-4208-B641-F86DC64AD2FA}"/>
    <cellStyle name="Comma 13 18 3 4" xfId="26643" xr:uid="{00A97798-E80F-4433-80BD-C83E9B3C12E0}"/>
    <cellStyle name="Comma 13 18 4" xfId="8526" xr:uid="{7FBCD3DF-463D-4E7C-ACCC-90D7601A6DD5}"/>
    <cellStyle name="Comma 13 18 4 2" xfId="19377" xr:uid="{C01CFFF2-D275-4029-B6FE-E5E9534607D0}"/>
    <cellStyle name="Comma 13 18 4 2 2" xfId="34248" xr:uid="{1B1C73EE-8122-4965-BFC1-2F2F3ACE91C5}"/>
    <cellStyle name="Comma 13 18 4 3" xfId="26645" xr:uid="{DF9BF7E6-958C-4E29-BBB0-87EAEC6E5732}"/>
    <cellStyle name="Comma 13 18 5" xfId="19370" xr:uid="{62F1E745-A0FC-4DE9-A907-15388261328C}"/>
    <cellStyle name="Comma 13 18 5 2" xfId="34241" xr:uid="{88971327-3029-4101-8885-84118B71F05B}"/>
    <cellStyle name="Comma 13 18 6" xfId="26638" xr:uid="{77CB6A28-04FC-49AD-BDFA-675415CFF250}"/>
    <cellStyle name="Comma 13 19" xfId="8527" xr:uid="{0BFAA68E-6B82-49E6-9231-E4BCAC856639}"/>
    <cellStyle name="Comma 13 19 2" xfId="8528" xr:uid="{F7C4BD13-DF80-456A-A9B1-F15979304C7B}"/>
    <cellStyle name="Comma 13 19 2 2" xfId="8529" xr:uid="{67755CA2-E0CE-482D-B989-1E5CD3F1DB51}"/>
    <cellStyle name="Comma 13 19 2 2 2" xfId="8530" xr:uid="{06B2D5BF-C00E-4724-9533-6382565ADF92}"/>
    <cellStyle name="Comma 13 19 2 2 2 2" xfId="19381" xr:uid="{B1BDC670-DF21-4F4D-BC62-4A75D96C7EC6}"/>
    <cellStyle name="Comma 13 19 2 2 2 2 2" xfId="34252" xr:uid="{6B2E097C-ACF3-4DA0-8E11-A45385D14F50}"/>
    <cellStyle name="Comma 13 19 2 2 2 3" xfId="26649" xr:uid="{3336C301-DF4C-4BF1-A651-B4B79ED1A775}"/>
    <cellStyle name="Comma 13 19 2 2 3" xfId="19380" xr:uid="{4A2044A8-FC9E-44BF-9FDE-658181921284}"/>
    <cellStyle name="Comma 13 19 2 2 3 2" xfId="34251" xr:uid="{21794CF2-BBC9-408A-BE99-A7EAB73FA7E7}"/>
    <cellStyle name="Comma 13 19 2 2 4" xfId="26648" xr:uid="{9FE80026-13CA-4FEB-8862-6177C5DA79BA}"/>
    <cellStyle name="Comma 13 19 2 3" xfId="8531" xr:uid="{2C5A68C2-7935-4BDE-BCBC-9AB64F273A4A}"/>
    <cellStyle name="Comma 13 19 2 3 2" xfId="19382" xr:uid="{C0E99A36-D7F3-4C6B-AB46-5CAD32EAE63D}"/>
    <cellStyle name="Comma 13 19 2 3 2 2" xfId="34253" xr:uid="{F0E8807B-FD38-49EE-98BF-520A897040AD}"/>
    <cellStyle name="Comma 13 19 2 3 3" xfId="26650" xr:uid="{72400DE4-17EE-4B88-8DBF-CCF6F4F9F4E2}"/>
    <cellStyle name="Comma 13 19 2 4" xfId="19379" xr:uid="{65A07529-241E-4CCA-B4BD-CEEE9DF55B84}"/>
    <cellStyle name="Comma 13 19 2 4 2" xfId="34250" xr:uid="{9CE8F709-939D-4B5A-AE72-F39A9A91F95B}"/>
    <cellStyle name="Comma 13 19 2 5" xfId="26647" xr:uid="{872743D5-6CF5-4659-B292-26158339F0CD}"/>
    <cellStyle name="Comma 13 19 3" xfId="8532" xr:uid="{CC0121B5-366A-4C53-B705-897F6D952195}"/>
    <cellStyle name="Comma 13 19 3 2" xfId="8533" xr:uid="{6A6CDFDF-FC85-4504-B244-61CAE7E6A06D}"/>
    <cellStyle name="Comma 13 19 3 2 2" xfId="19384" xr:uid="{0CE6EC0F-A982-4E8E-89D8-A72295128EA4}"/>
    <cellStyle name="Comma 13 19 3 2 2 2" xfId="34255" xr:uid="{17935E60-B5D4-404D-8A69-10E3B1298726}"/>
    <cellStyle name="Comma 13 19 3 2 3" xfId="26652" xr:uid="{7146208C-0AA5-483F-B3DC-B500444F2D07}"/>
    <cellStyle name="Comma 13 19 3 3" xfId="19383" xr:uid="{97C074DE-8CB4-46F8-828F-10B244D476AA}"/>
    <cellStyle name="Comma 13 19 3 3 2" xfId="34254" xr:uid="{53F48573-203D-4301-8FE7-26A3C6E9A357}"/>
    <cellStyle name="Comma 13 19 3 4" xfId="26651" xr:uid="{9B1BCC11-61D7-42A9-9DA0-2B332548C02E}"/>
    <cellStyle name="Comma 13 19 4" xfId="8534" xr:uid="{F5641A87-C456-47BD-8BE9-B9AD324ED9F5}"/>
    <cellStyle name="Comma 13 19 4 2" xfId="19385" xr:uid="{1A3908B3-BBBE-49EB-B8AA-59FBBA235605}"/>
    <cellStyle name="Comma 13 19 4 2 2" xfId="34256" xr:uid="{0B3BA40D-F5FD-4291-8453-AB597274C263}"/>
    <cellStyle name="Comma 13 19 4 3" xfId="26653" xr:uid="{43A7B897-3EA8-49E4-9E2C-E8D09D26FEAF}"/>
    <cellStyle name="Comma 13 19 5" xfId="19378" xr:uid="{FC690D47-7472-4DFF-B07E-66F8FA17E1AC}"/>
    <cellStyle name="Comma 13 19 5 2" xfId="34249" xr:uid="{5506BA96-2EAB-47DA-A078-42CF2622CEC3}"/>
    <cellStyle name="Comma 13 19 6" xfId="26646" xr:uid="{88D90FB7-FFAA-43B3-B644-46B54A4BDCCD}"/>
    <cellStyle name="Comma 13 2" xfId="689" xr:uid="{7503E823-7B33-4B04-9532-C0CC85292398}"/>
    <cellStyle name="Comma 13 2 2" xfId="8536" xr:uid="{D4CE063A-39C7-4901-B8B5-8A28AB513EDB}"/>
    <cellStyle name="Comma 13 2 2 2" xfId="8537" xr:uid="{C9CB001D-868E-4230-8450-0D74E0F6444A}"/>
    <cellStyle name="Comma 13 2 2 2 2" xfId="26656" xr:uid="{56D99AF2-3C14-4A76-A7D8-7EB3E16C83AC}"/>
    <cellStyle name="Comma 13 2 2 3" xfId="26655" xr:uid="{4DF1C689-C947-480E-9352-2727740A1651}"/>
    <cellStyle name="Comma 13 2 3" xfId="8538" xr:uid="{859C5D10-B52E-4367-A088-05A53D495168}"/>
    <cellStyle name="Comma 13 2 3 2" xfId="26657" xr:uid="{D5A135B3-5E9C-4ABB-A352-AD60E5CAC9CD}"/>
    <cellStyle name="Comma 13 2 4" xfId="19386" xr:uid="{E2A808C2-952E-4154-A4CF-EB09C00A208F}"/>
    <cellStyle name="Comma 13 2 4 2" xfId="34257" xr:uid="{E036DD4A-00C7-4D6A-A229-F63DDE962C8B}"/>
    <cellStyle name="Comma 13 2 5" xfId="8535" xr:uid="{A12E682C-5565-4659-886D-330C9D46E877}"/>
    <cellStyle name="Comma 13 2 6" xfId="22735" xr:uid="{0713F8F5-BD90-4956-A87C-24FC1E29D39B}"/>
    <cellStyle name="Comma 13 2 7" xfId="26654" xr:uid="{91884422-16CD-4D0A-9070-2A068D047F7A}"/>
    <cellStyle name="Comma 13 20" xfId="8539" xr:uid="{A26E777D-D1B6-42FF-BCEF-29F71297FB71}"/>
    <cellStyle name="Comma 13 20 2" xfId="8540" xr:uid="{FD764C3C-4B07-409F-960E-0EB337B489DC}"/>
    <cellStyle name="Comma 13 20 2 2" xfId="8541" xr:uid="{6B21F945-AE46-45C3-AEF5-4FC495D5605A}"/>
    <cellStyle name="Comma 13 20 2 2 2" xfId="8542" xr:uid="{CB2AE51D-01A8-4A57-BD74-0DED946DED86}"/>
    <cellStyle name="Comma 13 20 2 2 2 2" xfId="19390" xr:uid="{39515227-308C-4AAB-BAC5-39F1228F5833}"/>
    <cellStyle name="Comma 13 20 2 2 2 2 2" xfId="34261" xr:uid="{038EBCFE-5238-4C65-BEDD-D073F925674E}"/>
    <cellStyle name="Comma 13 20 2 2 2 3" xfId="26661" xr:uid="{811CA021-F320-4AAB-A715-51745283A521}"/>
    <cellStyle name="Comma 13 20 2 2 3" xfId="19389" xr:uid="{92DA967F-7F2C-4CE6-8567-0B3EDBEDB748}"/>
    <cellStyle name="Comma 13 20 2 2 3 2" xfId="34260" xr:uid="{D07B30A1-A33E-48D4-8C3F-D8728402D772}"/>
    <cellStyle name="Comma 13 20 2 2 4" xfId="26660" xr:uid="{7796D50A-33D0-4F7F-88AF-0501C048F020}"/>
    <cellStyle name="Comma 13 20 2 3" xfId="8543" xr:uid="{D492DD90-2891-4969-9DA8-042D7977C67F}"/>
    <cellStyle name="Comma 13 20 2 3 2" xfId="19391" xr:uid="{E2F00590-4176-45BC-B9C5-75DB5CB249EA}"/>
    <cellStyle name="Comma 13 20 2 3 2 2" xfId="34262" xr:uid="{6D92B2E8-9D55-4E3C-94B9-398684A491F5}"/>
    <cellStyle name="Comma 13 20 2 3 3" xfId="26662" xr:uid="{6BCC79E3-8043-40C3-8860-3B43C3792084}"/>
    <cellStyle name="Comma 13 20 2 4" xfId="19388" xr:uid="{6A3134FB-591D-45DB-8C56-89C9A0228177}"/>
    <cellStyle name="Comma 13 20 2 4 2" xfId="34259" xr:uid="{4C2FA260-1E4A-4273-AE22-9DA67591C613}"/>
    <cellStyle name="Comma 13 20 2 5" xfId="26659" xr:uid="{3BCAEAE9-C0F4-4EAD-9AAC-95D72E240FFC}"/>
    <cellStyle name="Comma 13 20 3" xfId="8544" xr:uid="{9916C0DB-2546-4F71-B52F-7BBB6302089D}"/>
    <cellStyle name="Comma 13 20 3 2" xfId="8545" xr:uid="{5CAEF61D-A650-4C96-868A-6208ECA9E8D8}"/>
    <cellStyle name="Comma 13 20 3 2 2" xfId="19393" xr:uid="{B58AF50B-1C86-475B-8119-DBC971E0534F}"/>
    <cellStyle name="Comma 13 20 3 2 2 2" xfId="34264" xr:uid="{B4686AD5-98E1-475B-8C07-1EE304089D48}"/>
    <cellStyle name="Comma 13 20 3 2 3" xfId="26664" xr:uid="{41C8C52E-B0A3-49E6-85A4-5849F735FB11}"/>
    <cellStyle name="Comma 13 20 3 3" xfId="19392" xr:uid="{6C22FF99-F663-4648-8922-CEDD1BE33D48}"/>
    <cellStyle name="Comma 13 20 3 3 2" xfId="34263" xr:uid="{BA72E960-B353-4BE7-90A6-B2C837E0292D}"/>
    <cellStyle name="Comma 13 20 3 4" xfId="26663" xr:uid="{62DB58D0-05C2-4167-A104-6A91A8691DD7}"/>
    <cellStyle name="Comma 13 20 4" xfId="8546" xr:uid="{BD8CAC00-838B-42BE-A9C1-3D3789B9251E}"/>
    <cellStyle name="Comma 13 20 4 2" xfId="19394" xr:uid="{928A9F9F-0DDD-429B-B2E6-49864AA21AB6}"/>
    <cellStyle name="Comma 13 20 4 2 2" xfId="34265" xr:uid="{CBF867D0-F020-4F76-8CC9-B37B214F2A4D}"/>
    <cellStyle name="Comma 13 20 4 3" xfId="26665" xr:uid="{3D72FAA9-FF8F-471F-834A-D18879051F00}"/>
    <cellStyle name="Comma 13 20 5" xfId="19387" xr:uid="{B616D1AC-4F76-405A-871F-8FFF9057347E}"/>
    <cellStyle name="Comma 13 20 5 2" xfId="34258" xr:uid="{7DCF7499-5832-4877-84A9-38F90790D0C4}"/>
    <cellStyle name="Comma 13 20 6" xfId="26658" xr:uid="{CB75EE00-663D-4B1C-BF97-F2474E3B6A55}"/>
    <cellStyle name="Comma 13 21" xfId="8547" xr:uid="{EC40C6F0-D310-4D7C-84B4-8954FC9AF71B}"/>
    <cellStyle name="Comma 13 21 2" xfId="8548" xr:uid="{DDE83D82-D2A8-4805-B12C-679BCB570A46}"/>
    <cellStyle name="Comma 13 21 2 2" xfId="8549" xr:uid="{E7660571-2CA2-43BD-AB51-CD58C899CF00}"/>
    <cellStyle name="Comma 13 21 2 2 2" xfId="8550" xr:uid="{ABF389AB-5D92-4A29-ACF9-2C363CBF62E2}"/>
    <cellStyle name="Comma 13 21 2 2 2 2" xfId="19398" xr:uid="{5C7BF845-08DE-4CAF-A5C0-B5DD3C1C1738}"/>
    <cellStyle name="Comma 13 21 2 2 2 2 2" xfId="34269" xr:uid="{E13500A5-5A95-40D1-BED8-F1876EC68D69}"/>
    <cellStyle name="Comma 13 21 2 2 2 3" xfId="26669" xr:uid="{E35A8400-F7CF-4D27-985B-3197FEEF9A52}"/>
    <cellStyle name="Comma 13 21 2 2 3" xfId="19397" xr:uid="{6301C89B-EAA2-4BB7-A89F-75A740056012}"/>
    <cellStyle name="Comma 13 21 2 2 3 2" xfId="34268" xr:uid="{09D5383D-861D-41F8-86E8-4417A00A37FF}"/>
    <cellStyle name="Comma 13 21 2 2 4" xfId="26668" xr:uid="{F9595FFA-9F4D-4321-93F5-4740F38B5CEE}"/>
    <cellStyle name="Comma 13 21 2 3" xfId="8551" xr:uid="{EBA682BB-65DD-430F-8E2B-103B91808EE9}"/>
    <cellStyle name="Comma 13 21 2 3 2" xfId="19399" xr:uid="{E63835B4-521B-4391-8430-8F23750CD33E}"/>
    <cellStyle name="Comma 13 21 2 3 2 2" xfId="34270" xr:uid="{F8DF633A-3358-47CC-A2E4-72FBD50CD11B}"/>
    <cellStyle name="Comma 13 21 2 3 3" xfId="26670" xr:uid="{63266061-E0E4-4D21-8286-7B58C3D987A2}"/>
    <cellStyle name="Comma 13 21 2 4" xfId="19396" xr:uid="{39B54816-A0EA-4140-A324-4164A3CF470B}"/>
    <cellStyle name="Comma 13 21 2 4 2" xfId="34267" xr:uid="{CF3B3F1E-11D8-4B96-9E78-8F062D0D130F}"/>
    <cellStyle name="Comma 13 21 2 5" xfId="26667" xr:uid="{5CDCFBC9-C47A-4AE3-A5E4-040EC73F2EB5}"/>
    <cellStyle name="Comma 13 21 3" xfId="8552" xr:uid="{4396403D-65DD-4AE4-9357-92502BA46E74}"/>
    <cellStyle name="Comma 13 21 3 2" xfId="8553" xr:uid="{416EBA61-984F-4EB1-9DE0-6BDAD0264EE8}"/>
    <cellStyle name="Comma 13 21 3 2 2" xfId="19401" xr:uid="{DE1B0271-106F-4D4B-BF78-D3FE8F94C4CA}"/>
    <cellStyle name="Comma 13 21 3 2 2 2" xfId="34272" xr:uid="{36303C08-1828-40C4-BBAC-3FCE0B69E00F}"/>
    <cellStyle name="Comma 13 21 3 2 3" xfId="26672" xr:uid="{B1E59C1E-4D3A-4161-A305-11805D334013}"/>
    <cellStyle name="Comma 13 21 3 3" xfId="19400" xr:uid="{AD94019F-D497-46E4-A43E-C76D54D6D5E4}"/>
    <cellStyle name="Comma 13 21 3 3 2" xfId="34271" xr:uid="{CE528CF6-AB5E-49F0-88F3-12CE67D834C8}"/>
    <cellStyle name="Comma 13 21 3 4" xfId="26671" xr:uid="{1A678B2D-803C-4982-9824-2605B745ECE7}"/>
    <cellStyle name="Comma 13 21 4" xfId="8554" xr:uid="{37E4E296-5AC1-4A13-8515-27721013F3EC}"/>
    <cellStyle name="Comma 13 21 4 2" xfId="19402" xr:uid="{B9135223-A5BC-4306-A479-A201DAD25E90}"/>
    <cellStyle name="Comma 13 21 4 2 2" xfId="34273" xr:uid="{2AA2BA67-8000-4DBF-B141-069737200B3B}"/>
    <cellStyle name="Comma 13 21 4 3" xfId="26673" xr:uid="{F76D41A0-7158-4AD2-AA27-B9DB9E905079}"/>
    <cellStyle name="Comma 13 21 5" xfId="19395" xr:uid="{46C204DE-A277-49B2-B77E-918D6B1A857B}"/>
    <cellStyle name="Comma 13 21 5 2" xfId="34266" xr:uid="{3F15B97A-245E-4D7A-8E62-F0D754CF4DE0}"/>
    <cellStyle name="Comma 13 21 6" xfId="26666" xr:uid="{66C2FABD-D281-4109-B237-41E2CDA95CE6}"/>
    <cellStyle name="Comma 13 22" xfId="8555" xr:uid="{24E2E81E-3C16-497F-A68F-1F397D32AD22}"/>
    <cellStyle name="Comma 13 22 2" xfId="8556" xr:uid="{FCB7DA1A-FB40-4731-B902-FBD8C0A01672}"/>
    <cellStyle name="Comma 13 22 2 2" xfId="8557" xr:uid="{A5054DC6-8E8C-48D1-9AD0-7C02CF13F2B9}"/>
    <cellStyle name="Comma 13 22 2 2 2" xfId="8558" xr:uid="{40E01E7C-42CF-4FCE-8F90-1553CD44F857}"/>
    <cellStyle name="Comma 13 22 2 2 2 2" xfId="19406" xr:uid="{18221476-29F4-415A-B0A4-3EC46CA61B42}"/>
    <cellStyle name="Comma 13 22 2 2 2 2 2" xfId="34277" xr:uid="{84346DEC-36EA-4C4E-BE32-B5A1DF23C885}"/>
    <cellStyle name="Comma 13 22 2 2 2 3" xfId="26677" xr:uid="{D17A2E67-4DB8-40B6-9CA7-A1E64A2616C7}"/>
    <cellStyle name="Comma 13 22 2 2 3" xfId="19405" xr:uid="{25952921-861C-42B4-8C75-493E5A7B1D84}"/>
    <cellStyle name="Comma 13 22 2 2 3 2" xfId="34276" xr:uid="{6B62AC46-3840-44F9-B081-9C6E6AA50AAA}"/>
    <cellStyle name="Comma 13 22 2 2 4" xfId="26676" xr:uid="{D2208DBA-5EBE-45EA-876F-6BC14AB34997}"/>
    <cellStyle name="Comma 13 22 2 3" xfId="8559" xr:uid="{55F64F06-4620-43BF-BCFC-D34FB5D0D09B}"/>
    <cellStyle name="Comma 13 22 2 3 2" xfId="19407" xr:uid="{9F6FA55C-8BA1-4CE4-B1D5-82A33F71F69F}"/>
    <cellStyle name="Comma 13 22 2 3 2 2" xfId="34278" xr:uid="{3C4F0D60-95E8-4132-9A97-760DF8F18B08}"/>
    <cellStyle name="Comma 13 22 2 3 3" xfId="26678" xr:uid="{22A36926-FAD2-485D-9419-351EA95ED90A}"/>
    <cellStyle name="Comma 13 22 2 4" xfId="19404" xr:uid="{031CB222-8D90-4571-B369-20A2CC9872E6}"/>
    <cellStyle name="Comma 13 22 2 4 2" xfId="34275" xr:uid="{D3568D7B-B6C9-4E2B-820F-29C34923ABB7}"/>
    <cellStyle name="Comma 13 22 2 5" xfId="26675" xr:uid="{BA93452D-5070-4D1E-9D68-1702C9EE554B}"/>
    <cellStyle name="Comma 13 22 3" xfId="8560" xr:uid="{1095350D-0319-42A9-9920-3DB3FB7447C8}"/>
    <cellStyle name="Comma 13 22 3 2" xfId="8561" xr:uid="{90C3B2CF-5620-47AB-AEC1-301CE8A47F16}"/>
    <cellStyle name="Comma 13 22 3 2 2" xfId="19409" xr:uid="{0B528AFE-9CC5-4E88-B0D8-B7E71B9DB8A2}"/>
    <cellStyle name="Comma 13 22 3 2 2 2" xfId="34280" xr:uid="{93130FC0-D124-488F-BCDB-BAB2A161B583}"/>
    <cellStyle name="Comma 13 22 3 2 3" xfId="26680" xr:uid="{4900CC62-E326-4F30-A605-C60E5670D020}"/>
    <cellStyle name="Comma 13 22 3 3" xfId="19408" xr:uid="{28EE290E-D6EC-45A2-B2FD-FA0511B83542}"/>
    <cellStyle name="Comma 13 22 3 3 2" xfId="34279" xr:uid="{BB1AC405-0952-46F6-B646-3AA394D65DBB}"/>
    <cellStyle name="Comma 13 22 3 4" xfId="26679" xr:uid="{79D4AC51-03E9-4CDC-ADA6-B6764E764DB8}"/>
    <cellStyle name="Comma 13 22 4" xfId="8562" xr:uid="{2E0FF22B-40D9-4C59-8EA6-ADE3F27F1D95}"/>
    <cellStyle name="Comma 13 22 4 2" xfId="19410" xr:uid="{845D2BE3-93F5-4FD2-B7A1-20F7763E9B63}"/>
    <cellStyle name="Comma 13 22 4 2 2" xfId="34281" xr:uid="{E10F4111-1D4B-49DD-9FDF-3CD08523A7E0}"/>
    <cellStyle name="Comma 13 22 4 3" xfId="26681" xr:uid="{87A4CFD6-B2E5-4CAD-852D-5074052EBA41}"/>
    <cellStyle name="Comma 13 22 5" xfId="19403" xr:uid="{A6EB3F77-59F9-4B9B-8F7D-337138A06C03}"/>
    <cellStyle name="Comma 13 22 5 2" xfId="34274" xr:uid="{87B0391C-356E-4097-943C-CE31A019060B}"/>
    <cellStyle name="Comma 13 22 6" xfId="26674" xr:uid="{6C882672-B3F8-41A9-9959-B2D3A0C79B43}"/>
    <cellStyle name="Comma 13 23" xfId="8563" xr:uid="{0070F76D-9893-4EC2-95D9-21A5D4D1ADEE}"/>
    <cellStyle name="Comma 13 23 2" xfId="8564" xr:uid="{839A08B2-C732-432F-90BB-C6B69C5DEB5E}"/>
    <cellStyle name="Comma 13 23 2 2" xfId="8565" xr:uid="{405B2EEB-C10A-4D93-BD83-F7E6EEC9DF9B}"/>
    <cellStyle name="Comma 13 23 2 2 2" xfId="8566" xr:uid="{6AD72E7C-E917-4185-A277-FC86B60E09F8}"/>
    <cellStyle name="Comma 13 23 2 2 2 2" xfId="19414" xr:uid="{3A85B1EE-3B8A-406D-BB0F-1F7C455DF80C}"/>
    <cellStyle name="Comma 13 23 2 2 2 2 2" xfId="34285" xr:uid="{FEEDA2DA-15C6-4FDB-B633-34B2FDAAAF99}"/>
    <cellStyle name="Comma 13 23 2 2 2 3" xfId="26685" xr:uid="{6EA689C7-6993-45AD-9716-C4345695E18A}"/>
    <cellStyle name="Comma 13 23 2 2 3" xfId="19413" xr:uid="{B95354FD-C361-4124-93F9-F8497E11EF97}"/>
    <cellStyle name="Comma 13 23 2 2 3 2" xfId="34284" xr:uid="{D49FF298-EA3A-4808-8C9B-3AAC22C16C71}"/>
    <cellStyle name="Comma 13 23 2 2 4" xfId="26684" xr:uid="{4B7780B0-9A07-42E2-B508-CC96D1F4B030}"/>
    <cellStyle name="Comma 13 23 2 3" xfId="8567" xr:uid="{4B78031D-17F3-4054-A4C0-72D567F0A86B}"/>
    <cellStyle name="Comma 13 23 2 3 2" xfId="19415" xr:uid="{0C1CCD5C-34C1-46A7-B600-23D5A2408022}"/>
    <cellStyle name="Comma 13 23 2 3 2 2" xfId="34286" xr:uid="{4C8FE371-0F90-4404-A551-9B12823262A6}"/>
    <cellStyle name="Comma 13 23 2 3 3" xfId="26686" xr:uid="{38135C17-6FC8-4FB2-920B-34FBEF31731A}"/>
    <cellStyle name="Comma 13 23 2 4" xfId="19412" xr:uid="{6F05239B-3AF5-4369-863D-CB37002168D0}"/>
    <cellStyle name="Comma 13 23 2 4 2" xfId="34283" xr:uid="{FB76310E-7A18-4AD9-A4C9-0F765B5CD1D7}"/>
    <cellStyle name="Comma 13 23 2 5" xfId="26683" xr:uid="{D6B486B5-29E3-4926-9D11-B0A0B67E269F}"/>
    <cellStyle name="Comma 13 23 3" xfId="8568" xr:uid="{9347376A-FEB7-4476-B9CC-51E4564E9B4D}"/>
    <cellStyle name="Comma 13 23 3 2" xfId="8569" xr:uid="{36B1A104-811F-49FF-ADF0-F24689F52516}"/>
    <cellStyle name="Comma 13 23 3 2 2" xfId="19417" xr:uid="{96DC6FA5-68F4-4677-911A-E2136E381417}"/>
    <cellStyle name="Comma 13 23 3 2 2 2" xfId="34288" xr:uid="{75B72B4B-61F9-4B56-A30E-1463E18B610E}"/>
    <cellStyle name="Comma 13 23 3 2 3" xfId="26688" xr:uid="{71CC58D3-C007-4F9D-8C58-EE2CEDEE07BB}"/>
    <cellStyle name="Comma 13 23 3 3" xfId="19416" xr:uid="{5BB8D7C9-3C1C-4FE3-9CC6-7C52FE7BA8E9}"/>
    <cellStyle name="Comma 13 23 3 3 2" xfId="34287" xr:uid="{32FC91AE-527B-4D74-9225-90DDD25E078B}"/>
    <cellStyle name="Comma 13 23 3 4" xfId="26687" xr:uid="{DF510956-E009-45C6-BD26-3757BCEE0141}"/>
    <cellStyle name="Comma 13 23 4" xfId="8570" xr:uid="{E7E24EEC-4EAE-4C60-8073-757801C08D08}"/>
    <cellStyle name="Comma 13 23 4 2" xfId="19418" xr:uid="{925F2B85-6A31-4633-8B7A-3A133C9FBFAC}"/>
    <cellStyle name="Comma 13 23 4 2 2" xfId="34289" xr:uid="{CA0CB390-B551-4206-A522-86999889D949}"/>
    <cellStyle name="Comma 13 23 4 3" xfId="26689" xr:uid="{E658E8F8-A743-4FEF-8AC9-9C644EF4D2A7}"/>
    <cellStyle name="Comma 13 23 5" xfId="19411" xr:uid="{8D153CA4-86DB-4F7B-94C8-C452D60E41E2}"/>
    <cellStyle name="Comma 13 23 5 2" xfId="34282" xr:uid="{B063B03F-363A-4BAC-83C5-B03BDAB75993}"/>
    <cellStyle name="Comma 13 23 6" xfId="26682" xr:uid="{3FE8E66D-6CDB-4497-BF31-6464EB19764B}"/>
    <cellStyle name="Comma 13 24" xfId="8571" xr:uid="{3D231D4A-5307-4D43-BF8E-4EC6C7155F06}"/>
    <cellStyle name="Comma 13 24 2" xfId="8572" xr:uid="{4BFBFB53-5C2D-46C8-84D5-54CDCDD3A2E2}"/>
    <cellStyle name="Comma 13 24 2 2" xfId="8573" xr:uid="{42770066-16CA-4BFF-A0DB-9EBD5EC5A44D}"/>
    <cellStyle name="Comma 13 24 2 2 2" xfId="8574" xr:uid="{35918889-EB13-460B-AF64-8C0060DE7540}"/>
    <cellStyle name="Comma 13 24 2 2 2 2" xfId="19422" xr:uid="{43CD2E0C-CEDD-4901-9F7F-2525E2299CD6}"/>
    <cellStyle name="Comma 13 24 2 2 2 2 2" xfId="34293" xr:uid="{27221350-443A-45DC-9BC4-DBFA859FFF4B}"/>
    <cellStyle name="Comma 13 24 2 2 2 3" xfId="26693" xr:uid="{84A3AD4E-863F-442E-8D78-F604E80CBE8F}"/>
    <cellStyle name="Comma 13 24 2 2 3" xfId="19421" xr:uid="{9EFB318D-EF21-41DA-8006-6A643D878097}"/>
    <cellStyle name="Comma 13 24 2 2 3 2" xfId="34292" xr:uid="{3A51E9D1-8B78-4F00-A3BC-69506BC7624E}"/>
    <cellStyle name="Comma 13 24 2 2 4" xfId="26692" xr:uid="{B45362FB-7ADB-492D-9C77-87E7B40E197E}"/>
    <cellStyle name="Comma 13 24 2 3" xfId="8575" xr:uid="{E442C05B-D74C-453A-8E96-EA04DF817A63}"/>
    <cellStyle name="Comma 13 24 2 3 2" xfId="19423" xr:uid="{DE97D883-A9F9-4C97-815E-342A08DE00CE}"/>
    <cellStyle name="Comma 13 24 2 3 2 2" xfId="34294" xr:uid="{7008FDDC-10DD-4E9F-8094-C32E5F90E1D8}"/>
    <cellStyle name="Comma 13 24 2 3 3" xfId="26694" xr:uid="{01591487-2D2D-4649-A0F3-5ABE42AEC2B4}"/>
    <cellStyle name="Comma 13 24 2 4" xfId="19420" xr:uid="{2A237591-CF21-4052-854A-2F55D598344E}"/>
    <cellStyle name="Comma 13 24 2 4 2" xfId="34291" xr:uid="{3ADAF856-B8AA-41A7-89F6-2CBA561D1425}"/>
    <cellStyle name="Comma 13 24 2 5" xfId="26691" xr:uid="{F7088695-6B12-4C02-898D-8BA1F89500A4}"/>
    <cellStyle name="Comma 13 24 3" xfId="8576" xr:uid="{30629D98-5203-4AA4-B19C-A0C40778B019}"/>
    <cellStyle name="Comma 13 24 3 2" xfId="8577" xr:uid="{20E60BC1-9344-4162-9109-BDEB92706FA6}"/>
    <cellStyle name="Comma 13 24 3 2 2" xfId="19425" xr:uid="{586EF41C-542B-4007-8D83-AED17F278B22}"/>
    <cellStyle name="Comma 13 24 3 2 2 2" xfId="34296" xr:uid="{35763BB4-ABBD-4D01-BCAC-B1BFA3957DB6}"/>
    <cellStyle name="Comma 13 24 3 2 3" xfId="26696" xr:uid="{4AA3D352-4AD1-4FD2-9964-BB3F33FC7254}"/>
    <cellStyle name="Comma 13 24 3 3" xfId="19424" xr:uid="{74C5748F-28F0-4BBC-8003-59150F0E2787}"/>
    <cellStyle name="Comma 13 24 3 3 2" xfId="34295" xr:uid="{53C7A963-3406-4B7A-8C6F-8027896B0E6D}"/>
    <cellStyle name="Comma 13 24 3 4" xfId="26695" xr:uid="{A8741289-534A-4F42-8E4B-15F849571CE6}"/>
    <cellStyle name="Comma 13 24 4" xfId="8578" xr:uid="{03010575-C507-4872-9E35-9F47CE526AD3}"/>
    <cellStyle name="Comma 13 24 4 2" xfId="19426" xr:uid="{5126C446-7EB5-462F-880A-EE25F4C9FAD4}"/>
    <cellStyle name="Comma 13 24 4 2 2" xfId="34297" xr:uid="{7940CAE7-377E-493C-9457-3CC430A77301}"/>
    <cellStyle name="Comma 13 24 4 3" xfId="26697" xr:uid="{83D9DE8F-ECE0-4658-9DB1-F6192D4ED6AC}"/>
    <cellStyle name="Comma 13 24 5" xfId="19419" xr:uid="{F466FCB5-DCF1-4FC4-9F6D-005D8ECCAFAB}"/>
    <cellStyle name="Comma 13 24 5 2" xfId="34290" xr:uid="{F7B63314-D368-42D5-9248-B03232B1EB65}"/>
    <cellStyle name="Comma 13 24 6" xfId="26690" xr:uid="{0465DAA2-1050-4479-B6A2-A6506D554CEC}"/>
    <cellStyle name="Comma 13 25" xfId="8579" xr:uid="{EFB20A7B-6B5B-4DCA-AE44-6528BE22937A}"/>
    <cellStyle name="Comma 13 25 2" xfId="8580" xr:uid="{512DFD92-BABE-4CA5-9437-F18DCF9489C2}"/>
    <cellStyle name="Comma 13 25 2 2" xfId="26699" xr:uid="{642D2EE5-B1E3-4E1D-B6FD-EBFE90E3605F}"/>
    <cellStyle name="Comma 13 25 3" xfId="26698" xr:uid="{7770E3B8-45FA-4D81-8420-E5FE118F3565}"/>
    <cellStyle name="Comma 13 26" xfId="8581" xr:uid="{B841E907-E692-4B49-B99E-8FC6DB417176}"/>
    <cellStyle name="Comma 13 26 2" xfId="26700" xr:uid="{29AA3B3A-B442-4C1A-8329-C585111020B8}"/>
    <cellStyle name="Comma 13 27" xfId="19305" xr:uid="{43B3C412-D030-4023-B7C2-06A3B8CC67A2}"/>
    <cellStyle name="Comma 13 27 2" xfId="34176" xr:uid="{121D1082-6836-4CD2-AEB4-31D967538A13}"/>
    <cellStyle name="Comma 13 28" xfId="8454" xr:uid="{93C97B52-EE38-40A2-BD5C-E4C033A95D14}"/>
    <cellStyle name="Comma 13 29" xfId="22643" xr:uid="{1C318E2D-B19F-45D7-8EAD-2B30C3A22831}"/>
    <cellStyle name="Comma 13 3" xfId="892" xr:uid="{27881F50-8CA0-44CF-A6C1-CEDE42D2586E}"/>
    <cellStyle name="Comma 13 3 2" xfId="8583" xr:uid="{18C5C078-0CAD-4385-801C-FD71FB750F97}"/>
    <cellStyle name="Comma 13 3 2 2" xfId="8584" xr:uid="{5665664E-3DBB-40C3-9E3D-25994BDE6421}"/>
    <cellStyle name="Comma 13 3 2 2 2" xfId="26703" xr:uid="{3987EF34-0967-4F6B-A464-2D1CA95F5630}"/>
    <cellStyle name="Comma 13 3 2 3" xfId="26702" xr:uid="{600D484C-F89C-434C-96FB-FC08D9129712}"/>
    <cellStyle name="Comma 13 3 3" xfId="8585" xr:uid="{405AB8AF-E5BE-4F88-BB21-B9EC4150715A}"/>
    <cellStyle name="Comma 13 3 3 2" xfId="26704" xr:uid="{F337CEC7-1447-4F1D-B4A6-B1B7BBAAA5EA}"/>
    <cellStyle name="Comma 13 3 4" xfId="8582" xr:uid="{A52397AC-73D0-4627-A746-0C8E5E351D65}"/>
    <cellStyle name="Comma 13 3 5" xfId="26701" xr:uid="{10D2C41C-EC72-4CCD-ACC5-659ADFE3EFB8}"/>
    <cellStyle name="Comma 13 30" xfId="22975" xr:uid="{F79694C6-FC8D-4205-856F-7A14033D2258}"/>
    <cellStyle name="Comma 13 31" xfId="26573" xr:uid="{637F7302-A884-4897-AB34-A5EC041C3E98}"/>
    <cellStyle name="Comma 13 4" xfId="1171" xr:uid="{9812398E-C1BC-4049-BDE1-66251D420439}"/>
    <cellStyle name="Comma 13 4 2" xfId="8587" xr:uid="{CE1C3596-10AB-4C26-A9CC-55A32764AB7F}"/>
    <cellStyle name="Comma 13 4 2 2" xfId="8588" xr:uid="{7DBA7CAA-0858-4695-B685-83526AEC1832}"/>
    <cellStyle name="Comma 13 4 2 2 2" xfId="26707" xr:uid="{A76183C9-3AF5-4AE1-9E49-0B788E15D1EC}"/>
    <cellStyle name="Comma 13 4 2 3" xfId="26706" xr:uid="{C7DFE10D-35AB-4FAE-AAA2-4A1410847EA9}"/>
    <cellStyle name="Comma 13 4 3" xfId="8589" xr:uid="{87042764-238B-4E8D-A9BD-B3F085794FD5}"/>
    <cellStyle name="Comma 13 4 3 2" xfId="26708" xr:uid="{857DEE41-3A6F-46FF-B386-B4425AF8C469}"/>
    <cellStyle name="Comma 13 4 4" xfId="8586" xr:uid="{34463BE8-908F-4204-895F-6C0148279E25}"/>
    <cellStyle name="Comma 13 4 5" xfId="26705" xr:uid="{26215455-DA4A-4E3E-826B-6C68EA70CE55}"/>
    <cellStyle name="Comma 13 5" xfId="1405" xr:uid="{39FD050F-C421-475B-BA23-B89ED8D4B70F}"/>
    <cellStyle name="Comma 13 5 2" xfId="8591" xr:uid="{FC978180-610D-4632-BFE6-249489C895AF}"/>
    <cellStyle name="Comma 13 5 2 2" xfId="8592" xr:uid="{0FB15434-5922-4FA2-8812-98988362C760}"/>
    <cellStyle name="Comma 13 5 2 2 2" xfId="26711" xr:uid="{6BACF920-2D8F-491E-82C2-F0377CBB55B3}"/>
    <cellStyle name="Comma 13 5 2 3" xfId="26710" xr:uid="{7E2F010E-5DB9-4423-A09A-EEB4AF836297}"/>
    <cellStyle name="Comma 13 5 3" xfId="8593" xr:uid="{89FA0678-B1D6-4DA7-828D-029E33C9C958}"/>
    <cellStyle name="Comma 13 5 3 2" xfId="26712" xr:uid="{9BC7D925-ADF5-49B1-8C8E-326209E4ACEF}"/>
    <cellStyle name="Comma 13 5 4" xfId="8590" xr:uid="{AA3F1E2E-FDF2-4FAA-BFE1-3EE42CEBC103}"/>
    <cellStyle name="Comma 13 5 5" xfId="26709" xr:uid="{86BF99C8-CA8A-49EE-BD36-FC74783E767A}"/>
    <cellStyle name="Comma 13 6" xfId="1578" xr:uid="{350571F7-5B62-41B6-A79F-55A8366571C1}"/>
    <cellStyle name="Comma 13 6 2" xfId="8595" xr:uid="{4A46B7C6-3A24-4B2E-BFF1-800B67A30E56}"/>
    <cellStyle name="Comma 13 6 2 2" xfId="8596" xr:uid="{11CBD998-4394-4F93-B9BC-EC4ACB0CCD3B}"/>
    <cellStyle name="Comma 13 6 2 2 2" xfId="8597" xr:uid="{1E0A49A0-B99A-4584-B170-051787CBEFF3}"/>
    <cellStyle name="Comma 13 6 2 2 2 2" xfId="19430" xr:uid="{3F97FB5A-8685-4C11-AF59-B4F4056D4F99}"/>
    <cellStyle name="Comma 13 6 2 2 2 2 2" xfId="34301" xr:uid="{73848A00-31C0-4217-8466-D629AA4015A2}"/>
    <cellStyle name="Comma 13 6 2 2 2 3" xfId="26716" xr:uid="{1124CB8E-99A7-4D51-906A-152A2254C56C}"/>
    <cellStyle name="Comma 13 6 2 2 3" xfId="19429" xr:uid="{6265AE3D-EDCF-42DC-8379-6219B3C7CACE}"/>
    <cellStyle name="Comma 13 6 2 2 3 2" xfId="34300" xr:uid="{336375E2-A18E-40C3-944C-4A54122C919C}"/>
    <cellStyle name="Comma 13 6 2 2 4" xfId="26715" xr:uid="{0EAE1DAE-84B6-46E3-BFA6-32F78453C029}"/>
    <cellStyle name="Comma 13 6 2 3" xfId="8598" xr:uid="{7A9FE501-D6D5-4C06-A957-94CA55962EDB}"/>
    <cellStyle name="Comma 13 6 2 3 2" xfId="19431" xr:uid="{6DF5E106-59A1-4CB2-AEE7-C6DE95FFA190}"/>
    <cellStyle name="Comma 13 6 2 3 2 2" xfId="34302" xr:uid="{1AE69FEB-5DCF-462A-AEDD-E96A79AF7FEE}"/>
    <cellStyle name="Comma 13 6 2 3 3" xfId="26717" xr:uid="{D649E76F-CD1A-4D43-A95E-26F1ACB60B4D}"/>
    <cellStyle name="Comma 13 6 2 4" xfId="19428" xr:uid="{250E112E-C3F7-42FC-AD3E-E9BB7C6D894E}"/>
    <cellStyle name="Comma 13 6 2 4 2" xfId="34299" xr:uid="{A002C1F7-19FD-47A8-BA3F-84A1654232B6}"/>
    <cellStyle name="Comma 13 6 2 5" xfId="26714" xr:uid="{8DF09D18-384E-48C5-9E5E-F443EF51CEFE}"/>
    <cellStyle name="Comma 13 6 3" xfId="8599" xr:uid="{82659F0D-72DB-498D-B941-83926772D597}"/>
    <cellStyle name="Comma 13 6 3 2" xfId="8600" xr:uid="{A83C335D-1A48-4E57-94B6-B0856F2FA7FE}"/>
    <cellStyle name="Comma 13 6 3 2 2" xfId="19433" xr:uid="{4AFF18D9-61B4-4570-BD62-F7B6C5BE27B6}"/>
    <cellStyle name="Comma 13 6 3 2 2 2" xfId="34304" xr:uid="{B2B2D3FA-2311-4CA1-B58C-435966372DC9}"/>
    <cellStyle name="Comma 13 6 3 2 3" xfId="26719" xr:uid="{72C4821D-7A20-4FA6-A843-7C915AED5DEB}"/>
    <cellStyle name="Comma 13 6 3 3" xfId="19432" xr:uid="{BC7F30FF-799B-492D-A4F3-4E613CA65CF6}"/>
    <cellStyle name="Comma 13 6 3 3 2" xfId="34303" xr:uid="{B903A9D0-C9DC-4BA9-A058-5C70B9DCA5CE}"/>
    <cellStyle name="Comma 13 6 3 4" xfId="26718" xr:uid="{E55F373D-806D-4C0A-9BA9-F68FAD33D45A}"/>
    <cellStyle name="Comma 13 6 4" xfId="8601" xr:uid="{7F0534EE-CBC0-4DCB-92E9-F18ED84212A7}"/>
    <cellStyle name="Comma 13 6 4 2" xfId="19434" xr:uid="{19B6C1EB-3C20-4F6C-9B5F-7E3698878ECA}"/>
    <cellStyle name="Comma 13 6 4 2 2" xfId="34305" xr:uid="{F7BD4842-BC4F-40AB-A3DE-93007A2F8CC4}"/>
    <cellStyle name="Comma 13 6 4 3" xfId="26720" xr:uid="{270D9547-1F5B-4970-8A75-9FCB7E39F5F8}"/>
    <cellStyle name="Comma 13 6 5" xfId="19427" xr:uid="{BC26B0F6-C07A-4FDD-B2D4-4A5D70102B9A}"/>
    <cellStyle name="Comma 13 6 5 2" xfId="34298" xr:uid="{8244AC13-4621-438D-B919-1ED22ECC422D}"/>
    <cellStyle name="Comma 13 6 6" xfId="8594" xr:uid="{F7C33084-8B07-4A5A-B58F-311737F7F1F9}"/>
    <cellStyle name="Comma 13 6 7" xfId="26713" xr:uid="{92A80F1D-A0DA-4C1B-AD4D-D59E4CBD73D3}"/>
    <cellStyle name="Comma 13 7" xfId="1643" xr:uid="{254EEFE9-3F7F-42FA-9275-CE71DB820038}"/>
    <cellStyle name="Comma 13 7 2" xfId="8603" xr:uid="{25E831A0-0793-478C-851E-5C71FADFAFEC}"/>
    <cellStyle name="Comma 13 7 2 2" xfId="8604" xr:uid="{2551B887-4620-4841-B8EA-C52D5FEF9F52}"/>
    <cellStyle name="Comma 13 7 2 2 2" xfId="8605" xr:uid="{90027747-7785-4A0C-9ACB-3BAD22EEAE8F}"/>
    <cellStyle name="Comma 13 7 2 2 2 2" xfId="19438" xr:uid="{8036F68F-B9E8-41F8-82CC-ECAC7280FB29}"/>
    <cellStyle name="Comma 13 7 2 2 2 2 2" xfId="34309" xr:uid="{3ED40F38-E7C8-41A1-95FD-5754FBB89E68}"/>
    <cellStyle name="Comma 13 7 2 2 2 3" xfId="26724" xr:uid="{D6C4CD8B-9434-4475-B7C5-97BEA6A1A863}"/>
    <cellStyle name="Comma 13 7 2 2 3" xfId="19437" xr:uid="{1DCA0BA0-8BFF-4E2D-B1DA-9761C1F4A3E4}"/>
    <cellStyle name="Comma 13 7 2 2 3 2" xfId="34308" xr:uid="{5C9696D8-754D-4C35-9D2C-11E8B2AD3724}"/>
    <cellStyle name="Comma 13 7 2 2 4" xfId="26723" xr:uid="{5F3E4A09-DDE9-411E-B4B0-616268B4C46B}"/>
    <cellStyle name="Comma 13 7 2 3" xfId="8606" xr:uid="{3E275DE8-A193-4681-897D-A2F348D270D0}"/>
    <cellStyle name="Comma 13 7 2 3 2" xfId="19439" xr:uid="{E42EB874-B513-4501-A5C1-1D2DD79FA716}"/>
    <cellStyle name="Comma 13 7 2 3 2 2" xfId="34310" xr:uid="{938113E1-8864-427C-B689-A2F5D0E9BA9A}"/>
    <cellStyle name="Comma 13 7 2 3 3" xfId="26725" xr:uid="{D947EF7B-7926-4A9C-B1C0-D39AF2BFE7DB}"/>
    <cellStyle name="Comma 13 7 2 4" xfId="19436" xr:uid="{780836D4-B030-426F-994C-50AB707C7BCB}"/>
    <cellStyle name="Comma 13 7 2 4 2" xfId="34307" xr:uid="{8DE87F39-3608-447A-B09B-E769FD5D132E}"/>
    <cellStyle name="Comma 13 7 2 5" xfId="26722" xr:uid="{45BA1307-7298-4C1F-B6B7-564746FF4E36}"/>
    <cellStyle name="Comma 13 7 3" xfId="8607" xr:uid="{292FA463-96F8-47E2-BB79-95CEB9E16A06}"/>
    <cellStyle name="Comma 13 7 3 2" xfId="8608" xr:uid="{435FE2E9-8B6F-4D75-AE82-4F09BC1D9086}"/>
    <cellStyle name="Comma 13 7 3 2 2" xfId="19441" xr:uid="{4268A092-EDB8-4BFC-9CE5-508396213B84}"/>
    <cellStyle name="Comma 13 7 3 2 2 2" xfId="34312" xr:uid="{D226943C-DD41-49BD-8A78-5D2A4CEFD2E9}"/>
    <cellStyle name="Comma 13 7 3 2 3" xfId="26727" xr:uid="{41D8FD07-B259-4F73-ACD3-241F4477C9DA}"/>
    <cellStyle name="Comma 13 7 3 3" xfId="19440" xr:uid="{AD9FE643-0727-4D67-B1B7-E3918AF24E39}"/>
    <cellStyle name="Comma 13 7 3 3 2" xfId="34311" xr:uid="{FB733E31-74F9-4275-AEF5-394731D237BC}"/>
    <cellStyle name="Comma 13 7 3 4" xfId="26726" xr:uid="{155C166B-A479-43A3-9752-21F30AE5515D}"/>
    <cellStyle name="Comma 13 7 4" xfId="8609" xr:uid="{E14EED23-D059-41A1-9A1E-630C99475B98}"/>
    <cellStyle name="Comma 13 7 4 2" xfId="19442" xr:uid="{201B3309-B2D1-46D1-B5A7-56ED04D56EE1}"/>
    <cellStyle name="Comma 13 7 4 2 2" xfId="34313" xr:uid="{99DBDD31-BD81-40E4-ACF5-C943AB498CFE}"/>
    <cellStyle name="Comma 13 7 4 3" xfId="26728" xr:uid="{F5D236DB-332E-4A13-A831-226AA6263142}"/>
    <cellStyle name="Comma 13 7 5" xfId="19435" xr:uid="{7F01DB87-2FAD-4017-B2F7-7DA9C9FFB238}"/>
    <cellStyle name="Comma 13 7 5 2" xfId="34306" xr:uid="{FE3C16E6-79CE-4F32-92B3-6CC521BFAF39}"/>
    <cellStyle name="Comma 13 7 6" xfId="8602" xr:uid="{B9D8747A-72B1-428E-84E5-416C37A66606}"/>
    <cellStyle name="Comma 13 7 7" xfId="26721" xr:uid="{6492B459-C65E-4810-AB58-A0485341BB57}"/>
    <cellStyle name="Comma 13 8" xfId="8610" xr:uid="{E1C296CD-CB36-43A7-967C-9A8FAA46E38D}"/>
    <cellStyle name="Comma 13 8 2" xfId="8611" xr:uid="{83D75E9D-3BA2-45E1-8EA1-5619B5D831CC}"/>
    <cellStyle name="Comma 13 8 2 2" xfId="8612" xr:uid="{CAE9FDF2-82A1-41F3-B292-7CB6220B3ACA}"/>
    <cellStyle name="Comma 13 8 2 2 2" xfId="8613" xr:uid="{720E8507-6FEA-49F6-A5B3-C72E4BEBF534}"/>
    <cellStyle name="Comma 13 8 2 2 2 2" xfId="19446" xr:uid="{7E4FDD73-6224-4C5B-AB20-4C9BF9299BD7}"/>
    <cellStyle name="Comma 13 8 2 2 2 2 2" xfId="34317" xr:uid="{2A849B50-6631-4ABA-B9A9-9617143A72B4}"/>
    <cellStyle name="Comma 13 8 2 2 2 3" xfId="26732" xr:uid="{5A59AA7F-3BC9-43B1-A0C4-3817724DA366}"/>
    <cellStyle name="Comma 13 8 2 2 3" xfId="19445" xr:uid="{E24CE575-8110-482F-B839-07DE9E2D0740}"/>
    <cellStyle name="Comma 13 8 2 2 3 2" xfId="34316" xr:uid="{448B554F-B19C-4C19-93E4-5CD3528D91B2}"/>
    <cellStyle name="Comma 13 8 2 2 4" xfId="26731" xr:uid="{458D9FF7-EEF9-4C96-9BB3-36C09C04BD89}"/>
    <cellStyle name="Comma 13 8 2 3" xfId="8614" xr:uid="{196F1050-3594-446B-A854-E448B20D6338}"/>
    <cellStyle name="Comma 13 8 2 3 2" xfId="19447" xr:uid="{73F8117A-2111-44BF-8614-975432E24784}"/>
    <cellStyle name="Comma 13 8 2 3 2 2" xfId="34318" xr:uid="{2B870693-D752-4894-B8EA-DEEEF534754E}"/>
    <cellStyle name="Comma 13 8 2 3 3" xfId="26733" xr:uid="{7D9D3987-01FE-4E89-A00E-CB5947D23353}"/>
    <cellStyle name="Comma 13 8 2 4" xfId="19444" xr:uid="{CBC8D738-CCF4-461D-8CD2-3BA476C860CA}"/>
    <cellStyle name="Comma 13 8 2 4 2" xfId="34315" xr:uid="{69AD81F4-951D-4786-85AD-7349B3CC642C}"/>
    <cellStyle name="Comma 13 8 2 5" xfId="26730" xr:uid="{10BD03CB-2657-4581-9747-04CC1176939B}"/>
    <cellStyle name="Comma 13 8 3" xfId="8615" xr:uid="{5159A432-6F61-4998-92F7-13D31FB2F429}"/>
    <cellStyle name="Comma 13 8 3 2" xfId="8616" xr:uid="{37667E1C-C9F9-4CCC-BED0-680656ED101C}"/>
    <cellStyle name="Comma 13 8 3 2 2" xfId="19449" xr:uid="{F8A36146-9B7B-4890-ADDD-205C375B1774}"/>
    <cellStyle name="Comma 13 8 3 2 2 2" xfId="34320" xr:uid="{21B938EA-04D7-4171-BC8B-F1277A3D2751}"/>
    <cellStyle name="Comma 13 8 3 2 3" xfId="26735" xr:uid="{6CAB21CA-A4EC-4252-8207-31A89FC0D02B}"/>
    <cellStyle name="Comma 13 8 3 3" xfId="19448" xr:uid="{1CBC7B6C-87B8-429D-8777-D9890A5B8734}"/>
    <cellStyle name="Comma 13 8 3 3 2" xfId="34319" xr:uid="{F9DA7F65-9269-40F4-8487-C5F00FE63ED1}"/>
    <cellStyle name="Comma 13 8 3 4" xfId="26734" xr:uid="{A27EFFB8-1D03-4C9C-8E7C-9DA6C53FFA62}"/>
    <cellStyle name="Comma 13 8 4" xfId="8617" xr:uid="{7C159BF2-8071-447C-A76E-FA2C1454BF29}"/>
    <cellStyle name="Comma 13 8 4 2" xfId="19450" xr:uid="{6863D6DB-C51E-4629-AF3E-740F8500132A}"/>
    <cellStyle name="Comma 13 8 4 2 2" xfId="34321" xr:uid="{CD025F59-298F-486B-8F6B-2E04003B7AED}"/>
    <cellStyle name="Comma 13 8 4 3" xfId="26736" xr:uid="{DE68C31E-1E76-47A5-9A1C-0B0B07A34493}"/>
    <cellStyle name="Comma 13 8 5" xfId="19443" xr:uid="{DD60ABE2-BB98-450B-89E3-3EF335C54824}"/>
    <cellStyle name="Comma 13 8 5 2" xfId="34314" xr:uid="{3AE93B42-1F47-4EA5-88B1-E234A41FD409}"/>
    <cellStyle name="Comma 13 8 6" xfId="26729" xr:uid="{B9A43745-188C-4DD3-8279-503A79A66750}"/>
    <cellStyle name="Comma 13 9" xfId="8618" xr:uid="{7321C9BB-8290-402D-8951-39DC2BDD9E7C}"/>
    <cellStyle name="Comma 13 9 2" xfId="8619" xr:uid="{546E7F90-E372-41E2-AF5D-93EB712C6B9C}"/>
    <cellStyle name="Comma 13 9 2 2" xfId="8620" xr:uid="{718B1A24-1069-4E19-AE1F-1788DAFDAD5F}"/>
    <cellStyle name="Comma 13 9 2 2 2" xfId="8621" xr:uid="{CE2C3C51-4BF9-4AAD-A4C3-090FAFF8151D}"/>
    <cellStyle name="Comma 13 9 2 2 2 2" xfId="19454" xr:uid="{A51081A8-A6E0-4C8D-810A-9AF4C8AACD97}"/>
    <cellStyle name="Comma 13 9 2 2 2 2 2" xfId="34325" xr:uid="{5650E2D5-57EB-4C1A-B241-768708FBE0EA}"/>
    <cellStyle name="Comma 13 9 2 2 2 3" xfId="26740" xr:uid="{42BD1A30-6D81-4B56-816A-B11712C156AE}"/>
    <cellStyle name="Comma 13 9 2 2 3" xfId="19453" xr:uid="{9B10B35B-F722-4015-A222-A4952A1EE76E}"/>
    <cellStyle name="Comma 13 9 2 2 3 2" xfId="34324" xr:uid="{BB9553EC-947A-4E55-8E4D-DA6F682BF057}"/>
    <cellStyle name="Comma 13 9 2 2 4" xfId="26739" xr:uid="{E17A6AF0-7C84-4F5C-BF30-C343F3063B71}"/>
    <cellStyle name="Comma 13 9 2 3" xfId="8622" xr:uid="{59542E14-91A4-4D95-A8AD-41A58E6D74A7}"/>
    <cellStyle name="Comma 13 9 2 3 2" xfId="19455" xr:uid="{ACA701FD-EF42-4C41-BFDF-27D8B9546C20}"/>
    <cellStyle name="Comma 13 9 2 3 2 2" xfId="34326" xr:uid="{B174F5F8-BE93-487B-9831-25049F1E8EA0}"/>
    <cellStyle name="Comma 13 9 2 3 3" xfId="26741" xr:uid="{03A6AFB0-614C-4631-A097-74164B64B12D}"/>
    <cellStyle name="Comma 13 9 2 4" xfId="19452" xr:uid="{87B7E854-4556-40BE-A47E-CB464307D8C5}"/>
    <cellStyle name="Comma 13 9 2 4 2" xfId="34323" xr:uid="{DA400DF3-09D6-48BF-8391-B61BDFAB20C3}"/>
    <cellStyle name="Comma 13 9 2 5" xfId="26738" xr:uid="{799E6315-65F5-4A9E-8C26-D196AE4745E6}"/>
    <cellStyle name="Comma 13 9 3" xfId="8623" xr:uid="{B787A4A8-CD87-4699-9771-847CD1431B62}"/>
    <cellStyle name="Comma 13 9 3 2" xfId="8624" xr:uid="{8636255E-692B-40E1-87B6-FCBB8DE90F82}"/>
    <cellStyle name="Comma 13 9 3 2 2" xfId="19457" xr:uid="{A9F20646-B175-478F-99BE-0B37170C7DC6}"/>
    <cellStyle name="Comma 13 9 3 2 2 2" xfId="34328" xr:uid="{5FA1EE52-6D18-4BF6-971C-A75A05CDBE62}"/>
    <cellStyle name="Comma 13 9 3 2 3" xfId="26743" xr:uid="{E0279EE7-EC90-4C5C-9ADB-66D3E4B57E73}"/>
    <cellStyle name="Comma 13 9 3 3" xfId="19456" xr:uid="{5AA432DC-93D9-4832-86F5-906826113873}"/>
    <cellStyle name="Comma 13 9 3 3 2" xfId="34327" xr:uid="{7273CF93-C8A0-4597-A8FC-D185587386C6}"/>
    <cellStyle name="Comma 13 9 3 4" xfId="26742" xr:uid="{B24E0D7B-734F-4114-9F92-E3DD17076DC0}"/>
    <cellStyle name="Comma 13 9 4" xfId="8625" xr:uid="{4650BD50-D215-48FD-9CD4-F0E19FDC5BB1}"/>
    <cellStyle name="Comma 13 9 4 2" xfId="19458" xr:uid="{3B0546B5-A513-45C4-85A9-CDA5F55FB4A8}"/>
    <cellStyle name="Comma 13 9 4 2 2" xfId="34329" xr:uid="{5C3EBAFF-1A3E-43A3-B6A3-19BFA0CDC4A2}"/>
    <cellStyle name="Comma 13 9 4 3" xfId="26744" xr:uid="{FD02CCE8-91F9-463A-A3F2-DB50028CDFED}"/>
    <cellStyle name="Comma 13 9 5" xfId="19451" xr:uid="{EC5593A8-FF8F-4B4F-AC7D-3C4C7223961E}"/>
    <cellStyle name="Comma 13 9 5 2" xfId="34322" xr:uid="{095D72CB-A028-46DC-86E9-87A7F9F4A0D2}"/>
    <cellStyle name="Comma 13 9 6" xfId="26737" xr:uid="{F66758AB-07F5-4646-95C9-928E14F09500}"/>
    <cellStyle name="Comma 14" xfId="262" xr:uid="{4FFFCA8B-F8EB-42B9-8C7D-1C0064BCAF18}"/>
    <cellStyle name="Comma 14 10" xfId="22801" xr:uid="{225463C9-0D7D-4657-A19B-584C86DA7D7F}"/>
    <cellStyle name="Comma 14 11" xfId="22978" xr:uid="{C0A96033-0149-4CB3-AAAF-046976B39A29}"/>
    <cellStyle name="Comma 14 12" xfId="26745" xr:uid="{037277E8-2EC7-4B66-90B5-AE9BE2AB0BAD}"/>
    <cellStyle name="Comma 14 2" xfId="471" xr:uid="{5E4E3393-EC68-4A01-A17A-CF0993FBC4DD}"/>
    <cellStyle name="Comma 14 2 2" xfId="770" xr:uid="{3662F03C-C0EF-439B-9726-C85F9C3215C2}"/>
    <cellStyle name="Comma 14 2 2 2" xfId="22752" xr:uid="{808292E6-6B25-4D07-B4E2-1B91EA18312B}"/>
    <cellStyle name="Comma 14 2 3" xfId="1100" xr:uid="{6806A95B-CDE6-4123-A529-7AE08603EB77}"/>
    <cellStyle name="Comma 14 2 4" xfId="8627" xr:uid="{1E76D4C3-4C5C-4785-AB9A-855BDF855EA0}"/>
    <cellStyle name="Comma 14 2 5" xfId="22675" xr:uid="{EA2E164B-9FC3-4592-8A6D-98F0724EAC94}"/>
    <cellStyle name="Comma 14 3" xfId="667" xr:uid="{5B7BAAA2-7FF9-4B72-B64C-445A3B964E4A}"/>
    <cellStyle name="Comma 14 3 2" xfId="19460" xr:uid="{4F7C1311-AFD3-439C-A702-CC12F6BB91A0}"/>
    <cellStyle name="Comma 14 3 2 2" xfId="34331" xr:uid="{57A081BB-425E-431D-B527-11F1349D4AF2}"/>
    <cellStyle name="Comma 14 3 3" xfId="8628" xr:uid="{86B1E9F8-3826-4735-9283-C8E367B5A33A}"/>
    <cellStyle name="Comma 14 3 4" xfId="22726" xr:uid="{44A7C4C4-A873-480D-A8C9-3B5FFA4461A3}"/>
    <cellStyle name="Comma 14 3 5" xfId="26746" xr:uid="{BD8056FF-6E30-4CD2-A464-2C9D6BB6994C}"/>
    <cellStyle name="Comma 14 4" xfId="881" xr:uid="{E5C83259-087B-4362-8033-C4F2FC68A3A7}"/>
    <cellStyle name="Comma 14 4 2" xfId="19459" xr:uid="{ADF07084-6BEE-46F6-9BA7-D30DD1E5E26E}"/>
    <cellStyle name="Comma 14 4 3" xfId="22806" xr:uid="{8800085F-0838-4F0E-BF91-49389AE895E8}"/>
    <cellStyle name="Comma 14 4 4" xfId="34330" xr:uid="{A9B21327-C3B0-473A-89A3-7E3755995E2B}"/>
    <cellStyle name="Comma 14 5" xfId="287" xr:uid="{C6C27583-E703-4A29-A20B-1EC926DA1CED}"/>
    <cellStyle name="Comma 14 6" xfId="1217" xr:uid="{EC774222-BAE2-4DA2-80D8-D5BDC7D99B67}"/>
    <cellStyle name="Comma 14 7" xfId="1381" xr:uid="{8B8DA285-0FCC-4B24-85B1-E3D8FB2218D0}"/>
    <cellStyle name="Comma 14 7 2" xfId="19461" xr:uid="{C56369A1-2ED1-4222-A238-970E33F70DBF}"/>
    <cellStyle name="Comma 14 7 2 2" xfId="34332" xr:uid="{B1B7D252-9B4D-4735-8EC4-065E4D1C9F2D}"/>
    <cellStyle name="Comma 14 7 3" xfId="8629" xr:uid="{A26CC2B7-53AE-4E4D-A76C-16C857E1DF2E}"/>
    <cellStyle name="Comma 14 7 4" xfId="26747" xr:uid="{F72224DB-F5ED-4824-B174-1EACE2C2DD86}"/>
    <cellStyle name="Comma 14 8" xfId="8626" xr:uid="{74718EAA-F0FD-49BE-AB5E-6ECEEB4E6695}"/>
    <cellStyle name="Comma 14 9" xfId="22632" xr:uid="{3B19BC6B-3FF8-4A69-9713-6106A64E8F3C}"/>
    <cellStyle name="Comma 15" xfId="289" xr:uid="{8845189B-CB61-405C-8266-D5F141A90FEF}"/>
    <cellStyle name="Comma 15 10" xfId="8631" xr:uid="{3F6FFD33-720D-4110-B99E-C254CDB3D86C}"/>
    <cellStyle name="Comma 15 10 2" xfId="8632" xr:uid="{301EF905-54AB-4E79-84E5-A446E14F38C7}"/>
    <cellStyle name="Comma 15 10 2 2" xfId="8633" xr:uid="{F0F98AE5-C9CC-4413-9EBF-6A73EB3EDEA1}"/>
    <cellStyle name="Comma 15 10 2 2 2" xfId="8634" xr:uid="{8AACF2B7-28D9-4194-9E4B-1FCBE8A49502}"/>
    <cellStyle name="Comma 15 10 2 2 2 2" xfId="19465" xr:uid="{D8C8E65A-3EC6-46B3-8BB1-2F6B50716349}"/>
    <cellStyle name="Comma 15 10 2 2 2 2 2" xfId="34336" xr:uid="{36C9AEC7-1A67-45F1-AD49-0D4773FE50E2}"/>
    <cellStyle name="Comma 15 10 2 2 2 3" xfId="26752" xr:uid="{FE9B6D49-65CB-4554-97B6-F63BCD14DF43}"/>
    <cellStyle name="Comma 15 10 2 2 3" xfId="19464" xr:uid="{F0E355DE-1728-4BC5-AF5C-4D897E2CA1F6}"/>
    <cellStyle name="Comma 15 10 2 2 3 2" xfId="34335" xr:uid="{AD8B787A-8D6A-49C7-AFA6-21F024569B70}"/>
    <cellStyle name="Comma 15 10 2 2 4" xfId="26751" xr:uid="{258958C9-9BAB-4700-96AB-0F2C69D33ED6}"/>
    <cellStyle name="Comma 15 10 2 3" xfId="8635" xr:uid="{7D6BB4DB-19BB-4771-BEBB-C55AD48B07FA}"/>
    <cellStyle name="Comma 15 10 2 3 2" xfId="19466" xr:uid="{B736ACFC-6AD9-4B6A-891F-3A97F2E1C9B4}"/>
    <cellStyle name="Comma 15 10 2 3 2 2" xfId="34337" xr:uid="{4EA7DAA9-5C96-4DF8-A474-3C57D46A2B2C}"/>
    <cellStyle name="Comma 15 10 2 3 3" xfId="26753" xr:uid="{89718753-A91A-478B-9F26-AEFFA1F172B3}"/>
    <cellStyle name="Comma 15 10 2 4" xfId="19463" xr:uid="{3FBE7257-5F3E-4406-8A48-943C978F0D82}"/>
    <cellStyle name="Comma 15 10 2 4 2" xfId="34334" xr:uid="{98E1627F-4DBC-4A57-BF28-0AE2AF96C969}"/>
    <cellStyle name="Comma 15 10 2 5" xfId="26750" xr:uid="{53F21D96-A136-4E5F-B2A1-0E47B2743174}"/>
    <cellStyle name="Comma 15 10 3" xfId="8636" xr:uid="{C96C6DB1-2720-4EB1-8AF1-107FF1E4507F}"/>
    <cellStyle name="Comma 15 10 3 2" xfId="8637" xr:uid="{F65B5C7F-EE46-4469-9493-886A1AFB61F9}"/>
    <cellStyle name="Comma 15 10 3 2 2" xfId="19468" xr:uid="{56742DDA-77D7-48B0-B999-64EDD9E5D6C0}"/>
    <cellStyle name="Comma 15 10 3 2 2 2" xfId="34339" xr:uid="{18618F34-AB54-4770-B79C-BFC707EBBDFB}"/>
    <cellStyle name="Comma 15 10 3 2 3" xfId="26755" xr:uid="{4EC8948A-7437-422D-A7D6-BA9CE1032D1C}"/>
    <cellStyle name="Comma 15 10 3 3" xfId="19467" xr:uid="{DE5DC20D-2A1A-4A58-BBAF-501D4C15A73C}"/>
    <cellStyle name="Comma 15 10 3 3 2" xfId="34338" xr:uid="{2D015C16-045A-40EA-9E25-4B520876F2D2}"/>
    <cellStyle name="Comma 15 10 3 4" xfId="26754" xr:uid="{CA76106D-3EA7-489C-88F1-8867BB49A81C}"/>
    <cellStyle name="Comma 15 10 4" xfId="8638" xr:uid="{CAAFF791-243A-4B57-A128-B395F5319AFB}"/>
    <cellStyle name="Comma 15 10 4 2" xfId="19469" xr:uid="{C54CB755-3FED-4012-BAF2-D596434D2A55}"/>
    <cellStyle name="Comma 15 10 4 2 2" xfId="34340" xr:uid="{7B3867C8-0018-47E5-915C-AE6A6E8BC55F}"/>
    <cellStyle name="Comma 15 10 4 3" xfId="26756" xr:uid="{6C100E09-2F20-4EC4-9164-6385F3536D1C}"/>
    <cellStyle name="Comma 15 10 5" xfId="19462" xr:uid="{905B16A0-BF3E-4E56-B12C-D0031933636F}"/>
    <cellStyle name="Comma 15 10 5 2" xfId="34333" xr:uid="{FC0D2EA5-DFF8-4EFE-B4AD-43653CD2D3F4}"/>
    <cellStyle name="Comma 15 10 6" xfId="26749" xr:uid="{F36DF760-B567-4668-9D10-61EC3CBB350B}"/>
    <cellStyle name="Comma 15 11" xfId="8639" xr:uid="{008E3208-8425-4C4B-AA57-14E76178EEB4}"/>
    <cellStyle name="Comma 15 11 2" xfId="8640" xr:uid="{9FA8C4CD-7506-4CC7-AD13-6E4C21BA962A}"/>
    <cellStyle name="Comma 15 11 2 2" xfId="8641" xr:uid="{1432C66E-ED23-432B-BC9A-92CF83A09183}"/>
    <cellStyle name="Comma 15 11 2 2 2" xfId="8642" xr:uid="{85368CDF-1AF5-45B7-9564-9CED40CB38A8}"/>
    <cellStyle name="Comma 15 11 2 2 2 2" xfId="19473" xr:uid="{28AB3D36-6525-4034-BD0B-2CBE2AF0DEDC}"/>
    <cellStyle name="Comma 15 11 2 2 2 2 2" xfId="34344" xr:uid="{D9458FAE-7B70-48F5-B99D-601770ED82AF}"/>
    <cellStyle name="Comma 15 11 2 2 2 3" xfId="26760" xr:uid="{E276AD71-3CAC-48B3-8F3F-928C3A4D83C1}"/>
    <cellStyle name="Comma 15 11 2 2 3" xfId="19472" xr:uid="{95DF7202-3936-402C-B7D5-24C63BF1B821}"/>
    <cellStyle name="Comma 15 11 2 2 3 2" xfId="34343" xr:uid="{3A1A3A59-2186-41ED-8E28-C214CC7ADFF4}"/>
    <cellStyle name="Comma 15 11 2 2 4" xfId="26759" xr:uid="{E878DCC0-99A5-4018-8838-DD81FD66D587}"/>
    <cellStyle name="Comma 15 11 2 3" xfId="8643" xr:uid="{1924750D-AABF-40AB-92A3-4883FE9DB232}"/>
    <cellStyle name="Comma 15 11 2 3 2" xfId="19474" xr:uid="{D1AB711C-2ED8-4DD7-B8A7-1A2EAA481E23}"/>
    <cellStyle name="Comma 15 11 2 3 2 2" xfId="34345" xr:uid="{794C4204-25FC-4027-A16E-2DE48906C87C}"/>
    <cellStyle name="Comma 15 11 2 3 3" xfId="26761" xr:uid="{C508DB22-2578-4BC3-B9CC-7ADFFA145A4A}"/>
    <cellStyle name="Comma 15 11 2 4" xfId="19471" xr:uid="{CEB08D12-4C8F-4683-80DD-CBB8160B7B8F}"/>
    <cellStyle name="Comma 15 11 2 4 2" xfId="34342" xr:uid="{3E23966D-3190-49BF-80D0-84BD5A363501}"/>
    <cellStyle name="Comma 15 11 2 5" xfId="26758" xr:uid="{9C43CCAA-3E32-43A9-8676-B0D411760A0A}"/>
    <cellStyle name="Comma 15 11 3" xfId="8644" xr:uid="{A56E2ED9-372A-4F36-AD48-5F82F32D9C02}"/>
    <cellStyle name="Comma 15 11 3 2" xfId="8645" xr:uid="{15188B4C-C45A-44A6-8542-6014CC59C22E}"/>
    <cellStyle name="Comma 15 11 3 2 2" xfId="19476" xr:uid="{BFACA198-7108-4E8A-8FC5-502BD1A8AFF6}"/>
    <cellStyle name="Comma 15 11 3 2 2 2" xfId="34347" xr:uid="{6147BA02-7F3B-4E28-B570-1F638E8BA288}"/>
    <cellStyle name="Comma 15 11 3 2 3" xfId="26763" xr:uid="{2C2F8E0B-82C3-43F2-B25D-75198A3AC6BD}"/>
    <cellStyle name="Comma 15 11 3 3" xfId="19475" xr:uid="{6C9AA6EF-D9B6-4C97-8F6A-2174E076643E}"/>
    <cellStyle name="Comma 15 11 3 3 2" xfId="34346" xr:uid="{24E57935-55F4-4939-AF80-9AB67CB0E760}"/>
    <cellStyle name="Comma 15 11 3 4" xfId="26762" xr:uid="{5FFBF665-A858-42B2-8405-A4A49231B376}"/>
    <cellStyle name="Comma 15 11 4" xfId="8646" xr:uid="{0741717F-DA33-4781-82F0-4115D14372BC}"/>
    <cellStyle name="Comma 15 11 4 2" xfId="19477" xr:uid="{232F07E5-50B1-491A-B70D-2A671AE55E91}"/>
    <cellStyle name="Comma 15 11 4 2 2" xfId="34348" xr:uid="{2DADA4B8-B39E-4BF0-86C6-E46A54B17B9C}"/>
    <cellStyle name="Comma 15 11 4 3" xfId="26764" xr:uid="{E845C0AC-1383-4F46-A921-EE40C20707D4}"/>
    <cellStyle name="Comma 15 11 5" xfId="19470" xr:uid="{AD98B225-6F1D-4271-B1A1-D39E9F3DD698}"/>
    <cellStyle name="Comma 15 11 5 2" xfId="34341" xr:uid="{867DACB3-0DDE-4786-A427-6237F3756DD3}"/>
    <cellStyle name="Comma 15 11 6" xfId="26757" xr:uid="{055BFDF1-BE0C-4F0E-934F-E5D7C1378FB9}"/>
    <cellStyle name="Comma 15 12" xfId="8647" xr:uid="{FD56CF74-B8C7-4CD8-8385-0F3837AA65F4}"/>
    <cellStyle name="Comma 15 12 2" xfId="8648" xr:uid="{0056BC81-5A4F-4DBE-8764-A26BCE27A541}"/>
    <cellStyle name="Comma 15 12 2 2" xfId="8649" xr:uid="{E4240E06-462F-48BB-ADB7-A98745273010}"/>
    <cellStyle name="Comma 15 12 2 2 2" xfId="8650" xr:uid="{17963AE8-1D07-4C2A-9525-B1D1503713B9}"/>
    <cellStyle name="Comma 15 12 2 2 2 2" xfId="19481" xr:uid="{2EE15BBA-955F-4068-94DD-64298E6170D0}"/>
    <cellStyle name="Comma 15 12 2 2 2 2 2" xfId="34352" xr:uid="{B8C81A05-3683-45F9-9C1D-DC86ED728B1F}"/>
    <cellStyle name="Comma 15 12 2 2 2 3" xfId="26768" xr:uid="{C636D325-0241-48F2-8B19-C17B538401F3}"/>
    <cellStyle name="Comma 15 12 2 2 3" xfId="19480" xr:uid="{84474740-B61F-4AF4-9C35-25BA61098055}"/>
    <cellStyle name="Comma 15 12 2 2 3 2" xfId="34351" xr:uid="{6853B7AD-A839-4B50-A0AF-2C02C53BBF8A}"/>
    <cellStyle name="Comma 15 12 2 2 4" xfId="26767" xr:uid="{59045E57-219B-48F0-AAC2-B449179E32ED}"/>
    <cellStyle name="Comma 15 12 2 3" xfId="8651" xr:uid="{698A8206-3747-4096-8DB9-67534799CE1C}"/>
    <cellStyle name="Comma 15 12 2 3 2" xfId="19482" xr:uid="{4D3B51C4-30F4-4D4D-B2C3-822820BE30E6}"/>
    <cellStyle name="Comma 15 12 2 3 2 2" xfId="34353" xr:uid="{AF05A5B1-1378-4BC5-AF77-2E0AE010DDCD}"/>
    <cellStyle name="Comma 15 12 2 3 3" xfId="26769" xr:uid="{B5E2BB77-001C-4427-B263-E53D1403A89C}"/>
    <cellStyle name="Comma 15 12 2 4" xfId="19479" xr:uid="{A45078AA-206C-46CD-9A47-99596DA3FA53}"/>
    <cellStyle name="Comma 15 12 2 4 2" xfId="34350" xr:uid="{D7748EA9-4B66-49C2-9EA7-F5775AF9EE59}"/>
    <cellStyle name="Comma 15 12 2 5" xfId="26766" xr:uid="{D0670AC3-9BD4-4BEB-B0E4-9DEC3614D4EB}"/>
    <cellStyle name="Comma 15 12 3" xfId="8652" xr:uid="{AC8DE96E-5192-4D94-870B-864EB9DDE2C6}"/>
    <cellStyle name="Comma 15 12 3 2" xfId="8653" xr:uid="{5201B2B5-8B04-473A-AC13-0E2FCBE26D4A}"/>
    <cellStyle name="Comma 15 12 3 2 2" xfId="19484" xr:uid="{35825C1F-2C14-417E-BCB5-F35433142297}"/>
    <cellStyle name="Comma 15 12 3 2 2 2" xfId="34355" xr:uid="{DF58535F-A2D4-4A2F-8401-A37F40F1CD52}"/>
    <cellStyle name="Comma 15 12 3 2 3" xfId="26771" xr:uid="{6DA256F5-5761-406E-839A-A30FF73ADC9E}"/>
    <cellStyle name="Comma 15 12 3 3" xfId="19483" xr:uid="{52A3808D-5D7E-41B8-8CBE-0B83A1ED6505}"/>
    <cellStyle name="Comma 15 12 3 3 2" xfId="34354" xr:uid="{44A8E0F0-7617-48DD-AB2D-E29C78940D51}"/>
    <cellStyle name="Comma 15 12 3 4" xfId="26770" xr:uid="{0806A0FB-421D-4AB4-8D7D-2B5D53A9F43D}"/>
    <cellStyle name="Comma 15 12 4" xfId="8654" xr:uid="{70F727F3-835E-48BB-B6C9-48110EED7D3A}"/>
    <cellStyle name="Comma 15 12 4 2" xfId="19485" xr:uid="{133C230B-3E9A-456B-8699-C603125D6964}"/>
    <cellStyle name="Comma 15 12 4 2 2" xfId="34356" xr:uid="{B700EFB1-3DD6-4545-9D76-24034748F0A2}"/>
    <cellStyle name="Comma 15 12 4 3" xfId="26772" xr:uid="{A83F71FC-C813-449F-ACE7-00B4A34F5488}"/>
    <cellStyle name="Comma 15 12 5" xfId="19478" xr:uid="{2AA9DD9C-A333-4FFD-B99C-7C471B649E05}"/>
    <cellStyle name="Comma 15 12 5 2" xfId="34349" xr:uid="{76ECAA47-F5DE-4B32-BE47-9EB1E87DF91B}"/>
    <cellStyle name="Comma 15 12 6" xfId="26765" xr:uid="{6E36A748-7304-48E2-A646-64DA57DF4F23}"/>
    <cellStyle name="Comma 15 13" xfId="8655" xr:uid="{9412CA6D-3832-4A76-84C0-ABC40D098327}"/>
    <cellStyle name="Comma 15 13 2" xfId="8656" xr:uid="{5AFD8759-64A8-44FF-86C8-1D55AAC6722F}"/>
    <cellStyle name="Comma 15 13 2 2" xfId="8657" xr:uid="{581DD761-89D5-48DD-8FFC-7C095F887AED}"/>
    <cellStyle name="Comma 15 13 2 2 2" xfId="8658" xr:uid="{4D7D81FE-592B-47CF-B67F-7E4D058D87AA}"/>
    <cellStyle name="Comma 15 13 2 2 2 2" xfId="19489" xr:uid="{05B7CA33-106B-4B92-9BC3-D4C6ED99DC06}"/>
    <cellStyle name="Comma 15 13 2 2 2 2 2" xfId="34360" xr:uid="{2CDF9112-5292-491D-8E30-A6482A57DEB8}"/>
    <cellStyle name="Comma 15 13 2 2 2 3" xfId="26776" xr:uid="{11DE9ED6-84FB-4DFE-80B1-4FDADBF1EF4A}"/>
    <cellStyle name="Comma 15 13 2 2 3" xfId="19488" xr:uid="{46262192-DCF9-4114-89A5-67C7E00EB9FF}"/>
    <cellStyle name="Comma 15 13 2 2 3 2" xfId="34359" xr:uid="{2D160C6C-32B0-4068-A7D3-B1C63FB49041}"/>
    <cellStyle name="Comma 15 13 2 2 4" xfId="26775" xr:uid="{ED1DF869-19F4-432E-8555-3A06BFC06B73}"/>
    <cellStyle name="Comma 15 13 2 3" xfId="8659" xr:uid="{D93ED901-E092-432E-832E-D967DACCF76F}"/>
    <cellStyle name="Comma 15 13 2 3 2" xfId="19490" xr:uid="{6DB11003-007D-4DEE-8326-3B6C90714652}"/>
    <cellStyle name="Comma 15 13 2 3 2 2" xfId="34361" xr:uid="{CBDF92AF-F56B-46D1-9D94-45D382850236}"/>
    <cellStyle name="Comma 15 13 2 3 3" xfId="26777" xr:uid="{664BB28C-9BF8-4A49-B2A3-0074D3B52D2A}"/>
    <cellStyle name="Comma 15 13 2 4" xfId="19487" xr:uid="{89F08608-AD79-48DA-9896-23EBEC2EF9B3}"/>
    <cellStyle name="Comma 15 13 2 4 2" xfId="34358" xr:uid="{7B928114-5E07-43E8-ACFE-8AD4F8E9CAEE}"/>
    <cellStyle name="Comma 15 13 2 5" xfId="26774" xr:uid="{5E8CD52C-DEC3-4B12-B6E6-5DC09FBFE753}"/>
    <cellStyle name="Comma 15 13 3" xfId="8660" xr:uid="{56142D1D-4D6E-4945-A065-8C594FF62F90}"/>
    <cellStyle name="Comma 15 13 3 2" xfId="8661" xr:uid="{60F35C77-5EA4-4246-91FB-2817AAA1C6A6}"/>
    <cellStyle name="Comma 15 13 3 2 2" xfId="19492" xr:uid="{E750BC11-360A-4CD7-88F1-020DE93F9646}"/>
    <cellStyle name="Comma 15 13 3 2 2 2" xfId="34363" xr:uid="{87475456-A475-4F1B-8F01-AEC4252CAB3C}"/>
    <cellStyle name="Comma 15 13 3 2 3" xfId="26779" xr:uid="{FEFF4790-D33E-41AC-BCCC-257EF73C4E1D}"/>
    <cellStyle name="Comma 15 13 3 3" xfId="19491" xr:uid="{9CE82F69-752B-4BAC-A8BD-E5E2B44898B8}"/>
    <cellStyle name="Comma 15 13 3 3 2" xfId="34362" xr:uid="{C1A7C215-C1C7-4808-93CC-1ABCFEDF953F}"/>
    <cellStyle name="Comma 15 13 3 4" xfId="26778" xr:uid="{25A09A59-4065-464D-A61C-8419A6779F9F}"/>
    <cellStyle name="Comma 15 13 4" xfId="8662" xr:uid="{FF1FCBA1-4A40-4045-B6AC-6149C4D4F25F}"/>
    <cellStyle name="Comma 15 13 4 2" xfId="19493" xr:uid="{F0A077EB-BA53-4D9D-B2BD-C8645157DB4A}"/>
    <cellStyle name="Comma 15 13 4 2 2" xfId="34364" xr:uid="{FF28CCF8-D651-4530-99C2-07109315C317}"/>
    <cellStyle name="Comma 15 13 4 3" xfId="26780" xr:uid="{A2C16E9F-D77A-487C-859B-620D3F7C1FAE}"/>
    <cellStyle name="Comma 15 13 5" xfId="19486" xr:uid="{0D7F0FB7-4096-4B30-A86C-11AC3589BF68}"/>
    <cellStyle name="Comma 15 13 5 2" xfId="34357" xr:uid="{A9ECA855-E3CB-4AA0-BC48-EC355BA13664}"/>
    <cellStyle name="Comma 15 13 6" xfId="26773" xr:uid="{413BBEC5-6840-470A-A3F4-F085D76A65C2}"/>
    <cellStyle name="Comma 15 14" xfId="8663" xr:uid="{7615E5BB-D86D-4AA8-848B-C94086870291}"/>
    <cellStyle name="Comma 15 14 2" xfId="8664" xr:uid="{D2A7A05A-507D-45E5-9E23-BDBA66741CFA}"/>
    <cellStyle name="Comma 15 14 2 2" xfId="8665" xr:uid="{D3500959-36A8-4D83-8025-460B366709F7}"/>
    <cellStyle name="Comma 15 14 2 2 2" xfId="8666" xr:uid="{247AF18B-2F3E-45CB-96A7-9081EDB9BF87}"/>
    <cellStyle name="Comma 15 14 2 2 2 2" xfId="19497" xr:uid="{A8B17AA0-4F6B-423E-BADC-47CAC711FEBB}"/>
    <cellStyle name="Comma 15 14 2 2 2 2 2" xfId="34368" xr:uid="{A9062B6C-E12D-404D-8DDE-BA56EB5D75FD}"/>
    <cellStyle name="Comma 15 14 2 2 2 3" xfId="26784" xr:uid="{BF83E9D8-9C95-40A0-8FBB-8E2645AC5463}"/>
    <cellStyle name="Comma 15 14 2 2 3" xfId="19496" xr:uid="{919BF82A-3201-46A0-8CD0-9D5B6554EA91}"/>
    <cellStyle name="Comma 15 14 2 2 3 2" xfId="34367" xr:uid="{FB07AEA1-1D2F-4C59-8B02-7AC44C594946}"/>
    <cellStyle name="Comma 15 14 2 2 4" xfId="26783" xr:uid="{AE651A9B-7273-4D60-B4BE-FB07F7B2DDE4}"/>
    <cellStyle name="Comma 15 14 2 3" xfId="8667" xr:uid="{4B7F256D-9468-4CAA-9F06-BFDF6CF9F3B9}"/>
    <cellStyle name="Comma 15 14 2 3 2" xfId="19498" xr:uid="{7C6EE7BE-DCA6-46BD-B59B-E88302EC215A}"/>
    <cellStyle name="Comma 15 14 2 3 2 2" xfId="34369" xr:uid="{A2EE2928-E168-413E-B286-DAF567658A66}"/>
    <cellStyle name="Comma 15 14 2 3 3" xfId="26785" xr:uid="{E35C75B4-8E9E-4012-B52F-A3E3DD4E78C2}"/>
    <cellStyle name="Comma 15 14 2 4" xfId="19495" xr:uid="{E272AE20-BC8E-4B69-9B0C-B210877C0C2C}"/>
    <cellStyle name="Comma 15 14 2 4 2" xfId="34366" xr:uid="{06AB2D09-E7B1-45A7-A2C3-6F670118BF82}"/>
    <cellStyle name="Comma 15 14 2 5" xfId="26782" xr:uid="{200D19B5-0AA0-4641-9FC5-BD3A4AC5C461}"/>
    <cellStyle name="Comma 15 14 3" xfId="8668" xr:uid="{9E4B2E30-8B13-48FE-A59F-FFEE344242DF}"/>
    <cellStyle name="Comma 15 14 3 2" xfId="8669" xr:uid="{26F09759-4234-4695-BED2-670E1CA3754A}"/>
    <cellStyle name="Comma 15 14 3 2 2" xfId="19500" xr:uid="{D5919EF1-DAB9-4A73-9025-03A5A39536F3}"/>
    <cellStyle name="Comma 15 14 3 2 2 2" xfId="34371" xr:uid="{D49480C4-F49C-4C92-942E-3B465392D9D8}"/>
    <cellStyle name="Comma 15 14 3 2 3" xfId="26787" xr:uid="{25F32DBE-6086-4E18-AC5C-A7AB7E8C19C8}"/>
    <cellStyle name="Comma 15 14 3 3" xfId="19499" xr:uid="{F9A53A29-8097-4CE4-9D2A-37E7DAAD6178}"/>
    <cellStyle name="Comma 15 14 3 3 2" xfId="34370" xr:uid="{97BECD56-6D3B-43C0-8E5E-62D56EF8583D}"/>
    <cellStyle name="Comma 15 14 3 4" xfId="26786" xr:uid="{3B7581F5-E5D4-42BD-848B-8CC641ACC118}"/>
    <cellStyle name="Comma 15 14 4" xfId="8670" xr:uid="{A02B699A-08D2-430E-A707-FBEA7E8A7175}"/>
    <cellStyle name="Comma 15 14 4 2" xfId="19501" xr:uid="{C84B8D96-8090-4FB7-9C9E-780FCFDA8452}"/>
    <cellStyle name="Comma 15 14 4 2 2" xfId="34372" xr:uid="{A7C7450D-CC48-4CB8-A5C9-B65D5FD6E081}"/>
    <cellStyle name="Comma 15 14 4 3" xfId="26788" xr:uid="{10321300-9237-447F-BDF7-090D65D69966}"/>
    <cellStyle name="Comma 15 14 5" xfId="19494" xr:uid="{661A7A88-7372-4AA2-B303-249F54AEF640}"/>
    <cellStyle name="Comma 15 14 5 2" xfId="34365" xr:uid="{0BBA0E0B-5AD4-41F2-BFFD-A838AF5376AF}"/>
    <cellStyle name="Comma 15 14 6" xfId="26781" xr:uid="{48B94125-8A69-4751-AFE9-CC0AD7A33F38}"/>
    <cellStyle name="Comma 15 15" xfId="8671" xr:uid="{8F22EED2-2210-4C56-AC64-B8D3E2E3CBC2}"/>
    <cellStyle name="Comma 15 15 2" xfId="8672" xr:uid="{BCF621D2-F72F-4485-8522-583EE6BEDDEA}"/>
    <cellStyle name="Comma 15 15 2 2" xfId="8673" xr:uid="{117476A7-DC93-443D-8776-475CBACBFC4A}"/>
    <cellStyle name="Comma 15 15 2 2 2" xfId="8674" xr:uid="{824C7710-608F-41E1-BE73-49F21484ED60}"/>
    <cellStyle name="Comma 15 15 2 2 2 2" xfId="19505" xr:uid="{37983207-2CB5-4449-9570-99E8DB46C737}"/>
    <cellStyle name="Comma 15 15 2 2 2 2 2" xfId="34376" xr:uid="{21269414-CE14-458E-8B96-4D804C2938BB}"/>
    <cellStyle name="Comma 15 15 2 2 2 3" xfId="26792" xr:uid="{0C451CFD-9771-4F96-ADD2-5DB83619DAFE}"/>
    <cellStyle name="Comma 15 15 2 2 3" xfId="19504" xr:uid="{98343897-1BF9-4A58-8976-A5F3D01D895B}"/>
    <cellStyle name="Comma 15 15 2 2 3 2" xfId="34375" xr:uid="{CF475382-CB8B-44D8-A062-EFF79E5B8429}"/>
    <cellStyle name="Comma 15 15 2 2 4" xfId="26791" xr:uid="{BB536525-3D7F-4BAD-A6D0-B80CF3707C6E}"/>
    <cellStyle name="Comma 15 15 2 3" xfId="8675" xr:uid="{C2D88796-383B-4199-8709-E1690024660E}"/>
    <cellStyle name="Comma 15 15 2 3 2" xfId="19506" xr:uid="{E3959264-1854-43F5-88E4-2348830B05DB}"/>
    <cellStyle name="Comma 15 15 2 3 2 2" xfId="34377" xr:uid="{AE32B4D2-986A-48A8-B5B8-C6FB7F0E88F9}"/>
    <cellStyle name="Comma 15 15 2 3 3" xfId="26793" xr:uid="{7AFF54A7-8AAB-4A89-928E-620DD0E7EC3F}"/>
    <cellStyle name="Comma 15 15 2 4" xfId="19503" xr:uid="{E8283CF8-4F97-48F6-85D1-D635BFB53B6A}"/>
    <cellStyle name="Comma 15 15 2 4 2" xfId="34374" xr:uid="{FE41506C-EF02-4109-9C8B-D9F5E7BB3D54}"/>
    <cellStyle name="Comma 15 15 2 5" xfId="26790" xr:uid="{83098BDC-246A-4E30-8CC6-A8EA01DB4E77}"/>
    <cellStyle name="Comma 15 15 3" xfId="8676" xr:uid="{E858A88A-9C5D-4918-8A50-66601CC36823}"/>
    <cellStyle name="Comma 15 15 3 2" xfId="8677" xr:uid="{298E2357-B21E-4CC0-941E-F47DBBE10C3C}"/>
    <cellStyle name="Comma 15 15 3 2 2" xfId="19508" xr:uid="{07DDEFFB-18B5-4830-B813-EA59B84B5AEB}"/>
    <cellStyle name="Comma 15 15 3 2 2 2" xfId="34379" xr:uid="{C77D9DEF-F135-424C-ABFD-963C9E17E06D}"/>
    <cellStyle name="Comma 15 15 3 2 3" xfId="26795" xr:uid="{687CC513-83C6-4BD3-B426-1BC214188E6E}"/>
    <cellStyle name="Comma 15 15 3 3" xfId="19507" xr:uid="{68A1BB61-4D52-40C0-9F87-301ED1255AB9}"/>
    <cellStyle name="Comma 15 15 3 3 2" xfId="34378" xr:uid="{50ED1410-D806-4EBB-BB79-F62781ADCA0A}"/>
    <cellStyle name="Comma 15 15 3 4" xfId="26794" xr:uid="{3F4A88D8-F3E4-4227-BF36-DA724184FA9F}"/>
    <cellStyle name="Comma 15 15 4" xfId="8678" xr:uid="{C3E52163-6F9B-4AE2-95B2-05C79157A5E4}"/>
    <cellStyle name="Comma 15 15 4 2" xfId="19509" xr:uid="{854E6467-DB3A-440D-9118-3CB82F630DDA}"/>
    <cellStyle name="Comma 15 15 4 2 2" xfId="34380" xr:uid="{610E93FD-1F10-41BF-820A-A97F4613E610}"/>
    <cellStyle name="Comma 15 15 4 3" xfId="26796" xr:uid="{7AB1869B-8B55-4B7F-B30E-B96D3BF88BCF}"/>
    <cellStyle name="Comma 15 15 5" xfId="19502" xr:uid="{B5648884-8294-4B9B-B9F1-74A39DF87186}"/>
    <cellStyle name="Comma 15 15 5 2" xfId="34373" xr:uid="{4BE39D79-8F7C-4CAC-93F4-72D6A295AA5F}"/>
    <cellStyle name="Comma 15 15 6" xfId="26789" xr:uid="{ED3C5A55-8995-4A04-9BB0-266804764A17}"/>
    <cellStyle name="Comma 15 16" xfId="8679" xr:uid="{8AAB623E-DC6B-47EB-B4F0-B139DE22294E}"/>
    <cellStyle name="Comma 15 16 2" xfId="8680" xr:uid="{7201EA07-66D4-4C75-BBDC-156C950E78C6}"/>
    <cellStyle name="Comma 15 16 2 2" xfId="8681" xr:uid="{08D52CDF-609C-4048-BEC7-44B2A1FF843F}"/>
    <cellStyle name="Comma 15 16 2 2 2" xfId="8682" xr:uid="{1564A642-D2C5-4873-8861-31B855821839}"/>
    <cellStyle name="Comma 15 16 2 2 2 2" xfId="19513" xr:uid="{5E7EFD2D-583F-46E4-9041-D770E3F9C34C}"/>
    <cellStyle name="Comma 15 16 2 2 2 2 2" xfId="34384" xr:uid="{856DC229-788A-4928-811E-AFE0A0CC29C4}"/>
    <cellStyle name="Comma 15 16 2 2 2 3" xfId="26800" xr:uid="{31844344-4C64-422C-B0AB-FD50EA572FCC}"/>
    <cellStyle name="Comma 15 16 2 2 3" xfId="19512" xr:uid="{9CABDAF5-CF23-4AC5-B903-21132AEAD484}"/>
    <cellStyle name="Comma 15 16 2 2 3 2" xfId="34383" xr:uid="{5B99BA43-A339-41B2-98E2-9D68210B8CE6}"/>
    <cellStyle name="Comma 15 16 2 2 4" xfId="26799" xr:uid="{7CD2DCD9-0474-4CF1-8CBA-5F0DB40DD8FB}"/>
    <cellStyle name="Comma 15 16 2 3" xfId="8683" xr:uid="{556C7CFF-1FDE-45F6-8808-E7A273C90FE2}"/>
    <cellStyle name="Comma 15 16 2 3 2" xfId="19514" xr:uid="{AD01DE27-A167-412B-AC5F-361DEFC531FE}"/>
    <cellStyle name="Comma 15 16 2 3 2 2" xfId="34385" xr:uid="{B9561972-68E3-478A-AC5E-DFDB1CB217BB}"/>
    <cellStyle name="Comma 15 16 2 3 3" xfId="26801" xr:uid="{999A90B3-6CEC-4250-90D4-BF42397EA4E4}"/>
    <cellStyle name="Comma 15 16 2 4" xfId="19511" xr:uid="{B28E5792-7DCB-4BE4-AC3C-CD6433B315CE}"/>
    <cellStyle name="Comma 15 16 2 4 2" xfId="34382" xr:uid="{1F83A999-7537-470D-869B-3B8ABFB578FB}"/>
    <cellStyle name="Comma 15 16 2 5" xfId="26798" xr:uid="{DB0A3768-369B-4847-BD15-DCFD4B08464B}"/>
    <cellStyle name="Comma 15 16 3" xfId="8684" xr:uid="{7D5B1F86-3333-4841-AD70-AC6200693C12}"/>
    <cellStyle name="Comma 15 16 3 2" xfId="8685" xr:uid="{40AB5CFC-057C-4F3E-B300-140088873F5E}"/>
    <cellStyle name="Comma 15 16 3 2 2" xfId="19516" xr:uid="{3967CEA7-151A-4558-8016-D9F339256F5D}"/>
    <cellStyle name="Comma 15 16 3 2 2 2" xfId="34387" xr:uid="{EA8FCAE2-C5EE-42E8-A883-E3933F596A9D}"/>
    <cellStyle name="Comma 15 16 3 2 3" xfId="26803" xr:uid="{11E11AB2-22D2-403C-95F2-4636D448BF46}"/>
    <cellStyle name="Comma 15 16 3 3" xfId="19515" xr:uid="{6D3656E3-56AF-4CAA-9AF8-3293F2980385}"/>
    <cellStyle name="Comma 15 16 3 3 2" xfId="34386" xr:uid="{2262B4B6-B339-42C0-87AF-3ACE6E6157B9}"/>
    <cellStyle name="Comma 15 16 3 4" xfId="26802" xr:uid="{C4435C68-AAA0-4F0E-B040-8D3C3D2D6955}"/>
    <cellStyle name="Comma 15 16 4" xfId="8686" xr:uid="{6A31465B-FA10-451D-ACA4-EAC996E605FD}"/>
    <cellStyle name="Comma 15 16 4 2" xfId="19517" xr:uid="{27C6E146-32A3-4241-9221-E8E86411A289}"/>
    <cellStyle name="Comma 15 16 4 2 2" xfId="34388" xr:uid="{6CD43D9A-E5CE-4C2C-8C3A-82739C02540C}"/>
    <cellStyle name="Comma 15 16 4 3" xfId="26804" xr:uid="{080E4834-E654-4DA7-9E70-12703EB3458E}"/>
    <cellStyle name="Comma 15 16 5" xfId="19510" xr:uid="{65409A75-D232-4230-AFBA-267B5757EB73}"/>
    <cellStyle name="Comma 15 16 5 2" xfId="34381" xr:uid="{D7CF7341-9CF7-47A3-B449-7112B5362390}"/>
    <cellStyle name="Comma 15 16 6" xfId="26797" xr:uid="{D080E866-FC54-4C89-BEC1-49B131618E8D}"/>
    <cellStyle name="Comma 15 17" xfId="8687" xr:uid="{9845F416-B982-4F63-A4D6-2775E2825A93}"/>
    <cellStyle name="Comma 15 17 2" xfId="8688" xr:uid="{98BC3F1D-A4F2-41F2-850D-BEC01C1DA16A}"/>
    <cellStyle name="Comma 15 17 2 2" xfId="8689" xr:uid="{FA9EE1C6-FC4C-4656-8D66-ECA23E322823}"/>
    <cellStyle name="Comma 15 17 2 2 2" xfId="8690" xr:uid="{C3F1BF03-DD80-4FF5-82C4-711C165ADBAB}"/>
    <cellStyle name="Comma 15 17 2 2 2 2" xfId="19521" xr:uid="{D111380C-6AFC-48A1-BCEB-65794B645466}"/>
    <cellStyle name="Comma 15 17 2 2 2 2 2" xfId="34392" xr:uid="{3C793BD9-BDBE-48A1-8204-7B5561697CDE}"/>
    <cellStyle name="Comma 15 17 2 2 2 3" xfId="26808" xr:uid="{89435513-9D5C-471D-B31D-9B26F57075A2}"/>
    <cellStyle name="Comma 15 17 2 2 3" xfId="19520" xr:uid="{8DBE1CCE-7FF5-47EB-8C72-0EE02A097AB9}"/>
    <cellStyle name="Comma 15 17 2 2 3 2" xfId="34391" xr:uid="{772D6588-30BE-45E9-BD84-695B6E24FBF4}"/>
    <cellStyle name="Comma 15 17 2 2 4" xfId="26807" xr:uid="{54079B0A-4BC2-4731-8D48-4940966C0572}"/>
    <cellStyle name="Comma 15 17 2 3" xfId="8691" xr:uid="{23D589F4-BB25-4D19-B16B-2A0E5EEA2C59}"/>
    <cellStyle name="Comma 15 17 2 3 2" xfId="19522" xr:uid="{18688B62-56F9-4214-B859-401A7FC283C1}"/>
    <cellStyle name="Comma 15 17 2 3 2 2" xfId="34393" xr:uid="{1D2DD012-871A-4D8C-A382-3B846CE499B9}"/>
    <cellStyle name="Comma 15 17 2 3 3" xfId="26809" xr:uid="{A8E245CA-6238-4B93-8E72-94CCEC7839BB}"/>
    <cellStyle name="Comma 15 17 2 4" xfId="19519" xr:uid="{C2A7F49F-9772-4BF3-A07E-732CABEDF2C2}"/>
    <cellStyle name="Comma 15 17 2 4 2" xfId="34390" xr:uid="{FBA8FCCA-42B1-4A21-8ADE-B2024121C3AE}"/>
    <cellStyle name="Comma 15 17 2 5" xfId="26806" xr:uid="{EF019767-297A-4473-917D-9C3B7A355480}"/>
    <cellStyle name="Comma 15 17 3" xfId="8692" xr:uid="{776F750F-6BB8-4DB1-87A6-7DA00D36D807}"/>
    <cellStyle name="Comma 15 17 3 2" xfId="8693" xr:uid="{B18E9340-AA4B-4085-8918-AE45235979B4}"/>
    <cellStyle name="Comma 15 17 3 2 2" xfId="19524" xr:uid="{8C9FD6E8-CA24-4CBF-AECC-F0DDF615CF46}"/>
    <cellStyle name="Comma 15 17 3 2 2 2" xfId="34395" xr:uid="{6D0F9C45-DF2F-420E-ABBA-90E2D2D1871D}"/>
    <cellStyle name="Comma 15 17 3 2 3" xfId="26811" xr:uid="{4C4AA99D-1583-4F32-BDDD-2B38E63971FC}"/>
    <cellStyle name="Comma 15 17 3 3" xfId="19523" xr:uid="{B160D1F0-4189-44D3-8A75-9A5912DD6BDE}"/>
    <cellStyle name="Comma 15 17 3 3 2" xfId="34394" xr:uid="{0D5EA3B2-A731-426A-A60F-B2EC784D4F3B}"/>
    <cellStyle name="Comma 15 17 3 4" xfId="26810" xr:uid="{714E7AE6-5B76-413D-AC8A-8622C94BCC87}"/>
    <cellStyle name="Comma 15 17 4" xfId="8694" xr:uid="{3F1E6829-D625-4922-A23C-7586F9869784}"/>
    <cellStyle name="Comma 15 17 4 2" xfId="19525" xr:uid="{3A24F749-95F1-4108-85A0-36CF09442AFA}"/>
    <cellStyle name="Comma 15 17 4 2 2" xfId="34396" xr:uid="{5FF68EC9-7416-4228-BA81-4FFFF83F5A9E}"/>
    <cellStyle name="Comma 15 17 4 3" xfId="26812" xr:uid="{0EFDEA82-7043-4D8D-817E-E3EBA7AEC3A7}"/>
    <cellStyle name="Comma 15 17 5" xfId="19518" xr:uid="{C32C09E2-776F-4A69-B1C5-C01D3AA6BF02}"/>
    <cellStyle name="Comma 15 17 5 2" xfId="34389" xr:uid="{E8C5BC12-A8E7-48B1-B215-C92542F027A3}"/>
    <cellStyle name="Comma 15 17 6" xfId="26805" xr:uid="{26704F3D-6E1D-4232-B07A-7CDB7D8A64F1}"/>
    <cellStyle name="Comma 15 18" xfId="8695" xr:uid="{0E486AB7-BE30-433B-92F4-946F877EF81C}"/>
    <cellStyle name="Comma 15 18 2" xfId="8696" xr:uid="{77DA0738-3A25-42ED-A24C-3DA9A9B73BF5}"/>
    <cellStyle name="Comma 15 18 2 2" xfId="8697" xr:uid="{9375BD31-3193-42B2-98AA-325FA2F27750}"/>
    <cellStyle name="Comma 15 18 2 2 2" xfId="8698" xr:uid="{304A0AF0-688C-4EB6-9A08-7869C92C6B01}"/>
    <cellStyle name="Comma 15 18 2 2 2 2" xfId="19529" xr:uid="{DE3B8E4E-A5C1-4435-B0C9-8092775F4644}"/>
    <cellStyle name="Comma 15 18 2 2 2 2 2" xfId="34400" xr:uid="{10318EF7-5DEA-40CD-904D-D49D572FDBBF}"/>
    <cellStyle name="Comma 15 18 2 2 2 3" xfId="26816" xr:uid="{42ACFA1B-4233-4799-A6B1-FF2275315921}"/>
    <cellStyle name="Comma 15 18 2 2 3" xfId="19528" xr:uid="{01D87513-1D2B-49D6-B7FD-2F8B87DD165B}"/>
    <cellStyle name="Comma 15 18 2 2 3 2" xfId="34399" xr:uid="{F1B34A95-ACFB-4ED7-A1B9-74CADAAC1E9D}"/>
    <cellStyle name="Comma 15 18 2 2 4" xfId="26815" xr:uid="{BC80BB5A-F362-42F4-AD3F-0A71870213B6}"/>
    <cellStyle name="Comma 15 18 2 3" xfId="8699" xr:uid="{987E6EB4-6728-4513-8752-24C431060BD8}"/>
    <cellStyle name="Comma 15 18 2 3 2" xfId="19530" xr:uid="{E3190684-A000-445F-83F6-D5D4DB720E4D}"/>
    <cellStyle name="Comma 15 18 2 3 2 2" xfId="34401" xr:uid="{18CCCE1A-B540-460A-BA47-6A9E61867815}"/>
    <cellStyle name="Comma 15 18 2 3 3" xfId="26817" xr:uid="{B23A36A1-F935-4DCA-AA7E-39847586825A}"/>
    <cellStyle name="Comma 15 18 2 4" xfId="19527" xr:uid="{6B560F79-251D-4F0C-8487-362F27F07FB7}"/>
    <cellStyle name="Comma 15 18 2 4 2" xfId="34398" xr:uid="{E2D946A5-1887-482F-A833-E1F8B41248AE}"/>
    <cellStyle name="Comma 15 18 2 5" xfId="26814" xr:uid="{442AD993-97C1-472F-8C2D-9315AA9DC38D}"/>
    <cellStyle name="Comma 15 18 3" xfId="8700" xr:uid="{FD0AB0A6-942F-452A-A436-26181F6BB32F}"/>
    <cellStyle name="Comma 15 18 3 2" xfId="8701" xr:uid="{0CBCEB9F-2CE8-4BBC-B971-C4BC1EE3ADC9}"/>
    <cellStyle name="Comma 15 18 3 2 2" xfId="19532" xr:uid="{AB3E3D83-4A1A-4707-B4B6-949971D84E46}"/>
    <cellStyle name="Comma 15 18 3 2 2 2" xfId="34403" xr:uid="{A0A27C2D-47EE-4C13-9861-288628622EE3}"/>
    <cellStyle name="Comma 15 18 3 2 3" xfId="26819" xr:uid="{8CE780EB-21A2-497A-8080-22BDD84C02D0}"/>
    <cellStyle name="Comma 15 18 3 3" xfId="19531" xr:uid="{F2E83E34-C827-48BC-BF62-505A32220D1B}"/>
    <cellStyle name="Comma 15 18 3 3 2" xfId="34402" xr:uid="{DAB6D680-46C5-4807-8DE1-67F41DC8E458}"/>
    <cellStyle name="Comma 15 18 3 4" xfId="26818" xr:uid="{B3609CDA-696C-4DB7-914E-5EA81750F334}"/>
    <cellStyle name="Comma 15 18 4" xfId="8702" xr:uid="{4630BF2F-999A-4D5C-85A8-3389B2FE2C28}"/>
    <cellStyle name="Comma 15 18 4 2" xfId="19533" xr:uid="{0F94F5A5-4DD2-4EAC-B0BA-784403A641AA}"/>
    <cellStyle name="Comma 15 18 4 2 2" xfId="34404" xr:uid="{CD6FE704-35C9-49D8-A9B1-03E51362C8AB}"/>
    <cellStyle name="Comma 15 18 4 3" xfId="26820" xr:uid="{98B2D695-6083-48D3-BD9D-D9BD14EA51B4}"/>
    <cellStyle name="Comma 15 18 5" xfId="19526" xr:uid="{07718F60-E4DD-4A74-82FE-F97896815BD1}"/>
    <cellStyle name="Comma 15 18 5 2" xfId="34397" xr:uid="{38C06148-0A69-4F56-B002-F886E161B484}"/>
    <cellStyle name="Comma 15 18 6" xfId="26813" xr:uid="{7CE01DB4-C927-40D9-B274-EFA922335D44}"/>
    <cellStyle name="Comma 15 19" xfId="8703" xr:uid="{88D77E36-B3B5-464E-A321-E780FDBF47C3}"/>
    <cellStyle name="Comma 15 19 2" xfId="8704" xr:uid="{95E89173-7F79-4546-B7CE-9E5D8B81F381}"/>
    <cellStyle name="Comma 15 19 2 2" xfId="8705" xr:uid="{8DBBC346-51BC-4EC1-88C8-3910D24DA9B4}"/>
    <cellStyle name="Comma 15 19 2 2 2" xfId="8706" xr:uid="{0FB628D9-3FB1-4EA8-A801-AFE3DF9D5023}"/>
    <cellStyle name="Comma 15 19 2 2 2 2" xfId="19537" xr:uid="{81585633-7230-426A-B125-F891574BE31D}"/>
    <cellStyle name="Comma 15 19 2 2 2 2 2" xfId="34408" xr:uid="{B1F0354A-C119-4DDF-9095-411D7A1B0CE6}"/>
    <cellStyle name="Comma 15 19 2 2 2 3" xfId="26824" xr:uid="{28698DA9-C5EF-4432-BB7C-A0DE5A85E64C}"/>
    <cellStyle name="Comma 15 19 2 2 3" xfId="19536" xr:uid="{14000BB8-CF2E-4B44-8362-9590BCB6FE6F}"/>
    <cellStyle name="Comma 15 19 2 2 3 2" xfId="34407" xr:uid="{0A9475EB-CE9B-4DDE-84A7-A40A068F9DD5}"/>
    <cellStyle name="Comma 15 19 2 2 4" xfId="26823" xr:uid="{002445A2-316D-4736-A38C-2C3E2A3921E6}"/>
    <cellStyle name="Comma 15 19 2 3" xfId="8707" xr:uid="{2F32E55C-2FC0-4437-A95A-F265CE2AB2E5}"/>
    <cellStyle name="Comma 15 19 2 3 2" xfId="19538" xr:uid="{14D9AA05-F7CC-49E6-99B3-BF7DD67259B5}"/>
    <cellStyle name="Comma 15 19 2 3 2 2" xfId="34409" xr:uid="{9FC41181-6958-4E76-BB7B-DE4AB19D6A3E}"/>
    <cellStyle name="Comma 15 19 2 3 3" xfId="26825" xr:uid="{752B9D4E-3367-48CE-8945-09905CE53F21}"/>
    <cellStyle name="Comma 15 19 2 4" xfId="19535" xr:uid="{55E6CBA7-463A-477D-8E5C-EFE2252C3ED1}"/>
    <cellStyle name="Comma 15 19 2 4 2" xfId="34406" xr:uid="{C5E6F771-57AE-4E3C-B63A-A0EF26E1FBA6}"/>
    <cellStyle name="Comma 15 19 2 5" xfId="26822" xr:uid="{5CE4D56A-7FFD-4FA9-A414-7274DD3A0189}"/>
    <cellStyle name="Comma 15 19 3" xfId="8708" xr:uid="{4CD11F74-0AA0-4DAB-8CBB-29598CED0E45}"/>
    <cellStyle name="Comma 15 19 3 2" xfId="8709" xr:uid="{EAB991A7-15CE-4C6B-8E62-8DECD4CA7E0A}"/>
    <cellStyle name="Comma 15 19 3 2 2" xfId="19540" xr:uid="{9EE6333E-9258-4BEB-A304-F442A59E3805}"/>
    <cellStyle name="Comma 15 19 3 2 2 2" xfId="34411" xr:uid="{60DA58BB-D0AF-4CC0-B4FA-74F6B5B29FD8}"/>
    <cellStyle name="Comma 15 19 3 2 3" xfId="26827" xr:uid="{8BB0C272-1AA0-4DDA-BBE8-E8F004E51D38}"/>
    <cellStyle name="Comma 15 19 3 3" xfId="19539" xr:uid="{FDC7B956-EFD4-4270-B58A-D4EDA57CCA5E}"/>
    <cellStyle name="Comma 15 19 3 3 2" xfId="34410" xr:uid="{1BC3B539-2B79-4930-9434-3A2F9A38F32A}"/>
    <cellStyle name="Comma 15 19 3 4" xfId="26826" xr:uid="{5BAD20BA-3D1C-4B98-B402-20B76524C905}"/>
    <cellStyle name="Comma 15 19 4" xfId="8710" xr:uid="{1083536F-7371-4C43-9874-B43FDB5D5A42}"/>
    <cellStyle name="Comma 15 19 4 2" xfId="19541" xr:uid="{F38504C2-F0FA-4FDE-8BF6-5FBE096BCD44}"/>
    <cellStyle name="Comma 15 19 4 2 2" xfId="34412" xr:uid="{10695428-CE26-4C53-AB48-AC7F40447BA6}"/>
    <cellStyle name="Comma 15 19 4 3" xfId="26828" xr:uid="{1A612D89-1951-43B9-9152-7108BA07328F}"/>
    <cellStyle name="Comma 15 19 5" xfId="19534" xr:uid="{F02888DD-B324-4EC2-B720-08DC624FFAAE}"/>
    <cellStyle name="Comma 15 19 5 2" xfId="34405" xr:uid="{F19B1801-7CF9-4B76-B0D6-716CBE007C62}"/>
    <cellStyle name="Comma 15 19 6" xfId="26821" xr:uid="{76C44155-5724-4BEF-92BC-E275FE3774A2}"/>
    <cellStyle name="Comma 15 2" xfId="669" xr:uid="{C23A4D19-1376-48E5-BFFF-6D2C43315973}"/>
    <cellStyle name="Comma 15 2 2" xfId="8712" xr:uid="{10945A62-98E7-4EA5-809E-C6B92D838B10}"/>
    <cellStyle name="Comma 15 2 2 2" xfId="8713" xr:uid="{A4D7C7EF-97C7-474E-B0D7-68B1E1A3D49D}"/>
    <cellStyle name="Comma 15 2 2 2 2" xfId="26831" xr:uid="{7B6CC4CB-7F57-4C3A-B5FC-A779B2EDDF07}"/>
    <cellStyle name="Comma 15 2 2 3" xfId="26830" xr:uid="{4A1B1113-C400-4A7E-BC3F-54154B02115A}"/>
    <cellStyle name="Comma 15 2 3" xfId="8714" xr:uid="{336883F1-AA8F-4209-8EAF-75C8706459F3}"/>
    <cellStyle name="Comma 15 2 3 2" xfId="26832" xr:uid="{9A80979B-DB49-4EEC-8CC2-7DF90389592F}"/>
    <cellStyle name="Comma 15 2 4" xfId="8711" xr:uid="{8486F84B-7552-4207-B6A4-0DC0B39EDB42}"/>
    <cellStyle name="Comma 15 2 5" xfId="22727" xr:uid="{4CEBF3E2-5166-4919-9394-9466F65D6701}"/>
    <cellStyle name="Comma 15 2 6" xfId="26829" xr:uid="{C17C10CF-EACC-44B3-90E7-B56F6219F104}"/>
    <cellStyle name="Comma 15 20" xfId="8715" xr:uid="{5BD3046B-F8A2-48E1-A37B-67155C0EB487}"/>
    <cellStyle name="Comma 15 20 2" xfId="8716" xr:uid="{BD5613C6-EC68-4F13-B96D-7157B86ECF6F}"/>
    <cellStyle name="Comma 15 20 2 2" xfId="8717" xr:uid="{B41DD010-9BE4-4E19-B11D-782CA0631F8B}"/>
    <cellStyle name="Comma 15 20 2 2 2" xfId="8718" xr:uid="{330675D4-5E77-4A3D-AACA-9D21BD894B26}"/>
    <cellStyle name="Comma 15 20 2 2 2 2" xfId="19545" xr:uid="{10E5E61D-537D-43F9-AB61-B5832D15829E}"/>
    <cellStyle name="Comma 15 20 2 2 2 2 2" xfId="34416" xr:uid="{FA27B1F4-BD6B-408A-8668-46C212706999}"/>
    <cellStyle name="Comma 15 20 2 2 2 3" xfId="26836" xr:uid="{10C1C1CA-B5B2-4531-9888-6C3BA4C095CB}"/>
    <cellStyle name="Comma 15 20 2 2 3" xfId="19544" xr:uid="{AB453464-D369-420C-91D2-FE136AD2D611}"/>
    <cellStyle name="Comma 15 20 2 2 3 2" xfId="34415" xr:uid="{CC47F541-2884-4298-887E-7DAD51B43E22}"/>
    <cellStyle name="Comma 15 20 2 2 4" xfId="26835" xr:uid="{0DA8D7E5-DA6F-403E-8EAF-4A05ECA070D9}"/>
    <cellStyle name="Comma 15 20 2 3" xfId="8719" xr:uid="{F272BBD8-C7C1-409D-AD12-31C6CAF0FD11}"/>
    <cellStyle name="Comma 15 20 2 3 2" xfId="19546" xr:uid="{6D1566B6-354F-487F-9E23-69AD17537E96}"/>
    <cellStyle name="Comma 15 20 2 3 2 2" xfId="34417" xr:uid="{D1B1E248-5A72-4B96-9995-11CAD25F7F55}"/>
    <cellStyle name="Comma 15 20 2 3 3" xfId="26837" xr:uid="{8BF88998-2612-4F5E-BEA5-7B9EBA6FCDD4}"/>
    <cellStyle name="Comma 15 20 2 4" xfId="19543" xr:uid="{14FCC043-ED62-49CB-990A-64A63F50A72C}"/>
    <cellStyle name="Comma 15 20 2 4 2" xfId="34414" xr:uid="{F612E50D-85BB-4342-B23D-61AB90D4AB98}"/>
    <cellStyle name="Comma 15 20 2 5" xfId="26834" xr:uid="{00C3B1F8-5241-4AC7-936E-B322CC457A26}"/>
    <cellStyle name="Comma 15 20 3" xfId="8720" xr:uid="{EB9CB1B8-DF74-4C7F-8E4F-57D89CB34A5E}"/>
    <cellStyle name="Comma 15 20 3 2" xfId="8721" xr:uid="{05196901-7838-4428-ADAD-83348279FECA}"/>
    <cellStyle name="Comma 15 20 3 2 2" xfId="19548" xr:uid="{A75D17F3-3DCB-47DD-B629-53E6A5BA49EF}"/>
    <cellStyle name="Comma 15 20 3 2 2 2" xfId="34419" xr:uid="{1F45B4A9-32AA-4D39-9FD7-43B096E220A6}"/>
    <cellStyle name="Comma 15 20 3 2 3" xfId="26839" xr:uid="{C7C22B77-BBD7-47C7-8963-13CCF791FBD6}"/>
    <cellStyle name="Comma 15 20 3 3" xfId="19547" xr:uid="{DF964C6F-0622-4AA6-9598-4D71AA9CC781}"/>
    <cellStyle name="Comma 15 20 3 3 2" xfId="34418" xr:uid="{49164FED-1F45-4819-B57C-48E848968038}"/>
    <cellStyle name="Comma 15 20 3 4" xfId="26838" xr:uid="{0A4758BD-0BA4-4C9A-A13F-EE8810EA999F}"/>
    <cellStyle name="Comma 15 20 4" xfId="8722" xr:uid="{F99E2370-5446-48CC-85D8-C91B1EA42E40}"/>
    <cellStyle name="Comma 15 20 4 2" xfId="19549" xr:uid="{58330AC3-6BB8-448B-9ADD-4AE373C59E1F}"/>
    <cellStyle name="Comma 15 20 4 2 2" xfId="34420" xr:uid="{703D32E7-909F-4683-BA88-71596F645B0D}"/>
    <cellStyle name="Comma 15 20 4 3" xfId="26840" xr:uid="{FA205711-AC73-4DB8-BD34-AEBE49D1FDE4}"/>
    <cellStyle name="Comma 15 20 5" xfId="19542" xr:uid="{C094F839-0C02-4DE3-BF57-7AB2B1D1E1D5}"/>
    <cellStyle name="Comma 15 20 5 2" xfId="34413" xr:uid="{6E063B2B-C1E6-4A80-B5C0-B6CBED4CE396}"/>
    <cellStyle name="Comma 15 20 6" xfId="26833" xr:uid="{1672C058-0E80-4DE9-92DA-7687F807A5AB}"/>
    <cellStyle name="Comma 15 21" xfId="8723" xr:uid="{2F644EBB-D10B-4C1B-9AE8-38842475A4FC}"/>
    <cellStyle name="Comma 15 21 2" xfId="8724" xr:uid="{1D4933BF-403F-4255-B577-2909FBDC7B92}"/>
    <cellStyle name="Comma 15 21 2 2" xfId="8725" xr:uid="{C4EB9C2E-C3C8-4733-8F0D-0C0F1F1CEEB1}"/>
    <cellStyle name="Comma 15 21 2 2 2" xfId="8726" xr:uid="{8A42C1E9-5E80-4E8C-A218-4A2795D1E6DC}"/>
    <cellStyle name="Comma 15 21 2 2 2 2" xfId="19553" xr:uid="{6F01C3D4-9E58-4402-B9ED-80C0CFD36608}"/>
    <cellStyle name="Comma 15 21 2 2 2 2 2" xfId="34424" xr:uid="{50C34372-FFBD-4524-89E3-0E12E073231C}"/>
    <cellStyle name="Comma 15 21 2 2 2 3" xfId="26844" xr:uid="{EAB611F6-38E4-4730-90BE-7601859D9BD5}"/>
    <cellStyle name="Comma 15 21 2 2 3" xfId="19552" xr:uid="{8BDC1A98-5EE6-4D88-9D44-C5DEDB2E759E}"/>
    <cellStyle name="Comma 15 21 2 2 3 2" xfId="34423" xr:uid="{854892EA-212D-4447-81A9-9730056765C8}"/>
    <cellStyle name="Comma 15 21 2 2 4" xfId="26843" xr:uid="{6FBF5A10-8772-4885-A33E-74847E978474}"/>
    <cellStyle name="Comma 15 21 2 3" xfId="8727" xr:uid="{AC4B1DA5-223F-4C8B-AC10-0C203943C1AF}"/>
    <cellStyle name="Comma 15 21 2 3 2" xfId="19554" xr:uid="{BAA7D9F4-2836-492F-BD3C-BCC80DE33882}"/>
    <cellStyle name="Comma 15 21 2 3 2 2" xfId="34425" xr:uid="{CE9030BE-5C57-4EF7-AF72-65961A2C49EB}"/>
    <cellStyle name="Comma 15 21 2 3 3" xfId="26845" xr:uid="{07D86C69-4BF5-40C5-BA0F-1305F670F652}"/>
    <cellStyle name="Comma 15 21 2 4" xfId="19551" xr:uid="{20FAE788-D716-4494-9BB1-8DFDF4A1BD1B}"/>
    <cellStyle name="Comma 15 21 2 4 2" xfId="34422" xr:uid="{DEC8A329-A9B8-431B-8ED6-79E4C9F13144}"/>
    <cellStyle name="Comma 15 21 2 5" xfId="26842" xr:uid="{DB88654C-D925-4C3F-931E-84F55D7DFA78}"/>
    <cellStyle name="Comma 15 21 3" xfId="8728" xr:uid="{F81004A3-280C-4C12-B2B1-52D64A88B6DA}"/>
    <cellStyle name="Comma 15 21 3 2" xfId="8729" xr:uid="{2719D3C2-2106-40D7-85D8-010F98514A5D}"/>
    <cellStyle name="Comma 15 21 3 2 2" xfId="19556" xr:uid="{DE0A7231-2E7D-458B-995E-8E0EE3326CCD}"/>
    <cellStyle name="Comma 15 21 3 2 2 2" xfId="34427" xr:uid="{DE26E056-6FA4-4E42-AFD4-7C73FFCFED64}"/>
    <cellStyle name="Comma 15 21 3 2 3" xfId="26847" xr:uid="{D4F42301-D19D-4246-800E-97411ACEB66F}"/>
    <cellStyle name="Comma 15 21 3 3" xfId="19555" xr:uid="{34044C93-CE44-464E-8C86-916F6287514B}"/>
    <cellStyle name="Comma 15 21 3 3 2" xfId="34426" xr:uid="{27B1500B-362E-4E19-B73B-D582FFDE72CC}"/>
    <cellStyle name="Comma 15 21 3 4" xfId="26846" xr:uid="{2800F601-3055-47BA-9965-01A153D91358}"/>
    <cellStyle name="Comma 15 21 4" xfId="8730" xr:uid="{FF0CFB9C-07F4-4AB5-9CE9-4F93E9A6E2CB}"/>
    <cellStyle name="Comma 15 21 4 2" xfId="19557" xr:uid="{D0BD2FA3-2E34-4C5D-B17F-D79F24473F17}"/>
    <cellStyle name="Comma 15 21 4 2 2" xfId="34428" xr:uid="{BDD415BC-18AB-4689-89CF-6C609FC11F7A}"/>
    <cellStyle name="Comma 15 21 4 3" xfId="26848" xr:uid="{7D63E009-793B-4A50-8E31-FF6182C31139}"/>
    <cellStyle name="Comma 15 21 5" xfId="19550" xr:uid="{FD4163DA-A134-492F-A45D-BA204A3585F1}"/>
    <cellStyle name="Comma 15 21 5 2" xfId="34421" xr:uid="{414435D4-CA8C-4668-9577-9D33369DC088}"/>
    <cellStyle name="Comma 15 21 6" xfId="26841" xr:uid="{78D50E54-1C95-4ED7-989E-3AFA04916170}"/>
    <cellStyle name="Comma 15 22" xfId="8731" xr:uid="{B4B5F40F-D264-48D5-A79A-29E547659BE0}"/>
    <cellStyle name="Comma 15 22 2" xfId="8732" xr:uid="{667D6159-CED4-425B-A844-8A3D48B9178B}"/>
    <cellStyle name="Comma 15 22 2 2" xfId="8733" xr:uid="{70122F21-6C23-4677-9882-ED4E7772DEDE}"/>
    <cellStyle name="Comma 15 22 2 2 2" xfId="8734" xr:uid="{46824E54-314C-48E9-9C4A-4C967F962103}"/>
    <cellStyle name="Comma 15 22 2 2 2 2" xfId="19561" xr:uid="{D1AFA3D8-FDA2-47AF-A45C-9100F47C823D}"/>
    <cellStyle name="Comma 15 22 2 2 2 2 2" xfId="34432" xr:uid="{9C11269A-2B35-4685-ABC0-E003BC3726E8}"/>
    <cellStyle name="Comma 15 22 2 2 2 3" xfId="26852" xr:uid="{5D676A80-7760-49A7-94B6-197159E8116C}"/>
    <cellStyle name="Comma 15 22 2 2 3" xfId="19560" xr:uid="{C5D7D898-12BB-4531-8A87-986A7E840DAF}"/>
    <cellStyle name="Comma 15 22 2 2 3 2" xfId="34431" xr:uid="{55A7779C-8B59-4866-B17C-7FAAD2237D7D}"/>
    <cellStyle name="Comma 15 22 2 2 4" xfId="26851" xr:uid="{D0EF7347-F266-40B9-ACDF-01037ED6BD67}"/>
    <cellStyle name="Comma 15 22 2 3" xfId="8735" xr:uid="{4787BB02-F9EA-4D41-B1FE-5D5217652033}"/>
    <cellStyle name="Comma 15 22 2 3 2" xfId="19562" xr:uid="{E4F8BF61-200F-4A68-A87F-2BF98E887523}"/>
    <cellStyle name="Comma 15 22 2 3 2 2" xfId="34433" xr:uid="{23296630-DD3A-45F5-BD4B-632D841F3BC0}"/>
    <cellStyle name="Comma 15 22 2 3 3" xfId="26853" xr:uid="{2669201C-3642-4FDC-BDEC-ED7A32BC4165}"/>
    <cellStyle name="Comma 15 22 2 4" xfId="19559" xr:uid="{2E8BAE6B-4104-4B6B-A0F6-008AC5D343AD}"/>
    <cellStyle name="Comma 15 22 2 4 2" xfId="34430" xr:uid="{516E8BD1-05CE-4B80-856D-3DC5DEE3BC13}"/>
    <cellStyle name="Comma 15 22 2 5" xfId="26850" xr:uid="{6C3E7AC1-74FA-41FF-95D5-1C01AF0BCE68}"/>
    <cellStyle name="Comma 15 22 3" xfId="8736" xr:uid="{36C3F6CD-9BD6-428C-B090-B21C8241DBF3}"/>
    <cellStyle name="Comma 15 22 3 2" xfId="8737" xr:uid="{01AA221F-418B-4E65-9BA7-98BB8EC81902}"/>
    <cellStyle name="Comma 15 22 3 2 2" xfId="19564" xr:uid="{84088EAD-E59E-45A5-A2B2-8D5C9F49DEE1}"/>
    <cellStyle name="Comma 15 22 3 2 2 2" xfId="34435" xr:uid="{A7EB7C57-3D58-4A4A-BF1A-11439492F6B6}"/>
    <cellStyle name="Comma 15 22 3 2 3" xfId="26855" xr:uid="{1292E558-33C0-40CF-A157-4B6E8CCCABBB}"/>
    <cellStyle name="Comma 15 22 3 3" xfId="19563" xr:uid="{52A8CA08-4EBF-4012-B34C-0CE509B28340}"/>
    <cellStyle name="Comma 15 22 3 3 2" xfId="34434" xr:uid="{3D017525-A34C-46E5-B8EA-6871C3DE8441}"/>
    <cellStyle name="Comma 15 22 3 4" xfId="26854" xr:uid="{B3124D19-D94E-432F-8035-10402D5F4367}"/>
    <cellStyle name="Comma 15 22 4" xfId="8738" xr:uid="{12817D98-E19F-4A20-8013-D4976726FD18}"/>
    <cellStyle name="Comma 15 22 4 2" xfId="19565" xr:uid="{42068B44-11BD-4C45-A91D-6EDAEBB4A93D}"/>
    <cellStyle name="Comma 15 22 4 2 2" xfId="34436" xr:uid="{2D3C1520-18D4-4D15-BE93-D2ABA2EEADD1}"/>
    <cellStyle name="Comma 15 22 4 3" xfId="26856" xr:uid="{AA19E4C2-1738-474D-8EE4-2ECA687EF999}"/>
    <cellStyle name="Comma 15 22 5" xfId="19558" xr:uid="{8B07E25C-237A-4143-AC4E-DDF7E32C585D}"/>
    <cellStyle name="Comma 15 22 5 2" xfId="34429" xr:uid="{3449C5A5-0E7D-4099-965C-0C8ABE161D5F}"/>
    <cellStyle name="Comma 15 22 6" xfId="26849" xr:uid="{64A57A2A-4AEE-4836-A22C-2410719732CF}"/>
    <cellStyle name="Comma 15 23" xfId="8739" xr:uid="{668A89F0-5F01-4F8E-B8D4-AE21EF87F7DA}"/>
    <cellStyle name="Comma 15 23 2" xfId="8740" xr:uid="{4411EA66-2E0F-4D3B-9268-9C570461EF4B}"/>
    <cellStyle name="Comma 15 23 2 2" xfId="8741" xr:uid="{C7F26F0A-D4ED-4F6F-8C1C-BF7C5A033316}"/>
    <cellStyle name="Comma 15 23 2 2 2" xfId="8742" xr:uid="{09C70494-A9DD-48E3-A5AE-313171CCD197}"/>
    <cellStyle name="Comma 15 23 2 2 2 2" xfId="19569" xr:uid="{1B731A18-33B8-4047-8EFC-707B0DA7F5DA}"/>
    <cellStyle name="Comma 15 23 2 2 2 2 2" xfId="34440" xr:uid="{9A3B4FC2-00B1-431D-A3BF-CF856DFEF3C9}"/>
    <cellStyle name="Comma 15 23 2 2 2 3" xfId="26860" xr:uid="{4CE57CAD-92F2-49A9-A9D2-0F5033825935}"/>
    <cellStyle name="Comma 15 23 2 2 3" xfId="19568" xr:uid="{CC269C71-D0ED-4C9A-86C0-5C346EC1A545}"/>
    <cellStyle name="Comma 15 23 2 2 3 2" xfId="34439" xr:uid="{606EE72A-F23F-4687-AF85-4B10B7362325}"/>
    <cellStyle name="Comma 15 23 2 2 4" xfId="26859" xr:uid="{15DD6257-90AE-4BC8-BEB2-28A9DA4AA4D8}"/>
    <cellStyle name="Comma 15 23 2 3" xfId="8743" xr:uid="{74F9F8B5-A867-4B4C-AC64-D3BF9A49E8FA}"/>
    <cellStyle name="Comma 15 23 2 3 2" xfId="19570" xr:uid="{A46BE186-8802-4EBC-A359-8F21B2B74A5F}"/>
    <cellStyle name="Comma 15 23 2 3 2 2" xfId="34441" xr:uid="{120A8542-96E5-4B59-9499-15FBF40177E7}"/>
    <cellStyle name="Comma 15 23 2 3 3" xfId="26861" xr:uid="{C874D33E-B8EF-4340-94D4-99F228668E59}"/>
    <cellStyle name="Comma 15 23 2 4" xfId="19567" xr:uid="{2B81C6B9-AFAF-4B29-B76A-B106A45227C9}"/>
    <cellStyle name="Comma 15 23 2 4 2" xfId="34438" xr:uid="{E10EB298-6E06-475B-8944-49F0FAE45628}"/>
    <cellStyle name="Comma 15 23 2 5" xfId="26858" xr:uid="{07024E24-4B16-4CF4-B859-5FC4D3945634}"/>
    <cellStyle name="Comma 15 23 3" xfId="8744" xr:uid="{1B371622-9226-407A-A1AE-7FA1E9857347}"/>
    <cellStyle name="Comma 15 23 3 2" xfId="8745" xr:uid="{CDA14C0E-D4B4-4538-9075-2F450B61F148}"/>
    <cellStyle name="Comma 15 23 3 2 2" xfId="19572" xr:uid="{CA33E791-2F38-4AB9-B07A-956FCA9D54ED}"/>
    <cellStyle name="Comma 15 23 3 2 2 2" xfId="34443" xr:uid="{76F79018-31E7-4DFD-9175-A8F9A8B1D7C8}"/>
    <cellStyle name="Comma 15 23 3 2 3" xfId="26863" xr:uid="{37F37DCC-1B5F-4726-A2C5-1884D02DB5C1}"/>
    <cellStyle name="Comma 15 23 3 3" xfId="19571" xr:uid="{E173DD68-2CE1-4AEE-8D22-A5C2F032DC7A}"/>
    <cellStyle name="Comma 15 23 3 3 2" xfId="34442" xr:uid="{48E17652-B359-42DA-8BC6-5D505E4912FF}"/>
    <cellStyle name="Comma 15 23 3 4" xfId="26862" xr:uid="{A97C625C-654E-49DF-96BE-773B599B9874}"/>
    <cellStyle name="Comma 15 23 4" xfId="8746" xr:uid="{017BA09C-A0F2-4D69-9AAC-5F4115797F85}"/>
    <cellStyle name="Comma 15 23 4 2" xfId="19573" xr:uid="{A54F5AC9-C695-46DB-8D30-5172E6109F9E}"/>
    <cellStyle name="Comma 15 23 4 2 2" xfId="34444" xr:uid="{13BD3636-3CBC-4DDF-98A2-3A7A43812715}"/>
    <cellStyle name="Comma 15 23 4 3" xfId="26864" xr:uid="{DE31CAF1-C1ED-44EC-A5EE-D04B037D8AF8}"/>
    <cellStyle name="Comma 15 23 5" xfId="19566" xr:uid="{54685B14-91E3-4A49-85E6-087A40390B87}"/>
    <cellStyle name="Comma 15 23 5 2" xfId="34437" xr:uid="{DF4B764C-4D50-404B-B89E-FA0388EF1883}"/>
    <cellStyle name="Comma 15 23 6" xfId="26857" xr:uid="{A1F814C9-60DB-4EBE-80EB-1C06CFCB31BC}"/>
    <cellStyle name="Comma 15 24" xfId="8747" xr:uid="{FFF3C1C8-9BC6-40F9-8554-23D3FD3A7A48}"/>
    <cellStyle name="Comma 15 24 2" xfId="8748" xr:uid="{A2D9696E-A886-48F6-8200-1D52237C9C9E}"/>
    <cellStyle name="Comma 15 24 2 2" xfId="8749" xr:uid="{7CBBB4E8-3531-42A4-A87C-D5E80C7CE341}"/>
    <cellStyle name="Comma 15 24 2 2 2" xfId="8750" xr:uid="{7C924CC9-7F42-489D-A374-9C0182A18727}"/>
    <cellStyle name="Comma 15 24 2 2 2 2" xfId="19577" xr:uid="{B3BE11AE-EB2F-48D4-8BAE-9275B80930BF}"/>
    <cellStyle name="Comma 15 24 2 2 2 2 2" xfId="34448" xr:uid="{B370B9AC-9574-4D54-9104-02E47CFCE5F2}"/>
    <cellStyle name="Comma 15 24 2 2 2 3" xfId="26868" xr:uid="{6F0DEAA9-1861-48BA-9725-613CE0870EB7}"/>
    <cellStyle name="Comma 15 24 2 2 3" xfId="19576" xr:uid="{46D09566-52EF-4705-8C7A-680D1B19142D}"/>
    <cellStyle name="Comma 15 24 2 2 3 2" xfId="34447" xr:uid="{EC43BE50-F325-44B9-8859-3D7CC85FD483}"/>
    <cellStyle name="Comma 15 24 2 2 4" xfId="26867" xr:uid="{7B2610D3-D1B1-4C68-A548-BB1072375F67}"/>
    <cellStyle name="Comma 15 24 2 3" xfId="8751" xr:uid="{77628FFF-7355-4B5D-AE14-CB69B513D84D}"/>
    <cellStyle name="Comma 15 24 2 3 2" xfId="19578" xr:uid="{9A49592F-E871-42F6-9AE6-642818844192}"/>
    <cellStyle name="Comma 15 24 2 3 2 2" xfId="34449" xr:uid="{CE9E4E81-0ED1-4F12-B98F-3733C70C0EFD}"/>
    <cellStyle name="Comma 15 24 2 3 3" xfId="26869" xr:uid="{379FD337-4AE3-403E-978C-2288C95569E4}"/>
    <cellStyle name="Comma 15 24 2 4" xfId="19575" xr:uid="{62E144C6-33B6-4A7C-B25F-6BECCD591F83}"/>
    <cellStyle name="Comma 15 24 2 4 2" xfId="34446" xr:uid="{6BEE7EF0-8EE9-4D61-AB57-E30653718052}"/>
    <cellStyle name="Comma 15 24 2 5" xfId="26866" xr:uid="{0906A0CA-1BC7-4022-AE9E-1C02ADF7EE7A}"/>
    <cellStyle name="Comma 15 24 3" xfId="8752" xr:uid="{5968938A-B970-48EE-AF6E-209C9B5A5AD3}"/>
    <cellStyle name="Comma 15 24 3 2" xfId="8753" xr:uid="{EEB54458-605A-4790-96B5-CA110BCE8EAD}"/>
    <cellStyle name="Comma 15 24 3 2 2" xfId="19580" xr:uid="{BA755441-1CFD-4B3A-BBEB-EAF4857D0FFD}"/>
    <cellStyle name="Comma 15 24 3 2 2 2" xfId="34451" xr:uid="{AC45E53A-ADCE-49F0-BEC7-E9FEA0161B40}"/>
    <cellStyle name="Comma 15 24 3 2 3" xfId="26871" xr:uid="{967DC899-A3D3-49EC-A24C-CC3939FB7050}"/>
    <cellStyle name="Comma 15 24 3 3" xfId="19579" xr:uid="{C7479E96-85F3-4285-A302-962536D2DEC6}"/>
    <cellStyle name="Comma 15 24 3 3 2" xfId="34450" xr:uid="{D33156BB-9167-45B5-A76F-0678669676AE}"/>
    <cellStyle name="Comma 15 24 3 4" xfId="26870" xr:uid="{A8E792A3-8E8B-492D-AD2D-7EF81ED61446}"/>
    <cellStyle name="Comma 15 24 4" xfId="8754" xr:uid="{D61F280B-79B5-4040-B6BE-A97B8FC3A4CE}"/>
    <cellStyle name="Comma 15 24 4 2" xfId="19581" xr:uid="{BF98A81B-844C-42DF-90E6-87CD7B0E5C3D}"/>
    <cellStyle name="Comma 15 24 4 2 2" xfId="34452" xr:uid="{E0996958-EF93-402E-A570-80DE1E80AE00}"/>
    <cellStyle name="Comma 15 24 4 3" xfId="26872" xr:uid="{C075ED9D-3C0D-454E-AA14-16469BB05AFC}"/>
    <cellStyle name="Comma 15 24 5" xfId="19574" xr:uid="{4625EE6B-2192-4B2B-A42E-652125C1DDF2}"/>
    <cellStyle name="Comma 15 24 5 2" xfId="34445" xr:uid="{00346F81-A4D2-4F95-B5E8-BFCA0D563E77}"/>
    <cellStyle name="Comma 15 24 6" xfId="26865" xr:uid="{7DD3AF0B-B49C-4476-9B00-FC3A6943625A}"/>
    <cellStyle name="Comma 15 25" xfId="8755" xr:uid="{0D9E7E9F-F140-4788-B141-953294C59AE6}"/>
    <cellStyle name="Comma 15 25 2" xfId="8756" xr:uid="{484D481C-DE22-434D-846C-4EFF6914DE00}"/>
    <cellStyle name="Comma 15 25 2 2" xfId="26874" xr:uid="{189883BD-FB14-4540-AEA1-CF282B42366E}"/>
    <cellStyle name="Comma 15 25 3" xfId="26873" xr:uid="{2474E500-BE1A-4890-A092-08344514AD26}"/>
    <cellStyle name="Comma 15 26" xfId="8757" xr:uid="{9C157126-A163-41C2-977C-77D2EFC76EF9}"/>
    <cellStyle name="Comma 15 26 2" xfId="26875" xr:uid="{842116D2-57A5-4423-9C64-8238A1DBD24C}"/>
    <cellStyle name="Comma 15 27" xfId="8630" xr:uid="{4951EE0E-BE4E-4142-B45E-3DD734D6AC21}"/>
    <cellStyle name="Comma 15 28" xfId="22633" xr:uid="{01052CCE-118A-4231-852E-D903CF0D7706}"/>
    <cellStyle name="Comma 15 29" xfId="22980" xr:uid="{4E8CABD3-89CF-40BB-AD90-77A1102B91AD}"/>
    <cellStyle name="Comma 15 3" xfId="1406" xr:uid="{E7839A0F-9217-4CFB-A298-2F6D1ECAEA8E}"/>
    <cellStyle name="Comma 15 3 2" xfId="8759" xr:uid="{7E01E0E4-2F0A-4F5C-9352-270447319869}"/>
    <cellStyle name="Comma 15 3 2 2" xfId="8760" xr:uid="{E2A3E259-E74F-448E-B7B3-1D606DF61898}"/>
    <cellStyle name="Comma 15 3 2 2 2" xfId="26878" xr:uid="{E561FA26-2C91-4A7D-A6C7-34F6960C3070}"/>
    <cellStyle name="Comma 15 3 2 3" xfId="26877" xr:uid="{C435DBED-0323-4262-938D-02ECE982FDAE}"/>
    <cellStyle name="Comma 15 3 3" xfId="8761" xr:uid="{FDA5D1D7-9D17-494A-B169-EC62B8DF23A9}"/>
    <cellStyle name="Comma 15 3 3 2" xfId="26879" xr:uid="{86892673-B0A5-4E54-912F-DC8619D777B9}"/>
    <cellStyle name="Comma 15 3 4" xfId="8758" xr:uid="{2536465F-D496-43DA-978C-10811B751C06}"/>
    <cellStyle name="Comma 15 3 5" xfId="26876" xr:uid="{AF839AF3-EF84-4B69-9C1E-D7DF49C4A67F}"/>
    <cellStyle name="Comma 15 30" xfId="26748" xr:uid="{B59AF2EF-4D6D-4D90-ADED-D970CD37F4F4}"/>
    <cellStyle name="Comma 15 4" xfId="8762" xr:uid="{432C3159-316D-49DD-A170-243F918A0AE2}"/>
    <cellStyle name="Comma 15 4 2" xfId="8763" xr:uid="{2C9E2FA3-DFCC-4C44-89A0-B2F2F2A32FBF}"/>
    <cellStyle name="Comma 15 4 2 2" xfId="8764" xr:uid="{64B32B3B-ACD6-4886-A5AB-1C0B28C9FC48}"/>
    <cellStyle name="Comma 15 4 2 2 2" xfId="26882" xr:uid="{FAD4FF78-2CCE-4BE4-B809-5A6A20E0FF4C}"/>
    <cellStyle name="Comma 15 4 2 3" xfId="26881" xr:uid="{90FE8290-917A-49E9-9C68-BF2A41EE9A80}"/>
    <cellStyle name="Comma 15 4 3" xfId="8765" xr:uid="{9E89FBC7-8198-412F-87B3-290DE4435FC3}"/>
    <cellStyle name="Comma 15 4 3 2" xfId="26883" xr:uid="{A6305029-5AED-4455-94C3-0E0557FDD980}"/>
    <cellStyle name="Comma 15 4 4" xfId="26880" xr:uid="{82526216-DE3F-4DFB-BC50-0722067E7CBA}"/>
    <cellStyle name="Comma 15 5" xfId="8766" xr:uid="{B8482A1D-CBF6-4BBB-8E82-D9FCFCC7AF09}"/>
    <cellStyle name="Comma 15 5 2" xfId="8767" xr:uid="{6C7311B4-FD67-4175-B748-A8C2FDA9AC2A}"/>
    <cellStyle name="Comma 15 5 2 2" xfId="8768" xr:uid="{5D2B63DF-7724-43B0-9CDB-EB8804A357BB}"/>
    <cellStyle name="Comma 15 5 2 2 2" xfId="26886" xr:uid="{7B5F44F6-1554-4DCB-B03C-3C53D68504D8}"/>
    <cellStyle name="Comma 15 5 2 3" xfId="26885" xr:uid="{5074F541-3FF3-4D6F-BBE8-3ECDD57F38F7}"/>
    <cellStyle name="Comma 15 5 3" xfId="8769" xr:uid="{46256FF9-D280-4EF6-B67F-0C1B8F1F2F6E}"/>
    <cellStyle name="Comma 15 5 3 2" xfId="26887" xr:uid="{3FBE1876-B037-42A2-8FB9-32981F2E967B}"/>
    <cellStyle name="Comma 15 5 4" xfId="26884" xr:uid="{4AAA8334-3CAD-45B1-8F8D-71693D6D73C1}"/>
    <cellStyle name="Comma 15 6" xfId="8770" xr:uid="{CB050468-6D9C-436C-8BBE-9978A8096CE5}"/>
    <cellStyle name="Comma 15 6 2" xfId="8771" xr:uid="{02F72197-E6A1-4CC7-B596-D9CD98F2598F}"/>
    <cellStyle name="Comma 15 6 2 2" xfId="8772" xr:uid="{2101ADFA-B339-4764-9EBB-08F956ADB691}"/>
    <cellStyle name="Comma 15 6 2 2 2" xfId="8773" xr:uid="{4C23D269-639D-43F8-BD05-D862C9AF3234}"/>
    <cellStyle name="Comma 15 6 2 2 2 2" xfId="19585" xr:uid="{0ADB1750-6903-4BF3-A1F4-4A5678A96B0F}"/>
    <cellStyle name="Comma 15 6 2 2 2 2 2" xfId="34456" xr:uid="{2D82021D-C234-4401-8FF0-2C69A6BC4AC9}"/>
    <cellStyle name="Comma 15 6 2 2 2 3" xfId="26891" xr:uid="{D6625E9A-C1D1-411D-B5E3-930F583F9028}"/>
    <cellStyle name="Comma 15 6 2 2 3" xfId="19584" xr:uid="{C7F5A2A6-D874-4C07-9135-A50F8C104867}"/>
    <cellStyle name="Comma 15 6 2 2 3 2" xfId="34455" xr:uid="{114CFE15-8EB7-4116-8409-7E4B3C85D218}"/>
    <cellStyle name="Comma 15 6 2 2 4" xfId="26890" xr:uid="{931D961B-29A8-4459-B826-E0AB8343146B}"/>
    <cellStyle name="Comma 15 6 2 3" xfId="8774" xr:uid="{CB0461B3-6546-4935-A364-EE57B053B3C4}"/>
    <cellStyle name="Comma 15 6 2 3 2" xfId="19586" xr:uid="{B06ABB11-E0AA-412F-913D-4D293EB76CB9}"/>
    <cellStyle name="Comma 15 6 2 3 2 2" xfId="34457" xr:uid="{14E3BA62-F300-4889-A8E5-12E08800C279}"/>
    <cellStyle name="Comma 15 6 2 3 3" xfId="26892" xr:uid="{DEAEA07C-8F2A-4D4A-BECA-0D841B3552F2}"/>
    <cellStyle name="Comma 15 6 2 4" xfId="19583" xr:uid="{AD1BB979-8145-45B2-9937-1013A6591D7E}"/>
    <cellStyle name="Comma 15 6 2 4 2" xfId="34454" xr:uid="{D11AE818-4B0D-486B-91A6-9331A2E453CF}"/>
    <cellStyle name="Comma 15 6 2 5" xfId="26889" xr:uid="{FD41E23D-F049-4F3F-A59E-EA3CE742099A}"/>
    <cellStyle name="Comma 15 6 3" xfId="8775" xr:uid="{DAA6E2C2-EA48-4BC7-86E0-6993E843AB4F}"/>
    <cellStyle name="Comma 15 6 3 2" xfId="8776" xr:uid="{E513D579-27AF-43F7-BC4F-892C54C0E081}"/>
    <cellStyle name="Comma 15 6 3 2 2" xfId="19588" xr:uid="{BA6F988A-B60D-4C82-891C-AA44251FFD25}"/>
    <cellStyle name="Comma 15 6 3 2 2 2" xfId="34459" xr:uid="{956A518B-3B81-484D-B840-4B53627CD1E3}"/>
    <cellStyle name="Comma 15 6 3 2 3" xfId="26894" xr:uid="{8B2180FC-FF4B-441C-87AA-1418467E3E8A}"/>
    <cellStyle name="Comma 15 6 3 3" xfId="19587" xr:uid="{981109C0-C730-41B9-933C-A22EA3A25204}"/>
    <cellStyle name="Comma 15 6 3 3 2" xfId="34458" xr:uid="{C27244F8-B028-4AE1-9962-FA256CB084E4}"/>
    <cellStyle name="Comma 15 6 3 4" xfId="26893" xr:uid="{2F4D1211-D47E-4AA3-8D89-7C627F693A55}"/>
    <cellStyle name="Comma 15 6 4" xfId="8777" xr:uid="{317472D0-F463-42D5-9895-4543E4BEA20E}"/>
    <cellStyle name="Comma 15 6 4 2" xfId="19589" xr:uid="{23A7EA83-4EFC-4609-8935-A788A515D78C}"/>
    <cellStyle name="Comma 15 6 4 2 2" xfId="34460" xr:uid="{026B7811-9BA1-4321-AB63-9270CF56631C}"/>
    <cellStyle name="Comma 15 6 4 3" xfId="26895" xr:uid="{8E5FCC97-1335-46AC-88F2-ADCDFFEE0209}"/>
    <cellStyle name="Comma 15 6 5" xfId="19582" xr:uid="{8D907A75-3179-4364-B9CD-538455DFF2D7}"/>
    <cellStyle name="Comma 15 6 5 2" xfId="34453" xr:uid="{0305DA10-7FFC-4783-91DB-045C18BBE6DE}"/>
    <cellStyle name="Comma 15 6 6" xfId="26888" xr:uid="{40221FE3-0B48-4EDD-AF4D-A932DEB82639}"/>
    <cellStyle name="Comma 15 7" xfId="8778" xr:uid="{6DCD9542-680A-44A3-9CB7-E147A4AE5A10}"/>
    <cellStyle name="Comma 15 7 2" xfId="8779" xr:uid="{1D488F98-7C52-46D3-8379-75E83ED09B08}"/>
    <cellStyle name="Comma 15 7 2 2" xfId="8780" xr:uid="{E71ED3A9-7ECD-48A3-B658-3AA3C3C8F9E8}"/>
    <cellStyle name="Comma 15 7 2 2 2" xfId="8781" xr:uid="{7B3EBF2B-AD07-47FA-983A-ED20270A8F28}"/>
    <cellStyle name="Comma 15 7 2 2 2 2" xfId="19593" xr:uid="{700955BF-037A-4397-AC82-9EBD6BB038DF}"/>
    <cellStyle name="Comma 15 7 2 2 2 2 2" xfId="34464" xr:uid="{5EA45DE7-0E06-4976-BA0F-98ECDE99DFCF}"/>
    <cellStyle name="Comma 15 7 2 2 2 3" xfId="26899" xr:uid="{4665ABD7-5D8F-4565-BAEE-D43AAA6A90AC}"/>
    <cellStyle name="Comma 15 7 2 2 3" xfId="19592" xr:uid="{C594FA21-09EF-4EE5-82A3-3DBAD76CA811}"/>
    <cellStyle name="Comma 15 7 2 2 3 2" xfId="34463" xr:uid="{EE647AEB-A9BC-42C5-804C-8D0B3EBAF083}"/>
    <cellStyle name="Comma 15 7 2 2 4" xfId="26898" xr:uid="{8E1D9930-AE01-49DF-ADD8-BEE75E0DCB57}"/>
    <cellStyle name="Comma 15 7 2 3" xfId="8782" xr:uid="{CB604CE7-0D3F-4CF5-BC3C-8AAA022F5795}"/>
    <cellStyle name="Comma 15 7 2 3 2" xfId="19594" xr:uid="{44565FA1-FCF0-4F91-AB10-2FF0A0097900}"/>
    <cellStyle name="Comma 15 7 2 3 2 2" xfId="34465" xr:uid="{B8FA79C4-0799-44FE-95B5-0D4114ED4784}"/>
    <cellStyle name="Comma 15 7 2 3 3" xfId="26900" xr:uid="{164C6A9C-21CA-4CAD-BA6D-3BEB53DBC52C}"/>
    <cellStyle name="Comma 15 7 2 4" xfId="19591" xr:uid="{196676AC-A81A-47DC-A7A3-49CA6405EE2A}"/>
    <cellStyle name="Comma 15 7 2 4 2" xfId="34462" xr:uid="{14C69D9B-3D5A-430F-AC1D-78751F84B2D0}"/>
    <cellStyle name="Comma 15 7 2 5" xfId="26897" xr:uid="{44966A2C-9BE8-415A-B226-9FF4DA1C794D}"/>
    <cellStyle name="Comma 15 7 3" xfId="8783" xr:uid="{78AE14BF-B497-4F24-99CF-49DD2126BF6D}"/>
    <cellStyle name="Comma 15 7 3 2" xfId="8784" xr:uid="{A160B663-420A-48AA-8A4D-B0151C0EB0AA}"/>
    <cellStyle name="Comma 15 7 3 2 2" xfId="19596" xr:uid="{6CD6DA09-3B75-468D-BA04-39476A29D02C}"/>
    <cellStyle name="Comma 15 7 3 2 2 2" xfId="34467" xr:uid="{347B0FEC-BD2F-436B-B168-332D03EDF323}"/>
    <cellStyle name="Comma 15 7 3 2 3" xfId="26902" xr:uid="{7282E7A0-FC6A-42F6-9E4D-5BF374451D34}"/>
    <cellStyle name="Comma 15 7 3 3" xfId="19595" xr:uid="{644DF521-E099-4E94-87AE-052622B4D282}"/>
    <cellStyle name="Comma 15 7 3 3 2" xfId="34466" xr:uid="{86DDC86B-3EF8-4356-A1C7-5BCF59E20257}"/>
    <cellStyle name="Comma 15 7 3 4" xfId="26901" xr:uid="{1C9E628B-9359-413B-8082-09A34BB36F3D}"/>
    <cellStyle name="Comma 15 7 4" xfId="8785" xr:uid="{B9B42D65-602F-407B-AD9D-E1107AF63082}"/>
    <cellStyle name="Comma 15 7 4 2" xfId="19597" xr:uid="{448B9CFC-F141-4F4F-8BF2-AD53A9BDEE55}"/>
    <cellStyle name="Comma 15 7 4 2 2" xfId="34468" xr:uid="{A2AC4B47-CA4B-4450-A044-16DB84D71BAA}"/>
    <cellStyle name="Comma 15 7 4 3" xfId="26903" xr:uid="{42A97D8C-B7DB-46EE-AE5C-73C526C183E0}"/>
    <cellStyle name="Comma 15 7 5" xfId="19590" xr:uid="{BAA6481A-D4A1-46D1-845E-8E9E4D4FF5BD}"/>
    <cellStyle name="Comma 15 7 5 2" xfId="34461" xr:uid="{54D3C6CE-A45C-4E5D-BC1B-58F12C675318}"/>
    <cellStyle name="Comma 15 7 6" xfId="26896" xr:uid="{69AD75DE-2A67-4C67-8E53-C340AD4EAD2B}"/>
    <cellStyle name="Comma 15 8" xfId="8786" xr:uid="{C793A41A-E14B-4CC1-BF32-C882FE150E82}"/>
    <cellStyle name="Comma 15 8 2" xfId="8787" xr:uid="{465E6921-AD66-43C2-A64C-78AC9F8A5577}"/>
    <cellStyle name="Comma 15 8 2 2" xfId="8788" xr:uid="{228BC032-81D6-498A-931C-8B24FC46B8FA}"/>
    <cellStyle name="Comma 15 8 2 2 2" xfId="8789" xr:uid="{DCCE437D-6E7C-4B05-A921-DB5059BDA5BC}"/>
    <cellStyle name="Comma 15 8 2 2 2 2" xfId="19601" xr:uid="{3FFC60EF-4402-4A52-A7B6-C5933907A6B0}"/>
    <cellStyle name="Comma 15 8 2 2 2 2 2" xfId="34472" xr:uid="{036A9922-1C96-4F94-9585-0D5F05C1F7A1}"/>
    <cellStyle name="Comma 15 8 2 2 2 3" xfId="26907" xr:uid="{74987516-77AF-43F4-A3F6-6925A390B719}"/>
    <cellStyle name="Comma 15 8 2 2 3" xfId="19600" xr:uid="{C0CE70A6-B8A0-4602-B803-FFD27315F260}"/>
    <cellStyle name="Comma 15 8 2 2 3 2" xfId="34471" xr:uid="{C5810506-1D18-4712-AADB-DD008FA9F3A4}"/>
    <cellStyle name="Comma 15 8 2 2 4" xfId="26906" xr:uid="{2DBBE781-82E5-482A-99BE-B46BB1D51395}"/>
    <cellStyle name="Comma 15 8 2 3" xfId="8790" xr:uid="{D351E9C3-4D33-44BF-9272-1B948CEE8093}"/>
    <cellStyle name="Comma 15 8 2 3 2" xfId="19602" xr:uid="{806890F5-9F0F-45DC-BCB6-0D8DB18C29E0}"/>
    <cellStyle name="Comma 15 8 2 3 2 2" xfId="34473" xr:uid="{CD6AA1AF-46A8-4B16-ADF2-DA83A02DDCDD}"/>
    <cellStyle name="Comma 15 8 2 3 3" xfId="26908" xr:uid="{A620114C-6B31-401C-8B93-31597DAEF8C0}"/>
    <cellStyle name="Comma 15 8 2 4" xfId="19599" xr:uid="{C9F48FD1-10BF-4567-BE6C-1DEAD74911C8}"/>
    <cellStyle name="Comma 15 8 2 4 2" xfId="34470" xr:uid="{196E4E74-9E5F-4F2E-BB21-B651823292DB}"/>
    <cellStyle name="Comma 15 8 2 5" xfId="26905" xr:uid="{453708A6-C13B-47A2-A096-9D1DD0BAD526}"/>
    <cellStyle name="Comma 15 8 3" xfId="8791" xr:uid="{643098FE-1E9F-4F96-87D9-2D2D99CA93E6}"/>
    <cellStyle name="Comma 15 8 3 2" xfId="8792" xr:uid="{7796EC19-BE1E-4C0A-BC2F-D75CDD447FA6}"/>
    <cellStyle name="Comma 15 8 3 2 2" xfId="19604" xr:uid="{1055EA5A-22C3-4BA3-9BD4-C92181142342}"/>
    <cellStyle name="Comma 15 8 3 2 2 2" xfId="34475" xr:uid="{4F9788A4-9D50-46EF-A1C7-30A6C0771487}"/>
    <cellStyle name="Comma 15 8 3 2 3" xfId="26910" xr:uid="{2C4D7DC7-EC01-44CA-BA57-A1B9F826E831}"/>
    <cellStyle name="Comma 15 8 3 3" xfId="19603" xr:uid="{F08620CB-574E-4831-9B2A-E4271A753E9E}"/>
    <cellStyle name="Comma 15 8 3 3 2" xfId="34474" xr:uid="{2FF2D8AA-8CF5-4DFF-B261-E46318C8EA25}"/>
    <cellStyle name="Comma 15 8 3 4" xfId="26909" xr:uid="{A1459457-A25F-472D-86BA-A9302ACF42E4}"/>
    <cellStyle name="Comma 15 8 4" xfId="8793" xr:uid="{6750C293-5A7C-4639-9A14-02ED07C58CE8}"/>
    <cellStyle name="Comma 15 8 4 2" xfId="19605" xr:uid="{EC46F7BC-D6BD-46FE-AD0C-3E27F9DE9EE5}"/>
    <cellStyle name="Comma 15 8 4 2 2" xfId="34476" xr:uid="{96AF0CC3-08C3-4592-9856-11416F4432A5}"/>
    <cellStyle name="Comma 15 8 4 3" xfId="26911" xr:uid="{565AF3F1-9FA8-4F40-A43D-0800C578BAC5}"/>
    <cellStyle name="Comma 15 8 5" xfId="19598" xr:uid="{16BF1CFF-D2A8-40B8-A384-8C39A1624B85}"/>
    <cellStyle name="Comma 15 8 5 2" xfId="34469" xr:uid="{69370C42-C2F4-4978-8A5A-DA1DC68BD5C9}"/>
    <cellStyle name="Comma 15 8 6" xfId="26904" xr:uid="{B57F3F5F-5295-4E1E-A76F-2BE8EFCFBE9D}"/>
    <cellStyle name="Comma 15 9" xfId="8794" xr:uid="{61E2377C-DC19-4014-B140-68E3DE02888F}"/>
    <cellStyle name="Comma 15 9 2" xfId="8795" xr:uid="{66C74176-C269-42BC-AB3B-BCED85C9B304}"/>
    <cellStyle name="Comma 15 9 2 2" xfId="8796" xr:uid="{B4BFA1D5-C69D-4E19-A994-7E2467C8DC65}"/>
    <cellStyle name="Comma 15 9 2 2 2" xfId="8797" xr:uid="{2D08E536-5A71-4D41-86B7-9355357E1612}"/>
    <cellStyle name="Comma 15 9 2 2 2 2" xfId="19609" xr:uid="{102232DB-5C86-4CF7-81E8-988C3FBD857E}"/>
    <cellStyle name="Comma 15 9 2 2 2 2 2" xfId="34480" xr:uid="{7AE7D59B-6C26-49C7-B0DF-FC6FE9AEDBC9}"/>
    <cellStyle name="Comma 15 9 2 2 2 3" xfId="26915" xr:uid="{4FC03033-1820-4B7C-AC17-84F7E863A0C3}"/>
    <cellStyle name="Comma 15 9 2 2 3" xfId="19608" xr:uid="{DCC242C8-2A58-4E63-A384-DDCF0B3F7FE9}"/>
    <cellStyle name="Comma 15 9 2 2 3 2" xfId="34479" xr:uid="{D4A1FF9D-F75C-47FE-8AB7-B345A54EC9C4}"/>
    <cellStyle name="Comma 15 9 2 2 4" xfId="26914" xr:uid="{74566482-11F4-4592-A790-424D96B864E1}"/>
    <cellStyle name="Comma 15 9 2 3" xfId="8798" xr:uid="{4B36C40D-1895-41D6-8858-EED2D116B6E7}"/>
    <cellStyle name="Comma 15 9 2 3 2" xfId="19610" xr:uid="{C8FE1512-B82C-4E83-B05F-44F2DCAE6A52}"/>
    <cellStyle name="Comma 15 9 2 3 2 2" xfId="34481" xr:uid="{8CF90CE8-E680-492B-A7A7-95B45CD199AB}"/>
    <cellStyle name="Comma 15 9 2 3 3" xfId="26916" xr:uid="{4ADB514F-6982-47D7-94D8-DD6D4488B497}"/>
    <cellStyle name="Comma 15 9 2 4" xfId="19607" xr:uid="{0A17FD4B-F1D8-4AE7-A527-583969D49832}"/>
    <cellStyle name="Comma 15 9 2 4 2" xfId="34478" xr:uid="{18EA454D-0EF6-481D-A2D8-0360D189C9AE}"/>
    <cellStyle name="Comma 15 9 2 5" xfId="26913" xr:uid="{F7CF2B4A-246D-45EB-937E-0AE2368A7920}"/>
    <cellStyle name="Comma 15 9 3" xfId="8799" xr:uid="{59CC8033-023F-4A52-86C8-4F91233E7CAC}"/>
    <cellStyle name="Comma 15 9 3 2" xfId="8800" xr:uid="{A1D90F51-3469-4053-A5DD-72CCA9C9AA98}"/>
    <cellStyle name="Comma 15 9 3 2 2" xfId="19612" xr:uid="{F1C9CB36-50A2-44E0-A21E-002389A5B31F}"/>
    <cellStyle name="Comma 15 9 3 2 2 2" xfId="34483" xr:uid="{D7BBAE07-A154-423E-91E1-97D5CEC25575}"/>
    <cellStyle name="Comma 15 9 3 2 3" xfId="26918" xr:uid="{0978FFA6-FD24-43E4-AA21-DA2267BADEAD}"/>
    <cellStyle name="Comma 15 9 3 3" xfId="19611" xr:uid="{9FFBE4FF-25E2-4FCC-9376-E38C0EADB8A1}"/>
    <cellStyle name="Comma 15 9 3 3 2" xfId="34482" xr:uid="{FB1D521A-599D-48E8-957E-7A6B63B106F5}"/>
    <cellStyle name="Comma 15 9 3 4" xfId="26917" xr:uid="{AED696A7-B481-44C5-BB76-E7EA22E3486D}"/>
    <cellStyle name="Comma 15 9 4" xfId="8801" xr:uid="{5E63586A-5BD4-4CD8-A55E-17EA1D005F87}"/>
    <cellStyle name="Comma 15 9 4 2" xfId="19613" xr:uid="{F679C9ED-5910-4BDC-977C-222994DB341B}"/>
    <cellStyle name="Comma 15 9 4 2 2" xfId="34484" xr:uid="{49C6542C-43A4-41D5-ABA7-1E481BACD382}"/>
    <cellStyle name="Comma 15 9 4 3" xfId="26919" xr:uid="{90E702CE-3623-422C-BCFB-E5E8BB943EA3}"/>
    <cellStyle name="Comma 15 9 5" xfId="19606" xr:uid="{C8468E26-8A69-40A6-A1E4-88D986CEA6AE}"/>
    <cellStyle name="Comma 15 9 5 2" xfId="34477" xr:uid="{710C2B8A-2779-4C4F-9307-6168470146E9}"/>
    <cellStyle name="Comma 15 9 6" xfId="26912" xr:uid="{D7080D96-B8E6-40D3-B83D-A765B57D023B}"/>
    <cellStyle name="Comma 159" xfId="115" xr:uid="{A3F49195-C619-45C5-A725-28C9FF52581E}"/>
    <cellStyle name="Comma 159 10" xfId="327" xr:uid="{25978ED9-5C14-49B4-8148-1A0E9DEA114B}"/>
    <cellStyle name="Comma 159 2" xfId="406" xr:uid="{630D6D73-9FE5-4D73-ACD4-A625B242F747}"/>
    <cellStyle name="Comma 159 2 10" xfId="30870" xr:uid="{3FF4D56A-9819-4EB0-A47F-B31812FE4274}"/>
    <cellStyle name="Comma 159 2 2" xfId="533" xr:uid="{CBB727DF-EE3A-4B19-8C53-A3B51D340A40}"/>
    <cellStyle name="Comma 159 2 2 2" xfId="208" xr:uid="{90A9EC62-49A6-44E7-B858-2FD9B20724BB}"/>
    <cellStyle name="Comma 159 2 2 2 2" xfId="239" xr:uid="{89B5B7B8-D93E-444C-817B-E296387C1BC6}"/>
    <cellStyle name="Comma 159 2 2 2 2 2" xfId="1067" xr:uid="{8F10466C-1D5A-4AE0-8441-7C3D0D8D452E}"/>
    <cellStyle name="Comma 159 2 2 2 3" xfId="834" xr:uid="{20CB8CD2-6B66-433C-9CD8-8D2357779176}"/>
    <cellStyle name="Comma 159 2 2 2 4" xfId="989" xr:uid="{36C1C611-8FE7-4675-BFC4-DC5D116D10B0}"/>
    <cellStyle name="Comma 159 2 2 2 5" xfId="1561" xr:uid="{14D033E7-6C11-49B4-B773-6F2F43D2D7E3}"/>
    <cellStyle name="Comma 159 2 2 2 6" xfId="1626" xr:uid="{18DDCB5E-8C74-4A14-AF15-B8380FDEC5B2}"/>
    <cellStyle name="Comma 159 2 2 2 7" xfId="22761" xr:uid="{8D3D6040-0CD5-45AB-ABAD-0E2A52044412}"/>
    <cellStyle name="Comma 159 2 2 2 8" xfId="22822" xr:uid="{B9A4EDA2-9283-49D9-89A5-D45742A62E42}"/>
    <cellStyle name="Comma 159 2 2 3" xfId="992" xr:uid="{A0540B14-68D3-4C1D-9766-E5BCA1FE5BCC}"/>
    <cellStyle name="Comma 159 2 2 3 2" xfId="1563" xr:uid="{F7CD2060-A81E-4DC8-8F13-FE3018FA0001}"/>
    <cellStyle name="Comma 159 2 2 3 3" xfId="1629" xr:uid="{F33A99F1-51F3-4731-90CB-3E3AAEF5214F}"/>
    <cellStyle name="Comma 159 2 2 4" xfId="214" xr:uid="{8FAE2911-417E-444F-8664-385130A51B6F}"/>
    <cellStyle name="Comma 159 2 2 4 2" xfId="891" xr:uid="{36126587-3E35-4F8C-AFA9-29E4F81C02FC}"/>
    <cellStyle name="Comma 159 2 2 4 3" xfId="1566" xr:uid="{D3102828-1AE2-4986-A3A4-B2381AE0BFAB}"/>
    <cellStyle name="Comma 159 2 2 4 4" xfId="1632" xr:uid="{36F435F2-C527-4025-96C1-0C9D9BA689C5}"/>
    <cellStyle name="Comma 159 2 2 4 5" xfId="22829" xr:uid="{FB841240-B65C-4C76-892A-B56FA76C3F14}"/>
    <cellStyle name="Comma 159 2 2 5" xfId="1544" xr:uid="{179CECCB-37CF-4172-BB16-6C20DF0D2343}"/>
    <cellStyle name="Comma 159 2 2 5 2" xfId="22825" xr:uid="{60F5F802-4603-4A6F-BEDA-A693ACEA2764}"/>
    <cellStyle name="Comma 159 2 2 6" xfId="1611" xr:uid="{18BA23E7-30EA-4E4A-9CCB-462B088476AA}"/>
    <cellStyle name="Comma 159 2 2 7" xfId="22683" xr:uid="{B59A2F76-9B43-484A-BAAE-52D44A725FB3}"/>
    <cellStyle name="Comma 159 2 2 8" xfId="22799" xr:uid="{415E504A-ED72-4C37-B06F-2462289E5623}"/>
    <cellStyle name="Comma 159 2 3" xfId="206" xr:uid="{3B959471-060A-4D2D-8748-69EBD257F289}"/>
    <cellStyle name="Comma 159 2 3 2" xfId="747" xr:uid="{4E9453DE-0C71-4974-AEBB-B6110B9E8254}"/>
    <cellStyle name="Comma 159 2 3 2 2" xfId="1065" xr:uid="{2744DEED-F5F7-4974-AE76-5441205A820C}"/>
    <cellStyle name="Comma 159 2 3 3" xfId="982" xr:uid="{7D827D85-AFE7-44EE-A6CA-5D308351361B}"/>
    <cellStyle name="Comma 159 2 3 4" xfId="1557" xr:uid="{AA0B889C-573F-4E1C-A1A0-78132DBB0248}"/>
    <cellStyle name="Comma 159 2 3 5" xfId="1622" xr:uid="{BF1912E1-D34C-4562-ADEB-1A8A12C0B4E6}"/>
    <cellStyle name="Comma 159 2 3 6" xfId="22751" xr:uid="{88254A10-268A-4CB7-9DFD-A0199CB63912}"/>
    <cellStyle name="Comma 159 2 3 7" xfId="22821" xr:uid="{1C219AB1-8F2D-4A19-B3A3-4F1C9F46E74D}"/>
    <cellStyle name="Comma 159 2 4" xfId="880" xr:uid="{FF256F4B-2F15-42A7-B55D-3A1AB5C7D551}"/>
    <cellStyle name="Comma 159 2 4 2" xfId="1042" xr:uid="{B478C6B6-74D3-4458-B898-3155B87B0D83}"/>
    <cellStyle name="Comma 159 2 4 3" xfId="22804" xr:uid="{622BB9B9-73C3-4326-A92C-E36ADA3752C9}"/>
    <cellStyle name="Comma 159 2 5" xfId="882" xr:uid="{0B2706C7-1A86-4C1D-AC3D-D223C7812BC3}"/>
    <cellStyle name="Comma 159 2 5 2" xfId="899" xr:uid="{43C744D2-CE64-41F7-9D06-EAD0965AB8C9}"/>
    <cellStyle name="Comma 159 2 6" xfId="1541" xr:uid="{97234A6A-9C03-4F24-A3DA-E04E4FE854FC}"/>
    <cellStyle name="Comma 159 2 7" xfId="1608" xr:uid="{B8DDED72-C6F1-43DF-A5D3-FD1E2C8CBCBE}"/>
    <cellStyle name="Comma 159 2 8" xfId="15643" xr:uid="{571313A4-1DC3-4E4C-9516-344F456A93B9}"/>
    <cellStyle name="Comma 159 2 9" xfId="22798" xr:uid="{F553B108-ECCE-40CB-A188-13802B83FE89}"/>
    <cellStyle name="Comma 159 3" xfId="243" xr:uid="{2BF062B2-CF9F-4927-94CA-55F96ECB22D5}"/>
    <cellStyle name="Comma 159 3 2" xfId="690" xr:uid="{A1C8DA12-9F05-4977-B2FB-039ECA276390}"/>
    <cellStyle name="Comma 159 3 3" xfId="1571" xr:uid="{2866E941-E407-47BE-894A-2EECD6D2A391}"/>
    <cellStyle name="Comma 159 3 4" xfId="1637" xr:uid="{D186AF8A-C14B-4F6D-90F6-BD804D3BD664}"/>
    <cellStyle name="Comma 159 3 5" xfId="22736" xr:uid="{457CF5B7-E240-428B-B4D1-B12EBBE65EA7}"/>
    <cellStyle name="Comma 159 4" xfId="896" xr:uid="{FCD853EC-54BA-46C7-9DB0-397FBD471E63}"/>
    <cellStyle name="Comma 159 4 2" xfId="1580" xr:uid="{D664D3E2-C9D6-43F8-8B8A-6B921D8ACA9D}"/>
    <cellStyle name="Comma 159 4 3" xfId="1644" xr:uid="{37E2283D-52F5-4487-B026-6D97B29B4C48}"/>
    <cellStyle name="Comma 159 5" xfId="1528" xr:uid="{C207D9E7-E660-4B98-8508-6B2E49FE1A33}"/>
    <cellStyle name="Comma 159 6" xfId="1598" xr:uid="{1DAFF66F-68F1-4EFD-B0F8-18DB3144BF52}"/>
    <cellStyle name="Comma 159 7" xfId="1682" xr:uid="{1F070D7D-E576-4067-B89A-48771891A46A}"/>
    <cellStyle name="Comma 159 8" xfId="22644" xr:uid="{876021F9-0F8C-45EC-BADB-2714A0C63EE4}"/>
    <cellStyle name="Comma 159 9" xfId="22847" xr:uid="{87D57F85-FEB9-4EE7-87FE-7F34B4B6DE5D}"/>
    <cellStyle name="Comma 16" xfId="883" xr:uid="{EF1CD150-F11A-408B-A837-43C39A3082BF}"/>
    <cellStyle name="Comma 16 10" xfId="22636" xr:uid="{80E17761-F97F-4C41-99C7-F1A2E0537B8B}"/>
    <cellStyle name="Comma 16 11" xfId="22805" xr:uid="{C3FCA4BE-D55D-4094-A627-0BAA09309192}"/>
    <cellStyle name="Comma 16 12" xfId="22983" xr:uid="{279B2232-79DE-454D-AFD5-1D974F937E94}"/>
    <cellStyle name="Comma 16 2" xfId="900" xr:uid="{B8C92F99-BA9A-444F-AA51-C6569E853106}"/>
    <cellStyle name="Comma 16 2 2" xfId="1128" xr:uid="{69762077-327A-4794-A40F-F455C1B496DC}"/>
    <cellStyle name="Comma 16 2 3" xfId="15673" xr:uid="{BE1CBF19-0A29-4868-B8DD-808C973ED325}"/>
    <cellStyle name="Comma 16 2 4" xfId="30880" xr:uid="{B4215F3E-6D99-4B2F-BE0F-4A59E6D38B91}"/>
    <cellStyle name="Comma 16 3" xfId="1160" xr:uid="{7AEA5134-474D-4201-A962-1D184DF1F788}"/>
    <cellStyle name="Comma 16 3 2" xfId="19614" xr:uid="{D1C75B95-87FC-4732-82EC-3C4B4181867A}"/>
    <cellStyle name="Comma 16 3 3" xfId="22958" xr:uid="{A027673C-E801-4550-B00E-0ACDC943A19A}"/>
    <cellStyle name="Comma 16 4" xfId="1226" xr:uid="{CDBFEC63-01DB-4E92-B01B-351B1676AAF4}"/>
    <cellStyle name="Comma 16 5" xfId="1305" xr:uid="{4478C6D4-A426-4FB6-A5CE-97F1F524350C}"/>
    <cellStyle name="Comma 16 6" xfId="1339" xr:uid="{1B7DF959-EB35-420C-AE34-7EF9A153C4C5}"/>
    <cellStyle name="Comma 16 7" xfId="1089" xr:uid="{F6E61215-9F5B-4923-8E37-5D2AC3F94427}"/>
    <cellStyle name="Comma 16 8" xfId="1507" xr:uid="{73922CA1-8071-428B-BF11-31B9E0A8B6B4}"/>
    <cellStyle name="Comma 16 9" xfId="1699" xr:uid="{7E63EFEB-D2BA-4B36-889D-0CD8DD09D41C}"/>
    <cellStyle name="Comma 162" xfId="328" xr:uid="{B0A84F9F-9C06-499B-BF5B-8B98D5A40290}"/>
    <cellStyle name="Comma 162 2" xfId="691" xr:uid="{11E4643E-7B32-4D94-99D2-7FC35E2FDC0A}"/>
    <cellStyle name="Comma 162 2 2" xfId="22737" xr:uid="{392911A8-3EA6-4DE5-901F-C624ACE6716E}"/>
    <cellStyle name="Comma 162 3" xfId="22645" xr:uid="{43647D57-CC5C-4C41-AEC2-D1450AC9C07B}"/>
    <cellStyle name="Comma 17" xfId="296" xr:uid="{C888933B-CD7D-4B66-9E7A-2A8BAC921F97}"/>
    <cellStyle name="Comma 17 11" xfId="981" xr:uid="{345A573C-ADAE-4373-987A-FE4F443E0001}"/>
    <cellStyle name="Comma 17 2" xfId="1510" xr:uid="{1663CCC7-96B3-4B34-8353-5FA193259F07}"/>
    <cellStyle name="Comma 17 2 2" xfId="19616" xr:uid="{918995F3-BC43-46C7-A6F4-436B5173B6A4}"/>
    <cellStyle name="Comma 17 2 2 2" xfId="34486" xr:uid="{FB185E0B-EE2E-48DC-81E3-9E88E4BC5D3F}"/>
    <cellStyle name="Comma 17 2 3" xfId="8803" xr:uid="{434BD9D5-1F25-4ADC-90DF-8CA31EB36BA3}"/>
    <cellStyle name="Comma 17 2 4" xfId="26921" xr:uid="{2AB63836-C5E6-4084-82D8-0FEC76B23E4F}"/>
    <cellStyle name="Comma 17 3" xfId="19615" xr:uid="{5D014920-739E-464B-ACC3-912BC5F03277}"/>
    <cellStyle name="Comma 17 3 2" xfId="34485" xr:uid="{56465282-E955-4A4D-97B2-F10CFE296A86}"/>
    <cellStyle name="Comma 17 4" xfId="8802" xr:uid="{D3AD9A97-72F6-40E9-8E45-58F8695C6C83}"/>
    <cellStyle name="Comma 17 5" xfId="22772" xr:uid="{B34D80D1-C917-4C6E-940C-F177F6A870FC}"/>
    <cellStyle name="Comma 17 6" xfId="22985" xr:uid="{687AC1D2-E5C8-4968-928D-B5D8F912D3B7}"/>
    <cellStyle name="Comma 17 7" xfId="26920" xr:uid="{28DF6443-4B6C-428D-BB9C-22D08D614B8B}"/>
    <cellStyle name="Comma 179" xfId="78" xr:uid="{B4AABF16-0076-4873-BD7E-72D44F02C905}"/>
    <cellStyle name="Comma 179 2" xfId="141" xr:uid="{CCB23BE5-17C2-418A-B9D3-44B15DF74F0E}"/>
    <cellStyle name="Comma 18" xfId="906" xr:uid="{4FA30172-821F-44BE-9425-871FC9FB308F}"/>
    <cellStyle name="Comma 18 10" xfId="8805" xr:uid="{A690156B-67F0-4D12-9005-C983C17139E9}"/>
    <cellStyle name="Comma 18 10 2" xfId="8806" xr:uid="{F71A68D6-315B-40D7-8850-A48B628FDB49}"/>
    <cellStyle name="Comma 18 10 2 2" xfId="8807" xr:uid="{114908D9-AE09-4BFE-B288-3BAB66B7DCB5}"/>
    <cellStyle name="Comma 18 10 2 2 2" xfId="8808" xr:uid="{DB5D1DA8-1AF6-48EA-94C0-D9F029A9FFCB}"/>
    <cellStyle name="Comma 18 10 2 2 2 2" xfId="19620" xr:uid="{EABE8BBA-21FA-4E25-869D-A92546490905}"/>
    <cellStyle name="Comma 18 10 2 2 2 2 2" xfId="34490" xr:uid="{268352EC-3C91-4C40-943A-53B16267D0EF}"/>
    <cellStyle name="Comma 18 10 2 2 2 3" xfId="26926" xr:uid="{A6799FE1-3DBD-4D6A-9D00-B531FFB336E5}"/>
    <cellStyle name="Comma 18 10 2 2 3" xfId="19619" xr:uid="{113BBCF2-4B41-4DC6-832C-6E0172ECC1D4}"/>
    <cellStyle name="Comma 18 10 2 2 3 2" xfId="34489" xr:uid="{956341F5-70CF-42DF-9428-428A26A1DB14}"/>
    <cellStyle name="Comma 18 10 2 2 4" xfId="26925" xr:uid="{6B58DBD6-0C2F-44CB-8849-6AF6EFE6726B}"/>
    <cellStyle name="Comma 18 10 2 3" xfId="8809" xr:uid="{BB881B87-A5ED-4F99-A6BC-77929B176FAE}"/>
    <cellStyle name="Comma 18 10 2 3 2" xfId="19621" xr:uid="{0B8CE27F-857D-4380-BD7B-787C59023CEA}"/>
    <cellStyle name="Comma 18 10 2 3 2 2" xfId="34491" xr:uid="{4EAD4A64-D69A-4390-B863-962EEF3C06CA}"/>
    <cellStyle name="Comma 18 10 2 3 3" xfId="26927" xr:uid="{DC06FFCB-8C83-4E53-9601-9B8E2E87DD1C}"/>
    <cellStyle name="Comma 18 10 2 4" xfId="19618" xr:uid="{08ADB4EA-4901-4961-B3F0-F372D9721299}"/>
    <cellStyle name="Comma 18 10 2 4 2" xfId="34488" xr:uid="{965221E9-C698-4E02-AFCC-8925F031A784}"/>
    <cellStyle name="Comma 18 10 2 5" xfId="26924" xr:uid="{80CD88B6-C98E-42F0-8B65-08EADF35DF4A}"/>
    <cellStyle name="Comma 18 10 3" xfId="8810" xr:uid="{F61FA79A-DE9F-4A30-A5CC-C83507F2CA42}"/>
    <cellStyle name="Comma 18 10 3 2" xfId="8811" xr:uid="{F0B5EDD5-6683-4577-A70C-9C2A9B219CFE}"/>
    <cellStyle name="Comma 18 10 3 2 2" xfId="19623" xr:uid="{B2A87275-9D4A-4221-957D-39855F42B81D}"/>
    <cellStyle name="Comma 18 10 3 2 2 2" xfId="34493" xr:uid="{1120D283-468A-44DE-80F4-11152F85CBAD}"/>
    <cellStyle name="Comma 18 10 3 2 3" xfId="26929" xr:uid="{E9DAC471-8C45-4D90-84A2-50483B4A5C43}"/>
    <cellStyle name="Comma 18 10 3 3" xfId="19622" xr:uid="{DD6B8469-C00C-4B09-B1E7-D8C898BF67B1}"/>
    <cellStyle name="Comma 18 10 3 3 2" xfId="34492" xr:uid="{3F887304-0A49-4FEF-82E7-CFD393A9437D}"/>
    <cellStyle name="Comma 18 10 3 4" xfId="26928" xr:uid="{F4A6242A-0682-4E4A-81C4-A4F6769CC00B}"/>
    <cellStyle name="Comma 18 10 4" xfId="8812" xr:uid="{4A535234-F859-4337-B471-F124FF1C0837}"/>
    <cellStyle name="Comma 18 10 4 2" xfId="19624" xr:uid="{9ECD2442-E49D-43F6-975C-2851E22F7A05}"/>
    <cellStyle name="Comma 18 10 4 2 2" xfId="34494" xr:uid="{13EE5A7D-F212-410A-9369-96B58C0ACCE3}"/>
    <cellStyle name="Comma 18 10 4 3" xfId="26930" xr:uid="{C5026123-7AEC-4BE3-92A6-0DC76EDB871A}"/>
    <cellStyle name="Comma 18 10 5" xfId="19617" xr:uid="{0ACE46F2-8E39-42E7-8971-25CF085D7FDE}"/>
    <cellStyle name="Comma 18 10 5 2" xfId="34487" xr:uid="{86515D95-A8A6-4645-B81E-58D1E93C67E8}"/>
    <cellStyle name="Comma 18 10 6" xfId="26923" xr:uid="{A6802851-14EB-4393-B077-EFF4881858D3}"/>
    <cellStyle name="Comma 18 11" xfId="8813" xr:uid="{8B4F12E3-39F7-4072-AAE4-AEF884E0BF11}"/>
    <cellStyle name="Comma 18 11 2" xfId="8814" xr:uid="{1699C46C-258D-46BD-9DC2-4CCCCFF7ED5B}"/>
    <cellStyle name="Comma 18 11 2 2" xfId="8815" xr:uid="{882137D3-50D9-4A4D-AEEE-904A7F7CD4AC}"/>
    <cellStyle name="Comma 18 11 2 2 2" xfId="8816" xr:uid="{1634E025-9684-41C3-9577-10C674535D60}"/>
    <cellStyle name="Comma 18 11 2 2 2 2" xfId="19628" xr:uid="{055F8806-6E7B-4E19-A3F7-90870F5488CB}"/>
    <cellStyle name="Comma 18 11 2 2 2 2 2" xfId="34498" xr:uid="{C1731004-1F55-49BC-A940-88E1E0AAB89E}"/>
    <cellStyle name="Comma 18 11 2 2 2 3" xfId="26934" xr:uid="{688352F7-E120-4CB5-8308-B8B72B08603E}"/>
    <cellStyle name="Comma 18 11 2 2 3" xfId="19627" xr:uid="{5A120BF0-B5F9-4370-8501-B169E83292AD}"/>
    <cellStyle name="Comma 18 11 2 2 3 2" xfId="34497" xr:uid="{F236C6B5-CE60-4007-B2B1-6A5128CEBBC6}"/>
    <cellStyle name="Comma 18 11 2 2 4" xfId="26933" xr:uid="{192DCCB1-523C-4E42-B982-8813825E9CD1}"/>
    <cellStyle name="Comma 18 11 2 3" xfId="8817" xr:uid="{9935C0F0-3EBF-4048-8987-360D4B21E283}"/>
    <cellStyle name="Comma 18 11 2 3 2" xfId="19629" xr:uid="{FA9B6258-CD4E-4C53-ABB2-10BDF2BDAD94}"/>
    <cellStyle name="Comma 18 11 2 3 2 2" xfId="34499" xr:uid="{2DD40888-814C-427B-8F26-0A371BAE1E75}"/>
    <cellStyle name="Comma 18 11 2 3 3" xfId="26935" xr:uid="{340AF3E5-9A25-4D3C-944D-A5E25C13D938}"/>
    <cellStyle name="Comma 18 11 2 4" xfId="19626" xr:uid="{C12EEB96-29EB-4A8D-ADEC-EC6B9115E981}"/>
    <cellStyle name="Comma 18 11 2 4 2" xfId="34496" xr:uid="{7A2BCFCB-85B0-4F5D-BCB6-20A98089FCDD}"/>
    <cellStyle name="Comma 18 11 2 5" xfId="26932" xr:uid="{EFE9DEAA-A609-4FB4-A21A-65083FF031A2}"/>
    <cellStyle name="Comma 18 11 3" xfId="8818" xr:uid="{398A41B1-B153-43AD-9543-F3363329CB48}"/>
    <cellStyle name="Comma 18 11 3 2" xfId="8819" xr:uid="{4C076324-DAE3-445E-B3D8-0E001952C990}"/>
    <cellStyle name="Comma 18 11 3 2 2" xfId="19631" xr:uid="{CF30D0BD-C5AE-48EE-91FD-288C616CE812}"/>
    <cellStyle name="Comma 18 11 3 2 2 2" xfId="34501" xr:uid="{9964044F-0803-4135-9540-1726B3CB64C7}"/>
    <cellStyle name="Comma 18 11 3 2 3" xfId="26937" xr:uid="{FD21D28C-4A1E-4B3A-9547-049B51BC1D3D}"/>
    <cellStyle name="Comma 18 11 3 3" xfId="19630" xr:uid="{7E3543E2-DAF3-4286-97B5-85CC3E9B77F3}"/>
    <cellStyle name="Comma 18 11 3 3 2" xfId="34500" xr:uid="{D88A4287-536B-4E58-BF89-E597556E7835}"/>
    <cellStyle name="Comma 18 11 3 4" xfId="26936" xr:uid="{8FF71336-CDE9-437B-913C-2F6E76DC118E}"/>
    <cellStyle name="Comma 18 11 4" xfId="8820" xr:uid="{C36C56CA-FF5F-4DA6-95E8-B33211ECEB3B}"/>
    <cellStyle name="Comma 18 11 4 2" xfId="19632" xr:uid="{B93895FF-EDA7-4226-9640-3276B3BD92F4}"/>
    <cellStyle name="Comma 18 11 4 2 2" xfId="34502" xr:uid="{466E5B42-5B47-44ED-BF2D-DD4EF41304A4}"/>
    <cellStyle name="Comma 18 11 4 3" xfId="26938" xr:uid="{8B5CD18F-260B-4DFC-8674-07C105223727}"/>
    <cellStyle name="Comma 18 11 5" xfId="19625" xr:uid="{79F71AF3-0205-4F57-B454-3118EDFBF68B}"/>
    <cellStyle name="Comma 18 11 5 2" xfId="34495" xr:uid="{F4012202-3D9B-4080-99B9-FD7D706625BA}"/>
    <cellStyle name="Comma 18 11 6" xfId="26931" xr:uid="{EEC0D888-F63A-4241-BF22-C5E3D84E9DB7}"/>
    <cellStyle name="Comma 18 12" xfId="8821" xr:uid="{6B125C58-6269-442D-B72C-3E22F804D6B2}"/>
    <cellStyle name="Comma 18 12 2" xfId="8822" xr:uid="{487917AF-773D-4C01-8FE6-B935C3CE5098}"/>
    <cellStyle name="Comma 18 12 2 2" xfId="8823" xr:uid="{CEB0166B-0892-425F-BF03-CEEC7F38444D}"/>
    <cellStyle name="Comma 18 12 2 2 2" xfId="8824" xr:uid="{CC8B334B-56CA-444A-845A-AE42CA414981}"/>
    <cellStyle name="Comma 18 12 2 2 2 2" xfId="19636" xr:uid="{62F54814-0622-45BA-BE6A-BF8470E3EEBA}"/>
    <cellStyle name="Comma 18 12 2 2 2 2 2" xfId="34506" xr:uid="{47C21358-01A6-4FA1-B462-59C222EF770E}"/>
    <cellStyle name="Comma 18 12 2 2 2 3" xfId="26942" xr:uid="{C31B3D5D-306C-4186-8305-9FFB347104B9}"/>
    <cellStyle name="Comma 18 12 2 2 3" xfId="19635" xr:uid="{474076D1-BD95-4BC7-95F6-18ACB70B889D}"/>
    <cellStyle name="Comma 18 12 2 2 3 2" xfId="34505" xr:uid="{83940EFC-5F7B-47B8-8388-5CBB6422E095}"/>
    <cellStyle name="Comma 18 12 2 2 4" xfId="26941" xr:uid="{9A29D545-289E-42A9-85DC-E23D9D3AAA69}"/>
    <cellStyle name="Comma 18 12 2 3" xfId="8825" xr:uid="{A2E666D3-9A6B-46FF-8382-3656B3DEECB5}"/>
    <cellStyle name="Comma 18 12 2 3 2" xfId="19637" xr:uid="{8144745C-1EF0-483A-B47E-C79DB9DC6342}"/>
    <cellStyle name="Comma 18 12 2 3 2 2" xfId="34507" xr:uid="{875B074D-5C89-49EE-9B99-E6426BDB97CB}"/>
    <cellStyle name="Comma 18 12 2 3 3" xfId="26943" xr:uid="{5FCA2026-3FD2-40F8-8908-D0561302CBAF}"/>
    <cellStyle name="Comma 18 12 2 4" xfId="19634" xr:uid="{4EA735E8-2533-431D-A53C-0DAC1C529188}"/>
    <cellStyle name="Comma 18 12 2 4 2" xfId="34504" xr:uid="{DC0AC264-EC9D-4AC2-8BC5-F1BCE0F6296A}"/>
    <cellStyle name="Comma 18 12 2 5" xfId="26940" xr:uid="{B105D219-3205-4C92-8C4C-305972F38939}"/>
    <cellStyle name="Comma 18 12 3" xfId="8826" xr:uid="{02F533AC-7DDB-4237-913F-354629E849C4}"/>
    <cellStyle name="Comma 18 12 3 2" xfId="8827" xr:uid="{1B5A4FAA-C584-4AC8-9B09-E2FB060220BB}"/>
    <cellStyle name="Comma 18 12 3 2 2" xfId="19639" xr:uid="{1E787047-534D-4A68-A79B-13E0CCB1D639}"/>
    <cellStyle name="Comma 18 12 3 2 2 2" xfId="34509" xr:uid="{2CC587A6-F2D9-466D-BCD4-F3563D5F9172}"/>
    <cellStyle name="Comma 18 12 3 2 3" xfId="26945" xr:uid="{00AA51B9-E243-465A-9C32-0E1FB8B6E1E5}"/>
    <cellStyle name="Comma 18 12 3 3" xfId="19638" xr:uid="{FA7986A0-C9D7-46B3-AA5B-519E888273E0}"/>
    <cellStyle name="Comma 18 12 3 3 2" xfId="34508" xr:uid="{39E8B65B-E349-40F7-A437-CF75EC274A3F}"/>
    <cellStyle name="Comma 18 12 3 4" xfId="26944" xr:uid="{DFC4DB6E-5759-4D42-95BB-235BE78E87E1}"/>
    <cellStyle name="Comma 18 12 4" xfId="8828" xr:uid="{322688DE-E91C-4B66-9A51-6C1D1DE33D0F}"/>
    <cellStyle name="Comma 18 12 4 2" xfId="19640" xr:uid="{B271A8AC-3DCA-44BD-9E1E-6636734C04AB}"/>
    <cellStyle name="Comma 18 12 4 2 2" xfId="34510" xr:uid="{1CB0C8A5-CF1B-4B2E-BC69-0FA8A72B329F}"/>
    <cellStyle name="Comma 18 12 4 3" xfId="26946" xr:uid="{02513201-AD0F-4065-A67F-8E808BAA920B}"/>
    <cellStyle name="Comma 18 12 5" xfId="19633" xr:uid="{DD992D0F-A170-49D7-96B0-9DE7AC72D5FD}"/>
    <cellStyle name="Comma 18 12 5 2" xfId="34503" xr:uid="{728C7699-2AC0-4986-868C-EBC1CF856EF5}"/>
    <cellStyle name="Comma 18 12 6" xfId="26939" xr:uid="{BCFCE7C3-450E-4166-B47A-29AD160C96DD}"/>
    <cellStyle name="Comma 18 13" xfId="8829" xr:uid="{71C02744-529D-451F-A9CB-32368F0A5513}"/>
    <cellStyle name="Comma 18 13 2" xfId="8830" xr:uid="{0B91C768-6B87-4F27-A533-6C2E1D622CAF}"/>
    <cellStyle name="Comma 18 13 2 2" xfId="8831" xr:uid="{68A125C7-7F42-42DB-A88C-20D2957D23BD}"/>
    <cellStyle name="Comma 18 13 2 2 2" xfId="8832" xr:uid="{06894864-B96A-42CB-8BE5-1B425C8D639A}"/>
    <cellStyle name="Comma 18 13 2 2 2 2" xfId="19644" xr:uid="{E5635488-BA45-4029-97ED-87C89180D662}"/>
    <cellStyle name="Comma 18 13 2 2 2 2 2" xfId="34514" xr:uid="{BDCF3531-C64F-4388-B9DF-70A8BFD2EB71}"/>
    <cellStyle name="Comma 18 13 2 2 2 3" xfId="26950" xr:uid="{0D2C63EA-FDD8-4BA3-9417-549E2CC49773}"/>
    <cellStyle name="Comma 18 13 2 2 3" xfId="19643" xr:uid="{6DFC553B-8218-40FF-9E71-A0BE992D561D}"/>
    <cellStyle name="Comma 18 13 2 2 3 2" xfId="34513" xr:uid="{BD2BD670-EFCB-4D7F-AB9C-FB4F5075DDCA}"/>
    <cellStyle name="Comma 18 13 2 2 4" xfId="26949" xr:uid="{890FE76C-B305-43CA-BD2F-D51093FB5F66}"/>
    <cellStyle name="Comma 18 13 2 3" xfId="8833" xr:uid="{08E9349E-698F-4969-BD5F-45FE99156747}"/>
    <cellStyle name="Comma 18 13 2 3 2" xfId="19645" xr:uid="{37A8331A-4136-4B8E-85C5-79AA8FB36065}"/>
    <cellStyle name="Comma 18 13 2 3 2 2" xfId="34515" xr:uid="{2529A1C8-7A64-4AA7-B322-CDC7AD408642}"/>
    <cellStyle name="Comma 18 13 2 3 3" xfId="26951" xr:uid="{BA4AEA0A-D7CF-4678-B588-D385AB11C911}"/>
    <cellStyle name="Comma 18 13 2 4" xfId="19642" xr:uid="{656FD694-211E-4121-9E0C-0F6B0CED8945}"/>
    <cellStyle name="Comma 18 13 2 4 2" xfId="34512" xr:uid="{1C5E5493-3CDF-4947-931A-60909439802B}"/>
    <cellStyle name="Comma 18 13 2 5" xfId="26948" xr:uid="{BA0CE282-7B36-483D-8DDE-DA768368F75E}"/>
    <cellStyle name="Comma 18 13 3" xfId="8834" xr:uid="{E9E92766-73D4-4086-B0E7-C32D6E595ED7}"/>
    <cellStyle name="Comma 18 13 3 2" xfId="8835" xr:uid="{3ECFCC26-31CC-4613-AE8D-C528D9DB1E37}"/>
    <cellStyle name="Comma 18 13 3 2 2" xfId="19647" xr:uid="{EF769B8F-00E6-4B74-8BD5-B0E3CA4AA4F5}"/>
    <cellStyle name="Comma 18 13 3 2 2 2" xfId="34517" xr:uid="{04D3B894-B15F-4196-8E97-5B2F10F54684}"/>
    <cellStyle name="Comma 18 13 3 2 3" xfId="26953" xr:uid="{0CEDC738-2362-414C-8548-6C8B3D6BE5D2}"/>
    <cellStyle name="Comma 18 13 3 3" xfId="19646" xr:uid="{1F6B91B8-2850-49A4-BC6B-DA8C57592E89}"/>
    <cellStyle name="Comma 18 13 3 3 2" xfId="34516" xr:uid="{FD2DB9A3-7E4C-4414-AE39-CD8948AD20DA}"/>
    <cellStyle name="Comma 18 13 3 4" xfId="26952" xr:uid="{A42D047A-D2DE-44F4-A09C-29FF5BD68C52}"/>
    <cellStyle name="Comma 18 13 4" xfId="8836" xr:uid="{928DA52A-B290-47C4-BC88-13268F94380E}"/>
    <cellStyle name="Comma 18 13 4 2" xfId="19648" xr:uid="{8FDEF56F-C508-42ED-97BF-FFE064BADDF8}"/>
    <cellStyle name="Comma 18 13 4 2 2" xfId="34518" xr:uid="{C0DD1DB5-2D23-4563-A61C-9E350C9EC700}"/>
    <cellStyle name="Comma 18 13 4 3" xfId="26954" xr:uid="{FC752C48-F1A5-4D21-9134-144229BB6C1B}"/>
    <cellStyle name="Comma 18 13 5" xfId="19641" xr:uid="{D30AC3BC-5FFD-4230-8FF4-78C9402E3E39}"/>
    <cellStyle name="Comma 18 13 5 2" xfId="34511" xr:uid="{04FAB6AE-AF59-4048-82AC-0629708170D3}"/>
    <cellStyle name="Comma 18 13 6" xfId="26947" xr:uid="{4A03448E-0FD9-463F-813E-2520701A3E37}"/>
    <cellStyle name="Comma 18 14" xfId="8837" xr:uid="{07766E1E-EF67-4053-99BE-E66A0B84FE3C}"/>
    <cellStyle name="Comma 18 14 2" xfId="8838" xr:uid="{5DEBFFF3-FDCB-4657-9486-D262F8CC02E7}"/>
    <cellStyle name="Comma 18 14 2 2" xfId="8839" xr:uid="{BF86C6EC-5E63-42CF-BB4E-7AD2A5B5A2B2}"/>
    <cellStyle name="Comma 18 14 2 2 2" xfId="8840" xr:uid="{3697DCA9-87EF-487F-A245-EA062DDBDEFF}"/>
    <cellStyle name="Comma 18 14 2 2 2 2" xfId="19652" xr:uid="{6916276A-F596-404A-89BF-4B2D9266DBCD}"/>
    <cellStyle name="Comma 18 14 2 2 2 2 2" xfId="34522" xr:uid="{A839FC9B-06DE-4DCF-AD1A-40904E94B19D}"/>
    <cellStyle name="Comma 18 14 2 2 2 3" xfId="26958" xr:uid="{ED8C1AEB-A173-4B5E-9579-7FB83DCCFC49}"/>
    <cellStyle name="Comma 18 14 2 2 3" xfId="19651" xr:uid="{46CF5EE9-B1F2-4F82-A362-921452EA506F}"/>
    <cellStyle name="Comma 18 14 2 2 3 2" xfId="34521" xr:uid="{0239FDD7-23ED-4540-AD6C-BDB4B82F1E91}"/>
    <cellStyle name="Comma 18 14 2 2 4" xfId="26957" xr:uid="{F6B0EF61-D3A4-4A49-9325-40A7059D7307}"/>
    <cellStyle name="Comma 18 14 2 3" xfId="8841" xr:uid="{0F495D1E-BE11-4F61-884A-9D54FB0A9127}"/>
    <cellStyle name="Comma 18 14 2 3 2" xfId="19653" xr:uid="{D3A8B276-180D-4ED5-A8BA-3410FD393A8A}"/>
    <cellStyle name="Comma 18 14 2 3 2 2" xfId="34523" xr:uid="{3D2368E0-6B08-4D10-B589-1DC07C5C067F}"/>
    <cellStyle name="Comma 18 14 2 3 3" xfId="26959" xr:uid="{69CC8591-B77E-49BB-961D-E68DC268E003}"/>
    <cellStyle name="Comma 18 14 2 4" xfId="19650" xr:uid="{4E77AA92-7E18-4A25-B981-52476ABED003}"/>
    <cellStyle name="Comma 18 14 2 4 2" xfId="34520" xr:uid="{EDBDD24D-AB7C-4BC4-9324-D00EA921944B}"/>
    <cellStyle name="Comma 18 14 2 5" xfId="26956" xr:uid="{3D6E8B1B-4156-4D25-BF40-EE9E33EB88D7}"/>
    <cellStyle name="Comma 18 14 3" xfId="8842" xr:uid="{6CC649F7-D32E-4794-AD75-31390EA1EFD2}"/>
    <cellStyle name="Comma 18 14 3 2" xfId="8843" xr:uid="{D248D455-3999-4131-B2D8-8508EF8781CB}"/>
    <cellStyle name="Comma 18 14 3 2 2" xfId="19655" xr:uid="{F7D6FAB1-8354-459D-9D5A-D02A2D2D7A36}"/>
    <cellStyle name="Comma 18 14 3 2 2 2" xfId="34525" xr:uid="{96CBF462-F026-4B29-B606-A8F0012AD23D}"/>
    <cellStyle name="Comma 18 14 3 2 3" xfId="26961" xr:uid="{13526F32-DAE3-432F-B839-AA4B2FE49B58}"/>
    <cellStyle name="Comma 18 14 3 3" xfId="19654" xr:uid="{28B2AB70-82B0-45E0-8988-12BDDD019880}"/>
    <cellStyle name="Comma 18 14 3 3 2" xfId="34524" xr:uid="{D79C7291-8FA9-4872-9512-8D34794911FA}"/>
    <cellStyle name="Comma 18 14 3 4" xfId="26960" xr:uid="{3CD14E75-98D0-4443-9253-9E63A9518752}"/>
    <cellStyle name="Comma 18 14 4" xfId="8844" xr:uid="{5F8C68CB-CD7E-4009-95B5-9110D3E85CED}"/>
    <cellStyle name="Comma 18 14 4 2" xfId="19656" xr:uid="{30FBCDA6-26B2-4B6C-97E6-772D5E020B1A}"/>
    <cellStyle name="Comma 18 14 4 2 2" xfId="34526" xr:uid="{BDAE967F-34D2-42D2-BE58-39E20E91CC50}"/>
    <cellStyle name="Comma 18 14 4 3" xfId="26962" xr:uid="{89BB3D1E-4ECA-495A-924B-1A4B78E6A961}"/>
    <cellStyle name="Comma 18 14 5" xfId="19649" xr:uid="{9871B282-74AE-4C01-80F3-53DA867E7BBB}"/>
    <cellStyle name="Comma 18 14 5 2" xfId="34519" xr:uid="{DEC4895A-9BB8-47BE-BCCF-870464EAEA7A}"/>
    <cellStyle name="Comma 18 14 6" xfId="26955" xr:uid="{1E7AECE3-DE26-42C4-A397-BDCFC89E094B}"/>
    <cellStyle name="Comma 18 15" xfId="8845" xr:uid="{E5564923-2284-450D-B345-E5928E8EBE52}"/>
    <cellStyle name="Comma 18 15 2" xfId="8846" xr:uid="{F7EB0F9E-923D-4275-9D88-4EAE9A61A183}"/>
    <cellStyle name="Comma 18 15 2 2" xfId="8847" xr:uid="{08BE6984-AA56-408B-A4C0-AEAFD5AD9711}"/>
    <cellStyle name="Comma 18 15 2 2 2" xfId="8848" xr:uid="{C7F8A638-F834-4145-A075-1E078E51DCC1}"/>
    <cellStyle name="Comma 18 15 2 2 2 2" xfId="19660" xr:uid="{FE081202-903E-42B7-BA7A-837A4B810B2D}"/>
    <cellStyle name="Comma 18 15 2 2 2 2 2" xfId="34530" xr:uid="{31A36D56-0FFC-47A7-860A-A26A0927AAC2}"/>
    <cellStyle name="Comma 18 15 2 2 2 3" xfId="26966" xr:uid="{4473E786-6366-4861-9D4A-3F61CBFCD913}"/>
    <cellStyle name="Comma 18 15 2 2 3" xfId="19659" xr:uid="{44425E4B-D912-4B55-BC25-3416D7361FA5}"/>
    <cellStyle name="Comma 18 15 2 2 3 2" xfId="34529" xr:uid="{40AD6A4D-CB7A-4129-B42A-7F260E7CE14F}"/>
    <cellStyle name="Comma 18 15 2 2 4" xfId="26965" xr:uid="{39AF02ED-3E77-4345-BAC1-05F34AFF1666}"/>
    <cellStyle name="Comma 18 15 2 3" xfId="8849" xr:uid="{E010E28D-C0F1-4B6E-ADF6-427C317B8FD9}"/>
    <cellStyle name="Comma 18 15 2 3 2" xfId="19661" xr:uid="{E100C460-C672-41AF-80E3-4075B5CF1DB6}"/>
    <cellStyle name="Comma 18 15 2 3 2 2" xfId="34531" xr:uid="{80873663-7586-4133-8EC4-DC0F3D85C9A9}"/>
    <cellStyle name="Comma 18 15 2 3 3" xfId="26967" xr:uid="{50DB4D14-E60C-4C14-A3A2-67BED22ACFA7}"/>
    <cellStyle name="Comma 18 15 2 4" xfId="19658" xr:uid="{C81794E9-8923-4F5D-B524-B17495F8A627}"/>
    <cellStyle name="Comma 18 15 2 4 2" xfId="34528" xr:uid="{8B60C7F8-3D3D-42C1-96CB-58EDDBA41481}"/>
    <cellStyle name="Comma 18 15 2 5" xfId="26964" xr:uid="{2F78B4B0-852C-460E-A9A1-51FBC0B41C62}"/>
    <cellStyle name="Comma 18 15 3" xfId="8850" xr:uid="{6407C308-7A74-46FC-BA8C-AB95C99C39F7}"/>
    <cellStyle name="Comma 18 15 3 2" xfId="8851" xr:uid="{8A6E0B88-9E6D-4EED-982E-42E54F88FE64}"/>
    <cellStyle name="Comma 18 15 3 2 2" xfId="19663" xr:uid="{287E06CD-189B-463A-A79C-0B668B9F1F19}"/>
    <cellStyle name="Comma 18 15 3 2 2 2" xfId="34533" xr:uid="{D310591F-52E5-4B56-96CA-D18987815EEF}"/>
    <cellStyle name="Comma 18 15 3 2 3" xfId="26969" xr:uid="{D4FADC16-AD08-4D6C-99D1-01EAFB322894}"/>
    <cellStyle name="Comma 18 15 3 3" xfId="19662" xr:uid="{1A0D23E9-812A-4764-BA26-B1928424EA3F}"/>
    <cellStyle name="Comma 18 15 3 3 2" xfId="34532" xr:uid="{9BAF5C89-0B0F-4EE9-81F9-EDE659982F61}"/>
    <cellStyle name="Comma 18 15 3 4" xfId="26968" xr:uid="{8BB70D3F-A192-4A5E-B18A-641F0CEA633B}"/>
    <cellStyle name="Comma 18 15 4" xfId="8852" xr:uid="{5C759BE0-5FA9-4D50-95C9-8E8A4EF5C882}"/>
    <cellStyle name="Comma 18 15 4 2" xfId="19664" xr:uid="{46B35B36-86D9-4CC6-89FA-2B1C703F91C1}"/>
    <cellStyle name="Comma 18 15 4 2 2" xfId="34534" xr:uid="{C4255EE0-1BF4-4F16-B976-EBA3D7FD8FE7}"/>
    <cellStyle name="Comma 18 15 4 3" xfId="26970" xr:uid="{928C68E1-55BB-4919-B224-2C2715BD72AF}"/>
    <cellStyle name="Comma 18 15 5" xfId="19657" xr:uid="{744B488F-B249-4EBF-9451-EF2B6F2910AA}"/>
    <cellStyle name="Comma 18 15 5 2" xfId="34527" xr:uid="{4F6EBEBC-B7F6-44D4-A02D-CC9275FB3890}"/>
    <cellStyle name="Comma 18 15 6" xfId="26963" xr:uid="{617AF725-C6C5-4A38-BF7E-AC09E56DF489}"/>
    <cellStyle name="Comma 18 16" xfId="8853" xr:uid="{706636B8-DF80-4F36-B352-B491A2684D47}"/>
    <cellStyle name="Comma 18 16 2" xfId="8854" xr:uid="{CC22FF62-A8A3-40EF-BCD5-55F8F3CFAAE2}"/>
    <cellStyle name="Comma 18 16 2 2" xfId="8855" xr:uid="{8B898CFE-5A5E-453D-A3AB-C4CA14F9E6CC}"/>
    <cellStyle name="Comma 18 16 2 2 2" xfId="8856" xr:uid="{08A1D001-6875-4FA1-BA5F-61CC73EF2C18}"/>
    <cellStyle name="Comma 18 16 2 2 2 2" xfId="19668" xr:uid="{96D76972-0912-45CF-B2BE-20AD0A245FF5}"/>
    <cellStyle name="Comma 18 16 2 2 2 2 2" xfId="34538" xr:uid="{18EAB419-D9EF-4851-9891-278B2EA6A7EE}"/>
    <cellStyle name="Comma 18 16 2 2 2 3" xfId="26974" xr:uid="{62AE7535-333D-4283-A972-EB2085447D03}"/>
    <cellStyle name="Comma 18 16 2 2 3" xfId="19667" xr:uid="{4B1FB53F-9034-4C2D-AF8A-01D0751EB71B}"/>
    <cellStyle name="Comma 18 16 2 2 3 2" xfId="34537" xr:uid="{06B698B8-45D2-42B3-A961-EAD10F06E92C}"/>
    <cellStyle name="Comma 18 16 2 2 4" xfId="26973" xr:uid="{76FBD10E-6608-4133-B4BB-7407B453A2D8}"/>
    <cellStyle name="Comma 18 16 2 3" xfId="8857" xr:uid="{77EBAF72-4622-47D0-BD7D-641018A57D4E}"/>
    <cellStyle name="Comma 18 16 2 3 2" xfId="19669" xr:uid="{774BEE00-DE28-479A-B5AF-6FB8518C5D3C}"/>
    <cellStyle name="Comma 18 16 2 3 2 2" xfId="34539" xr:uid="{64E22B24-E36B-47B1-B218-545C5D2FA24F}"/>
    <cellStyle name="Comma 18 16 2 3 3" xfId="26975" xr:uid="{160058EF-8F0C-4DF1-8516-5146F7DFA82E}"/>
    <cellStyle name="Comma 18 16 2 4" xfId="19666" xr:uid="{AFAFD19A-115E-44A9-9DC8-85B6DD149844}"/>
    <cellStyle name="Comma 18 16 2 4 2" xfId="34536" xr:uid="{C6849EB9-A4EC-4170-9C2B-AF8F3BF3A9F1}"/>
    <cellStyle name="Comma 18 16 2 5" xfId="26972" xr:uid="{C74B4070-1218-434B-B90F-D0240D73273F}"/>
    <cellStyle name="Comma 18 16 3" xfId="8858" xr:uid="{83F48A5A-7776-4810-807F-4010975F7B07}"/>
    <cellStyle name="Comma 18 16 3 2" xfId="8859" xr:uid="{D2B805D5-C9E3-4C0D-A430-08127C817F31}"/>
    <cellStyle name="Comma 18 16 3 2 2" xfId="19671" xr:uid="{2343F5F5-F8A8-494D-837B-87C0B279B00E}"/>
    <cellStyle name="Comma 18 16 3 2 2 2" xfId="34541" xr:uid="{0B50F0B6-DD14-4F3A-AD8E-F49662954F0B}"/>
    <cellStyle name="Comma 18 16 3 2 3" xfId="26977" xr:uid="{A3BBFF9C-BFD5-4CD8-9B77-286EFBEFC1FD}"/>
    <cellStyle name="Comma 18 16 3 3" xfId="19670" xr:uid="{43AEC859-E02A-4FFF-B8A7-3DA1A6A8CF14}"/>
    <cellStyle name="Comma 18 16 3 3 2" xfId="34540" xr:uid="{E7C755E2-CE66-4C67-892C-C03987DA71F4}"/>
    <cellStyle name="Comma 18 16 3 4" xfId="26976" xr:uid="{9E2678E1-0E54-4F3D-95C8-C19E500CBC26}"/>
    <cellStyle name="Comma 18 16 4" xfId="8860" xr:uid="{EFD589CC-4EEE-4225-9281-3EF693C6F183}"/>
    <cellStyle name="Comma 18 16 4 2" xfId="19672" xr:uid="{3B11954E-DB2F-40FC-8B7F-DDD628FD9FB1}"/>
    <cellStyle name="Comma 18 16 4 2 2" xfId="34542" xr:uid="{742E3551-D883-4760-B706-2567744208FB}"/>
    <cellStyle name="Comma 18 16 4 3" xfId="26978" xr:uid="{68723258-107A-47FE-A6C6-5CAE7D22CCA2}"/>
    <cellStyle name="Comma 18 16 5" xfId="19665" xr:uid="{21C7AB26-DEAC-4C93-AAFC-C6E856143C15}"/>
    <cellStyle name="Comma 18 16 5 2" xfId="34535" xr:uid="{AB63A121-5D89-4FB1-8E3B-E145FBC36AF1}"/>
    <cellStyle name="Comma 18 16 6" xfId="26971" xr:uid="{136F23DD-5C52-474B-85E1-E47BB918A64A}"/>
    <cellStyle name="Comma 18 17" xfId="8861" xr:uid="{85F46F00-CD87-4EC2-BD57-730F3DDD0A18}"/>
    <cellStyle name="Comma 18 17 2" xfId="8862" xr:uid="{472E171A-DE00-4FFB-9484-AF091FE09E95}"/>
    <cellStyle name="Comma 18 17 2 2" xfId="8863" xr:uid="{69F1311D-710A-435A-B164-E60DB989781F}"/>
    <cellStyle name="Comma 18 17 2 2 2" xfId="8864" xr:uid="{51D3D998-3D56-40C6-A76A-EBE9E8F0F91E}"/>
    <cellStyle name="Comma 18 17 2 2 2 2" xfId="19676" xr:uid="{740C6D81-4A54-4394-A052-419F1048FFB1}"/>
    <cellStyle name="Comma 18 17 2 2 2 2 2" xfId="34546" xr:uid="{9ED74BC9-CB5F-478A-9295-CB1AECC6DE54}"/>
    <cellStyle name="Comma 18 17 2 2 2 3" xfId="26982" xr:uid="{644A4E98-97D9-4672-A540-72909236337C}"/>
    <cellStyle name="Comma 18 17 2 2 3" xfId="19675" xr:uid="{B05C4059-AAFF-4C28-A099-BB6B5574E625}"/>
    <cellStyle name="Comma 18 17 2 2 3 2" xfId="34545" xr:uid="{34933E7B-B4A1-4525-82C2-173C01B5E6E1}"/>
    <cellStyle name="Comma 18 17 2 2 4" xfId="26981" xr:uid="{23BB6418-52EF-4B2B-80E1-FF672498C897}"/>
    <cellStyle name="Comma 18 17 2 3" xfId="8865" xr:uid="{F94B7D9D-4091-47E6-B850-DAD3E565685B}"/>
    <cellStyle name="Comma 18 17 2 3 2" xfId="19677" xr:uid="{2FE1A222-800E-4A9D-BE2E-C70704BFD78A}"/>
    <cellStyle name="Comma 18 17 2 3 2 2" xfId="34547" xr:uid="{B38F26E6-F0D8-47DD-9DE8-8B6131527627}"/>
    <cellStyle name="Comma 18 17 2 3 3" xfId="26983" xr:uid="{0E8A1A0D-70D2-43A4-BB10-7887ECC0CA36}"/>
    <cellStyle name="Comma 18 17 2 4" xfId="19674" xr:uid="{AC4443BD-764C-40DA-BED0-8B8F25962532}"/>
    <cellStyle name="Comma 18 17 2 4 2" xfId="34544" xr:uid="{FEBED0B0-E40C-454A-B380-866CF5DF97AE}"/>
    <cellStyle name="Comma 18 17 2 5" xfId="26980" xr:uid="{A18DBEDA-D4E4-46B1-9DCF-9AF067D0323C}"/>
    <cellStyle name="Comma 18 17 3" xfId="8866" xr:uid="{BC50AD0A-C930-4628-A15F-EE55BE545CA4}"/>
    <cellStyle name="Comma 18 17 3 2" xfId="8867" xr:uid="{9A96C89F-502F-4FCC-AA82-3A19E7BBC7E4}"/>
    <cellStyle name="Comma 18 17 3 2 2" xfId="19679" xr:uid="{4A93DE20-1C6B-44A9-A83A-ED45B2353002}"/>
    <cellStyle name="Comma 18 17 3 2 2 2" xfId="34549" xr:uid="{29C354C7-C44B-4584-80CC-903E07981784}"/>
    <cellStyle name="Comma 18 17 3 2 3" xfId="26985" xr:uid="{CD89F5B1-66D7-4FCA-8B24-076FC2C22858}"/>
    <cellStyle name="Comma 18 17 3 3" xfId="19678" xr:uid="{4BC29E7C-8525-4ACD-9864-AD40E29E5E5D}"/>
    <cellStyle name="Comma 18 17 3 3 2" xfId="34548" xr:uid="{709D6500-021B-491E-BDFC-850F6526CC6D}"/>
    <cellStyle name="Comma 18 17 3 4" xfId="26984" xr:uid="{10BE18FC-25CB-48E1-8E6C-ADC994452E54}"/>
    <cellStyle name="Comma 18 17 4" xfId="8868" xr:uid="{2CB5BCD2-AC40-47F1-8171-61712D6A6B31}"/>
    <cellStyle name="Comma 18 17 4 2" xfId="19680" xr:uid="{6747C326-AA76-4F8E-9E7E-CA0B492EF800}"/>
    <cellStyle name="Comma 18 17 4 2 2" xfId="34550" xr:uid="{C8BF0393-5032-4835-B205-741301B2D244}"/>
    <cellStyle name="Comma 18 17 4 3" xfId="26986" xr:uid="{7619B8AB-EDF3-4629-AC7E-1220B8A43AE4}"/>
    <cellStyle name="Comma 18 17 5" xfId="19673" xr:uid="{F4DE7DC8-97FB-4DED-B0A1-93E3FCA48EBF}"/>
    <cellStyle name="Comma 18 17 5 2" xfId="34543" xr:uid="{29260034-75F1-4837-80EB-413C7C5AB477}"/>
    <cellStyle name="Comma 18 17 6" xfId="26979" xr:uid="{00B027A0-6164-4862-BC64-DA47A52B83A0}"/>
    <cellStyle name="Comma 18 18" xfId="8869" xr:uid="{34712371-BEDD-4E38-98EE-EA42AA9EA512}"/>
    <cellStyle name="Comma 18 18 2" xfId="8870" xr:uid="{15E2B28A-D0F8-481D-8120-161EFCAB96B8}"/>
    <cellStyle name="Comma 18 18 2 2" xfId="8871" xr:uid="{C84FD94E-6651-46FD-9ACD-9A489E161810}"/>
    <cellStyle name="Comma 18 18 2 2 2" xfId="8872" xr:uid="{6157D414-16ED-4B11-8CEB-ED510BE03FEF}"/>
    <cellStyle name="Comma 18 18 2 2 2 2" xfId="19684" xr:uid="{5F35AFA7-8EDD-4742-8DF1-655FA8DE2CC6}"/>
    <cellStyle name="Comma 18 18 2 2 2 2 2" xfId="34554" xr:uid="{3A6F33B3-C93C-4339-AC6D-A5F192FDB709}"/>
    <cellStyle name="Comma 18 18 2 2 2 3" xfId="26990" xr:uid="{58E2F524-735A-4DFC-BBC4-7E093470399E}"/>
    <cellStyle name="Comma 18 18 2 2 3" xfId="19683" xr:uid="{AE42EB37-1232-4B68-BE82-40BB4F19CCB5}"/>
    <cellStyle name="Comma 18 18 2 2 3 2" xfId="34553" xr:uid="{F145E200-7E15-4E6C-A624-1D22281FCA83}"/>
    <cellStyle name="Comma 18 18 2 2 4" xfId="26989" xr:uid="{75CEA5CC-D0D8-4B47-9779-737A05BD2AB7}"/>
    <cellStyle name="Comma 18 18 2 3" xfId="8873" xr:uid="{D77AF630-5030-4B23-9E4B-1369030A4649}"/>
    <cellStyle name="Comma 18 18 2 3 2" xfId="19685" xr:uid="{37C58DEF-6149-4203-A847-F162A5EA729E}"/>
    <cellStyle name="Comma 18 18 2 3 2 2" xfId="34555" xr:uid="{305BE707-A090-4266-97E5-AA67FBF93660}"/>
    <cellStyle name="Comma 18 18 2 3 3" xfId="26991" xr:uid="{1B3097EB-C499-41F2-A81C-B6DF817553BD}"/>
    <cellStyle name="Comma 18 18 2 4" xfId="19682" xr:uid="{426EDE2F-27C1-451D-9AC0-6F9E276AF756}"/>
    <cellStyle name="Comma 18 18 2 4 2" xfId="34552" xr:uid="{F8CAEEFB-9397-4F02-A231-33BD9B63A3FF}"/>
    <cellStyle name="Comma 18 18 2 5" xfId="26988" xr:uid="{D3210911-CB66-4271-9361-B3568265E655}"/>
    <cellStyle name="Comma 18 18 3" xfId="8874" xr:uid="{5751F0D0-87BF-4ED7-94B0-C19308C2D2E4}"/>
    <cellStyle name="Comma 18 18 3 2" xfId="8875" xr:uid="{8DC92EAD-24B6-4D04-9A94-FB8A24D8B8F0}"/>
    <cellStyle name="Comma 18 18 3 2 2" xfId="19687" xr:uid="{E2792FB5-2BB3-4FEE-B23C-8F35FA431332}"/>
    <cellStyle name="Comma 18 18 3 2 2 2" xfId="34557" xr:uid="{4169221E-779C-4AE0-9065-63CC9C8C07F8}"/>
    <cellStyle name="Comma 18 18 3 2 3" xfId="26993" xr:uid="{7A8907CE-59B7-40D1-8B5B-096D057F6122}"/>
    <cellStyle name="Comma 18 18 3 3" xfId="19686" xr:uid="{6DF2BD49-6E77-42CA-A5F1-07B0601AB886}"/>
    <cellStyle name="Comma 18 18 3 3 2" xfId="34556" xr:uid="{1F32A693-00AE-48D0-8A3E-2A0FB526A5D9}"/>
    <cellStyle name="Comma 18 18 3 4" xfId="26992" xr:uid="{A2BD5ED1-94C1-4AC3-B660-C0679A3827A0}"/>
    <cellStyle name="Comma 18 18 4" xfId="8876" xr:uid="{29BAF85B-2410-41CF-B26D-7D53CE804413}"/>
    <cellStyle name="Comma 18 18 4 2" xfId="19688" xr:uid="{C5E73DAD-3E86-4A80-8EE3-F4379D906C71}"/>
    <cellStyle name="Comma 18 18 4 2 2" xfId="34558" xr:uid="{8204746F-DBB1-4613-AD09-1D93C1B88A86}"/>
    <cellStyle name="Comma 18 18 4 3" xfId="26994" xr:uid="{14E6E612-48C8-46B8-922B-A21047EE4FBF}"/>
    <cellStyle name="Comma 18 18 5" xfId="19681" xr:uid="{5BBC8C1E-5B94-4F6B-A3F1-0B3664E639D3}"/>
    <cellStyle name="Comma 18 18 5 2" xfId="34551" xr:uid="{34526FE5-7864-4D55-96E6-18319EADAF30}"/>
    <cellStyle name="Comma 18 18 6" xfId="26987" xr:uid="{4203595B-7BF8-4105-A134-0420D72B4912}"/>
    <cellStyle name="Comma 18 19" xfId="8877" xr:uid="{A64C0790-FBB5-4815-889D-AA50906E5A97}"/>
    <cellStyle name="Comma 18 19 2" xfId="8878" xr:uid="{FB86538F-8F42-4439-8DF3-31BE86D64114}"/>
    <cellStyle name="Comma 18 19 2 2" xfId="8879" xr:uid="{C59E1B4D-F523-4B2F-B918-D3006A80F750}"/>
    <cellStyle name="Comma 18 19 2 2 2" xfId="8880" xr:uid="{22CF5D94-6B2A-49C8-8972-A6528CFDFE1F}"/>
    <cellStyle name="Comma 18 19 2 2 2 2" xfId="19692" xr:uid="{C3BE70F3-49DD-46B1-AD3B-AC7E29003DD4}"/>
    <cellStyle name="Comma 18 19 2 2 2 2 2" xfId="34562" xr:uid="{354A750C-1FFD-455B-AF93-2C9271A38522}"/>
    <cellStyle name="Comma 18 19 2 2 2 3" xfId="26998" xr:uid="{F8AF810E-EDB8-46A1-BAA6-E2A8317925F2}"/>
    <cellStyle name="Comma 18 19 2 2 3" xfId="19691" xr:uid="{209134C2-55FA-40AB-87B2-FF12D5AD8A8E}"/>
    <cellStyle name="Comma 18 19 2 2 3 2" xfId="34561" xr:uid="{BA541F34-6CFF-4E44-BED3-6EF9AC0DB28A}"/>
    <cellStyle name="Comma 18 19 2 2 4" xfId="26997" xr:uid="{0CE6A120-73E7-4B1C-A3E8-ACAA5FAC9FD3}"/>
    <cellStyle name="Comma 18 19 2 3" xfId="8881" xr:uid="{CA2EFF40-719F-42AD-BDA4-086E59CBB984}"/>
    <cellStyle name="Comma 18 19 2 3 2" xfId="19693" xr:uid="{E220EA6C-A44B-4287-8980-D4AE7961818C}"/>
    <cellStyle name="Comma 18 19 2 3 2 2" xfId="34563" xr:uid="{7596CAC2-473E-48F1-9F14-6AFE52A26102}"/>
    <cellStyle name="Comma 18 19 2 3 3" xfId="26999" xr:uid="{2F0BF1AA-F501-451D-8856-0C39B531A072}"/>
    <cellStyle name="Comma 18 19 2 4" xfId="19690" xr:uid="{FF7F3009-615F-44D0-B196-A60191C32116}"/>
    <cellStyle name="Comma 18 19 2 4 2" xfId="34560" xr:uid="{93A608AB-9BF9-4F1F-9934-8ABFB80F707A}"/>
    <cellStyle name="Comma 18 19 2 5" xfId="26996" xr:uid="{F5B4E26D-96DD-4AA2-BE9F-D1D47DDE4BF9}"/>
    <cellStyle name="Comma 18 19 3" xfId="8882" xr:uid="{C4D912FD-F43E-4A47-BCDF-F5D1E090D638}"/>
    <cellStyle name="Comma 18 19 3 2" xfId="8883" xr:uid="{04DAB6B4-E002-440C-9249-898D31121885}"/>
    <cellStyle name="Comma 18 19 3 2 2" xfId="19695" xr:uid="{F302D4EF-8D09-486F-A9B4-65A726906E96}"/>
    <cellStyle name="Comma 18 19 3 2 2 2" xfId="34565" xr:uid="{F2EC7711-E9B0-4B6B-8049-36799F3929F6}"/>
    <cellStyle name="Comma 18 19 3 2 3" xfId="27001" xr:uid="{2782B81C-A00F-4A44-B6AB-C2524DB7D214}"/>
    <cellStyle name="Comma 18 19 3 3" xfId="19694" xr:uid="{C2B7D7B7-F54A-4485-A766-8EB9786350FB}"/>
    <cellStyle name="Comma 18 19 3 3 2" xfId="34564" xr:uid="{29BDF974-8AC7-4CBC-BA99-3DBE7598C778}"/>
    <cellStyle name="Comma 18 19 3 4" xfId="27000" xr:uid="{23E16B4D-5EED-4510-B15B-A380B77925E4}"/>
    <cellStyle name="Comma 18 19 4" xfId="8884" xr:uid="{4613E504-1567-4C49-B4DA-C287694F3F51}"/>
    <cellStyle name="Comma 18 19 4 2" xfId="19696" xr:uid="{9A9F854D-43CB-4968-BBAB-D194B448A1A2}"/>
    <cellStyle name="Comma 18 19 4 2 2" xfId="34566" xr:uid="{F8E028E7-38B4-4AFF-9C42-B9F3F4558D24}"/>
    <cellStyle name="Comma 18 19 4 3" xfId="27002" xr:uid="{832D8721-A224-4435-8D94-79C360A06FB5}"/>
    <cellStyle name="Comma 18 19 5" xfId="19689" xr:uid="{C63A609E-478D-435B-B6EB-88245654C4D4}"/>
    <cellStyle name="Comma 18 19 5 2" xfId="34559" xr:uid="{F715ADA6-6C1F-4127-A276-F780A5A1B0BA}"/>
    <cellStyle name="Comma 18 19 6" xfId="26995" xr:uid="{14C42A26-41BD-4075-AC94-FB354B83BF46}"/>
    <cellStyle name="Comma 18 2" xfId="1512" xr:uid="{9149B053-8DA1-4A13-BF44-4217C33B0DA0}"/>
    <cellStyle name="Comma 18 2 2" xfId="8886" xr:uid="{6D36ED24-2398-42E7-BE00-E5DDE2261DFB}"/>
    <cellStyle name="Comma 18 2 2 2" xfId="8887" xr:uid="{449B16FA-97F2-41F7-BB5E-26315A0DE9D3}"/>
    <cellStyle name="Comma 18 2 2 2 2" xfId="27005" xr:uid="{319DE246-C5B1-48BA-95D1-8335A20A4E60}"/>
    <cellStyle name="Comma 18 2 2 3" xfId="27004" xr:uid="{21E53D1F-8942-4765-BE95-237AAEEB2E3E}"/>
    <cellStyle name="Comma 18 2 3" xfId="8888" xr:uid="{4E70200E-976B-488F-8590-EF9E756690E9}"/>
    <cellStyle name="Comma 18 2 3 2" xfId="27006" xr:uid="{6CBF1F4D-9F25-4CBC-8C91-1568847203FD}"/>
    <cellStyle name="Comma 18 2 4" xfId="8885" xr:uid="{8AAA52CD-010B-4EC1-BB32-2CB21FB56D95}"/>
    <cellStyle name="Comma 18 2 5" xfId="27003" xr:uid="{024BF964-BC9D-4F6D-9B10-160A8B6F44B0}"/>
    <cellStyle name="Comma 18 20" xfId="8889" xr:uid="{39EEE36B-5154-4713-862F-F78B62415BA7}"/>
    <cellStyle name="Comma 18 20 2" xfId="8890" xr:uid="{86205818-62E0-4018-A5FC-A0FD881D81F3}"/>
    <cellStyle name="Comma 18 20 2 2" xfId="8891" xr:uid="{BD120A72-0F20-4E86-86C7-4AE00A8D9ADA}"/>
    <cellStyle name="Comma 18 20 2 2 2" xfId="8892" xr:uid="{FC69B302-044A-4C90-B77B-88CE663F49AF}"/>
    <cellStyle name="Comma 18 20 2 2 2 2" xfId="19700" xr:uid="{F500704D-7894-41EF-88A3-8658213BDE9A}"/>
    <cellStyle name="Comma 18 20 2 2 2 2 2" xfId="34570" xr:uid="{EDD7F981-FA57-4F32-B906-1E29C88B4634}"/>
    <cellStyle name="Comma 18 20 2 2 2 3" xfId="27010" xr:uid="{AF115911-9900-44F9-9B37-DA38ECD98BDC}"/>
    <cellStyle name="Comma 18 20 2 2 3" xfId="19699" xr:uid="{086E73D7-5BBB-4975-B34E-99B181211C56}"/>
    <cellStyle name="Comma 18 20 2 2 3 2" xfId="34569" xr:uid="{7B289E59-803A-49FA-AF47-84E08888C7B7}"/>
    <cellStyle name="Comma 18 20 2 2 4" xfId="27009" xr:uid="{7B731B1D-15A0-442F-A256-4E2000C25862}"/>
    <cellStyle name="Comma 18 20 2 3" xfId="8893" xr:uid="{7F003863-7F9D-4550-AD08-EB6C1516FB14}"/>
    <cellStyle name="Comma 18 20 2 3 2" xfId="19701" xr:uid="{EE6DBB9E-4FAC-4B17-B3B3-F8147F6BCBD1}"/>
    <cellStyle name="Comma 18 20 2 3 2 2" xfId="34571" xr:uid="{175925E7-C4BC-49B9-A482-211F1B5695F1}"/>
    <cellStyle name="Comma 18 20 2 3 3" xfId="27011" xr:uid="{F2E65946-BD5A-4B38-AFB9-A6A8C530E9FA}"/>
    <cellStyle name="Comma 18 20 2 4" xfId="19698" xr:uid="{52852D1A-B247-4C08-BE46-8D2CCECDE144}"/>
    <cellStyle name="Comma 18 20 2 4 2" xfId="34568" xr:uid="{C7C09E3C-7AE3-47AE-AEA8-7130C5CD7CA5}"/>
    <cellStyle name="Comma 18 20 2 5" xfId="27008" xr:uid="{2854DF71-4CEA-4959-953E-C0F0083065B3}"/>
    <cellStyle name="Comma 18 20 3" xfId="8894" xr:uid="{447653ED-1A31-48AC-A82E-0993AE6B5B9D}"/>
    <cellStyle name="Comma 18 20 3 2" xfId="8895" xr:uid="{317974D8-FB33-496A-AEFA-0C428400C2F0}"/>
    <cellStyle name="Comma 18 20 3 2 2" xfId="19703" xr:uid="{1E99C814-9647-4C3E-B9C2-A2087215E4B9}"/>
    <cellStyle name="Comma 18 20 3 2 2 2" xfId="34573" xr:uid="{2FDAB4A9-DBC6-4C7B-BD99-49F277D24CB5}"/>
    <cellStyle name="Comma 18 20 3 2 3" xfId="27013" xr:uid="{20EDCA39-2E2B-494B-A5D4-4FB0464B0492}"/>
    <cellStyle name="Comma 18 20 3 3" xfId="19702" xr:uid="{0C2D8ED4-A56F-4AFA-8E54-7F2E0BFBA7BA}"/>
    <cellStyle name="Comma 18 20 3 3 2" xfId="34572" xr:uid="{EF74F228-5BB9-48CB-8662-89606F0D97F3}"/>
    <cellStyle name="Comma 18 20 3 4" xfId="27012" xr:uid="{D2217389-14E4-48AD-AE05-900021DE6FD4}"/>
    <cellStyle name="Comma 18 20 4" xfId="8896" xr:uid="{149F0139-CA9B-484D-96FC-7EF4CD2BA651}"/>
    <cellStyle name="Comma 18 20 4 2" xfId="19704" xr:uid="{484348CB-266D-45B5-B3CD-1674564588B6}"/>
    <cellStyle name="Comma 18 20 4 2 2" xfId="34574" xr:uid="{BF396B15-6682-460A-B54A-F91812081BBD}"/>
    <cellStyle name="Comma 18 20 4 3" xfId="27014" xr:uid="{5094935A-E2DD-48D2-A13D-6EA196BEAAB6}"/>
    <cellStyle name="Comma 18 20 5" xfId="19697" xr:uid="{2F32BA38-DBF9-456C-ACFC-4D7EC27D6165}"/>
    <cellStyle name="Comma 18 20 5 2" xfId="34567" xr:uid="{06BEE406-17BE-4E5C-A2CE-95200E0D7D5F}"/>
    <cellStyle name="Comma 18 20 6" xfId="27007" xr:uid="{21429BB8-2A29-4DC5-8760-F0DA06299194}"/>
    <cellStyle name="Comma 18 21" xfId="8897" xr:uid="{E731F086-29BC-439C-A6CB-245A48C5CCDC}"/>
    <cellStyle name="Comma 18 21 2" xfId="8898" xr:uid="{91CA713F-1DD3-4842-9463-77915EAD4C19}"/>
    <cellStyle name="Comma 18 21 2 2" xfId="8899" xr:uid="{B02711D0-7559-44BA-B5DF-FE7B55571311}"/>
    <cellStyle name="Comma 18 21 2 2 2" xfId="8900" xr:uid="{37AAD9E2-4A25-45E3-A204-3BE2C962DAEC}"/>
    <cellStyle name="Comma 18 21 2 2 2 2" xfId="19708" xr:uid="{6F7AAACB-F8BD-4D8C-870F-906E5EDBAD1C}"/>
    <cellStyle name="Comma 18 21 2 2 2 2 2" xfId="34578" xr:uid="{9DA029C6-3CCB-4656-B1F7-6EA2AB01503A}"/>
    <cellStyle name="Comma 18 21 2 2 2 3" xfId="27018" xr:uid="{8E8ED40C-9CC5-4312-8B31-AA94DC49C7EA}"/>
    <cellStyle name="Comma 18 21 2 2 3" xfId="19707" xr:uid="{CF218D1D-6F1B-4CAE-9947-3FA9E8C5002B}"/>
    <cellStyle name="Comma 18 21 2 2 3 2" xfId="34577" xr:uid="{0C8D6FA7-9DC1-433C-9D9B-E492A1A29C0D}"/>
    <cellStyle name="Comma 18 21 2 2 4" xfId="27017" xr:uid="{EDD97666-2E25-4C46-9B86-89ACE89AFC09}"/>
    <cellStyle name="Comma 18 21 2 3" xfId="8901" xr:uid="{FED4AD33-B39E-4E45-ACF2-C032DC9F800C}"/>
    <cellStyle name="Comma 18 21 2 3 2" xfId="19709" xr:uid="{F948A8EC-2284-41BE-B690-61875D2E02FF}"/>
    <cellStyle name="Comma 18 21 2 3 2 2" xfId="34579" xr:uid="{E190EEC7-2D0C-4255-BECD-E96F39252B77}"/>
    <cellStyle name="Comma 18 21 2 3 3" xfId="27019" xr:uid="{C6814B74-E126-4DA6-AE7C-DE2AE465413C}"/>
    <cellStyle name="Comma 18 21 2 4" xfId="19706" xr:uid="{89837FF9-D75F-4D61-BC29-5AF1D87803DA}"/>
    <cellStyle name="Comma 18 21 2 4 2" xfId="34576" xr:uid="{68297C56-82B9-4253-9C2B-06BFD60E0653}"/>
    <cellStyle name="Comma 18 21 2 5" xfId="27016" xr:uid="{D5AFA64B-5233-4F38-BA75-5B500BF652A1}"/>
    <cellStyle name="Comma 18 21 3" xfId="8902" xr:uid="{F3EC90AD-596E-42AF-9E91-828040A4B2BB}"/>
    <cellStyle name="Comma 18 21 3 2" xfId="8903" xr:uid="{66D18C4A-35A4-42F7-B7C4-4AE6A37569F4}"/>
    <cellStyle name="Comma 18 21 3 2 2" xfId="19711" xr:uid="{B13D76F7-FE4C-4FDD-90CB-13B723CB25C2}"/>
    <cellStyle name="Comma 18 21 3 2 2 2" xfId="34581" xr:uid="{3272A08B-D8C4-43C8-8A36-6F87FC9100BF}"/>
    <cellStyle name="Comma 18 21 3 2 3" xfId="27021" xr:uid="{C74A0187-5DAB-4218-AA1E-932BE88872E6}"/>
    <cellStyle name="Comma 18 21 3 3" xfId="19710" xr:uid="{50600D61-F0F2-4097-AF76-75644F6E0E8F}"/>
    <cellStyle name="Comma 18 21 3 3 2" xfId="34580" xr:uid="{3CD5554C-FD5F-48C6-A778-DE7C6E35D283}"/>
    <cellStyle name="Comma 18 21 3 4" xfId="27020" xr:uid="{1909E4C0-69E4-4385-A486-44E4DA62EDB9}"/>
    <cellStyle name="Comma 18 21 4" xfId="8904" xr:uid="{86E6B78B-BF05-474D-8A90-20EAD85246D8}"/>
    <cellStyle name="Comma 18 21 4 2" xfId="19712" xr:uid="{13E9F714-C935-417E-9B13-7990AE9CB8CD}"/>
    <cellStyle name="Comma 18 21 4 2 2" xfId="34582" xr:uid="{6D10180A-FB73-4B87-BC4F-C0FD615103C8}"/>
    <cellStyle name="Comma 18 21 4 3" xfId="27022" xr:uid="{AAB020D9-9E30-4399-B000-7212AE096F06}"/>
    <cellStyle name="Comma 18 21 5" xfId="19705" xr:uid="{09D0B2C0-34EB-41B5-BA18-ECBC7B07C543}"/>
    <cellStyle name="Comma 18 21 5 2" xfId="34575" xr:uid="{828084E3-0268-4D46-8C48-36164CE17280}"/>
    <cellStyle name="Comma 18 21 6" xfId="27015" xr:uid="{7F22D8D2-8511-475B-A8A6-C2B6108B1A06}"/>
    <cellStyle name="Comma 18 22" xfId="8905" xr:uid="{E2DB41C6-344D-4AD2-8791-C5758423E7E3}"/>
    <cellStyle name="Comma 18 22 2" xfId="8906" xr:uid="{1153F46C-E8C5-49B0-9BD3-B7464B80BCA3}"/>
    <cellStyle name="Comma 18 22 2 2" xfId="8907" xr:uid="{D055BC06-6D53-4821-AD6A-7A3AE5F3456E}"/>
    <cellStyle name="Comma 18 22 2 2 2" xfId="8908" xr:uid="{092C24FE-482E-4FB2-ADC3-64A8F297B767}"/>
    <cellStyle name="Comma 18 22 2 2 2 2" xfId="19716" xr:uid="{9EFD276E-7964-4938-8F41-DBD1DCCD96C7}"/>
    <cellStyle name="Comma 18 22 2 2 2 2 2" xfId="34586" xr:uid="{65D585DB-40DF-447D-A2D0-B34C9F7424E7}"/>
    <cellStyle name="Comma 18 22 2 2 2 3" xfId="27026" xr:uid="{0CFE23C2-0052-4B97-9A18-EE56A72CFADE}"/>
    <cellStyle name="Comma 18 22 2 2 3" xfId="19715" xr:uid="{4963C412-F201-4BCE-AD9E-39A73EF42BF2}"/>
    <cellStyle name="Comma 18 22 2 2 3 2" xfId="34585" xr:uid="{8FCEBB5E-44EB-4AC7-92F8-54A928F85D84}"/>
    <cellStyle name="Comma 18 22 2 2 4" xfId="27025" xr:uid="{574D0160-4C6B-4FF9-B3C3-569CAA95F7D8}"/>
    <cellStyle name="Comma 18 22 2 3" xfId="8909" xr:uid="{10D9310C-FC4B-4B3C-81D8-CA1E58CE884F}"/>
    <cellStyle name="Comma 18 22 2 3 2" xfId="19717" xr:uid="{939962DD-382E-4DE6-A5BA-B3D9CAE015C4}"/>
    <cellStyle name="Comma 18 22 2 3 2 2" xfId="34587" xr:uid="{1B9282BF-0BB7-444B-BBF6-1354D9C65FE8}"/>
    <cellStyle name="Comma 18 22 2 3 3" xfId="27027" xr:uid="{DD86C716-119B-42CC-8CBE-6FD0EAE3602C}"/>
    <cellStyle name="Comma 18 22 2 4" xfId="19714" xr:uid="{BBABB4EB-002C-4555-9238-C894253460C4}"/>
    <cellStyle name="Comma 18 22 2 4 2" xfId="34584" xr:uid="{81C74F28-AEC3-4E35-949F-C5434B1C1E6D}"/>
    <cellStyle name="Comma 18 22 2 5" xfId="27024" xr:uid="{70F025C7-01DA-4664-90BF-6B6DBE21D43C}"/>
    <cellStyle name="Comma 18 22 3" xfId="8910" xr:uid="{B77A758D-C048-4FC3-B521-248A39ECBBBA}"/>
    <cellStyle name="Comma 18 22 3 2" xfId="8911" xr:uid="{A99D09BC-30F9-4E35-8AF8-63D4FE96C3C5}"/>
    <cellStyle name="Comma 18 22 3 2 2" xfId="19719" xr:uid="{DBB0F70E-F6B9-4867-B710-748DAA091DF8}"/>
    <cellStyle name="Comma 18 22 3 2 2 2" xfId="34589" xr:uid="{D88E0D47-379B-4351-BE80-857967375F8E}"/>
    <cellStyle name="Comma 18 22 3 2 3" xfId="27029" xr:uid="{C9067A0D-362A-4348-99ED-0308D5A7AE86}"/>
    <cellStyle name="Comma 18 22 3 3" xfId="19718" xr:uid="{EFB051B6-8D6E-4AA4-8113-065ABBAAE0D4}"/>
    <cellStyle name="Comma 18 22 3 3 2" xfId="34588" xr:uid="{C2F734F3-3D16-410E-81FE-759EA1D06EE4}"/>
    <cellStyle name="Comma 18 22 3 4" xfId="27028" xr:uid="{AAD52628-2104-49AE-8BC5-44DDCCAADBF2}"/>
    <cellStyle name="Comma 18 22 4" xfId="8912" xr:uid="{63CC516A-915F-43A0-80F3-B542EAB8F88D}"/>
    <cellStyle name="Comma 18 22 4 2" xfId="19720" xr:uid="{6ED2F0F6-00C6-4B42-8B16-605C6FBE05D4}"/>
    <cellStyle name="Comma 18 22 4 2 2" xfId="34590" xr:uid="{755FD461-8FFE-409C-864C-9135F1E67400}"/>
    <cellStyle name="Comma 18 22 4 3" xfId="27030" xr:uid="{DBB115D8-B8F8-49F0-9FAA-8310786E98A1}"/>
    <cellStyle name="Comma 18 22 5" xfId="19713" xr:uid="{325BD578-3A79-446E-9BDF-05C3CEA006F7}"/>
    <cellStyle name="Comma 18 22 5 2" xfId="34583" xr:uid="{71934493-0E28-4565-BEDC-DD8491B7C0BB}"/>
    <cellStyle name="Comma 18 22 6" xfId="27023" xr:uid="{D840C403-85F9-4EAA-8BF3-206371AE958C}"/>
    <cellStyle name="Comma 18 23" xfId="8913" xr:uid="{8D1F9E1F-C2E3-444B-BF9B-23C6D7A67AC5}"/>
    <cellStyle name="Comma 18 23 2" xfId="8914" xr:uid="{589143C4-1E40-4CF9-A0C0-5A437A58BCBB}"/>
    <cellStyle name="Comma 18 23 2 2" xfId="8915" xr:uid="{43CE1CD6-477A-4602-A56B-56BF3AE0223E}"/>
    <cellStyle name="Comma 18 23 2 2 2" xfId="8916" xr:uid="{E2F71A33-8F3D-4893-B67E-1BA14FEED591}"/>
    <cellStyle name="Comma 18 23 2 2 2 2" xfId="19724" xr:uid="{7293C23B-2592-4E84-8356-243AB42A045C}"/>
    <cellStyle name="Comma 18 23 2 2 2 2 2" xfId="34594" xr:uid="{21E33BB2-5179-425B-AACA-76BED475E05B}"/>
    <cellStyle name="Comma 18 23 2 2 2 3" xfId="27034" xr:uid="{8FD38E7F-C386-4824-ABF6-C0C5E8795F48}"/>
    <cellStyle name="Comma 18 23 2 2 3" xfId="19723" xr:uid="{6439F55B-0D67-4DB2-BF1E-022673631300}"/>
    <cellStyle name="Comma 18 23 2 2 3 2" xfId="34593" xr:uid="{DFA6BEB8-CE12-4FCA-9A2B-579609B7E6B3}"/>
    <cellStyle name="Comma 18 23 2 2 4" xfId="27033" xr:uid="{E89B6695-BF44-436C-91CE-9A2CB1A71C90}"/>
    <cellStyle name="Comma 18 23 2 3" xfId="8917" xr:uid="{68BCEAE9-0F8A-4CB7-9C46-7027E1829D98}"/>
    <cellStyle name="Comma 18 23 2 3 2" xfId="19725" xr:uid="{5E09DFD8-0DAF-45FA-8829-AE1943EAB079}"/>
    <cellStyle name="Comma 18 23 2 3 2 2" xfId="34595" xr:uid="{5169E714-EDE2-4DF3-827A-D6733C8F112C}"/>
    <cellStyle name="Comma 18 23 2 3 3" xfId="27035" xr:uid="{CA1ADFE3-574A-465C-8FCB-E364856E1245}"/>
    <cellStyle name="Comma 18 23 2 4" xfId="19722" xr:uid="{8BE0B720-CF40-47E6-B6C4-B53A2740389A}"/>
    <cellStyle name="Comma 18 23 2 4 2" xfId="34592" xr:uid="{469F59D8-84E3-4548-B9A0-DBC07286B30C}"/>
    <cellStyle name="Comma 18 23 2 5" xfId="27032" xr:uid="{6F319FE7-89C9-45F5-99C6-A1F86E3B8475}"/>
    <cellStyle name="Comma 18 23 3" xfId="8918" xr:uid="{F359ED01-89CA-46B7-9620-C8EE12BF1777}"/>
    <cellStyle name="Comma 18 23 3 2" xfId="8919" xr:uid="{34984C2E-5216-4468-BD3C-A41E049A1F2D}"/>
    <cellStyle name="Comma 18 23 3 2 2" xfId="19727" xr:uid="{B311F937-C49B-41FD-861F-0FFB4B899CAC}"/>
    <cellStyle name="Comma 18 23 3 2 2 2" xfId="34597" xr:uid="{A265C117-7BE6-4F29-8A36-6C7C371EE49A}"/>
    <cellStyle name="Comma 18 23 3 2 3" xfId="27037" xr:uid="{A0B94F1E-BD00-4B67-AB2A-5B709ABAC5A8}"/>
    <cellStyle name="Comma 18 23 3 3" xfId="19726" xr:uid="{8CDD881A-B28B-4A47-AA66-5C4C910C9445}"/>
    <cellStyle name="Comma 18 23 3 3 2" xfId="34596" xr:uid="{C8FD51E3-C9CF-4A20-996A-251D9602DCB6}"/>
    <cellStyle name="Comma 18 23 3 4" xfId="27036" xr:uid="{D237CB85-9588-4854-AE8C-54F42D3099D8}"/>
    <cellStyle name="Comma 18 23 4" xfId="8920" xr:uid="{76F17317-3CB2-4671-9E4D-CB821FE0D3A1}"/>
    <cellStyle name="Comma 18 23 4 2" xfId="19728" xr:uid="{CE9B2AE5-717B-4C4A-8DB2-0A0569C8C769}"/>
    <cellStyle name="Comma 18 23 4 2 2" xfId="34598" xr:uid="{55D45726-3413-4B8F-88A9-CE32D6297F7D}"/>
    <cellStyle name="Comma 18 23 4 3" xfId="27038" xr:uid="{B5236C0C-7E79-4172-88BB-C935028B18C2}"/>
    <cellStyle name="Comma 18 23 5" xfId="19721" xr:uid="{162C7937-C3F7-4C8C-9CC4-C7B144344CD5}"/>
    <cellStyle name="Comma 18 23 5 2" xfId="34591" xr:uid="{ECABC9DC-38EA-45F0-89CB-106FC82E28A9}"/>
    <cellStyle name="Comma 18 23 6" xfId="27031" xr:uid="{4191820A-6463-4D25-95D6-AA8BDD31D5F5}"/>
    <cellStyle name="Comma 18 24" xfId="8921" xr:uid="{A82F6417-BA3D-4BE3-BFD9-542FEBC93A07}"/>
    <cellStyle name="Comma 18 24 2" xfId="8922" xr:uid="{A17C122E-20D1-464B-BBC6-FDE4CFDE703F}"/>
    <cellStyle name="Comma 18 24 2 2" xfId="8923" xr:uid="{84C435B2-E54E-44E0-A6C9-04935C36E202}"/>
    <cellStyle name="Comma 18 24 2 2 2" xfId="8924" xr:uid="{75EE5148-9B64-46F2-9F18-093DB3C3E87D}"/>
    <cellStyle name="Comma 18 24 2 2 2 2" xfId="19732" xr:uid="{10A6833E-E820-4818-96F1-4A5CE09A03BC}"/>
    <cellStyle name="Comma 18 24 2 2 2 2 2" xfId="34602" xr:uid="{7D1B1688-FFE5-4514-9238-663BE642415D}"/>
    <cellStyle name="Comma 18 24 2 2 2 3" xfId="27042" xr:uid="{8B8D6C9E-EF42-43B5-9E32-F74A96ED09A4}"/>
    <cellStyle name="Comma 18 24 2 2 3" xfId="19731" xr:uid="{B7F8D721-F813-4B67-AB01-FD19B3232FC5}"/>
    <cellStyle name="Comma 18 24 2 2 3 2" xfId="34601" xr:uid="{4AACE882-2D09-407C-A6E6-DFCE2A665432}"/>
    <cellStyle name="Comma 18 24 2 2 4" xfId="27041" xr:uid="{50B110CE-5450-4A7A-B917-70E05415CFFB}"/>
    <cellStyle name="Comma 18 24 2 3" xfId="8925" xr:uid="{9F5A395A-C5DB-4372-8311-68BF862C4978}"/>
    <cellStyle name="Comma 18 24 2 3 2" xfId="19733" xr:uid="{4C5495EE-58A0-4858-B140-A0C195088B40}"/>
    <cellStyle name="Comma 18 24 2 3 2 2" xfId="34603" xr:uid="{C3A2A315-0B19-449C-9887-291D4CACAF9C}"/>
    <cellStyle name="Comma 18 24 2 3 3" xfId="27043" xr:uid="{7DCC3F6E-079C-438C-9BE4-3E79BEB37B0D}"/>
    <cellStyle name="Comma 18 24 2 4" xfId="19730" xr:uid="{7A5BA5DE-9C96-44EB-A7CD-88BFA7C4766A}"/>
    <cellStyle name="Comma 18 24 2 4 2" xfId="34600" xr:uid="{82558070-D3F2-4306-AF9C-02BF110C95F5}"/>
    <cellStyle name="Comma 18 24 2 5" xfId="27040" xr:uid="{1353E3B7-4725-42FC-881B-8707EAB48AF3}"/>
    <cellStyle name="Comma 18 24 3" xfId="8926" xr:uid="{0BB33CD4-CE16-43FD-BE42-8AFC32A4D2DE}"/>
    <cellStyle name="Comma 18 24 3 2" xfId="8927" xr:uid="{04E5CAE6-FF44-4787-9E1A-DA8EC7B880A5}"/>
    <cellStyle name="Comma 18 24 3 2 2" xfId="19735" xr:uid="{462E3566-12E9-4528-89F4-F277198A3370}"/>
    <cellStyle name="Comma 18 24 3 2 2 2" xfId="34605" xr:uid="{9E70DE82-9679-432B-BB5D-7BCAF607CDB8}"/>
    <cellStyle name="Comma 18 24 3 2 3" xfId="27045" xr:uid="{33508AC2-CF94-40B0-9BD1-3D39280E25CF}"/>
    <cellStyle name="Comma 18 24 3 3" xfId="19734" xr:uid="{A1FE0048-DB0F-4225-8030-AE640AF3DAF2}"/>
    <cellStyle name="Comma 18 24 3 3 2" xfId="34604" xr:uid="{3B467111-D675-49C1-8422-E674ABE9B3E9}"/>
    <cellStyle name="Comma 18 24 3 4" xfId="27044" xr:uid="{0CDFCF13-BC64-4457-AAAB-154DB0182871}"/>
    <cellStyle name="Comma 18 24 4" xfId="8928" xr:uid="{ECBC1A41-9CCD-49A8-A07E-35EE500BAED9}"/>
    <cellStyle name="Comma 18 24 4 2" xfId="19736" xr:uid="{0C46C3A4-A4E8-48E3-B13F-CD901F69825B}"/>
    <cellStyle name="Comma 18 24 4 2 2" xfId="34606" xr:uid="{F73BE693-F959-4E7C-8FDB-013D377F6505}"/>
    <cellStyle name="Comma 18 24 4 3" xfId="27046" xr:uid="{C4E3D2BD-7563-4A4A-8064-37897EBD5C91}"/>
    <cellStyle name="Comma 18 24 5" xfId="19729" xr:uid="{658B8203-98DE-4C39-B8A5-8F145BF10A1B}"/>
    <cellStyle name="Comma 18 24 5 2" xfId="34599" xr:uid="{ED89DE88-1653-42C5-85A2-E6B2589C7062}"/>
    <cellStyle name="Comma 18 24 6" xfId="27039" xr:uid="{B8B1D4FB-39E6-4D46-AAD2-5574513611A9}"/>
    <cellStyle name="Comma 18 25" xfId="8929" xr:uid="{30354354-B777-448F-9568-73112C7CA786}"/>
    <cellStyle name="Comma 18 25 2" xfId="8930" xr:uid="{A631BD01-FF5D-4580-9864-A78B9A60474C}"/>
    <cellStyle name="Comma 18 25 2 2" xfId="27048" xr:uid="{4ABB3A1F-0619-4978-AB1D-5B9B446685BE}"/>
    <cellStyle name="Comma 18 25 3" xfId="27047" xr:uid="{2692A8AD-AD01-462E-A5A8-FDF39905EB7F}"/>
    <cellStyle name="Comma 18 26" xfId="8931" xr:uid="{B50EB761-53AC-4A60-9DFB-7D1846BD8ABC}"/>
    <cellStyle name="Comma 18 26 2" xfId="27049" xr:uid="{9F9D8946-7B74-4577-A483-C9F65B3AA043}"/>
    <cellStyle name="Comma 18 27" xfId="8804" xr:uid="{1038D6F5-A9E7-4731-A9B5-97D09C69E3C5}"/>
    <cellStyle name="Comma 18 28" xfId="22774" xr:uid="{AF288A32-5BB1-43AD-918A-D144D552AF77}"/>
    <cellStyle name="Comma 18 29" xfId="22988" xr:uid="{8EA8E51E-8E28-469B-ABA2-2D39042FCF8F}"/>
    <cellStyle name="Comma 18 3" xfId="8932" xr:uid="{2D2D9218-3A26-4998-AA46-A0DF3927A578}"/>
    <cellStyle name="Comma 18 3 2" xfId="8933" xr:uid="{BA603D99-6BBD-4264-A124-450414DBC731}"/>
    <cellStyle name="Comma 18 3 2 2" xfId="8934" xr:uid="{AEB1F907-1896-4AA6-B01A-02FBD9CEC81A}"/>
    <cellStyle name="Comma 18 3 2 2 2" xfId="27052" xr:uid="{7A615846-89C7-4562-9073-3C549659EBBB}"/>
    <cellStyle name="Comma 18 3 2 3" xfId="27051" xr:uid="{3BC9898F-7554-464F-9A2E-D9786C752E5C}"/>
    <cellStyle name="Comma 18 3 3" xfId="8935" xr:uid="{324DEE39-CC6A-4095-8C0E-3A7B812067D7}"/>
    <cellStyle name="Comma 18 3 3 2" xfId="27053" xr:uid="{A733CB17-4D11-43AE-A121-A07A72C44292}"/>
    <cellStyle name="Comma 18 3 4" xfId="27050" xr:uid="{E4DA45A4-CADD-47EA-AADF-D94C03A03C31}"/>
    <cellStyle name="Comma 18 30" xfId="26922" xr:uid="{C235882A-C51E-4B38-BA3A-C96EF399BCC4}"/>
    <cellStyle name="Comma 18 4" xfId="8936" xr:uid="{5090725D-F67D-4CCA-9558-D535259CEB3D}"/>
    <cellStyle name="Comma 18 4 2" xfId="8937" xr:uid="{20A83A3E-E2A1-458E-AAB3-233E15A6ADBE}"/>
    <cellStyle name="Comma 18 4 2 2" xfId="8938" xr:uid="{F255F02B-F3C0-4BC0-8FC1-F744C001E0A6}"/>
    <cellStyle name="Comma 18 4 2 2 2" xfId="27056" xr:uid="{61938F04-B92C-4774-B8F5-C99F88B9D984}"/>
    <cellStyle name="Comma 18 4 2 3" xfId="27055" xr:uid="{805D51BF-558B-4762-B0B0-DF070F5D44B7}"/>
    <cellStyle name="Comma 18 4 3" xfId="8939" xr:uid="{09F7E13F-8F8A-437A-8630-8AB8DCEC94F2}"/>
    <cellStyle name="Comma 18 4 3 2" xfId="27057" xr:uid="{27C47FBB-3990-47EE-8D5D-F135A73DE042}"/>
    <cellStyle name="Comma 18 4 4" xfId="27054" xr:uid="{99A4C3BE-D88E-4DC5-BA67-AEC0F57BCCEA}"/>
    <cellStyle name="Comma 18 5" xfId="8940" xr:uid="{6D4D9C75-FC4F-4B11-BCE4-AA4FEA1D1B12}"/>
    <cellStyle name="Comma 18 5 2" xfId="8941" xr:uid="{8ECED0B3-78C6-48A9-9287-EE5C94C2D8F3}"/>
    <cellStyle name="Comma 18 5 2 2" xfId="8942" xr:uid="{5264DD7B-1856-40B1-A936-A469403F0461}"/>
    <cellStyle name="Comma 18 5 2 2 2" xfId="27060" xr:uid="{00B5DC48-194C-4C13-A9F5-0D433DC30FF8}"/>
    <cellStyle name="Comma 18 5 2 3" xfId="27059" xr:uid="{62E486A0-A113-45B4-B00A-5D7C374EE1B2}"/>
    <cellStyle name="Comma 18 5 3" xfId="8943" xr:uid="{3AC108A4-B2A4-4787-9D72-9E041B32A09B}"/>
    <cellStyle name="Comma 18 5 3 2" xfId="27061" xr:uid="{73494F29-C2BE-4FC4-A239-7DEA3B188806}"/>
    <cellStyle name="Comma 18 5 4" xfId="27058" xr:uid="{6BA737B0-3BC0-4A26-84B2-2F77C2D80749}"/>
    <cellStyle name="Comma 18 6" xfId="8944" xr:uid="{3248859F-6871-4763-9BDC-A4852D396085}"/>
    <cellStyle name="Comma 18 6 2" xfId="8945" xr:uid="{7D4D6606-D229-4F24-A8EE-A220BB3DEDB3}"/>
    <cellStyle name="Comma 18 6 2 2" xfId="8946" xr:uid="{149DDAF4-21DF-4840-A2E8-45B4137E99F0}"/>
    <cellStyle name="Comma 18 6 2 2 2" xfId="8947" xr:uid="{DA9183C5-E9F2-453C-8210-FAFBC327BE6B}"/>
    <cellStyle name="Comma 18 6 2 2 2 2" xfId="19740" xr:uid="{020B596E-C33E-4CF1-8B54-36C6857DD209}"/>
    <cellStyle name="Comma 18 6 2 2 2 2 2" xfId="34610" xr:uid="{27DBFCEB-7705-4920-94F8-78D0B428F1AF}"/>
    <cellStyle name="Comma 18 6 2 2 2 3" xfId="27065" xr:uid="{C2C1A2B8-55B0-4A45-9C24-D8B737EBFFF4}"/>
    <cellStyle name="Comma 18 6 2 2 3" xfId="19739" xr:uid="{B2182202-C2AB-4C9D-AD96-90A734061670}"/>
    <cellStyle name="Comma 18 6 2 2 3 2" xfId="34609" xr:uid="{AF314F6A-6753-4EC5-A744-559F8A978690}"/>
    <cellStyle name="Comma 18 6 2 2 4" xfId="27064" xr:uid="{33898AA2-EDEE-4D01-9E20-8B09D6A9EAB9}"/>
    <cellStyle name="Comma 18 6 2 3" xfId="8948" xr:uid="{882959B0-D1A2-46A2-9B10-B532FC95BC3C}"/>
    <cellStyle name="Comma 18 6 2 3 2" xfId="19741" xr:uid="{C8A82CBA-623E-438D-B343-F7366DC34647}"/>
    <cellStyle name="Comma 18 6 2 3 2 2" xfId="34611" xr:uid="{25FBC869-6336-4B54-AEDE-173F5E1C1117}"/>
    <cellStyle name="Comma 18 6 2 3 3" xfId="27066" xr:uid="{6D7DDDAD-F96B-4E98-849D-B60A3593E94C}"/>
    <cellStyle name="Comma 18 6 2 4" xfId="19738" xr:uid="{5737D9AA-A138-4FCF-A60E-99043F11BE5C}"/>
    <cellStyle name="Comma 18 6 2 4 2" xfId="34608" xr:uid="{833F1E62-3424-4DE6-92B6-48CC040C9BF3}"/>
    <cellStyle name="Comma 18 6 2 5" xfId="27063" xr:uid="{352E2302-2EB5-4623-ADAA-E7CC0CE6FD0C}"/>
    <cellStyle name="Comma 18 6 3" xfId="8949" xr:uid="{C5BD2528-5089-4B22-87FA-827F779F2F40}"/>
    <cellStyle name="Comma 18 6 3 2" xfId="8950" xr:uid="{14AB29C8-1EC5-48EB-9CCB-3250FFE9FF19}"/>
    <cellStyle name="Comma 18 6 3 2 2" xfId="19743" xr:uid="{0A16AD1A-EF2E-454F-BE13-979B0D5B0E79}"/>
    <cellStyle name="Comma 18 6 3 2 2 2" xfId="34613" xr:uid="{1466BE78-9CFB-4A51-A9EC-159D935F7521}"/>
    <cellStyle name="Comma 18 6 3 2 3" xfId="27068" xr:uid="{C650F462-537B-40BE-89ED-E7C03D89ABFC}"/>
    <cellStyle name="Comma 18 6 3 3" xfId="19742" xr:uid="{6C787644-0EA3-4C74-9574-0F7A63F00D4F}"/>
    <cellStyle name="Comma 18 6 3 3 2" xfId="34612" xr:uid="{4BB30947-656D-4DA3-B4F5-27B7FF2B82ED}"/>
    <cellStyle name="Comma 18 6 3 4" xfId="27067" xr:uid="{D096CF12-4298-477C-B18A-3CFB43E1B6B1}"/>
    <cellStyle name="Comma 18 6 4" xfId="8951" xr:uid="{43DFDE81-93D9-4BC9-862D-450297B58817}"/>
    <cellStyle name="Comma 18 6 4 2" xfId="19744" xr:uid="{709771DE-D70A-47ED-BE8A-7B522B59AE90}"/>
    <cellStyle name="Comma 18 6 4 2 2" xfId="34614" xr:uid="{E683F570-3DBB-4C88-BFD2-78B1F11E5287}"/>
    <cellStyle name="Comma 18 6 4 3" xfId="27069" xr:uid="{6EC3705A-DD3B-4348-B223-7160D7BBF3DE}"/>
    <cellStyle name="Comma 18 6 5" xfId="19737" xr:uid="{B77A1461-60CA-4456-8F4E-7EABACADC852}"/>
    <cellStyle name="Comma 18 6 5 2" xfId="34607" xr:uid="{55EA5BAD-C362-49F7-B92E-8A06570AB5B9}"/>
    <cellStyle name="Comma 18 6 6" xfId="27062" xr:uid="{7BE41A8E-0B58-43F8-9197-8114115DD2D1}"/>
    <cellStyle name="Comma 18 7" xfId="8952" xr:uid="{94BCFF95-514A-4EA5-B7F8-DD3DA8993EA6}"/>
    <cellStyle name="Comma 18 7 2" xfId="8953" xr:uid="{392C62B8-0038-4A26-A4A7-C37EFC93FB9E}"/>
    <cellStyle name="Comma 18 7 2 2" xfId="8954" xr:uid="{122B4293-4A87-44D9-866F-5EE7C8F5A0F1}"/>
    <cellStyle name="Comma 18 7 2 2 2" xfId="8955" xr:uid="{8FD8EB09-CA33-452D-ABB9-E732B61380FF}"/>
    <cellStyle name="Comma 18 7 2 2 2 2" xfId="19748" xr:uid="{CBD54481-5872-4C93-A492-FD39F9B5C497}"/>
    <cellStyle name="Comma 18 7 2 2 2 2 2" xfId="34618" xr:uid="{CD548F6B-F179-4B1C-8BB2-F5C3BC0AC29F}"/>
    <cellStyle name="Comma 18 7 2 2 2 3" xfId="27073" xr:uid="{348F7D61-F72B-4945-B554-8425719D10E4}"/>
    <cellStyle name="Comma 18 7 2 2 3" xfId="19747" xr:uid="{7BB21DBA-FDD6-4828-9B35-38B5FBDEBFB6}"/>
    <cellStyle name="Comma 18 7 2 2 3 2" xfId="34617" xr:uid="{A44EC059-DCC0-47B2-A049-1B4A14727292}"/>
    <cellStyle name="Comma 18 7 2 2 4" xfId="27072" xr:uid="{8EAE4DEE-75F7-4B39-A4BA-1ED1DF535533}"/>
    <cellStyle name="Comma 18 7 2 3" xfId="8956" xr:uid="{41F5BC62-720C-4FEA-84E1-CF05DFFF7AC1}"/>
    <cellStyle name="Comma 18 7 2 3 2" xfId="19749" xr:uid="{33FA87EF-7F77-4B63-BA17-2C4609C9C5EB}"/>
    <cellStyle name="Comma 18 7 2 3 2 2" xfId="34619" xr:uid="{65E6A539-DD4E-496B-B4BB-0F2B4F1A5D0D}"/>
    <cellStyle name="Comma 18 7 2 3 3" xfId="27074" xr:uid="{6506E226-7D20-4A6A-8FB8-5B53CA15DEFB}"/>
    <cellStyle name="Comma 18 7 2 4" xfId="19746" xr:uid="{E2975876-9DE4-4816-8649-F37CE1DE840E}"/>
    <cellStyle name="Comma 18 7 2 4 2" xfId="34616" xr:uid="{4291DC60-35CF-41FB-81D0-A021299206DC}"/>
    <cellStyle name="Comma 18 7 2 5" xfId="27071" xr:uid="{51DF253C-29C9-4E19-9B84-70AE214853F8}"/>
    <cellStyle name="Comma 18 7 3" xfId="8957" xr:uid="{00E83908-72CB-42FF-A852-B08FDEC51679}"/>
    <cellStyle name="Comma 18 7 3 2" xfId="8958" xr:uid="{ACD45CE5-6DD2-4747-9292-CB5BE7F7C8FA}"/>
    <cellStyle name="Comma 18 7 3 2 2" xfId="19751" xr:uid="{9189287C-4522-48B8-8674-D2D3BADE7A3E}"/>
    <cellStyle name="Comma 18 7 3 2 2 2" xfId="34621" xr:uid="{94B6D01F-A33A-495C-A9E5-1AA17E0831AF}"/>
    <cellStyle name="Comma 18 7 3 2 3" xfId="27076" xr:uid="{EF3990C5-2197-4926-AFE7-D68FA0F4E4A3}"/>
    <cellStyle name="Comma 18 7 3 3" xfId="19750" xr:uid="{97D14A58-590C-4EEF-95AF-A34A91958BED}"/>
    <cellStyle name="Comma 18 7 3 3 2" xfId="34620" xr:uid="{9111CFC3-2756-4046-B02D-629F103F4B67}"/>
    <cellStyle name="Comma 18 7 3 4" xfId="27075" xr:uid="{6B9D9570-DEC3-4DF9-A422-9A03E2FE6BA7}"/>
    <cellStyle name="Comma 18 7 4" xfId="8959" xr:uid="{100E07E0-E663-4F54-B93B-B20857D94808}"/>
    <cellStyle name="Comma 18 7 4 2" xfId="19752" xr:uid="{393D1331-E2C6-498F-B292-50952A3947A6}"/>
    <cellStyle name="Comma 18 7 4 2 2" xfId="34622" xr:uid="{2E6D26FE-83EF-4A0A-A480-3EFDADFB2A98}"/>
    <cellStyle name="Comma 18 7 4 3" xfId="27077" xr:uid="{50C3CBC2-CD97-4C6F-9D6F-75C4C755D6C2}"/>
    <cellStyle name="Comma 18 7 5" xfId="19745" xr:uid="{24D12D98-338C-43B6-8F94-05F68B0E5E0F}"/>
    <cellStyle name="Comma 18 7 5 2" xfId="34615" xr:uid="{7BD41FA4-FEB4-4D35-B34C-0E4053C46DFB}"/>
    <cellStyle name="Comma 18 7 6" xfId="27070" xr:uid="{13197BF7-92F8-4B3F-AEEA-897F7E708760}"/>
    <cellStyle name="Comma 18 8" xfId="8960" xr:uid="{FDEE4D0A-0CAB-4C49-A0C4-4A85D269F594}"/>
    <cellStyle name="Comma 18 8 2" xfId="8961" xr:uid="{EAE33ED8-33AB-4C35-BD08-3C15AB427135}"/>
    <cellStyle name="Comma 18 8 2 2" xfId="8962" xr:uid="{0846865F-BFFA-48EF-86DD-7EF03D1E2A99}"/>
    <cellStyle name="Comma 18 8 2 2 2" xfId="8963" xr:uid="{F4B297F4-7DF1-4CC7-B337-C36D8D5C5C7C}"/>
    <cellStyle name="Comma 18 8 2 2 2 2" xfId="19756" xr:uid="{2A0D677B-E050-4CA0-BDBE-61463EC409F1}"/>
    <cellStyle name="Comma 18 8 2 2 2 2 2" xfId="34626" xr:uid="{18BE660D-814E-4E0A-929E-855B0B9ED767}"/>
    <cellStyle name="Comma 18 8 2 2 2 3" xfId="27081" xr:uid="{83E326D5-4FBE-4208-A96B-F4335BF15A4B}"/>
    <cellStyle name="Comma 18 8 2 2 3" xfId="19755" xr:uid="{FD48B905-05F5-46AE-B961-18179C0B9235}"/>
    <cellStyle name="Comma 18 8 2 2 3 2" xfId="34625" xr:uid="{DCB01ACB-7B84-4DEC-98F1-A0923044B888}"/>
    <cellStyle name="Comma 18 8 2 2 4" xfId="27080" xr:uid="{AE89A67B-8720-4F08-9BB2-AD107A4EEA74}"/>
    <cellStyle name="Comma 18 8 2 3" xfId="8964" xr:uid="{42B07E0F-B507-43D3-AA40-11C4A7710B6D}"/>
    <cellStyle name="Comma 18 8 2 3 2" xfId="19757" xr:uid="{9FAC9590-B8A7-4AA0-8FAC-B55FFFE779D9}"/>
    <cellStyle name="Comma 18 8 2 3 2 2" xfId="34627" xr:uid="{0DE986CC-B811-41C7-8F22-55ED27910669}"/>
    <cellStyle name="Comma 18 8 2 3 3" xfId="27082" xr:uid="{3B8D38AD-EC4E-4B0B-8953-7B37B23E2DBE}"/>
    <cellStyle name="Comma 18 8 2 4" xfId="19754" xr:uid="{023951E8-D705-4BD9-8B95-65832507AF2F}"/>
    <cellStyle name="Comma 18 8 2 4 2" xfId="34624" xr:uid="{D7FB47E4-07BC-4BA0-8318-659DDFE199D2}"/>
    <cellStyle name="Comma 18 8 2 5" xfId="27079" xr:uid="{FBF2BB46-A093-4D84-B696-F0067B26239A}"/>
    <cellStyle name="Comma 18 8 3" xfId="8965" xr:uid="{AF7EBC90-6A4C-4C5A-8B90-C1163D687226}"/>
    <cellStyle name="Comma 18 8 3 2" xfId="8966" xr:uid="{E8BD31C9-4E30-4D48-8E83-F4147450F41E}"/>
    <cellStyle name="Comma 18 8 3 2 2" xfId="19759" xr:uid="{B4E48BB6-8FC3-41D9-B497-64C6A7A88A85}"/>
    <cellStyle name="Comma 18 8 3 2 2 2" xfId="34629" xr:uid="{2DFDF469-14C1-4073-91E3-4961C48F31F3}"/>
    <cellStyle name="Comma 18 8 3 2 3" xfId="27084" xr:uid="{677E5ADB-AA19-4854-94E8-0EB3C63B6382}"/>
    <cellStyle name="Comma 18 8 3 3" xfId="19758" xr:uid="{06F4E2DE-35C9-4C39-9CD9-481E1566A1CC}"/>
    <cellStyle name="Comma 18 8 3 3 2" xfId="34628" xr:uid="{BC90CB01-2A3C-4271-A0A3-955DA9CF69A4}"/>
    <cellStyle name="Comma 18 8 3 4" xfId="27083" xr:uid="{C6B6EA6E-BB6E-434B-AE55-5D19E7B4F617}"/>
    <cellStyle name="Comma 18 8 4" xfId="8967" xr:uid="{5C92961D-B274-4543-8B97-AB011703B4B1}"/>
    <cellStyle name="Comma 18 8 4 2" xfId="19760" xr:uid="{B3E97D75-F5FE-477E-A4C8-EADDA57F8CC5}"/>
    <cellStyle name="Comma 18 8 4 2 2" xfId="34630" xr:uid="{41FE93E1-7759-4F8A-B9AE-6A657813AB3F}"/>
    <cellStyle name="Comma 18 8 4 3" xfId="27085" xr:uid="{AC061E35-4344-4877-913A-44FF1E7B2811}"/>
    <cellStyle name="Comma 18 8 5" xfId="19753" xr:uid="{80FDB16C-2C47-4348-B610-B58FB5945D47}"/>
    <cellStyle name="Comma 18 8 5 2" xfId="34623" xr:uid="{515F0F3F-AE57-4803-B9F4-E07750A9DCF1}"/>
    <cellStyle name="Comma 18 8 6" xfId="27078" xr:uid="{D275B952-AAE1-4AEC-A59F-CD60A9B60096}"/>
    <cellStyle name="Comma 18 9" xfId="8968" xr:uid="{F1C106D5-A897-4D9F-B5B0-DD9455BFA8D1}"/>
    <cellStyle name="Comma 18 9 2" xfId="8969" xr:uid="{FBB1C39D-2A21-4C77-83AD-9602B6471CDC}"/>
    <cellStyle name="Comma 18 9 2 2" xfId="8970" xr:uid="{0DF1D529-A4B0-44F5-BD07-AE65BF1C1FC4}"/>
    <cellStyle name="Comma 18 9 2 2 2" xfId="8971" xr:uid="{13EE2E39-F234-415C-A6F0-D3D6C2606232}"/>
    <cellStyle name="Comma 18 9 2 2 2 2" xfId="19764" xr:uid="{0B9B5931-FC8B-45CA-B59B-84052C15999D}"/>
    <cellStyle name="Comma 18 9 2 2 2 2 2" xfId="34634" xr:uid="{580AAEC8-AAD1-42E2-BC5E-3E1F906C890F}"/>
    <cellStyle name="Comma 18 9 2 2 2 3" xfId="27089" xr:uid="{D1C2A0C3-352A-462F-B9B6-25D5589B5EC4}"/>
    <cellStyle name="Comma 18 9 2 2 3" xfId="19763" xr:uid="{7E144296-E293-44B1-8583-ABF36D38CB91}"/>
    <cellStyle name="Comma 18 9 2 2 3 2" xfId="34633" xr:uid="{8471CE8E-2603-4AF1-8C57-C0E94956C1E6}"/>
    <cellStyle name="Comma 18 9 2 2 4" xfId="27088" xr:uid="{93B23238-BB09-4726-B1CE-23E65A489B07}"/>
    <cellStyle name="Comma 18 9 2 3" xfId="8972" xr:uid="{7D330D7D-52D4-4382-BE36-76386BEE06E8}"/>
    <cellStyle name="Comma 18 9 2 3 2" xfId="19765" xr:uid="{3C1E419D-4A3D-4F13-B9DB-8329583A8F60}"/>
    <cellStyle name="Comma 18 9 2 3 2 2" xfId="34635" xr:uid="{80C5218C-930D-49DF-9F12-1CA803642F0D}"/>
    <cellStyle name="Comma 18 9 2 3 3" xfId="27090" xr:uid="{5A6CC14B-EA4A-4CD5-A917-E419A2A29006}"/>
    <cellStyle name="Comma 18 9 2 4" xfId="19762" xr:uid="{755500EC-A73F-4B00-9E1C-02E8136A2182}"/>
    <cellStyle name="Comma 18 9 2 4 2" xfId="34632" xr:uid="{AC376BD0-996C-4A16-A489-AF27B5F322D9}"/>
    <cellStyle name="Comma 18 9 2 5" xfId="27087" xr:uid="{4D3D0695-D2C5-47B5-B857-F44313E4DCF3}"/>
    <cellStyle name="Comma 18 9 3" xfId="8973" xr:uid="{D29019E0-7800-4D41-91D6-81AB5EE90A84}"/>
    <cellStyle name="Comma 18 9 3 2" xfId="8974" xr:uid="{28297B26-70E4-47C9-A67E-4CE3DD1DE99A}"/>
    <cellStyle name="Comma 18 9 3 2 2" xfId="19767" xr:uid="{00DD5A04-ABC5-4305-A3D0-B4B74CB01E78}"/>
    <cellStyle name="Comma 18 9 3 2 2 2" xfId="34637" xr:uid="{AB179296-ACE1-4C46-B732-CC04E453265B}"/>
    <cellStyle name="Comma 18 9 3 2 3" xfId="27092" xr:uid="{C5743A43-A57A-4DE4-A37E-9B8E018234F0}"/>
    <cellStyle name="Comma 18 9 3 3" xfId="19766" xr:uid="{1C001267-E513-48E6-BC8B-D6BF432A768C}"/>
    <cellStyle name="Comma 18 9 3 3 2" xfId="34636" xr:uid="{2CF97ED0-F384-4FC0-82BC-F7D292FFBBE3}"/>
    <cellStyle name="Comma 18 9 3 4" xfId="27091" xr:uid="{F8A45246-130F-4D10-A974-5CFDF2809DED}"/>
    <cellStyle name="Comma 18 9 4" xfId="8975" xr:uid="{01DCD57D-8E84-4E78-BDE9-0EEB115835AD}"/>
    <cellStyle name="Comma 18 9 4 2" xfId="19768" xr:uid="{75E4AF38-BE6E-4B52-93B1-B2334F97DA5C}"/>
    <cellStyle name="Comma 18 9 4 2 2" xfId="34638" xr:uid="{3407B189-E877-41F8-B41D-3EBB00450B4E}"/>
    <cellStyle name="Comma 18 9 4 3" xfId="27093" xr:uid="{54A763A2-B8CE-4926-87F5-627BE4821923}"/>
    <cellStyle name="Comma 18 9 5" xfId="19761" xr:uid="{4F227AAE-67E5-4036-9E67-11535D152A1D}"/>
    <cellStyle name="Comma 18 9 5 2" xfId="34631" xr:uid="{A86B20DE-CB9B-45CE-8610-B6CE8ECA736E}"/>
    <cellStyle name="Comma 18 9 6" xfId="27086" xr:uid="{7AE9BB20-45A2-43C8-B04E-04CDA9208C40}"/>
    <cellStyle name="Comma 19" xfId="1519" xr:uid="{9B40F675-C30A-4360-95DB-7BDE0EE296EE}"/>
    <cellStyle name="Comma 19 10" xfId="8977" xr:uid="{005E19D8-527A-49F6-B51B-EF5891E19055}"/>
    <cellStyle name="Comma 19 10 2" xfId="8978" xr:uid="{BF743660-4021-43BF-A399-C0A8962B86F5}"/>
    <cellStyle name="Comma 19 10 2 2" xfId="8979" xr:uid="{B71E7155-8C48-4B11-AA37-42F2ED5FCFE3}"/>
    <cellStyle name="Comma 19 10 2 2 2" xfId="8980" xr:uid="{FF5B99D0-0E99-4C1D-BA62-64DCE5A67105}"/>
    <cellStyle name="Comma 19 10 2 2 2 2" xfId="19772" xr:uid="{B9058E32-A8C7-4523-88AB-C2B8F3EA81AB}"/>
    <cellStyle name="Comma 19 10 2 2 2 2 2" xfId="34642" xr:uid="{F75728CE-FB8E-4BFE-A6E7-212B06066337}"/>
    <cellStyle name="Comma 19 10 2 2 2 3" xfId="27098" xr:uid="{B0DD1B81-8792-4190-B2A2-01584F91B4B0}"/>
    <cellStyle name="Comma 19 10 2 2 3" xfId="19771" xr:uid="{14E77137-B31C-4E5D-A19A-7B43F82C2C2D}"/>
    <cellStyle name="Comma 19 10 2 2 3 2" xfId="34641" xr:uid="{DB857FFB-30BC-4C62-8F5A-C5B09DAFEB05}"/>
    <cellStyle name="Comma 19 10 2 2 4" xfId="27097" xr:uid="{D8F0E3EA-0E36-4AFA-8EE3-D02A3ED8AE1D}"/>
    <cellStyle name="Comma 19 10 2 3" xfId="8981" xr:uid="{289972F2-280E-48B4-B719-117A43F31091}"/>
    <cellStyle name="Comma 19 10 2 3 2" xfId="19773" xr:uid="{1627AF96-3D94-4833-A4F4-7A4F7CD9DA3D}"/>
    <cellStyle name="Comma 19 10 2 3 2 2" xfId="34643" xr:uid="{58B7FF23-D0A1-42E8-BCFD-23589004EDA0}"/>
    <cellStyle name="Comma 19 10 2 3 3" xfId="27099" xr:uid="{22992CD1-6A0A-43C8-B685-8C8B798D2B08}"/>
    <cellStyle name="Comma 19 10 2 4" xfId="19770" xr:uid="{D7CC90BB-FBB1-425F-8A16-4969D0508CAB}"/>
    <cellStyle name="Comma 19 10 2 4 2" xfId="34640" xr:uid="{EE9A3C3C-D619-4A02-ADC3-044D2EE27DA2}"/>
    <cellStyle name="Comma 19 10 2 5" xfId="27096" xr:uid="{C4981133-37B0-443F-AF06-5E51C8039EBA}"/>
    <cellStyle name="Comma 19 10 3" xfId="8982" xr:uid="{DB4998B8-AF57-44CB-8E31-6A18D4AD5FAB}"/>
    <cellStyle name="Comma 19 10 3 2" xfId="8983" xr:uid="{43B2A5CD-A448-49F4-87BD-78DEE014DC58}"/>
    <cellStyle name="Comma 19 10 3 2 2" xfId="19775" xr:uid="{34F9C8E1-B0D1-4889-A04B-89745D3BE9CD}"/>
    <cellStyle name="Comma 19 10 3 2 2 2" xfId="34645" xr:uid="{BF77303C-3659-4BB5-894C-F02788B936B6}"/>
    <cellStyle name="Comma 19 10 3 2 3" xfId="27101" xr:uid="{72226830-C6F6-4FE8-9D1F-F8DDDCBFB7DD}"/>
    <cellStyle name="Comma 19 10 3 3" xfId="19774" xr:uid="{5610325B-E83F-47B3-9F59-DF9A39B309B2}"/>
    <cellStyle name="Comma 19 10 3 3 2" xfId="34644" xr:uid="{CCE9C687-04BE-43AA-9ADF-0E0F0CD9D625}"/>
    <cellStyle name="Comma 19 10 3 4" xfId="27100" xr:uid="{30828FCF-CB1D-45FD-8637-F1736ADEEC0C}"/>
    <cellStyle name="Comma 19 10 4" xfId="8984" xr:uid="{4EE32FCB-8391-48BB-B7B0-4D610BA113A3}"/>
    <cellStyle name="Comma 19 10 4 2" xfId="19776" xr:uid="{F024838B-A32F-4726-8388-85D5216EC871}"/>
    <cellStyle name="Comma 19 10 4 2 2" xfId="34646" xr:uid="{BC57EC52-389B-4C63-BEF0-79E7B4637CF2}"/>
    <cellStyle name="Comma 19 10 4 3" xfId="27102" xr:uid="{EB7B568E-3AED-4027-8459-9F129F545615}"/>
    <cellStyle name="Comma 19 10 5" xfId="19769" xr:uid="{52571BBD-A1FE-4C24-BE03-78FF9EF6C064}"/>
    <cellStyle name="Comma 19 10 5 2" xfId="34639" xr:uid="{E470DC2F-969C-4AEC-89C9-58A8470646BD}"/>
    <cellStyle name="Comma 19 10 6" xfId="27095" xr:uid="{745FC4BB-59BA-4647-9D9C-65ADCBD4EC9E}"/>
    <cellStyle name="Comma 19 11" xfId="8985" xr:uid="{934B6639-FE06-4A2C-A45E-F6FCA9CA64B4}"/>
    <cellStyle name="Comma 19 11 2" xfId="8986" xr:uid="{A342A690-A533-4533-B5A8-4D76A880ED76}"/>
    <cellStyle name="Comma 19 11 2 2" xfId="8987" xr:uid="{BCDC1245-5A24-420F-9FA1-373B49D9FD60}"/>
    <cellStyle name="Comma 19 11 2 2 2" xfId="8988" xr:uid="{1CBDE450-88A9-4762-A4CE-2146FDC674FF}"/>
    <cellStyle name="Comma 19 11 2 2 2 2" xfId="19780" xr:uid="{304C5088-AAB2-4CCE-ABD5-891E87C5FF7A}"/>
    <cellStyle name="Comma 19 11 2 2 2 2 2" xfId="34650" xr:uid="{1F99ABF1-A57D-4030-9C21-5611ADDDDBFA}"/>
    <cellStyle name="Comma 19 11 2 2 2 3" xfId="27106" xr:uid="{68543B92-1057-452F-AF15-373B1BD6322E}"/>
    <cellStyle name="Comma 19 11 2 2 3" xfId="19779" xr:uid="{C72490EC-AE5A-4B1C-A009-F6DAB327E1CB}"/>
    <cellStyle name="Comma 19 11 2 2 3 2" xfId="34649" xr:uid="{AA2AB1E5-D268-4D46-BB90-B310CEE73E5B}"/>
    <cellStyle name="Comma 19 11 2 2 4" xfId="27105" xr:uid="{ABC05B31-928F-404F-B50D-C3F3F56AE4E3}"/>
    <cellStyle name="Comma 19 11 2 3" xfId="8989" xr:uid="{980042B2-B62F-45DD-96CA-3ED6E1C7E0AC}"/>
    <cellStyle name="Comma 19 11 2 3 2" xfId="19781" xr:uid="{5361AE89-2837-4C2E-82E7-A247A0D6889B}"/>
    <cellStyle name="Comma 19 11 2 3 2 2" xfId="34651" xr:uid="{42BA7EFE-913B-477A-AD50-C3DE26D45B6B}"/>
    <cellStyle name="Comma 19 11 2 3 3" xfId="27107" xr:uid="{D3B3C7F2-3387-42AB-AC64-542D48ADA7D2}"/>
    <cellStyle name="Comma 19 11 2 4" xfId="19778" xr:uid="{92E57F26-3E28-4BE4-BB43-9518EC020A6C}"/>
    <cellStyle name="Comma 19 11 2 4 2" xfId="34648" xr:uid="{78DB0A68-86D3-433B-B17D-58AE5555B548}"/>
    <cellStyle name="Comma 19 11 2 5" xfId="27104" xr:uid="{D64E5EC3-C90A-4CDA-A1D3-9952A9FF54BD}"/>
    <cellStyle name="Comma 19 11 3" xfId="8990" xr:uid="{ECD7DFA4-5247-4C3B-B2D4-E3648A607F4A}"/>
    <cellStyle name="Comma 19 11 3 2" xfId="8991" xr:uid="{C08B89EF-699B-41A2-A092-979F525D172C}"/>
    <cellStyle name="Comma 19 11 3 2 2" xfId="19783" xr:uid="{5A6417AA-4C15-4D8E-82B5-23C163817435}"/>
    <cellStyle name="Comma 19 11 3 2 2 2" xfId="34653" xr:uid="{B5C3D6D9-5539-461F-8424-491A758F9206}"/>
    <cellStyle name="Comma 19 11 3 2 3" xfId="27109" xr:uid="{865E9429-A399-42AC-8D7F-C83B977C1E51}"/>
    <cellStyle name="Comma 19 11 3 3" xfId="19782" xr:uid="{FAE082CE-3CA0-4234-9860-7A2AB6AA23E8}"/>
    <cellStyle name="Comma 19 11 3 3 2" xfId="34652" xr:uid="{866AFD47-5A63-464A-ABBB-162C87B9B343}"/>
    <cellStyle name="Comma 19 11 3 4" xfId="27108" xr:uid="{3A171E81-0A1A-492C-A960-FE3726CA917E}"/>
    <cellStyle name="Comma 19 11 4" xfId="8992" xr:uid="{50685926-868E-4EE2-AFB9-E8A05A97F269}"/>
    <cellStyle name="Comma 19 11 4 2" xfId="19784" xr:uid="{C813C6D4-6C6B-4928-B5DE-FB1D9D7E8793}"/>
    <cellStyle name="Comma 19 11 4 2 2" xfId="34654" xr:uid="{02AF94BD-FD1F-4C6D-95A4-028B9F716E51}"/>
    <cellStyle name="Comma 19 11 4 3" xfId="27110" xr:uid="{6C033EB5-89F2-414C-BF8F-1792B43431EB}"/>
    <cellStyle name="Comma 19 11 5" xfId="19777" xr:uid="{AFEF7936-6403-49C5-B3D1-855D725CC6C1}"/>
    <cellStyle name="Comma 19 11 5 2" xfId="34647" xr:uid="{8410DF22-E61C-472A-A08F-FC72E8757908}"/>
    <cellStyle name="Comma 19 11 6" xfId="27103" xr:uid="{C3D7EF31-24A7-46DF-A6E6-B1A8BC6A773C}"/>
    <cellStyle name="Comma 19 12" xfId="8993" xr:uid="{69214201-FA1F-4CD9-AF33-FE989C2DD3FB}"/>
    <cellStyle name="Comma 19 12 2" xfId="8994" xr:uid="{B24B7FE3-C44A-41C3-93F5-8F9FA49BE285}"/>
    <cellStyle name="Comma 19 12 2 2" xfId="8995" xr:uid="{0241B79A-6175-4F2B-BF46-F34E96614845}"/>
    <cellStyle name="Comma 19 12 2 2 2" xfId="8996" xr:uid="{76330EF2-5E70-4D92-AC48-7BD60F0AAE59}"/>
    <cellStyle name="Comma 19 12 2 2 2 2" xfId="19788" xr:uid="{072D114F-6C3A-43AD-BC4F-E9201D15404D}"/>
    <cellStyle name="Comma 19 12 2 2 2 2 2" xfId="34658" xr:uid="{C1EA6724-D247-4B11-9535-53BCE9B4D8AE}"/>
    <cellStyle name="Comma 19 12 2 2 2 3" xfId="27114" xr:uid="{6307401F-6D07-4834-BB75-F92A6AF11A7D}"/>
    <cellStyle name="Comma 19 12 2 2 3" xfId="19787" xr:uid="{E34946DD-0952-472E-B4BE-3E239C3690D7}"/>
    <cellStyle name="Comma 19 12 2 2 3 2" xfId="34657" xr:uid="{BF23E11F-6679-4D3C-9696-C767B948126A}"/>
    <cellStyle name="Comma 19 12 2 2 4" xfId="27113" xr:uid="{5E042B2D-B51E-46D6-82C2-375643F9042E}"/>
    <cellStyle name="Comma 19 12 2 3" xfId="8997" xr:uid="{A925FDB8-E785-4C67-83F2-1BA009D55AD6}"/>
    <cellStyle name="Comma 19 12 2 3 2" xfId="19789" xr:uid="{D800C846-8C67-4F8E-A3EF-2383620999EF}"/>
    <cellStyle name="Comma 19 12 2 3 2 2" xfId="34659" xr:uid="{B2876413-9A40-4EC8-8E23-D915BCE9195E}"/>
    <cellStyle name="Comma 19 12 2 3 3" xfId="27115" xr:uid="{22C4D396-6044-4D38-8594-71836B8280A3}"/>
    <cellStyle name="Comma 19 12 2 4" xfId="19786" xr:uid="{BDB11442-1D95-4D3B-A796-8EE80FF7FE4D}"/>
    <cellStyle name="Comma 19 12 2 4 2" xfId="34656" xr:uid="{C5D2975A-28D3-4023-A668-4E34562574CA}"/>
    <cellStyle name="Comma 19 12 2 5" xfId="27112" xr:uid="{FD773761-8847-40DB-89B4-AEECDDD8BDC8}"/>
    <cellStyle name="Comma 19 12 3" xfId="8998" xr:uid="{311CDCD1-B76B-43F2-BCFC-8CD5C5210139}"/>
    <cellStyle name="Comma 19 12 3 2" xfId="8999" xr:uid="{C07E71B6-B803-47E0-834B-6DE6EBFA2A02}"/>
    <cellStyle name="Comma 19 12 3 2 2" xfId="19791" xr:uid="{756C32A2-EACD-4663-9136-440F7C418A46}"/>
    <cellStyle name="Comma 19 12 3 2 2 2" xfId="34661" xr:uid="{0784270C-D22A-40C4-A1B3-4A66DC47B017}"/>
    <cellStyle name="Comma 19 12 3 2 3" xfId="27117" xr:uid="{861C661A-8816-4815-B0DB-FE7EB4794A84}"/>
    <cellStyle name="Comma 19 12 3 3" xfId="19790" xr:uid="{D52F5C16-6474-49C5-949A-D5A6ABE6EFE1}"/>
    <cellStyle name="Comma 19 12 3 3 2" xfId="34660" xr:uid="{90C67FFF-80B8-498A-8C23-9E026D477F84}"/>
    <cellStyle name="Comma 19 12 3 4" xfId="27116" xr:uid="{B6B6D8F6-D5C7-4B85-B8CA-C52C2A134C3E}"/>
    <cellStyle name="Comma 19 12 4" xfId="9000" xr:uid="{C8EC3AC6-9B6F-44CF-BE44-6F4BF4C9193F}"/>
    <cellStyle name="Comma 19 12 4 2" xfId="19792" xr:uid="{DCB560EF-EBF7-460B-8F26-42CA814B01FB}"/>
    <cellStyle name="Comma 19 12 4 2 2" xfId="34662" xr:uid="{521944E4-C638-4808-ADCF-55340FB86CB1}"/>
    <cellStyle name="Comma 19 12 4 3" xfId="27118" xr:uid="{C15F2A70-1928-42F6-9BDB-01C6B273EAE8}"/>
    <cellStyle name="Comma 19 12 5" xfId="19785" xr:uid="{4D6935E0-E7FA-4138-8CF9-2FBEF8C8A450}"/>
    <cellStyle name="Comma 19 12 5 2" xfId="34655" xr:uid="{B304D301-FD09-4651-928B-D693A1F6E75B}"/>
    <cellStyle name="Comma 19 12 6" xfId="27111" xr:uid="{086B64D7-8BFA-4807-86AA-7768EFF31FA0}"/>
    <cellStyle name="Comma 19 13" xfId="9001" xr:uid="{210858A1-1BED-4901-839B-C8BF1DC8ED9B}"/>
    <cellStyle name="Comma 19 13 2" xfId="9002" xr:uid="{70830116-C8C2-45AC-9BDB-3510F06CBCAB}"/>
    <cellStyle name="Comma 19 13 2 2" xfId="9003" xr:uid="{3701F909-8C02-4B6C-BC1B-D64DAD06809C}"/>
    <cellStyle name="Comma 19 13 2 2 2" xfId="9004" xr:uid="{1A5A5C9A-D743-4E44-8F9D-69C720B2C09E}"/>
    <cellStyle name="Comma 19 13 2 2 2 2" xfId="19796" xr:uid="{730C5B6B-62CE-400C-870E-C6B785095CF1}"/>
    <cellStyle name="Comma 19 13 2 2 2 2 2" xfId="34666" xr:uid="{D6696B1C-424E-4013-9FBC-D2709EF3B4F1}"/>
    <cellStyle name="Comma 19 13 2 2 2 3" xfId="27122" xr:uid="{A6F7BF8C-9103-4BB5-B5B0-924F5D0F9DB3}"/>
    <cellStyle name="Comma 19 13 2 2 3" xfId="19795" xr:uid="{3BC3AA1C-2D93-416D-90F2-95C281E508EF}"/>
    <cellStyle name="Comma 19 13 2 2 3 2" xfId="34665" xr:uid="{6F646A3B-A858-4FF6-9F29-B0911FB632E0}"/>
    <cellStyle name="Comma 19 13 2 2 4" xfId="27121" xr:uid="{098D4561-3020-4681-B3AB-570D8F950937}"/>
    <cellStyle name="Comma 19 13 2 3" xfId="9005" xr:uid="{C630A574-EC05-456A-A6AC-98EE6F38FB01}"/>
    <cellStyle name="Comma 19 13 2 3 2" xfId="19797" xr:uid="{4A5F8A07-05AD-4955-A1EE-951EACED66DB}"/>
    <cellStyle name="Comma 19 13 2 3 2 2" xfId="34667" xr:uid="{8D056B06-ABF4-46A6-B1F0-7D127A5DDB0B}"/>
    <cellStyle name="Comma 19 13 2 3 3" xfId="27123" xr:uid="{AC69C6C8-FA5B-41E1-B1E5-38C548B3AA67}"/>
    <cellStyle name="Comma 19 13 2 4" xfId="19794" xr:uid="{97EF8B6C-04AB-4295-90DC-51434EC18F94}"/>
    <cellStyle name="Comma 19 13 2 4 2" xfId="34664" xr:uid="{DDB37ABF-E112-434E-BC95-089C35DAE374}"/>
    <cellStyle name="Comma 19 13 2 5" xfId="27120" xr:uid="{8A4557EC-7A86-485E-A747-454BD62E374A}"/>
    <cellStyle name="Comma 19 13 3" xfId="9006" xr:uid="{8FAC79BB-BF1E-46FC-9E28-689164DB105D}"/>
    <cellStyle name="Comma 19 13 3 2" xfId="9007" xr:uid="{9AC6CA2B-9782-4F27-ADF1-7F95B876999D}"/>
    <cellStyle name="Comma 19 13 3 2 2" xfId="19799" xr:uid="{CD00D489-DA3A-4B05-9951-EE5593355C17}"/>
    <cellStyle name="Comma 19 13 3 2 2 2" xfId="34669" xr:uid="{E2351931-2DFB-4A8F-837F-B4F2EB948D53}"/>
    <cellStyle name="Comma 19 13 3 2 3" xfId="27125" xr:uid="{7E693D3C-8FBD-4A71-97EE-2C441AB11CD5}"/>
    <cellStyle name="Comma 19 13 3 3" xfId="19798" xr:uid="{3FE911E6-EC73-4073-9821-900F236299AA}"/>
    <cellStyle name="Comma 19 13 3 3 2" xfId="34668" xr:uid="{94603081-0D91-48C1-B88E-590C4C9F4F35}"/>
    <cellStyle name="Comma 19 13 3 4" xfId="27124" xr:uid="{E7C4CF9B-159E-46C3-BBEA-42D516B0C2AE}"/>
    <cellStyle name="Comma 19 13 4" xfId="9008" xr:uid="{EDD49FE4-1E97-4739-B3BC-5EF842FE8A26}"/>
    <cellStyle name="Comma 19 13 4 2" xfId="19800" xr:uid="{A982B05C-AC3E-42FB-9479-16A1DEF05D57}"/>
    <cellStyle name="Comma 19 13 4 2 2" xfId="34670" xr:uid="{1CEBB203-9389-46C3-A6A8-DA22C22E14B4}"/>
    <cellStyle name="Comma 19 13 4 3" xfId="27126" xr:uid="{12DB980D-98A6-4AAE-AC10-E4F33574C2C3}"/>
    <cellStyle name="Comma 19 13 5" xfId="19793" xr:uid="{802F1EDF-19F0-4962-AC83-D980A871C765}"/>
    <cellStyle name="Comma 19 13 5 2" xfId="34663" xr:uid="{5F104CD5-CBE7-4E3E-8E9C-B8AFD2360613}"/>
    <cellStyle name="Comma 19 13 6" xfId="27119" xr:uid="{F3B95AD0-B122-40B7-BC21-CF1A708C61B3}"/>
    <cellStyle name="Comma 19 14" xfId="9009" xr:uid="{15323255-FB04-4966-81D1-3948D3489529}"/>
    <cellStyle name="Comma 19 14 2" xfId="9010" xr:uid="{E3C9D3BC-EA61-4D4D-B875-1C1920FFE516}"/>
    <cellStyle name="Comma 19 14 2 2" xfId="9011" xr:uid="{7C7A1121-DEA0-40C7-9CCF-594249E91797}"/>
    <cellStyle name="Comma 19 14 2 2 2" xfId="9012" xr:uid="{99A7AB7D-AD76-4CAD-9A6F-F290CDFB0E18}"/>
    <cellStyle name="Comma 19 14 2 2 2 2" xfId="19804" xr:uid="{D6FC00EC-FFC1-4447-98FA-3E19E1C1E31F}"/>
    <cellStyle name="Comma 19 14 2 2 2 2 2" xfId="34674" xr:uid="{70DEEE4D-015E-4FEF-9553-5CAD989C834B}"/>
    <cellStyle name="Comma 19 14 2 2 2 3" xfId="27130" xr:uid="{3E5558A9-6BD6-4CB6-A0DC-8F34E2806CD9}"/>
    <cellStyle name="Comma 19 14 2 2 3" xfId="19803" xr:uid="{270D6902-C546-426E-9FF6-27FE9165F7F1}"/>
    <cellStyle name="Comma 19 14 2 2 3 2" xfId="34673" xr:uid="{5125106F-3A83-44F0-B4FA-C39828736F56}"/>
    <cellStyle name="Comma 19 14 2 2 4" xfId="27129" xr:uid="{3F13E40D-3331-4F2F-A6E3-ED7C2B072BD6}"/>
    <cellStyle name="Comma 19 14 2 3" xfId="9013" xr:uid="{08D3467E-5112-40C4-93E9-2688E39A8095}"/>
    <cellStyle name="Comma 19 14 2 3 2" xfId="19805" xr:uid="{BD600AC6-9485-4C4A-97AF-8B8CD7317735}"/>
    <cellStyle name="Comma 19 14 2 3 2 2" xfId="34675" xr:uid="{A4625141-F4A3-4652-B99A-798EAB3D3081}"/>
    <cellStyle name="Comma 19 14 2 3 3" xfId="27131" xr:uid="{44AECD3D-50D2-4428-96A1-E4EA088A50D0}"/>
    <cellStyle name="Comma 19 14 2 4" xfId="19802" xr:uid="{12F72C8B-A220-4168-939A-6EF8B1617A1C}"/>
    <cellStyle name="Comma 19 14 2 4 2" xfId="34672" xr:uid="{351F0302-939D-4A25-931D-90DAF05D9A76}"/>
    <cellStyle name="Comma 19 14 2 5" xfId="27128" xr:uid="{C31451B0-82E8-4357-BA47-5D0EC5860BBB}"/>
    <cellStyle name="Comma 19 14 3" xfId="9014" xr:uid="{836E7400-0A9D-4247-958F-314F2A57F1A2}"/>
    <cellStyle name="Comma 19 14 3 2" xfId="9015" xr:uid="{85771076-F66D-43D2-93A4-3ACD1F5D7BDC}"/>
    <cellStyle name="Comma 19 14 3 2 2" xfId="19807" xr:uid="{4443804F-101C-4993-8A87-A461DE7CA660}"/>
    <cellStyle name="Comma 19 14 3 2 2 2" xfId="34677" xr:uid="{9374BD19-1B2B-4AF5-85F2-45B2958BA1DE}"/>
    <cellStyle name="Comma 19 14 3 2 3" xfId="27133" xr:uid="{2E9F9F8E-B808-4C04-AA0B-5C2DB14555E6}"/>
    <cellStyle name="Comma 19 14 3 3" xfId="19806" xr:uid="{0F2F6618-7C4C-41EC-A901-94FBBC3DB640}"/>
    <cellStyle name="Comma 19 14 3 3 2" xfId="34676" xr:uid="{96527AA5-5583-4B6E-A08D-A04169C78D1D}"/>
    <cellStyle name="Comma 19 14 3 4" xfId="27132" xr:uid="{C59F70EE-E00A-4283-919D-EF320A7AAB40}"/>
    <cellStyle name="Comma 19 14 4" xfId="9016" xr:uid="{4987905B-3E7B-4B3A-9682-2D83AEB0B9D5}"/>
    <cellStyle name="Comma 19 14 4 2" xfId="19808" xr:uid="{04BC4470-AE44-432A-8935-C6B9FFF855CE}"/>
    <cellStyle name="Comma 19 14 4 2 2" xfId="34678" xr:uid="{EFBA92BA-EBAB-4EAF-8C1B-48C1B1B390B7}"/>
    <cellStyle name="Comma 19 14 4 3" xfId="27134" xr:uid="{0A5EC78A-14A7-4D20-B56B-9C1B23FFCDB7}"/>
    <cellStyle name="Comma 19 14 5" xfId="19801" xr:uid="{D3AC51DB-7ACB-4399-B6DA-1888EDB3D530}"/>
    <cellStyle name="Comma 19 14 5 2" xfId="34671" xr:uid="{3FF15481-E9E5-47B0-87A8-978876C90C35}"/>
    <cellStyle name="Comma 19 14 6" xfId="27127" xr:uid="{82BEDEEE-7B95-4A38-9360-A7F053E45C45}"/>
    <cellStyle name="Comma 19 15" xfId="9017" xr:uid="{7380738C-36BC-4339-9A79-44A401A6A892}"/>
    <cellStyle name="Comma 19 15 2" xfId="9018" xr:uid="{CE1EF1AB-3FA9-44A7-A540-2D0FA6AADC5C}"/>
    <cellStyle name="Comma 19 15 2 2" xfId="9019" xr:uid="{E2C434B0-5155-40BB-A165-B52F265A6763}"/>
    <cellStyle name="Comma 19 15 2 2 2" xfId="9020" xr:uid="{75FA02FC-FBC6-4FAB-9AB2-73690063FEC7}"/>
    <cellStyle name="Comma 19 15 2 2 2 2" xfId="19812" xr:uid="{C97BF1F2-B790-45A4-A3C5-39EAECA059FF}"/>
    <cellStyle name="Comma 19 15 2 2 2 2 2" xfId="34682" xr:uid="{8FC280A3-35D2-4C0F-A5D4-BF33577F348A}"/>
    <cellStyle name="Comma 19 15 2 2 2 3" xfId="27138" xr:uid="{FF22EB72-9247-4665-AECA-7B37783276BA}"/>
    <cellStyle name="Comma 19 15 2 2 3" xfId="19811" xr:uid="{ADC65560-6274-405F-8A40-25B07CDC72B8}"/>
    <cellStyle name="Comma 19 15 2 2 3 2" xfId="34681" xr:uid="{86B51E9F-AC0F-473F-8DAB-1D0851C00E4D}"/>
    <cellStyle name="Comma 19 15 2 2 4" xfId="27137" xr:uid="{3F8ED7D4-54DB-4979-92D6-C8C552DBFEF1}"/>
    <cellStyle name="Comma 19 15 2 3" xfId="9021" xr:uid="{412E3523-FE4B-4BE3-A64F-58B8236BEB2A}"/>
    <cellStyle name="Comma 19 15 2 3 2" xfId="19813" xr:uid="{3E99E5BA-8D62-4C18-8C74-1942BF86360B}"/>
    <cellStyle name="Comma 19 15 2 3 2 2" xfId="34683" xr:uid="{62D2F3A3-5E62-4959-96E9-5AB25B4AD39A}"/>
    <cellStyle name="Comma 19 15 2 3 3" xfId="27139" xr:uid="{E8384BC7-8BB5-4F73-923D-CF8FB463E2CC}"/>
    <cellStyle name="Comma 19 15 2 4" xfId="19810" xr:uid="{60F16B80-05C7-4FE8-953C-7BBCBBD081A5}"/>
    <cellStyle name="Comma 19 15 2 4 2" xfId="34680" xr:uid="{426A7501-8A48-439A-B8F4-E8CE2F4BD719}"/>
    <cellStyle name="Comma 19 15 2 5" xfId="27136" xr:uid="{15960887-5793-4E90-BB3A-4272D17996A7}"/>
    <cellStyle name="Comma 19 15 3" xfId="9022" xr:uid="{98A9DE0F-3713-48A8-8919-7CFAE19A52BE}"/>
    <cellStyle name="Comma 19 15 3 2" xfId="9023" xr:uid="{C331F33C-0A9E-4304-8C06-F4AA0E94C014}"/>
    <cellStyle name="Comma 19 15 3 2 2" xfId="19815" xr:uid="{B103C438-FE4D-417F-8249-1A30FEFA83C3}"/>
    <cellStyle name="Comma 19 15 3 2 2 2" xfId="34685" xr:uid="{74FE0658-6738-40D6-A4B5-8EDF065B7979}"/>
    <cellStyle name="Comma 19 15 3 2 3" xfId="27141" xr:uid="{F0D60925-C689-4EDA-B2A3-6976BBBFCD88}"/>
    <cellStyle name="Comma 19 15 3 3" xfId="19814" xr:uid="{4D4EDE48-332E-4E9C-8293-9B80FE60BBE2}"/>
    <cellStyle name="Comma 19 15 3 3 2" xfId="34684" xr:uid="{53043793-3F41-4BBE-A44B-2FEF45DFD4AD}"/>
    <cellStyle name="Comma 19 15 3 4" xfId="27140" xr:uid="{8561B1D7-A7A6-4F17-A3EF-2952C91A4CA7}"/>
    <cellStyle name="Comma 19 15 4" xfId="9024" xr:uid="{577F00DB-7368-433A-90AF-1BF66D89B995}"/>
    <cellStyle name="Comma 19 15 4 2" xfId="19816" xr:uid="{AB4A8019-FA05-480C-91E8-CF995BB018DB}"/>
    <cellStyle name="Comma 19 15 4 2 2" xfId="34686" xr:uid="{71E555B4-D500-44D9-9F92-7E60CF1BEF5C}"/>
    <cellStyle name="Comma 19 15 4 3" xfId="27142" xr:uid="{AB3B54B8-925C-46F1-9761-A2CCA1D6B02D}"/>
    <cellStyle name="Comma 19 15 5" xfId="19809" xr:uid="{F8DBC45E-E202-46EA-BAB9-45348EE0D50C}"/>
    <cellStyle name="Comma 19 15 5 2" xfId="34679" xr:uid="{FABD3B00-3005-4837-B244-EAC01CD67E13}"/>
    <cellStyle name="Comma 19 15 6" xfId="27135" xr:uid="{6FD59D0A-5AC7-4A2E-9A4B-B707EA841637}"/>
    <cellStyle name="Comma 19 16" xfId="9025" xr:uid="{459CBA70-FB69-4C95-9BC8-116235150793}"/>
    <cellStyle name="Comma 19 16 2" xfId="9026" xr:uid="{9D33F501-F7AB-4409-8188-C0A163A85FA4}"/>
    <cellStyle name="Comma 19 16 2 2" xfId="9027" xr:uid="{92B74B88-6E32-4E07-B97F-594E1F2DDCA1}"/>
    <cellStyle name="Comma 19 16 2 2 2" xfId="9028" xr:uid="{EFCFB9BA-DEDF-4918-BBC7-520DEA9451B5}"/>
    <cellStyle name="Comma 19 16 2 2 2 2" xfId="19820" xr:uid="{1124B641-BC0D-404C-92C4-737F5B2C3971}"/>
    <cellStyle name="Comma 19 16 2 2 2 2 2" xfId="34690" xr:uid="{7A206E45-B0F4-423D-B26E-3EF9DD7983FB}"/>
    <cellStyle name="Comma 19 16 2 2 2 3" xfId="27146" xr:uid="{4F20E5DA-EB0B-4821-BA0C-29DA6CA304B6}"/>
    <cellStyle name="Comma 19 16 2 2 3" xfId="19819" xr:uid="{33CAFEB8-57A6-4092-B75B-62AA48A0095C}"/>
    <cellStyle name="Comma 19 16 2 2 3 2" xfId="34689" xr:uid="{D868E1FC-656F-4DB2-9403-AED1444E7EA7}"/>
    <cellStyle name="Comma 19 16 2 2 4" xfId="27145" xr:uid="{06F2CF08-A4E7-4526-8FA6-03FD8B710ED2}"/>
    <cellStyle name="Comma 19 16 2 3" xfId="9029" xr:uid="{1205C41A-FCAF-448F-A5A0-2D5D71FFBFD9}"/>
    <cellStyle name="Comma 19 16 2 3 2" xfId="19821" xr:uid="{C325991E-D6F0-4428-9352-45D5D45B09FD}"/>
    <cellStyle name="Comma 19 16 2 3 2 2" xfId="34691" xr:uid="{025D2537-21A1-44E8-ABD7-10EBFADA37C2}"/>
    <cellStyle name="Comma 19 16 2 3 3" xfId="27147" xr:uid="{F356C8ED-2C7D-4BE9-B08E-52E6DB5425A4}"/>
    <cellStyle name="Comma 19 16 2 4" xfId="19818" xr:uid="{7440A8CD-E9BB-4BD0-92C0-9C636C5E7846}"/>
    <cellStyle name="Comma 19 16 2 4 2" xfId="34688" xr:uid="{E70201E6-5B7C-459B-A43A-20E84E06FDFD}"/>
    <cellStyle name="Comma 19 16 2 5" xfId="27144" xr:uid="{25E6BBDE-6E80-4900-B449-9B8B4D779172}"/>
    <cellStyle name="Comma 19 16 3" xfId="9030" xr:uid="{FE1DD88E-FBE5-4FB9-854C-6FEC36875181}"/>
    <cellStyle name="Comma 19 16 3 2" xfId="9031" xr:uid="{752A9BE2-C00C-4668-B612-A99F64ED68CB}"/>
    <cellStyle name="Comma 19 16 3 2 2" xfId="19823" xr:uid="{0F71A726-EE09-4AF4-9B50-889A0422BF46}"/>
    <cellStyle name="Comma 19 16 3 2 2 2" xfId="34693" xr:uid="{A4DDD691-E535-4A3F-B6BA-B42EAF610D44}"/>
    <cellStyle name="Comma 19 16 3 2 3" xfId="27149" xr:uid="{93BC5128-05B7-4237-8A0D-31AD599A5A34}"/>
    <cellStyle name="Comma 19 16 3 3" xfId="19822" xr:uid="{32E2FAA2-A085-49C3-A0C5-1B9646AE88DA}"/>
    <cellStyle name="Comma 19 16 3 3 2" xfId="34692" xr:uid="{506F4700-29E5-4D62-A1B9-F4EF4E000B98}"/>
    <cellStyle name="Comma 19 16 3 4" xfId="27148" xr:uid="{5615230F-02EE-4F87-8B75-F1FC35782539}"/>
    <cellStyle name="Comma 19 16 4" xfId="9032" xr:uid="{8E95BA1C-F3DB-4863-8DA2-B448CBD9A17A}"/>
    <cellStyle name="Comma 19 16 4 2" xfId="19824" xr:uid="{312D84EE-4EDC-41DC-8E30-D746B6C79069}"/>
    <cellStyle name="Comma 19 16 4 2 2" xfId="34694" xr:uid="{58241F25-3C63-4A8C-8C62-9DA68D9039D3}"/>
    <cellStyle name="Comma 19 16 4 3" xfId="27150" xr:uid="{9B057DF5-7EF7-4F43-8BC8-3D858741B15C}"/>
    <cellStyle name="Comma 19 16 5" xfId="19817" xr:uid="{6570BD97-911D-4221-8C07-1FDCF484A381}"/>
    <cellStyle name="Comma 19 16 5 2" xfId="34687" xr:uid="{F3F67CEF-2F8E-47BE-845C-5C89B5C1E9AC}"/>
    <cellStyle name="Comma 19 16 6" xfId="27143" xr:uid="{65138877-23E5-42DE-B375-CDD6ED903CE3}"/>
    <cellStyle name="Comma 19 17" xfId="9033" xr:uid="{E218CCBC-5AEE-4EE1-84A4-68C882338147}"/>
    <cellStyle name="Comma 19 17 2" xfId="9034" xr:uid="{9F23AEA7-09A3-4A64-8EAF-FB0FB62EAE7C}"/>
    <cellStyle name="Comma 19 17 2 2" xfId="9035" xr:uid="{BDDB5647-684C-4543-AD56-A0F39E174F2E}"/>
    <cellStyle name="Comma 19 17 2 2 2" xfId="9036" xr:uid="{F428745C-0614-4CC3-819F-D0D8A72D64C7}"/>
    <cellStyle name="Comma 19 17 2 2 2 2" xfId="19828" xr:uid="{640D9CEF-6F25-4C71-B55A-4CD52AF45E95}"/>
    <cellStyle name="Comma 19 17 2 2 2 2 2" xfId="34698" xr:uid="{D69264F0-D4F3-48A6-A4D7-F1D00E729A60}"/>
    <cellStyle name="Comma 19 17 2 2 2 3" xfId="27154" xr:uid="{779AE592-FF12-4E4C-AFCA-920FF5139D70}"/>
    <cellStyle name="Comma 19 17 2 2 3" xfId="19827" xr:uid="{D513C3AB-B030-4E65-8108-A17C93E5DFC5}"/>
    <cellStyle name="Comma 19 17 2 2 3 2" xfId="34697" xr:uid="{315A0A62-C1D4-4267-844D-542212B5C173}"/>
    <cellStyle name="Comma 19 17 2 2 4" xfId="27153" xr:uid="{27C6E2AD-A968-4852-BAAD-BDDBFB559632}"/>
    <cellStyle name="Comma 19 17 2 3" xfId="9037" xr:uid="{E48E6111-7C75-4B60-97D0-B6D5E2211592}"/>
    <cellStyle name="Comma 19 17 2 3 2" xfId="19829" xr:uid="{915B3A93-F3FB-4BB1-96C9-43B463F97ED8}"/>
    <cellStyle name="Comma 19 17 2 3 2 2" xfId="34699" xr:uid="{5EEE1134-16C7-4DB2-84F6-BA072532FA51}"/>
    <cellStyle name="Comma 19 17 2 3 3" xfId="27155" xr:uid="{0474F106-8F75-43CD-9537-2536252FAF58}"/>
    <cellStyle name="Comma 19 17 2 4" xfId="19826" xr:uid="{8279F5A5-8662-417B-9658-35D2B21926D2}"/>
    <cellStyle name="Comma 19 17 2 4 2" xfId="34696" xr:uid="{0B85FC9D-97F5-4559-B598-894F356EFDED}"/>
    <cellStyle name="Comma 19 17 2 5" xfId="27152" xr:uid="{45D15B5A-0E45-4EF7-956A-634587AABE6C}"/>
    <cellStyle name="Comma 19 17 3" xfId="9038" xr:uid="{0CB0B9A5-A160-4E8D-B5C8-E19F0EF0CC08}"/>
    <cellStyle name="Comma 19 17 3 2" xfId="9039" xr:uid="{41A6871D-A074-40E5-9F33-46A693B950E3}"/>
    <cellStyle name="Comma 19 17 3 2 2" xfId="19831" xr:uid="{97013A0A-F2BF-4768-856D-6220F09DE954}"/>
    <cellStyle name="Comma 19 17 3 2 2 2" xfId="34701" xr:uid="{1A0C2CC4-2C83-47C0-906B-274E1869CFE8}"/>
    <cellStyle name="Comma 19 17 3 2 3" xfId="27157" xr:uid="{91325E02-3246-4A1A-9F69-49E9C8AC7D11}"/>
    <cellStyle name="Comma 19 17 3 3" xfId="19830" xr:uid="{17723D3D-AA7B-4B90-8422-3BC6A3ECA832}"/>
    <cellStyle name="Comma 19 17 3 3 2" xfId="34700" xr:uid="{230FF32A-4AA5-4A7F-883A-7116CBE37991}"/>
    <cellStyle name="Comma 19 17 3 4" xfId="27156" xr:uid="{26E9AC26-7D3F-46AC-B962-27E52688DEB3}"/>
    <cellStyle name="Comma 19 17 4" xfId="9040" xr:uid="{81AD685E-D48E-45A9-BAFC-D65F283414E0}"/>
    <cellStyle name="Comma 19 17 4 2" xfId="19832" xr:uid="{DC68CD08-93D7-4D6A-99E8-458C644F6963}"/>
    <cellStyle name="Comma 19 17 4 2 2" xfId="34702" xr:uid="{002D9915-CE48-4345-8118-50157C24A1AB}"/>
    <cellStyle name="Comma 19 17 4 3" xfId="27158" xr:uid="{D8CC5FCF-0945-41A3-8F07-22E0D3E685C0}"/>
    <cellStyle name="Comma 19 17 5" xfId="19825" xr:uid="{92FACDE4-09A9-482F-B7CE-6DDB3D6884C3}"/>
    <cellStyle name="Comma 19 17 5 2" xfId="34695" xr:uid="{E79B4830-8B02-4EB8-AEC2-C7F4BC90B10E}"/>
    <cellStyle name="Comma 19 17 6" xfId="27151" xr:uid="{30E49365-F51E-41E3-933C-3146288738FC}"/>
    <cellStyle name="Comma 19 18" xfId="9041" xr:uid="{FC963D10-D972-400C-8930-70BD27DD9290}"/>
    <cellStyle name="Comma 19 18 2" xfId="9042" xr:uid="{3986BFCD-444F-4717-A061-90AD314B5873}"/>
    <cellStyle name="Comma 19 18 2 2" xfId="9043" xr:uid="{F2B03385-115F-4E3E-BBEE-654484E943D9}"/>
    <cellStyle name="Comma 19 18 2 2 2" xfId="9044" xr:uid="{218E6BA6-1A70-4F9F-BF80-52BD31088D94}"/>
    <cellStyle name="Comma 19 18 2 2 2 2" xfId="19836" xr:uid="{8BCD1DE7-B7D4-4E65-9F58-FE62081CFF8E}"/>
    <cellStyle name="Comma 19 18 2 2 2 2 2" xfId="34706" xr:uid="{1F85D422-56D0-4374-9C21-88F25A69AEE8}"/>
    <cellStyle name="Comma 19 18 2 2 2 3" xfId="27162" xr:uid="{87F6E4FD-0ABC-4801-91CF-C1733CC2360A}"/>
    <cellStyle name="Comma 19 18 2 2 3" xfId="19835" xr:uid="{FC2A7D37-8026-4A41-B337-478E5988D43A}"/>
    <cellStyle name="Comma 19 18 2 2 3 2" xfId="34705" xr:uid="{EBDBCFFC-AAF7-4D16-9DAA-EE1AC8184BCA}"/>
    <cellStyle name="Comma 19 18 2 2 4" xfId="27161" xr:uid="{0081A105-BBE8-4F91-9635-0C78DB80A72D}"/>
    <cellStyle name="Comma 19 18 2 3" xfId="9045" xr:uid="{D2CDC87F-640E-4BAD-BB6A-9FCB019BF153}"/>
    <cellStyle name="Comma 19 18 2 3 2" xfId="19837" xr:uid="{CF4CE3FC-1821-43A9-83A3-25C38CBD967B}"/>
    <cellStyle name="Comma 19 18 2 3 2 2" xfId="34707" xr:uid="{0A85DAEB-6885-443B-8259-9C4CAA6CB905}"/>
    <cellStyle name="Comma 19 18 2 3 3" xfId="27163" xr:uid="{48F29DEE-BF95-4BEA-8A60-DAD781EC5B8C}"/>
    <cellStyle name="Comma 19 18 2 4" xfId="19834" xr:uid="{8A28938B-F832-4217-BAD7-30E3A42F236D}"/>
    <cellStyle name="Comma 19 18 2 4 2" xfId="34704" xr:uid="{FA400C6C-A91D-41A4-B098-AD3E873C7B2C}"/>
    <cellStyle name="Comma 19 18 2 5" xfId="27160" xr:uid="{0DC2E502-F474-45CC-BF85-EB7D401A10BD}"/>
    <cellStyle name="Comma 19 18 3" xfId="9046" xr:uid="{243B2F0E-E9D9-47A7-AE96-F2F14DC080A6}"/>
    <cellStyle name="Comma 19 18 3 2" xfId="9047" xr:uid="{8DAD3E6C-10B6-46A8-A329-A2C2AB582553}"/>
    <cellStyle name="Comma 19 18 3 2 2" xfId="19839" xr:uid="{8A201E6D-AECF-43A6-A118-213E906FF53C}"/>
    <cellStyle name="Comma 19 18 3 2 2 2" xfId="34709" xr:uid="{3053DD30-B014-42E5-A396-0064ADA48BB5}"/>
    <cellStyle name="Comma 19 18 3 2 3" xfId="27165" xr:uid="{894A588D-5BB6-46B8-AC66-2A6DB14377B4}"/>
    <cellStyle name="Comma 19 18 3 3" xfId="19838" xr:uid="{C1920FA6-7545-4ECD-B95D-5853E28A8ADE}"/>
    <cellStyle name="Comma 19 18 3 3 2" xfId="34708" xr:uid="{CE31FC70-5E9A-4F38-B1A9-EE848E3BA515}"/>
    <cellStyle name="Comma 19 18 3 4" xfId="27164" xr:uid="{BEE0585E-26F3-4F79-849C-5C043E17E5D5}"/>
    <cellStyle name="Comma 19 18 4" xfId="9048" xr:uid="{05500747-B3BF-4878-AB03-E6F841C8E587}"/>
    <cellStyle name="Comma 19 18 4 2" xfId="19840" xr:uid="{4B1369BB-0E41-4250-B65E-EEE4C944B1DF}"/>
    <cellStyle name="Comma 19 18 4 2 2" xfId="34710" xr:uid="{8DEE4933-95B6-4746-9ADF-AEF87BEB6901}"/>
    <cellStyle name="Comma 19 18 4 3" xfId="27166" xr:uid="{CFABB3FD-EF87-454F-A7EB-7841353E2D86}"/>
    <cellStyle name="Comma 19 18 5" xfId="19833" xr:uid="{0F8C0F66-E5F1-4173-BCA3-E9A013763BB3}"/>
    <cellStyle name="Comma 19 18 5 2" xfId="34703" xr:uid="{FD05C76B-A0D8-457D-868A-93C0B8B6F7C1}"/>
    <cellStyle name="Comma 19 18 6" xfId="27159" xr:uid="{E4C60438-3CC2-4FA6-8D65-CBE551E9E8A9}"/>
    <cellStyle name="Comma 19 19" xfId="9049" xr:uid="{84EE05D7-5457-4757-8CD9-9F808FC0D28F}"/>
    <cellStyle name="Comma 19 19 2" xfId="9050" xr:uid="{84BA74D5-A285-4322-96C0-E64AEEE92165}"/>
    <cellStyle name="Comma 19 19 2 2" xfId="9051" xr:uid="{6D1287B1-21A8-499A-85C2-896664CACC1D}"/>
    <cellStyle name="Comma 19 19 2 2 2" xfId="9052" xr:uid="{BE3D4801-50EB-47C2-B71D-27DA79C4A9E6}"/>
    <cellStyle name="Comma 19 19 2 2 2 2" xfId="19844" xr:uid="{B9D70329-59AD-4F54-BBC4-5A414E41A338}"/>
    <cellStyle name="Comma 19 19 2 2 2 2 2" xfId="34714" xr:uid="{E3EB3D1A-F2F4-4A9A-A3ED-4488B7139359}"/>
    <cellStyle name="Comma 19 19 2 2 2 3" xfId="27170" xr:uid="{F8E492F0-0504-4C18-B196-7E8D4D9F235C}"/>
    <cellStyle name="Comma 19 19 2 2 3" xfId="19843" xr:uid="{E34369C4-CCD4-40E4-BE17-43F1322B6B32}"/>
    <cellStyle name="Comma 19 19 2 2 3 2" xfId="34713" xr:uid="{5AFA4D95-F40E-4364-8722-B725C7DFFF29}"/>
    <cellStyle name="Comma 19 19 2 2 4" xfId="27169" xr:uid="{1D7EEE72-D122-4326-9154-C11F75B5476F}"/>
    <cellStyle name="Comma 19 19 2 3" xfId="9053" xr:uid="{2794C6A4-597A-4BF2-B07A-BC548520DF39}"/>
    <cellStyle name="Comma 19 19 2 3 2" xfId="19845" xr:uid="{6A1DF7C5-2BFF-4071-9B5E-106C29E0B331}"/>
    <cellStyle name="Comma 19 19 2 3 2 2" xfId="34715" xr:uid="{7E8510DB-390B-424B-8D9D-4788155D8082}"/>
    <cellStyle name="Comma 19 19 2 3 3" xfId="27171" xr:uid="{FFD55ABE-FF75-4374-A42A-AFD8B7070D77}"/>
    <cellStyle name="Comma 19 19 2 4" xfId="19842" xr:uid="{B047D04D-4CEF-4C2D-A066-BC4C89DFB644}"/>
    <cellStyle name="Comma 19 19 2 4 2" xfId="34712" xr:uid="{F482CA52-ED61-4136-9255-342E47ADD2CA}"/>
    <cellStyle name="Comma 19 19 2 5" xfId="27168" xr:uid="{E2C6AB5C-FAD1-4AAA-8698-637C5D43A344}"/>
    <cellStyle name="Comma 19 19 3" xfId="9054" xr:uid="{FD9BDB09-BAEF-4F67-99AA-5CB0FD7FDDF7}"/>
    <cellStyle name="Comma 19 19 3 2" xfId="9055" xr:uid="{54E8DAED-AE06-42B8-9E26-7E86A67C6930}"/>
    <cellStyle name="Comma 19 19 3 2 2" xfId="19847" xr:uid="{258E4277-DE03-4F82-906D-BC72E5652190}"/>
    <cellStyle name="Comma 19 19 3 2 2 2" xfId="34717" xr:uid="{EB7FDAE1-5874-4462-9A43-0CB614EA64B4}"/>
    <cellStyle name="Comma 19 19 3 2 3" xfId="27173" xr:uid="{D82E1640-BE41-4071-8CB9-2127EE97D701}"/>
    <cellStyle name="Comma 19 19 3 3" xfId="19846" xr:uid="{0C45CB14-CE40-49A0-801A-0770F6390257}"/>
    <cellStyle name="Comma 19 19 3 3 2" xfId="34716" xr:uid="{E16E0FC3-E782-4B7D-9658-0D527D53F286}"/>
    <cellStyle name="Comma 19 19 3 4" xfId="27172" xr:uid="{33CB2362-3B9A-404D-A684-455050740371}"/>
    <cellStyle name="Comma 19 19 4" xfId="9056" xr:uid="{61BD706E-5783-4770-AE4A-AE13CEEA8CDE}"/>
    <cellStyle name="Comma 19 19 4 2" xfId="19848" xr:uid="{E002594F-4326-4604-B6E9-9A774FC4CDE1}"/>
    <cellStyle name="Comma 19 19 4 2 2" xfId="34718" xr:uid="{C4E57721-F212-4A7E-9F2C-66D986D32974}"/>
    <cellStyle name="Comma 19 19 4 3" xfId="27174" xr:uid="{53F4D6C9-BBFE-40F4-ABE0-ED466653CB47}"/>
    <cellStyle name="Comma 19 19 5" xfId="19841" xr:uid="{1E121CC9-39F2-4B51-834C-C1A1096C2369}"/>
    <cellStyle name="Comma 19 19 5 2" xfId="34711" xr:uid="{906D3224-5660-4056-91E8-BEC4F2AC3467}"/>
    <cellStyle name="Comma 19 19 6" xfId="27167" xr:uid="{27D57191-35BE-4FBB-920D-C29158DE1918}"/>
    <cellStyle name="Comma 19 2" xfId="9057" xr:uid="{06C9D630-02A8-4FBF-9F46-3CCE7C039CF4}"/>
    <cellStyle name="Comma 19 2 2" xfId="9058" xr:uid="{054D369F-AF46-4262-8C35-CA52B69B167B}"/>
    <cellStyle name="Comma 19 2 2 2" xfId="9059" xr:uid="{83C2C97C-530B-4D76-977A-819E79B9AAAC}"/>
    <cellStyle name="Comma 19 2 2 2 2" xfId="27177" xr:uid="{D9252AD6-8B80-44AB-94E6-E4A4FF62855B}"/>
    <cellStyle name="Comma 19 2 2 3" xfId="27176" xr:uid="{3E765DB1-0CDB-4B1D-A154-4C760D906759}"/>
    <cellStyle name="Comma 19 2 3" xfId="9060" xr:uid="{75E28C8F-D318-4C8E-8139-7B3F86EFED68}"/>
    <cellStyle name="Comma 19 2 3 2" xfId="27178" xr:uid="{BE19F611-8B1E-4C00-8143-7E95266D2D8D}"/>
    <cellStyle name="Comma 19 2 4" xfId="27175" xr:uid="{A4ED8DB3-7450-4C14-BA6A-F5DA84F067FA}"/>
    <cellStyle name="Comma 19 20" xfId="9061" xr:uid="{5D0C1804-D8A8-4D39-8AB2-73C572983998}"/>
    <cellStyle name="Comma 19 20 2" xfId="9062" xr:uid="{D7A00015-AC38-4821-A17C-21677A60DE86}"/>
    <cellStyle name="Comma 19 20 2 2" xfId="9063" xr:uid="{850A6B72-08A9-46F6-BA15-C9B345B782D3}"/>
    <cellStyle name="Comma 19 20 2 2 2" xfId="9064" xr:uid="{90EB710E-D43E-48E7-A125-304F20A90D83}"/>
    <cellStyle name="Comma 19 20 2 2 2 2" xfId="19852" xr:uid="{24FF81EA-72DE-4795-AC2F-53631A72CE58}"/>
    <cellStyle name="Comma 19 20 2 2 2 2 2" xfId="34722" xr:uid="{089689D4-7279-42F9-B6D6-59EBB96436EB}"/>
    <cellStyle name="Comma 19 20 2 2 2 3" xfId="27182" xr:uid="{AD787528-A8E3-4D10-9770-9C2A0F3866E3}"/>
    <cellStyle name="Comma 19 20 2 2 3" xfId="19851" xr:uid="{A6E5B698-2C27-420F-81EE-F5B0C6CE5195}"/>
    <cellStyle name="Comma 19 20 2 2 3 2" xfId="34721" xr:uid="{5770C9B7-073B-4FD0-92D2-471771599549}"/>
    <cellStyle name="Comma 19 20 2 2 4" xfId="27181" xr:uid="{E02ABAEE-69B9-4527-A4CD-DA8E70B41529}"/>
    <cellStyle name="Comma 19 20 2 3" xfId="9065" xr:uid="{05D1FB8E-2117-442E-9D60-61A5B83D6C65}"/>
    <cellStyle name="Comma 19 20 2 3 2" xfId="19853" xr:uid="{900DF664-48BF-40FB-95A4-16953A754467}"/>
    <cellStyle name="Comma 19 20 2 3 2 2" xfId="34723" xr:uid="{AFD4A4CE-6692-4672-97B6-0C4042ECBA95}"/>
    <cellStyle name="Comma 19 20 2 3 3" xfId="27183" xr:uid="{C1705BEF-CA0E-44F3-9EFA-C7146BBCC97F}"/>
    <cellStyle name="Comma 19 20 2 4" xfId="19850" xr:uid="{BAFAF1BE-7F05-4483-9D31-A907EF0F4C42}"/>
    <cellStyle name="Comma 19 20 2 4 2" xfId="34720" xr:uid="{F82A7122-B5A3-4A6B-B8E8-6260511A49A6}"/>
    <cellStyle name="Comma 19 20 2 5" xfId="27180" xr:uid="{9840BFEA-4F77-4A70-9195-C39E50ED6095}"/>
    <cellStyle name="Comma 19 20 3" xfId="9066" xr:uid="{75BF88F5-1A6D-4EF9-B59A-964935C8F75C}"/>
    <cellStyle name="Comma 19 20 3 2" xfId="9067" xr:uid="{A0E3E263-FB0F-46C4-8A33-ACC0414668C1}"/>
    <cellStyle name="Comma 19 20 3 2 2" xfId="19855" xr:uid="{07678CC0-2D9B-40AA-8195-41D67208A762}"/>
    <cellStyle name="Comma 19 20 3 2 2 2" xfId="34725" xr:uid="{036414BE-8820-4509-84AC-BCEE3D199317}"/>
    <cellStyle name="Comma 19 20 3 2 3" xfId="27185" xr:uid="{97547BBD-A1B7-464C-91E0-1A31A1929E3A}"/>
    <cellStyle name="Comma 19 20 3 3" xfId="19854" xr:uid="{4745AA1B-A2BE-4956-A57A-85299884F386}"/>
    <cellStyle name="Comma 19 20 3 3 2" xfId="34724" xr:uid="{1B47A9A4-F085-41CA-A32F-16511267FDE2}"/>
    <cellStyle name="Comma 19 20 3 4" xfId="27184" xr:uid="{19E395A4-22C3-41C2-9E4D-5774EF997901}"/>
    <cellStyle name="Comma 19 20 4" xfId="9068" xr:uid="{50800CF4-C76D-4B3B-805A-1423A2B4D340}"/>
    <cellStyle name="Comma 19 20 4 2" xfId="19856" xr:uid="{39062145-8EF2-4388-B9B3-A6BB63F30540}"/>
    <cellStyle name="Comma 19 20 4 2 2" xfId="34726" xr:uid="{A3A26009-3B91-4024-B80E-8B1810C0304D}"/>
    <cellStyle name="Comma 19 20 4 3" xfId="27186" xr:uid="{6C167442-727E-4E10-857C-085F09CDC422}"/>
    <cellStyle name="Comma 19 20 5" xfId="19849" xr:uid="{C1B75CE5-5961-4BA1-AEF2-EFE576F25CDF}"/>
    <cellStyle name="Comma 19 20 5 2" xfId="34719" xr:uid="{0DD2FBD7-8AB3-4366-8885-8BCCF60D7F60}"/>
    <cellStyle name="Comma 19 20 6" xfId="27179" xr:uid="{A7236869-93E1-434B-AC6F-2C70EF6A1E74}"/>
    <cellStyle name="Comma 19 21" xfId="9069" xr:uid="{4405FAD0-C303-4029-BE91-5DCCE77D2C3C}"/>
    <cellStyle name="Comma 19 21 2" xfId="9070" xr:uid="{379BB2C3-433F-4F3C-83D3-7F4F19BD2EA2}"/>
    <cellStyle name="Comma 19 21 2 2" xfId="9071" xr:uid="{8EAA5D3F-7223-4FFF-AAC9-C59AFFFB7356}"/>
    <cellStyle name="Comma 19 21 2 2 2" xfId="9072" xr:uid="{7D8643DC-27FF-4989-850E-2D51252FD116}"/>
    <cellStyle name="Comma 19 21 2 2 2 2" xfId="19860" xr:uid="{867B6673-935B-44B0-8A47-A8A61324D5A7}"/>
    <cellStyle name="Comma 19 21 2 2 2 2 2" xfId="34730" xr:uid="{80DDF741-2ADA-45A7-99E1-4E3013EBE87C}"/>
    <cellStyle name="Comma 19 21 2 2 2 3" xfId="27190" xr:uid="{BCB7697E-CB63-4205-9060-73502D635DE1}"/>
    <cellStyle name="Comma 19 21 2 2 3" xfId="19859" xr:uid="{7D6878E2-E3E8-405C-8FB2-201D6D53F4B1}"/>
    <cellStyle name="Comma 19 21 2 2 3 2" xfId="34729" xr:uid="{6F8DB44F-CB34-41E2-B79F-6F51511D4D2F}"/>
    <cellStyle name="Comma 19 21 2 2 4" xfId="27189" xr:uid="{DC5E9B9A-3B30-4CDB-B006-23914FEC74D7}"/>
    <cellStyle name="Comma 19 21 2 3" xfId="9073" xr:uid="{3AACF054-3BBC-4BF1-8556-3D4E1FFDBC21}"/>
    <cellStyle name="Comma 19 21 2 3 2" xfId="19861" xr:uid="{7B4C93CD-BA59-42AF-9F28-B00FE296A54B}"/>
    <cellStyle name="Comma 19 21 2 3 2 2" xfId="34731" xr:uid="{2DCD3A76-9EF8-4192-B12A-AC4E717A8B78}"/>
    <cellStyle name="Comma 19 21 2 3 3" xfId="27191" xr:uid="{6906A12E-586E-40F6-BB6A-ED33B62D1D20}"/>
    <cellStyle name="Comma 19 21 2 4" xfId="19858" xr:uid="{69926664-37E1-4D34-8F95-CC9C2A86E92B}"/>
    <cellStyle name="Comma 19 21 2 4 2" xfId="34728" xr:uid="{E8ADA4A1-5428-4F45-AC00-78E36E2C145E}"/>
    <cellStyle name="Comma 19 21 2 5" xfId="27188" xr:uid="{2C3E38B0-F5E5-4306-B45B-DF93E725824C}"/>
    <cellStyle name="Comma 19 21 3" xfId="9074" xr:uid="{5CF23CF7-E707-4BA1-88B5-880B133664B3}"/>
    <cellStyle name="Comma 19 21 3 2" xfId="9075" xr:uid="{A9574E1F-AE25-4699-9D7D-F46348EF9844}"/>
    <cellStyle name="Comma 19 21 3 2 2" xfId="19863" xr:uid="{CA2C26B2-1FF8-4881-9739-DEA64727B37F}"/>
    <cellStyle name="Comma 19 21 3 2 2 2" xfId="34733" xr:uid="{EB76C2A0-EBD9-43B4-8B1A-1C9E9746F2D9}"/>
    <cellStyle name="Comma 19 21 3 2 3" xfId="27193" xr:uid="{5225F29A-0E49-4FBB-9CDA-BD6FEF5DF791}"/>
    <cellStyle name="Comma 19 21 3 3" xfId="19862" xr:uid="{EDB88274-7F72-42EF-B444-CB73D53AB2D2}"/>
    <cellStyle name="Comma 19 21 3 3 2" xfId="34732" xr:uid="{1F8E6A8E-8DA6-4CDA-A58D-0508B94900CF}"/>
    <cellStyle name="Comma 19 21 3 4" xfId="27192" xr:uid="{3024EE3B-A7D3-4CD5-B1DE-97095D966C55}"/>
    <cellStyle name="Comma 19 21 4" xfId="9076" xr:uid="{D2622488-9AB2-482F-84FA-8ECE41D4F412}"/>
    <cellStyle name="Comma 19 21 4 2" xfId="19864" xr:uid="{2456309F-0C02-499B-AD99-1413B145D87F}"/>
    <cellStyle name="Comma 19 21 4 2 2" xfId="34734" xr:uid="{5EEF2D7E-7546-4EDE-82A4-1A8EE0370215}"/>
    <cellStyle name="Comma 19 21 4 3" xfId="27194" xr:uid="{FF31353E-62D9-485E-B84A-77AE68DC06CC}"/>
    <cellStyle name="Comma 19 21 5" xfId="19857" xr:uid="{04BF449D-E30E-4A28-BA04-A94EFD7387C9}"/>
    <cellStyle name="Comma 19 21 5 2" xfId="34727" xr:uid="{82766829-E7CD-44AD-8965-0F7A0D3AC5E0}"/>
    <cellStyle name="Comma 19 21 6" xfId="27187" xr:uid="{3D339971-C495-42CD-B284-8D93B370A755}"/>
    <cellStyle name="Comma 19 22" xfId="9077" xr:uid="{0A32ECC0-9DD6-42BD-8833-193B81B9D9F1}"/>
    <cellStyle name="Comma 19 22 2" xfId="9078" xr:uid="{EB273D0D-9E7B-4B7F-8E59-9B58806E2C6F}"/>
    <cellStyle name="Comma 19 22 2 2" xfId="9079" xr:uid="{905F0991-687E-4702-B7CC-74D616E2A0C5}"/>
    <cellStyle name="Comma 19 22 2 2 2" xfId="9080" xr:uid="{6BC164E9-B6ED-435E-881B-1C5D500CDD9E}"/>
    <cellStyle name="Comma 19 22 2 2 2 2" xfId="19868" xr:uid="{CE30BA2D-5EDB-485B-A9AA-81EFD36D4D89}"/>
    <cellStyle name="Comma 19 22 2 2 2 2 2" xfId="34738" xr:uid="{5BB69DB3-6560-4113-8A0D-23CB436B10D0}"/>
    <cellStyle name="Comma 19 22 2 2 2 3" xfId="27198" xr:uid="{801C6ADB-9F00-4534-9200-975C46604F2D}"/>
    <cellStyle name="Comma 19 22 2 2 3" xfId="19867" xr:uid="{94F2D12D-E825-49D3-A219-ABFB532E7718}"/>
    <cellStyle name="Comma 19 22 2 2 3 2" xfId="34737" xr:uid="{BE67D45E-3A9C-492F-B757-8A876AAA0A55}"/>
    <cellStyle name="Comma 19 22 2 2 4" xfId="27197" xr:uid="{AA881C62-6E9C-453D-943E-5F72437D7B88}"/>
    <cellStyle name="Comma 19 22 2 3" xfId="9081" xr:uid="{57E3E123-A987-43DF-95E3-5735B2763733}"/>
    <cellStyle name="Comma 19 22 2 3 2" xfId="19869" xr:uid="{090AF720-001B-477D-9C1E-C18DBF0FD339}"/>
    <cellStyle name="Comma 19 22 2 3 2 2" xfId="34739" xr:uid="{35E6F3B5-A5F6-4AF2-AA65-29C452A006E8}"/>
    <cellStyle name="Comma 19 22 2 3 3" xfId="27199" xr:uid="{C528FCB3-BFB3-44B6-A17E-DB531C3B4EE5}"/>
    <cellStyle name="Comma 19 22 2 4" xfId="19866" xr:uid="{516BD00D-794B-424B-9AB6-2A61AED7A7FC}"/>
    <cellStyle name="Comma 19 22 2 4 2" xfId="34736" xr:uid="{5F9082A9-0100-4925-92E3-D5C600E327B5}"/>
    <cellStyle name="Comma 19 22 2 5" xfId="27196" xr:uid="{26E68594-AAB6-4BE6-8E85-8EEA836619B1}"/>
    <cellStyle name="Comma 19 22 3" xfId="9082" xr:uid="{5E4683A4-ECD8-49B2-BB8B-1FB79DC801AE}"/>
    <cellStyle name="Comma 19 22 3 2" xfId="9083" xr:uid="{A7CA4D01-5694-44BF-90F0-BF239DF242D7}"/>
    <cellStyle name="Comma 19 22 3 2 2" xfId="19871" xr:uid="{088EADEA-35B9-4883-8A00-573D12B8B794}"/>
    <cellStyle name="Comma 19 22 3 2 2 2" xfId="34741" xr:uid="{358867B9-52CE-4F97-9831-4B768ADC8C76}"/>
    <cellStyle name="Comma 19 22 3 2 3" xfId="27201" xr:uid="{7368E3BC-C1BB-424C-963B-7886FB808E12}"/>
    <cellStyle name="Comma 19 22 3 3" xfId="19870" xr:uid="{AFF10D0A-FF69-406F-A497-E37A16E95480}"/>
    <cellStyle name="Comma 19 22 3 3 2" xfId="34740" xr:uid="{853EBCBC-1447-4B99-9F4C-055C2F65FEEA}"/>
    <cellStyle name="Comma 19 22 3 4" xfId="27200" xr:uid="{8EA50974-5228-4C95-9E1E-7DFA73102DA5}"/>
    <cellStyle name="Comma 19 22 4" xfId="9084" xr:uid="{334725D8-B4CB-4CB7-A815-F9EAF22F3AB1}"/>
    <cellStyle name="Comma 19 22 4 2" xfId="19872" xr:uid="{27D84025-0D75-49B3-9539-B7C06CED8864}"/>
    <cellStyle name="Comma 19 22 4 2 2" xfId="34742" xr:uid="{243AFEC1-7E99-4CA2-B835-DDC02CF9F82A}"/>
    <cellStyle name="Comma 19 22 4 3" xfId="27202" xr:uid="{89B7E396-F082-47FB-B60C-4250B3513C90}"/>
    <cellStyle name="Comma 19 22 5" xfId="19865" xr:uid="{FB9C2E5D-FBB4-46F4-920C-42B6F4675AF9}"/>
    <cellStyle name="Comma 19 22 5 2" xfId="34735" xr:uid="{B768AA07-A7DE-49E7-B9C3-33809636B981}"/>
    <cellStyle name="Comma 19 22 6" xfId="27195" xr:uid="{E8A884E9-EB37-4171-89BB-867E674A5F4E}"/>
    <cellStyle name="Comma 19 23" xfId="9085" xr:uid="{B07317A8-2CC0-4B3A-B53B-FF75A16FC5CB}"/>
    <cellStyle name="Comma 19 23 2" xfId="9086" xr:uid="{081FDDFC-AAFF-4DB0-9580-84093BDEF4B2}"/>
    <cellStyle name="Comma 19 23 2 2" xfId="9087" xr:uid="{187F8CA2-FE47-4CF4-8034-C2E85CA1EF0F}"/>
    <cellStyle name="Comma 19 23 2 2 2" xfId="9088" xr:uid="{952457D0-FDA6-46FC-B618-AF7D49D15D4C}"/>
    <cellStyle name="Comma 19 23 2 2 2 2" xfId="19876" xr:uid="{CB601A0B-E077-4623-BF6E-7E6532D75926}"/>
    <cellStyle name="Comma 19 23 2 2 2 2 2" xfId="34746" xr:uid="{9997948C-FB4D-4D15-B2A2-1159F336232F}"/>
    <cellStyle name="Comma 19 23 2 2 2 3" xfId="27206" xr:uid="{C7245C1D-1558-4F14-8E33-1EAFBFFD68F5}"/>
    <cellStyle name="Comma 19 23 2 2 3" xfId="19875" xr:uid="{6EB9A5E4-7597-4AF9-AAE2-9961E948E817}"/>
    <cellStyle name="Comma 19 23 2 2 3 2" xfId="34745" xr:uid="{B48E70B5-F59F-4C9B-BD3B-FFE2DF7F1874}"/>
    <cellStyle name="Comma 19 23 2 2 4" xfId="27205" xr:uid="{16414232-FFD2-49B2-B3C3-1CAEC72729F9}"/>
    <cellStyle name="Comma 19 23 2 3" xfId="9089" xr:uid="{EADFA3E4-AB57-4E98-A665-6FED1E3C362A}"/>
    <cellStyle name="Comma 19 23 2 3 2" xfId="19877" xr:uid="{92A94137-196F-4667-B129-11F577B58A60}"/>
    <cellStyle name="Comma 19 23 2 3 2 2" xfId="34747" xr:uid="{FF186CE4-953F-47E3-960A-B587EBD630B7}"/>
    <cellStyle name="Comma 19 23 2 3 3" xfId="27207" xr:uid="{68263AD6-952E-4FE7-94B9-CF12BFA8C6D3}"/>
    <cellStyle name="Comma 19 23 2 4" xfId="19874" xr:uid="{66A0499D-B819-4574-8658-873282321DBE}"/>
    <cellStyle name="Comma 19 23 2 4 2" xfId="34744" xr:uid="{F60125BD-12EB-421A-A44E-25B85108D026}"/>
    <cellStyle name="Comma 19 23 2 5" xfId="27204" xr:uid="{64E6FD0D-9049-4FB1-B1A0-B7C377E858C4}"/>
    <cellStyle name="Comma 19 23 3" xfId="9090" xr:uid="{A177FD19-F812-4A6B-8228-DD240E6C286B}"/>
    <cellStyle name="Comma 19 23 3 2" xfId="9091" xr:uid="{24C203E3-988A-484F-9D1F-00005305B7F4}"/>
    <cellStyle name="Comma 19 23 3 2 2" xfId="19879" xr:uid="{65BD38B8-D1ED-473C-82E8-3D68D6CFB963}"/>
    <cellStyle name="Comma 19 23 3 2 2 2" xfId="34749" xr:uid="{C207C62B-1B3F-474A-A22E-DFD99A4305BF}"/>
    <cellStyle name="Comma 19 23 3 2 3" xfId="27209" xr:uid="{3E313B48-C971-4691-93F8-B963786511F4}"/>
    <cellStyle name="Comma 19 23 3 3" xfId="19878" xr:uid="{23DFEEC6-59DC-45B4-96E6-FE94D0684AC1}"/>
    <cellStyle name="Comma 19 23 3 3 2" xfId="34748" xr:uid="{2581F990-B844-4198-B467-EF03F2CDE64C}"/>
    <cellStyle name="Comma 19 23 3 4" xfId="27208" xr:uid="{F200FAD8-069D-41E2-8F22-A0E636DB29EC}"/>
    <cellStyle name="Comma 19 23 4" xfId="9092" xr:uid="{829C04FB-9483-45DB-956D-B5187CE0AC0E}"/>
    <cellStyle name="Comma 19 23 4 2" xfId="19880" xr:uid="{439276DA-9627-45CE-83BC-65E2D467986B}"/>
    <cellStyle name="Comma 19 23 4 2 2" xfId="34750" xr:uid="{F955AD04-626A-4F3A-BBEB-CA40C9817652}"/>
    <cellStyle name="Comma 19 23 4 3" xfId="27210" xr:uid="{83237E4A-06A9-4FAE-8363-25937DB16F12}"/>
    <cellStyle name="Comma 19 23 5" xfId="19873" xr:uid="{BD7230B1-D579-4694-96FC-B8F2AED08F86}"/>
    <cellStyle name="Comma 19 23 5 2" xfId="34743" xr:uid="{123ADB4C-AC7B-4173-9176-7917B5E2EB26}"/>
    <cellStyle name="Comma 19 23 6" xfId="27203" xr:uid="{8CDE43F4-CE27-4222-A086-030147D2CD6C}"/>
    <cellStyle name="Comma 19 24" xfId="9093" xr:uid="{4BD6EB98-7013-432B-8FBE-F191668D690F}"/>
    <cellStyle name="Comma 19 24 2" xfId="9094" xr:uid="{36F5C994-6794-47AD-87F4-8BEFD7384C01}"/>
    <cellStyle name="Comma 19 24 2 2" xfId="9095" xr:uid="{5220E01C-69EF-43BF-A443-92E62DA6E183}"/>
    <cellStyle name="Comma 19 24 2 2 2" xfId="9096" xr:uid="{BF88B956-23A7-4490-9114-80CF878B253E}"/>
    <cellStyle name="Comma 19 24 2 2 2 2" xfId="19884" xr:uid="{3B0DA100-9698-435B-A29F-15DCD86C3A70}"/>
    <cellStyle name="Comma 19 24 2 2 2 2 2" xfId="34754" xr:uid="{B8EE4DB5-EB2E-46D0-83BE-E8910D999A57}"/>
    <cellStyle name="Comma 19 24 2 2 2 3" xfId="27214" xr:uid="{966909A7-A8C2-48D4-83BC-DC2FCBB3FCD0}"/>
    <cellStyle name="Comma 19 24 2 2 3" xfId="19883" xr:uid="{D6EDB756-386F-4D28-B46A-2B9F6614475C}"/>
    <cellStyle name="Comma 19 24 2 2 3 2" xfId="34753" xr:uid="{95F74028-D9A2-4E3E-BCD7-A09B382EE18A}"/>
    <cellStyle name="Comma 19 24 2 2 4" xfId="27213" xr:uid="{D22F235C-CF87-4092-8AC9-7CD46BB71642}"/>
    <cellStyle name="Comma 19 24 2 3" xfId="9097" xr:uid="{E6ED8684-66A4-428E-B7CF-BB1985A185F5}"/>
    <cellStyle name="Comma 19 24 2 3 2" xfId="19885" xr:uid="{56E3B385-7A0C-45FA-B077-1A990C1587BB}"/>
    <cellStyle name="Comma 19 24 2 3 2 2" xfId="34755" xr:uid="{71A73FAC-2BC4-4EFB-BDAD-7D8BC21FDF00}"/>
    <cellStyle name="Comma 19 24 2 3 3" xfId="27215" xr:uid="{36F89B23-74AE-422A-A305-FB1D12411C30}"/>
    <cellStyle name="Comma 19 24 2 4" xfId="19882" xr:uid="{D6A33783-0DDD-4A6D-9B23-D9CCFEB5C4F2}"/>
    <cellStyle name="Comma 19 24 2 4 2" xfId="34752" xr:uid="{94FF1EBB-A6C1-45FE-80BC-F64B1D6F09E9}"/>
    <cellStyle name="Comma 19 24 2 5" xfId="27212" xr:uid="{C9F88CB1-7706-4D0D-96A9-B7A090971946}"/>
    <cellStyle name="Comma 19 24 3" xfId="9098" xr:uid="{A83B807E-2A8F-4006-B319-85DF193E35A2}"/>
    <cellStyle name="Comma 19 24 3 2" xfId="9099" xr:uid="{1ACD2DB8-C00D-44FD-B635-9CF516F6C41C}"/>
    <cellStyle name="Comma 19 24 3 2 2" xfId="19887" xr:uid="{75690A2B-70D7-43BA-98F2-D7589DE9DA39}"/>
    <cellStyle name="Comma 19 24 3 2 2 2" xfId="34757" xr:uid="{40487E95-C695-4F40-A3D5-59F501F2F905}"/>
    <cellStyle name="Comma 19 24 3 2 3" xfId="27217" xr:uid="{DBF121CA-1A00-44F4-901F-7EA9CBA5F220}"/>
    <cellStyle name="Comma 19 24 3 3" xfId="19886" xr:uid="{B468A028-CD76-495C-849E-D82558B28D5A}"/>
    <cellStyle name="Comma 19 24 3 3 2" xfId="34756" xr:uid="{D0990270-2EC8-44FF-95B8-2EBAD396E3A9}"/>
    <cellStyle name="Comma 19 24 3 4" xfId="27216" xr:uid="{4AAA8AD3-E97D-4883-959B-B8FEA504EAA8}"/>
    <cellStyle name="Comma 19 24 4" xfId="9100" xr:uid="{77A03695-146B-439C-A5BC-27A1FBC572F3}"/>
    <cellStyle name="Comma 19 24 4 2" xfId="19888" xr:uid="{1AB47D38-0FF3-4AC8-97E8-74A8DEF53304}"/>
    <cellStyle name="Comma 19 24 4 2 2" xfId="34758" xr:uid="{55CECF97-33C4-41FE-A2C5-EED63E5C4978}"/>
    <cellStyle name="Comma 19 24 4 3" xfId="27218" xr:uid="{AC4393DC-3B2D-4019-A45E-E6CC7749CDF0}"/>
    <cellStyle name="Comma 19 24 5" xfId="19881" xr:uid="{4C69FC61-0C9D-464D-B27D-9574C873D33D}"/>
    <cellStyle name="Comma 19 24 5 2" xfId="34751" xr:uid="{9B4105A9-733C-4B76-9D95-8C332B6E66C0}"/>
    <cellStyle name="Comma 19 24 6" xfId="27211" xr:uid="{B03684D1-4FC8-4579-B906-0BDC43A0EDB3}"/>
    <cellStyle name="Comma 19 25" xfId="9101" xr:uid="{3B68E5D4-937A-4EC9-B1D3-84B0DC6D46F7}"/>
    <cellStyle name="Comma 19 25 2" xfId="9102" xr:uid="{002B2455-5771-4743-A891-35D5AE811318}"/>
    <cellStyle name="Comma 19 25 2 2" xfId="27220" xr:uid="{EB5C98A9-92E3-4F6D-96EC-089AA1BDE045}"/>
    <cellStyle name="Comma 19 25 3" xfId="27219" xr:uid="{FC85029F-27F1-43CD-869D-8A9A2E0BA13E}"/>
    <cellStyle name="Comma 19 26" xfId="9103" xr:uid="{E8415682-CE35-4CAE-B9FA-77E46FDF779D}"/>
    <cellStyle name="Comma 19 26 2" xfId="27221" xr:uid="{137FADD1-B71B-494C-AEFA-F5C532B9301B}"/>
    <cellStyle name="Comma 19 27" xfId="8976" xr:uid="{51BA00E4-2023-4C4A-861F-5B8009A72264}"/>
    <cellStyle name="Comma 19 28" xfId="22775" xr:uid="{9EF1CAE4-20B7-42D8-A812-EAA907654633}"/>
    <cellStyle name="Comma 19 29" xfId="22992" xr:uid="{06CC3E65-EC71-48AB-B1F0-A3AB5EC4F1BD}"/>
    <cellStyle name="Comma 19 3" xfId="9104" xr:uid="{2D69272D-E6B2-4B4F-8BCC-95B0AA364C5D}"/>
    <cellStyle name="Comma 19 3 2" xfId="9105" xr:uid="{51B56D4F-5629-4E24-9F2D-301A2721F2D9}"/>
    <cellStyle name="Comma 19 3 2 2" xfId="9106" xr:uid="{F336EC17-A44F-4C02-A695-09896F0725A2}"/>
    <cellStyle name="Comma 19 3 2 2 2" xfId="27224" xr:uid="{B011157E-6B76-4058-AB6C-A67FEF835400}"/>
    <cellStyle name="Comma 19 3 2 3" xfId="27223" xr:uid="{724A940A-4095-4469-B885-2122E947404A}"/>
    <cellStyle name="Comma 19 3 3" xfId="9107" xr:uid="{C66239D9-F49E-44BB-83A8-F2E6B561F7D1}"/>
    <cellStyle name="Comma 19 3 3 2" xfId="27225" xr:uid="{63B891B0-7144-446F-BC85-BCAD00D90998}"/>
    <cellStyle name="Comma 19 3 4" xfId="27222" xr:uid="{CB65D8CE-FC03-4C17-9C82-6D5B33E0DD89}"/>
    <cellStyle name="Comma 19 30" xfId="27094" xr:uid="{5ED7B3DD-6F25-4EE2-8607-6529F470CED6}"/>
    <cellStyle name="Comma 19 4" xfId="9108" xr:uid="{59332C7E-9DA6-45D1-AA22-62D9F1A817A7}"/>
    <cellStyle name="Comma 19 4 2" xfId="9109" xr:uid="{6FF77189-60E5-4F54-9217-7586F0719AED}"/>
    <cellStyle name="Comma 19 4 2 2" xfId="9110" xr:uid="{04510979-571D-4BA2-9DA6-BA3846B31C98}"/>
    <cellStyle name="Comma 19 4 2 2 2" xfId="27228" xr:uid="{91502606-0260-4665-A1DE-E7FBB4FF2978}"/>
    <cellStyle name="Comma 19 4 2 3" xfId="27227" xr:uid="{8BB639A3-94EC-4C8C-AC74-251A2240F457}"/>
    <cellStyle name="Comma 19 4 3" xfId="9111" xr:uid="{DFD02983-4EED-43CF-AC7D-FFF665B0AECB}"/>
    <cellStyle name="Comma 19 4 3 2" xfId="27229" xr:uid="{07DF4A5B-7D69-4527-9815-5FFC934AD8E9}"/>
    <cellStyle name="Comma 19 4 4" xfId="27226" xr:uid="{436619C4-0ED0-409F-B06A-E218357588D8}"/>
    <cellStyle name="Comma 19 5" xfId="9112" xr:uid="{2E73D68B-EE01-4534-A7B9-B99DBB877F26}"/>
    <cellStyle name="Comma 19 5 2" xfId="9113" xr:uid="{328E93BE-856D-4181-B1C5-52D05650B897}"/>
    <cellStyle name="Comma 19 5 2 2" xfId="9114" xr:uid="{5796C479-D1CA-4440-BACF-52315CC53BCE}"/>
    <cellStyle name="Comma 19 5 2 2 2" xfId="27232" xr:uid="{284FBD8F-93A2-4C04-9B40-F67F9612A63D}"/>
    <cellStyle name="Comma 19 5 2 3" xfId="27231" xr:uid="{ED04267B-A5C0-4DCE-8965-1D9C32ACCCCC}"/>
    <cellStyle name="Comma 19 5 3" xfId="9115" xr:uid="{EF140525-812A-4281-A253-4A937B017F07}"/>
    <cellStyle name="Comma 19 5 3 2" xfId="27233" xr:uid="{36BEAC8D-E7EE-4DFE-AB26-6A16C87611EC}"/>
    <cellStyle name="Comma 19 5 4" xfId="27230" xr:uid="{0E37AE45-02AE-4210-9875-F174B5194CDB}"/>
    <cellStyle name="Comma 19 6" xfId="9116" xr:uid="{1E956D84-69B6-46C0-A7B9-37DAA1F35C6D}"/>
    <cellStyle name="Comma 19 6 2" xfId="9117" xr:uid="{1B890922-8FDA-445E-A24A-DF4C564E6E39}"/>
    <cellStyle name="Comma 19 6 2 2" xfId="9118" xr:uid="{B6E21A26-8DF6-4300-A1BC-B4A42D6CE106}"/>
    <cellStyle name="Comma 19 6 2 2 2" xfId="9119" xr:uid="{113955F5-AE90-4926-87DB-F2ED5C8C64F1}"/>
    <cellStyle name="Comma 19 6 2 2 2 2" xfId="19892" xr:uid="{5935332E-B1BD-4E6A-8079-9C7592CA84C1}"/>
    <cellStyle name="Comma 19 6 2 2 2 2 2" xfId="34762" xr:uid="{5D156BDA-28FE-4647-8A53-E6B7D49A6C18}"/>
    <cellStyle name="Comma 19 6 2 2 2 3" xfId="27237" xr:uid="{8585A4B3-60E0-41F1-A585-E82700EEAADB}"/>
    <cellStyle name="Comma 19 6 2 2 3" xfId="19891" xr:uid="{EE6FBC76-2DF6-4B5F-9170-71DAC7FCFA73}"/>
    <cellStyle name="Comma 19 6 2 2 3 2" xfId="34761" xr:uid="{9EC4B2EB-3A72-4A9B-85F1-FAB038AC5049}"/>
    <cellStyle name="Comma 19 6 2 2 4" xfId="27236" xr:uid="{D472FFD0-2C4D-4FCA-A523-471A3A38D7AE}"/>
    <cellStyle name="Comma 19 6 2 3" xfId="9120" xr:uid="{6D47B504-2526-4A10-8C8B-48C0C7ADA382}"/>
    <cellStyle name="Comma 19 6 2 3 2" xfId="19893" xr:uid="{4C624B78-630B-4EEA-AC10-26255E6457BB}"/>
    <cellStyle name="Comma 19 6 2 3 2 2" xfId="34763" xr:uid="{F65E2D68-3FFB-413C-8038-171DA9B1ABC4}"/>
    <cellStyle name="Comma 19 6 2 3 3" xfId="27238" xr:uid="{9A263AAA-E310-4E3E-B4F1-3A88562E9D6A}"/>
    <cellStyle name="Comma 19 6 2 4" xfId="19890" xr:uid="{54022DE7-D90E-458B-A171-44105059B798}"/>
    <cellStyle name="Comma 19 6 2 4 2" xfId="34760" xr:uid="{509051DB-3ED3-4D04-81BF-A1637697FD4F}"/>
    <cellStyle name="Comma 19 6 2 5" xfId="27235" xr:uid="{57240FB5-817B-46F8-8A16-739B11D801A0}"/>
    <cellStyle name="Comma 19 6 3" xfId="9121" xr:uid="{B558D902-1DF6-4759-890C-7EE6A1E56344}"/>
    <cellStyle name="Comma 19 6 3 2" xfId="9122" xr:uid="{E8A1514D-8116-404F-88DB-E4DF04C0A995}"/>
    <cellStyle name="Comma 19 6 3 2 2" xfId="19895" xr:uid="{2262EBF0-522C-44DE-9E4B-41F62E1D4ADE}"/>
    <cellStyle name="Comma 19 6 3 2 2 2" xfId="34765" xr:uid="{E2469936-B149-4FE7-9D99-7FE6E16A4B6D}"/>
    <cellStyle name="Comma 19 6 3 2 3" xfId="27240" xr:uid="{7A7E55D3-D77B-4B5A-A248-69B0D65DE0E9}"/>
    <cellStyle name="Comma 19 6 3 3" xfId="19894" xr:uid="{B72A144F-D7C3-41EB-AF6C-239766507D19}"/>
    <cellStyle name="Comma 19 6 3 3 2" xfId="34764" xr:uid="{4762A9BA-79B3-4833-BD08-D6DAEBA48667}"/>
    <cellStyle name="Comma 19 6 3 4" xfId="27239" xr:uid="{9948D74C-127D-4E07-9266-0C807CAA4B77}"/>
    <cellStyle name="Comma 19 6 4" xfId="9123" xr:uid="{82B01C8C-B52A-4650-98AA-AA3835BE1A4F}"/>
    <cellStyle name="Comma 19 6 4 2" xfId="19896" xr:uid="{28DAD705-EE3A-4EEF-A896-57623EF18538}"/>
    <cellStyle name="Comma 19 6 4 2 2" xfId="34766" xr:uid="{92E7A1FC-7BA8-4895-814E-9ABEBA2F3E96}"/>
    <cellStyle name="Comma 19 6 4 3" xfId="27241" xr:uid="{B9E433C5-2274-440E-80CB-4F4958D64340}"/>
    <cellStyle name="Comma 19 6 5" xfId="19889" xr:uid="{342B2F8B-14CA-45DB-8D58-3B7B311969BE}"/>
    <cellStyle name="Comma 19 6 5 2" xfId="34759" xr:uid="{EFBEE500-0F63-4BDE-B359-23971A244648}"/>
    <cellStyle name="Comma 19 6 6" xfId="27234" xr:uid="{7CAA93F8-808C-40B6-A7D4-0A576FB1A51D}"/>
    <cellStyle name="Comma 19 7" xfId="9124" xr:uid="{9844155F-B214-43BD-954D-EE15BF74A3E2}"/>
    <cellStyle name="Comma 19 7 2" xfId="9125" xr:uid="{D156B528-7106-41E9-93EE-7718EEB7657D}"/>
    <cellStyle name="Comma 19 7 2 2" xfId="9126" xr:uid="{CC8703DB-643B-4DCB-B44C-1F2F031695D4}"/>
    <cellStyle name="Comma 19 7 2 2 2" xfId="9127" xr:uid="{AB282016-E29F-4A05-9FF1-C8847DE1A100}"/>
    <cellStyle name="Comma 19 7 2 2 2 2" xfId="19900" xr:uid="{C7640B2E-1588-4ED9-95C7-CEA3ABF07AD9}"/>
    <cellStyle name="Comma 19 7 2 2 2 2 2" xfId="34770" xr:uid="{B2F1FED8-2901-435C-A389-D70ABB39CC02}"/>
    <cellStyle name="Comma 19 7 2 2 2 3" xfId="27245" xr:uid="{E88B6EB2-6FCC-4845-A33F-1FF2835A4DAF}"/>
    <cellStyle name="Comma 19 7 2 2 3" xfId="19899" xr:uid="{4455BF70-DB70-44F0-9AED-8F4A98587C02}"/>
    <cellStyle name="Comma 19 7 2 2 3 2" xfId="34769" xr:uid="{5A0940B5-A8E1-4C96-A381-6A43E0F1BADC}"/>
    <cellStyle name="Comma 19 7 2 2 4" xfId="27244" xr:uid="{1A46C283-2D2B-4064-93CA-35D4715988D1}"/>
    <cellStyle name="Comma 19 7 2 3" xfId="9128" xr:uid="{DECF163E-C1FA-474E-A390-D786C673388E}"/>
    <cellStyle name="Comma 19 7 2 3 2" xfId="19901" xr:uid="{033556EF-974F-4450-8DA8-605B59ACFBF1}"/>
    <cellStyle name="Comma 19 7 2 3 2 2" xfId="34771" xr:uid="{41DC3109-7536-492C-83B2-01394A6A91A7}"/>
    <cellStyle name="Comma 19 7 2 3 3" xfId="27246" xr:uid="{89AB8C05-13E9-4B5A-BC14-6380A9D76124}"/>
    <cellStyle name="Comma 19 7 2 4" xfId="19898" xr:uid="{09D9BB61-31D2-472C-A7CD-43C1DB869826}"/>
    <cellStyle name="Comma 19 7 2 4 2" xfId="34768" xr:uid="{94B84C50-8AB5-4476-AE9A-DC40154471BC}"/>
    <cellStyle name="Comma 19 7 2 5" xfId="27243" xr:uid="{0B39534F-84BF-4B4F-8248-39443DA14E33}"/>
    <cellStyle name="Comma 19 7 3" xfId="9129" xr:uid="{C3F1157C-4B2D-4904-B512-1D208209F0EC}"/>
    <cellStyle name="Comma 19 7 3 2" xfId="9130" xr:uid="{936EAFB8-04B3-43B6-BFEC-D954FA2AFF0B}"/>
    <cellStyle name="Comma 19 7 3 2 2" xfId="19903" xr:uid="{FDE04806-CFBD-4AE3-80B5-B33106531E60}"/>
    <cellStyle name="Comma 19 7 3 2 2 2" xfId="34773" xr:uid="{6C927041-EE0A-4AB9-8E9D-236985425759}"/>
    <cellStyle name="Comma 19 7 3 2 3" xfId="27248" xr:uid="{C37BE028-0566-4AB9-927F-23DFA8F4A054}"/>
    <cellStyle name="Comma 19 7 3 3" xfId="19902" xr:uid="{71D58D78-ADC4-4130-9B8F-C4E1C52DBD3B}"/>
    <cellStyle name="Comma 19 7 3 3 2" xfId="34772" xr:uid="{72F94B0C-4B78-40DA-B893-87D857CE07FB}"/>
    <cellStyle name="Comma 19 7 3 4" xfId="27247" xr:uid="{0584D147-873A-4015-A671-EF95469419BD}"/>
    <cellStyle name="Comma 19 7 4" xfId="9131" xr:uid="{CFF7DDF8-0F94-4A15-B38A-4392E45BC27F}"/>
    <cellStyle name="Comma 19 7 4 2" xfId="19904" xr:uid="{C8A8AC88-1B1F-4993-9F8B-5F5B892FB701}"/>
    <cellStyle name="Comma 19 7 4 2 2" xfId="34774" xr:uid="{260BF38E-2785-43AA-ACE5-1833A09117DF}"/>
    <cellStyle name="Comma 19 7 4 3" xfId="27249" xr:uid="{662458D7-84B9-4BF1-B9B5-E3E87C6BA0F7}"/>
    <cellStyle name="Comma 19 7 5" xfId="19897" xr:uid="{7308182F-AED8-474E-B464-B6485B11AD76}"/>
    <cellStyle name="Comma 19 7 5 2" xfId="34767" xr:uid="{19345BD8-1784-4662-8B4B-9A793432B2B0}"/>
    <cellStyle name="Comma 19 7 6" xfId="27242" xr:uid="{83EC76A9-3127-4940-BC21-48C3D229BFB6}"/>
    <cellStyle name="Comma 19 8" xfId="9132" xr:uid="{C9477BE3-BE8B-4CBC-861A-967157FFDBBB}"/>
    <cellStyle name="Comma 19 8 2" xfId="9133" xr:uid="{69D9235B-63BA-4C00-9712-CFDD336C700C}"/>
    <cellStyle name="Comma 19 8 2 2" xfId="9134" xr:uid="{D0976F44-B3FC-474A-AC72-1D2866979D13}"/>
    <cellStyle name="Comma 19 8 2 2 2" xfId="9135" xr:uid="{0EA0158B-1337-43C3-824B-CC717B96AF32}"/>
    <cellStyle name="Comma 19 8 2 2 2 2" xfId="19908" xr:uid="{CBD5ECA7-D971-49BF-B635-B2E117AD32DC}"/>
    <cellStyle name="Comma 19 8 2 2 2 2 2" xfId="34778" xr:uid="{AB69F391-808B-46B5-B9E0-6DF35C09963D}"/>
    <cellStyle name="Comma 19 8 2 2 2 3" xfId="27253" xr:uid="{741B5543-87F7-4452-B826-23F801F0DA7C}"/>
    <cellStyle name="Comma 19 8 2 2 3" xfId="19907" xr:uid="{7F09BBE6-1A90-4868-BFFF-43ED3BE91440}"/>
    <cellStyle name="Comma 19 8 2 2 3 2" xfId="34777" xr:uid="{3AE95022-8317-4B7B-BBBC-0AA02EAED9B0}"/>
    <cellStyle name="Comma 19 8 2 2 4" xfId="27252" xr:uid="{9105E17D-B8AF-4D51-B49E-81666977F0AA}"/>
    <cellStyle name="Comma 19 8 2 3" xfId="9136" xr:uid="{2962BD9D-C8E2-43DA-8A5B-AE5005308E91}"/>
    <cellStyle name="Comma 19 8 2 3 2" xfId="19909" xr:uid="{748BBB3C-6CF6-49BB-86AF-D673EBDC42C3}"/>
    <cellStyle name="Comma 19 8 2 3 2 2" xfId="34779" xr:uid="{6A06F6D4-AEED-4F5E-ADC2-260EC90EB058}"/>
    <cellStyle name="Comma 19 8 2 3 3" xfId="27254" xr:uid="{442D9956-59DB-489D-9F7F-08E1C199A8DB}"/>
    <cellStyle name="Comma 19 8 2 4" xfId="19906" xr:uid="{FCEECCF8-8AEC-40E5-AC33-7E75143324BF}"/>
    <cellStyle name="Comma 19 8 2 4 2" xfId="34776" xr:uid="{4039A27C-C304-4325-BA55-9B7235BE67BA}"/>
    <cellStyle name="Comma 19 8 2 5" xfId="27251" xr:uid="{00F50DD4-45A3-470F-89B0-7CBEF6E3788A}"/>
    <cellStyle name="Comma 19 8 3" xfId="9137" xr:uid="{8B7C882B-DE24-4EBB-A7C3-06BDB5C65BFA}"/>
    <cellStyle name="Comma 19 8 3 2" xfId="9138" xr:uid="{1DD03BCD-5E42-421E-B0B0-139B83C79DEE}"/>
    <cellStyle name="Comma 19 8 3 2 2" xfId="19911" xr:uid="{6B3AA694-58EB-4767-A534-C04B15F90BB9}"/>
    <cellStyle name="Comma 19 8 3 2 2 2" xfId="34781" xr:uid="{A0B2AA37-CC32-4FD9-9639-B256B2952E08}"/>
    <cellStyle name="Comma 19 8 3 2 3" xfId="27256" xr:uid="{FD380E2A-9676-417D-8CCA-309847FA6E1D}"/>
    <cellStyle name="Comma 19 8 3 3" xfId="19910" xr:uid="{1CB9EC6C-2FDC-44C2-B22A-A1D9751BCF81}"/>
    <cellStyle name="Comma 19 8 3 3 2" xfId="34780" xr:uid="{73355590-2A17-445C-BF08-E9CD587269F4}"/>
    <cellStyle name="Comma 19 8 3 4" xfId="27255" xr:uid="{42124EA3-27CA-4B0C-887E-BC48DA5FDA22}"/>
    <cellStyle name="Comma 19 8 4" xfId="9139" xr:uid="{C0F02B2C-71F7-4906-8EEF-00382F3DD8BD}"/>
    <cellStyle name="Comma 19 8 4 2" xfId="19912" xr:uid="{CD454B01-EF26-48BE-8FC5-F2F99D0E4B69}"/>
    <cellStyle name="Comma 19 8 4 2 2" xfId="34782" xr:uid="{A2151725-17BD-44DB-A0AF-FEC1A1640F2B}"/>
    <cellStyle name="Comma 19 8 4 3" xfId="27257" xr:uid="{23722B5E-DFD0-4507-9E42-9CFE11119712}"/>
    <cellStyle name="Comma 19 8 5" xfId="19905" xr:uid="{5BEF3C04-E093-443D-AAFD-EE3CA7D17CAF}"/>
    <cellStyle name="Comma 19 8 5 2" xfId="34775" xr:uid="{5327F6FA-EC42-4E5F-AC31-61C0CB1122B3}"/>
    <cellStyle name="Comma 19 8 6" xfId="27250" xr:uid="{C2B4C9CF-2336-478D-942D-8C9176262F55}"/>
    <cellStyle name="Comma 19 9" xfId="9140" xr:uid="{D9B09B96-3910-4CB3-A2C7-F6523537F391}"/>
    <cellStyle name="Comma 19 9 2" xfId="9141" xr:uid="{72D751E8-7B4C-4E83-A74E-68A71AE1E39B}"/>
    <cellStyle name="Comma 19 9 2 2" xfId="9142" xr:uid="{4A0B4321-D151-45C1-8EE6-E148A8706AED}"/>
    <cellStyle name="Comma 19 9 2 2 2" xfId="9143" xr:uid="{A3B8BE89-1EBE-413D-9B5A-9F17C9BB70BD}"/>
    <cellStyle name="Comma 19 9 2 2 2 2" xfId="19916" xr:uid="{C27DE4E1-8E1D-4117-97D2-495523516CDD}"/>
    <cellStyle name="Comma 19 9 2 2 2 2 2" xfId="34786" xr:uid="{1D117836-9BE3-4DF8-AE68-6E79BC127FCD}"/>
    <cellStyle name="Comma 19 9 2 2 2 3" xfId="27261" xr:uid="{848DE5FC-3219-4A21-9B7F-A43297BAE23D}"/>
    <cellStyle name="Comma 19 9 2 2 3" xfId="19915" xr:uid="{B952F637-83FE-4DE9-9F57-8292467C94F2}"/>
    <cellStyle name="Comma 19 9 2 2 3 2" xfId="34785" xr:uid="{1F76820C-975F-4291-87C6-06B207452847}"/>
    <cellStyle name="Comma 19 9 2 2 4" xfId="27260" xr:uid="{F2603CDB-1691-4CCE-B052-2AAF2D684578}"/>
    <cellStyle name="Comma 19 9 2 3" xfId="9144" xr:uid="{30ED2E16-A9E2-4179-A9FD-9AE050E6A74B}"/>
    <cellStyle name="Comma 19 9 2 3 2" xfId="19917" xr:uid="{84D9202F-D87C-46EB-9468-68E224CEC111}"/>
    <cellStyle name="Comma 19 9 2 3 2 2" xfId="34787" xr:uid="{D069982D-B0F5-45E7-9EBE-59B48E0453E2}"/>
    <cellStyle name="Comma 19 9 2 3 3" xfId="27262" xr:uid="{B1D64FC6-5898-4A00-B566-B2A55509793A}"/>
    <cellStyle name="Comma 19 9 2 4" xfId="19914" xr:uid="{01CB5927-F7AF-4906-ADE9-4298566934AE}"/>
    <cellStyle name="Comma 19 9 2 4 2" xfId="34784" xr:uid="{159D6535-6B44-4833-9EF1-68075127FBF9}"/>
    <cellStyle name="Comma 19 9 2 5" xfId="27259" xr:uid="{FEE5C99C-7EAC-43D9-9B9F-2C797938DA13}"/>
    <cellStyle name="Comma 19 9 3" xfId="9145" xr:uid="{6A0DE09B-8E75-4288-B311-72A616B40C14}"/>
    <cellStyle name="Comma 19 9 3 2" xfId="9146" xr:uid="{E44AA2D8-B9D1-4D01-93C3-14E8C5F9144F}"/>
    <cellStyle name="Comma 19 9 3 2 2" xfId="19919" xr:uid="{CBCF2976-30B0-40C1-A27E-28B76B794837}"/>
    <cellStyle name="Comma 19 9 3 2 2 2" xfId="34789" xr:uid="{3E0EDA06-7361-4693-9499-E28CB51AED92}"/>
    <cellStyle name="Comma 19 9 3 2 3" xfId="27264" xr:uid="{7B20C1EA-B975-484A-ACE4-D1BF9A548BD4}"/>
    <cellStyle name="Comma 19 9 3 3" xfId="19918" xr:uid="{9C70506E-4342-4B9D-BD2E-93278789A3AD}"/>
    <cellStyle name="Comma 19 9 3 3 2" xfId="34788" xr:uid="{A5AB9084-A1DA-4D94-8DC0-C684E3237146}"/>
    <cellStyle name="Comma 19 9 3 4" xfId="27263" xr:uid="{B71604E5-6EBE-4095-B2B9-B31F8AD84B3B}"/>
    <cellStyle name="Comma 19 9 4" xfId="9147" xr:uid="{5B975CB6-0E90-41D8-BAC6-BD562B14B3E8}"/>
    <cellStyle name="Comma 19 9 4 2" xfId="19920" xr:uid="{0CCFADF5-7E7A-4F7C-8737-5D9605F71BA0}"/>
    <cellStyle name="Comma 19 9 4 2 2" xfId="34790" xr:uid="{AF638DA9-7E0E-4595-9AF4-D4073A2582C4}"/>
    <cellStyle name="Comma 19 9 4 3" xfId="27265" xr:uid="{5664B69A-EC7D-4ED7-B0D4-BD43C84F7112}"/>
    <cellStyle name="Comma 19 9 5" xfId="19913" xr:uid="{991B3EE8-9B05-41FB-AAE6-E009738DA0B3}"/>
    <cellStyle name="Comma 19 9 5 2" xfId="34783" xr:uid="{383747E4-8F73-4186-AF24-5A769DE15CCF}"/>
    <cellStyle name="Comma 19 9 6" xfId="27258" xr:uid="{BCE492FA-C432-4BE2-983A-7C38AD015095}"/>
    <cellStyle name="Comma 2" xfId="29" xr:uid="{00000000-0005-0000-0000-00001C000000}"/>
    <cellStyle name="Comma 2 10" xfId="1178" xr:uid="{7680075C-3F00-46BE-962F-22FDE798CFB0}"/>
    <cellStyle name="Comma 2 10 10" xfId="9149" xr:uid="{76C0E636-23C3-4382-8D88-3FDB5470B8B7}"/>
    <cellStyle name="Comma 2 10 11" xfId="9150" xr:uid="{18F4886C-A74D-464E-9EE0-2E1653AD9109}"/>
    <cellStyle name="Comma 2 10 12" xfId="9151" xr:uid="{B6DC271C-D9DC-4433-AC6C-E0E11DADFC82}"/>
    <cellStyle name="Comma 2 10 13" xfId="9152" xr:uid="{49F8E3FF-86C1-4968-8B00-BD258A733A69}"/>
    <cellStyle name="Comma 2 10 14" xfId="9153" xr:uid="{1BBCF333-456D-46F7-A886-1C76C354BDF0}"/>
    <cellStyle name="Comma 2 10 15" xfId="9154" xr:uid="{0A530823-10A0-4D57-ABE1-53CEA7FE0ECC}"/>
    <cellStyle name="Comma 2 10 16" xfId="9155" xr:uid="{28D22ED4-7BD4-4C51-A25B-DBAA4A6B0A24}"/>
    <cellStyle name="Comma 2 10 17" xfId="9156" xr:uid="{5D3B5BBF-E5DB-4A46-A756-99AE5A552118}"/>
    <cellStyle name="Comma 2 10 18" xfId="9157" xr:uid="{8C046D25-BB53-4396-862B-4BBAA158A674}"/>
    <cellStyle name="Comma 2 10 19" xfId="9158" xr:uid="{625CCE12-3683-49CD-B8AE-CD7E00AC6E47}"/>
    <cellStyle name="Comma 2 10 2" xfId="1367" xr:uid="{A2E9AC3B-C20F-4C3A-AA99-A181556F429D}"/>
    <cellStyle name="Comma 2 10 2 10" xfId="329" xr:uid="{0F6F6872-A90C-4D82-96F4-EB22FE04DBDD}"/>
    <cellStyle name="Comma 2 10 2 10 2" xfId="692" xr:uid="{018DD6A6-6E52-452D-936B-E0E0B3BBD3AE}"/>
    <cellStyle name="Comma 2 10 2 10 2 2" xfId="19924" xr:uid="{36C1F7FC-1BFF-4FAD-87EF-CD4FC8CD2773}"/>
    <cellStyle name="Comma 2 10 2 10 2 2 2" xfId="34794" xr:uid="{0303B3D8-1BF8-453E-8F82-928D18E6CF83}"/>
    <cellStyle name="Comma 2 10 2 10 2 3" xfId="9161" xr:uid="{F30960FC-2A96-4B08-85DD-CB30D43367B9}"/>
    <cellStyle name="Comma 2 10 2 10 2 4" xfId="22738" xr:uid="{C04A1BA3-6031-41C6-A002-BAD4F55A04FD}"/>
    <cellStyle name="Comma 2 10 2 10 2 5" xfId="27269" xr:uid="{DC34BA35-D985-48E8-B579-805CA2A2A747}"/>
    <cellStyle name="Comma 2 10 2 10 3" xfId="1407" xr:uid="{F2A911FC-8105-4414-A678-048A07A69E63}"/>
    <cellStyle name="Comma 2 10 2 10 3 2" xfId="19923" xr:uid="{CC54E3DE-3CE8-498E-B677-D59E7373ED96}"/>
    <cellStyle name="Comma 2 10 2 10 3 3" xfId="34793" xr:uid="{41CA274E-3420-4285-84D5-02ABE402C62D}"/>
    <cellStyle name="Comma 2 10 2 10 4" xfId="9160" xr:uid="{4F80B35E-A306-42A4-99A1-5C429298E530}"/>
    <cellStyle name="Comma 2 10 2 10 5" xfId="22646" xr:uid="{7CD8BAEF-42F3-42AB-B307-39BA4B623DA0}"/>
    <cellStyle name="Comma 2 10 2 10 6" xfId="27268" xr:uid="{C5C33D1C-DB31-4F5D-9A64-53B8531950B8}"/>
    <cellStyle name="Comma 2 10 2 11" xfId="9162" xr:uid="{D53AE029-367F-4ECF-BCCB-7CA32B6B7091}"/>
    <cellStyle name="Comma 2 10 2 11 2" xfId="9163" xr:uid="{B1FE24A4-49F6-4213-8754-381D64BEA0BB}"/>
    <cellStyle name="Comma 2 10 2 11 2 2" xfId="19926" xr:uid="{031D41A7-AC66-4751-9C29-6F03D8063CF8}"/>
    <cellStyle name="Comma 2 10 2 11 2 2 2" xfId="34796" xr:uid="{97D3ECEB-B6AD-48BF-9CB5-FF75F3A9BDD9}"/>
    <cellStyle name="Comma 2 10 2 11 2 3" xfId="27271" xr:uid="{A4DF6F7B-CF41-47B2-94A3-5B43FF676998}"/>
    <cellStyle name="Comma 2 10 2 11 3" xfId="19925" xr:uid="{AD3834E4-0AE0-493E-90FB-6628FAF5F77C}"/>
    <cellStyle name="Comma 2 10 2 11 3 2" xfId="34795" xr:uid="{746B63B4-20E7-407B-9F34-F22091ACE65F}"/>
    <cellStyle name="Comma 2 10 2 11 4" xfId="27270" xr:uid="{11272676-6317-4A2E-8EFF-6570C3C241BC}"/>
    <cellStyle name="Comma 2 10 2 12" xfId="9164" xr:uid="{388F68D9-D943-4931-A2DE-B32FAAFC1AC2}"/>
    <cellStyle name="Comma 2 10 2 12 2" xfId="9165" xr:uid="{3B13F4E5-8896-4693-9BD7-D2FA3699B8B4}"/>
    <cellStyle name="Comma 2 10 2 12 2 2" xfId="19928" xr:uid="{EE368015-F9FD-4BF0-ABA3-9ADC85D0743E}"/>
    <cellStyle name="Comma 2 10 2 12 2 2 2" xfId="34798" xr:uid="{5ADF9BBB-D9AF-4D3F-A455-843999569915}"/>
    <cellStyle name="Comma 2 10 2 12 2 3" xfId="27273" xr:uid="{3244D5B5-0BCB-4CEA-B668-4BD894820E5C}"/>
    <cellStyle name="Comma 2 10 2 12 3" xfId="19927" xr:uid="{1E9AB32F-4ABF-4614-8193-A4AAB00EB6B9}"/>
    <cellStyle name="Comma 2 10 2 12 3 2" xfId="34797" xr:uid="{2218F9F9-AFCF-4B7A-9A78-AEFE1E79C58A}"/>
    <cellStyle name="Comma 2 10 2 12 4" xfId="27272" xr:uid="{A3B897EA-1845-4B58-B891-0C8232C7EE2B}"/>
    <cellStyle name="Comma 2 10 2 13" xfId="9166" xr:uid="{9C7B2494-C85B-430B-BD31-73C4D8EAD86B}"/>
    <cellStyle name="Comma 2 10 2 13 2" xfId="9167" xr:uid="{FC7DE062-D575-448E-BC72-604BF77D5ED3}"/>
    <cellStyle name="Comma 2 10 2 13 2 2" xfId="19930" xr:uid="{58830A18-D497-4FFB-BAA4-5D2CDA50DDF8}"/>
    <cellStyle name="Comma 2 10 2 13 2 2 2" xfId="34800" xr:uid="{85206876-703D-4881-B88E-C6C59530E8EC}"/>
    <cellStyle name="Comma 2 10 2 13 2 3" xfId="27275" xr:uid="{DE2A1F9E-F6A5-4509-AC85-EECC5D2FBA55}"/>
    <cellStyle name="Comma 2 10 2 13 3" xfId="19929" xr:uid="{C2EE2F6B-3589-41F1-89C9-3F06A7A41E9D}"/>
    <cellStyle name="Comma 2 10 2 13 3 2" xfId="34799" xr:uid="{1770C1CE-AFCB-4852-A6DF-E53163A0ED41}"/>
    <cellStyle name="Comma 2 10 2 13 4" xfId="27274" xr:uid="{7ED0D0E1-D375-4891-971A-2CE533DA8F86}"/>
    <cellStyle name="Comma 2 10 2 14" xfId="9168" xr:uid="{00C6373D-32FB-4BB8-9892-CDD11523C41E}"/>
    <cellStyle name="Comma 2 10 2 14 2" xfId="9169" xr:uid="{239A269B-D349-46B0-B501-CB3DBDB292E2}"/>
    <cellStyle name="Comma 2 10 2 14 2 2" xfId="19932" xr:uid="{3A7ED62B-F704-49D4-A659-A532383B57EB}"/>
    <cellStyle name="Comma 2 10 2 14 2 2 2" xfId="34802" xr:uid="{712F7D75-AB93-411E-8786-D3D34C1EB576}"/>
    <cellStyle name="Comma 2 10 2 14 2 3" xfId="27277" xr:uid="{06C90D6F-8B92-4665-9653-8176D63602F4}"/>
    <cellStyle name="Comma 2 10 2 14 3" xfId="19931" xr:uid="{23501EF2-96B6-4682-A287-2E47519FF316}"/>
    <cellStyle name="Comma 2 10 2 14 3 2" xfId="34801" xr:uid="{83BDBAB2-5645-4776-B2D5-63F89E502D8D}"/>
    <cellStyle name="Comma 2 10 2 14 4" xfId="27276" xr:uid="{3D9C8592-3437-4766-B858-17C15A3A071C}"/>
    <cellStyle name="Comma 2 10 2 15" xfId="9170" xr:uid="{BA42EB0D-3CDA-4FBA-9FD3-F0F41838A465}"/>
    <cellStyle name="Comma 2 10 2 15 2" xfId="9171" xr:uid="{B02BB8B4-FF58-449E-97DD-32928DDD5F1B}"/>
    <cellStyle name="Comma 2 10 2 15 2 2" xfId="19934" xr:uid="{D935F426-AAA1-4380-B175-C54F40876F55}"/>
    <cellStyle name="Comma 2 10 2 15 2 2 2" xfId="34804" xr:uid="{A97FBDDF-A5D1-4136-9D64-9F3099EC2DBF}"/>
    <cellStyle name="Comma 2 10 2 15 2 3" xfId="27279" xr:uid="{1F97A1E7-92A1-4D3C-B6DA-8BE3F329BEAD}"/>
    <cellStyle name="Comma 2 10 2 15 3" xfId="19933" xr:uid="{B6D4543B-262E-4584-AD3E-7DBE7617DD8F}"/>
    <cellStyle name="Comma 2 10 2 15 3 2" xfId="34803" xr:uid="{9712BBFB-A63B-4A3F-B6D2-021B4CCA6FF9}"/>
    <cellStyle name="Comma 2 10 2 15 4" xfId="27278" xr:uid="{62D4C6F5-E1B6-4028-B72D-D4964577ECC7}"/>
    <cellStyle name="Comma 2 10 2 16" xfId="9172" xr:uid="{F8E03A34-BBE0-498F-A1D5-43FDE324F641}"/>
    <cellStyle name="Comma 2 10 2 16 2" xfId="9173" xr:uid="{5A650311-2520-49EA-BCFA-5095A705A8D6}"/>
    <cellStyle name="Comma 2 10 2 16 2 2" xfId="19936" xr:uid="{41AD1FE7-1FA6-44CD-86B5-E7F58F55393B}"/>
    <cellStyle name="Comma 2 10 2 16 2 2 2" xfId="34806" xr:uid="{EF7277F5-54A7-476E-8D9B-EDB20A051F03}"/>
    <cellStyle name="Comma 2 10 2 16 2 3" xfId="27281" xr:uid="{AF7F6187-7F45-4C7C-9DAD-9A2206341C14}"/>
    <cellStyle name="Comma 2 10 2 16 3" xfId="19935" xr:uid="{56B007FD-5F9F-4EFD-9A44-B6D4DA84F686}"/>
    <cellStyle name="Comma 2 10 2 16 3 2" xfId="34805" xr:uid="{11FF018F-8026-4870-88DF-3D382670FE33}"/>
    <cellStyle name="Comma 2 10 2 16 4" xfId="27280" xr:uid="{B3D50A2A-5042-4ED1-A666-BAE8980DBDA0}"/>
    <cellStyle name="Comma 2 10 2 17" xfId="9174" xr:uid="{A3710111-5B61-47E0-8EFA-8059845A559B}"/>
    <cellStyle name="Comma 2 10 2 17 2" xfId="9175" xr:uid="{73AB75C0-2D3F-4205-ACA5-1081715D34F1}"/>
    <cellStyle name="Comma 2 10 2 17 2 2" xfId="19938" xr:uid="{6088F255-2771-4B6E-8AAA-241A080D2C96}"/>
    <cellStyle name="Comma 2 10 2 17 2 2 2" xfId="34808" xr:uid="{EC7E6A62-9CCC-41E2-B991-346DB1BA1726}"/>
    <cellStyle name="Comma 2 10 2 17 2 3" xfId="27283" xr:uid="{71A5A0CD-3411-4D74-B37F-6DA72553DB68}"/>
    <cellStyle name="Comma 2 10 2 17 3" xfId="19937" xr:uid="{E72816E2-D118-4BDE-B0F8-897314F3DC90}"/>
    <cellStyle name="Comma 2 10 2 17 3 2" xfId="34807" xr:uid="{FE875625-F0EB-4548-A6F9-496A9138CB66}"/>
    <cellStyle name="Comma 2 10 2 17 4" xfId="27282" xr:uid="{6A1E8A56-6472-4BD2-B6B8-70603495B085}"/>
    <cellStyle name="Comma 2 10 2 18" xfId="9176" xr:uid="{95FBA978-4CC0-40ED-AEF7-03424BDB7E65}"/>
    <cellStyle name="Comma 2 10 2 18 2" xfId="9177" xr:uid="{E2ED057F-A26A-46F0-84CA-791D5F63DA77}"/>
    <cellStyle name="Comma 2 10 2 18 2 2" xfId="19940" xr:uid="{0E4F7F89-161A-4AB5-B74D-FA4AA0D9B0BC}"/>
    <cellStyle name="Comma 2 10 2 18 2 2 2" xfId="34810" xr:uid="{B30D1196-4AE6-47B6-9E16-7A435DE4CD5B}"/>
    <cellStyle name="Comma 2 10 2 18 2 3" xfId="27285" xr:uid="{0C442997-587F-411F-A57B-BD5E031A7710}"/>
    <cellStyle name="Comma 2 10 2 18 3" xfId="19939" xr:uid="{A61BD51F-EBDE-434F-99F2-630BDE65F4BF}"/>
    <cellStyle name="Comma 2 10 2 18 3 2" xfId="34809" xr:uid="{ECFDDE16-7A96-418F-ACCC-A6E7165FD3B9}"/>
    <cellStyle name="Comma 2 10 2 18 4" xfId="27284" xr:uid="{EDBABA2E-C928-426C-8FB8-6D26CDB7C2E6}"/>
    <cellStyle name="Comma 2 10 2 19" xfId="9178" xr:uid="{3CE8DAFD-AF99-4620-8821-AEE8B978C410}"/>
    <cellStyle name="Comma 2 10 2 19 2" xfId="9179" xr:uid="{64A094D3-5BE0-4128-B94A-5BED6E9BD5D5}"/>
    <cellStyle name="Comma 2 10 2 19 2 2" xfId="19942" xr:uid="{87FD86D0-E737-4F72-AE13-2AEEC523AC13}"/>
    <cellStyle name="Comma 2 10 2 19 2 2 2" xfId="34812" xr:uid="{B608B14F-8EE5-4B2E-9F5B-BCEF202220F0}"/>
    <cellStyle name="Comma 2 10 2 19 2 3" xfId="27287" xr:uid="{856D69B2-0C83-48E0-92FC-5D3D117CDBCE}"/>
    <cellStyle name="Comma 2 10 2 19 3" xfId="19941" xr:uid="{29E8D473-9843-4F06-888C-2194E6496B7B}"/>
    <cellStyle name="Comma 2 10 2 19 3 2" xfId="34811" xr:uid="{E921269E-546F-4719-9061-BAF11EFECCAE}"/>
    <cellStyle name="Comma 2 10 2 19 4" xfId="27286" xr:uid="{72F2DAF9-A0C6-479E-B46D-C772E00E686E}"/>
    <cellStyle name="Comma 2 10 2 2" xfId="9180" xr:uid="{EC123AAF-DE13-48F7-A409-3E00B25EE7DA}"/>
    <cellStyle name="Comma 2 10 2 2 2" xfId="9181" xr:uid="{5DF22568-4D33-4C30-99B1-71B3522ABB31}"/>
    <cellStyle name="Comma 2 10 2 2 2 2" xfId="19944" xr:uid="{9CA561B8-BA13-4816-B83F-018635E4B9BC}"/>
    <cellStyle name="Comma 2 10 2 2 2 2 2" xfId="34814" xr:uid="{801C20F5-C880-4FA4-A0F4-2A61A9D67AFB}"/>
    <cellStyle name="Comma 2 10 2 2 2 3" xfId="27289" xr:uid="{E347A2E3-3A1E-4126-AB15-2EB5BE910BA3}"/>
    <cellStyle name="Comma 2 10 2 2 3" xfId="19943" xr:uid="{CDE2264E-BF4E-4EAE-8FEB-D2A56A0A795A}"/>
    <cellStyle name="Comma 2 10 2 2 3 2" xfId="34813" xr:uid="{8A3FBFFD-9598-428A-9322-EE093253DEB1}"/>
    <cellStyle name="Comma 2 10 2 2 4" xfId="27288" xr:uid="{9C2CC11A-0BF3-45A3-8F7F-05550D5326EC}"/>
    <cellStyle name="Comma 2 10 2 20" xfId="9182" xr:uid="{881ABF68-BCCF-4D4D-BA4C-D65E4E41CC82}"/>
    <cellStyle name="Comma 2 10 2 20 2" xfId="9183" xr:uid="{9C2167C0-230A-48B3-904A-58022693EA72}"/>
    <cellStyle name="Comma 2 10 2 20 2 2" xfId="19946" xr:uid="{2A52D732-E190-4239-B9F0-B192BFE8EDB2}"/>
    <cellStyle name="Comma 2 10 2 20 2 2 2" xfId="34816" xr:uid="{C46943A0-2D1B-46CD-8676-2AFFF265CB58}"/>
    <cellStyle name="Comma 2 10 2 20 2 3" xfId="27291" xr:uid="{1AFE0D6B-23AC-4979-93A3-DE609610F0C0}"/>
    <cellStyle name="Comma 2 10 2 20 3" xfId="19945" xr:uid="{43892A6E-5667-44AE-BD53-F0AA82DFE742}"/>
    <cellStyle name="Comma 2 10 2 20 3 2" xfId="34815" xr:uid="{6F9DB35A-2B78-4259-ABB5-F1FFB59D6AE4}"/>
    <cellStyle name="Comma 2 10 2 20 4" xfId="27290" xr:uid="{9BAB4270-AE20-4E02-BB06-9A8A10861E59}"/>
    <cellStyle name="Comma 2 10 2 21" xfId="9159" xr:uid="{9CEFE8BE-AD1B-457C-98C0-9C4325EB5E48}"/>
    <cellStyle name="Comma 2 10 2 22" xfId="27267" xr:uid="{447372A9-D2D5-4A6B-9304-4EE8BFF82509}"/>
    <cellStyle name="Comma 2 10 2 3" xfId="9184" xr:uid="{AD3B88A6-A1C8-44F3-8D04-75E1651B213A}"/>
    <cellStyle name="Comma 2 10 2 3 2" xfId="9185" xr:uid="{53AF09E7-6496-4408-B362-D47A7C2649B1}"/>
    <cellStyle name="Comma 2 10 2 3 2 2" xfId="19948" xr:uid="{990AB38B-C14B-480D-8A0A-EA3E353BEDA0}"/>
    <cellStyle name="Comma 2 10 2 3 2 2 2" xfId="34818" xr:uid="{6CF70673-1876-4F8C-BB38-F8C46945797F}"/>
    <cellStyle name="Comma 2 10 2 3 2 3" xfId="27293" xr:uid="{2FEE1B13-E26F-4214-970F-6D39CC91131A}"/>
    <cellStyle name="Comma 2 10 2 3 3" xfId="19947" xr:uid="{C77B09BF-C913-407C-8A08-998F86C2A992}"/>
    <cellStyle name="Comma 2 10 2 3 3 2" xfId="34817" xr:uid="{0BFB1A1E-9E2D-48DA-939F-B9BFA62470E7}"/>
    <cellStyle name="Comma 2 10 2 3 4" xfId="27292" xr:uid="{52B740A4-37A8-4AAE-9F9B-D80B76D5F617}"/>
    <cellStyle name="Comma 2 10 2 4" xfId="9186" xr:uid="{AF9190CA-5210-46C7-B558-3E7D93662D20}"/>
    <cellStyle name="Comma 2 10 2 4 2" xfId="9187" xr:uid="{5CE38478-63DF-439E-83B8-EC33C0ED39D3}"/>
    <cellStyle name="Comma 2 10 2 4 2 2" xfId="19950" xr:uid="{11AFFC92-9D8C-4A35-A5D7-F797082D25C6}"/>
    <cellStyle name="Comma 2 10 2 4 2 2 2" xfId="34820" xr:uid="{9E7612E9-6CB1-4AD1-A89A-BEC8891C4D66}"/>
    <cellStyle name="Comma 2 10 2 4 2 3" xfId="27295" xr:uid="{0A94EB0C-5F8C-4063-8378-4C3AB4A57396}"/>
    <cellStyle name="Comma 2 10 2 4 3" xfId="19949" xr:uid="{E778167E-9D15-4519-8AF9-C0B30ECF6880}"/>
    <cellStyle name="Comma 2 10 2 4 3 2" xfId="34819" xr:uid="{A92A9352-C351-42F8-8954-FECC6F70A68D}"/>
    <cellStyle name="Comma 2 10 2 4 4" xfId="27294" xr:uid="{4CB674C6-7F4A-4CB2-B719-E0B415B4CD82}"/>
    <cellStyle name="Comma 2 10 2 5" xfId="9188" xr:uid="{CE2C6C67-7CB1-4B68-8977-BC5584E42C0F}"/>
    <cellStyle name="Comma 2 10 2 5 2" xfId="9189" xr:uid="{60545F98-0382-4199-8C1D-A77E18151233}"/>
    <cellStyle name="Comma 2 10 2 5 2 2" xfId="19952" xr:uid="{AF1EB848-EF30-441F-9FE2-7BC567818F64}"/>
    <cellStyle name="Comma 2 10 2 5 2 2 2" xfId="34822" xr:uid="{B0B9F016-2257-4B37-9A19-5B36560047D1}"/>
    <cellStyle name="Comma 2 10 2 5 2 3" xfId="27297" xr:uid="{C225812C-DE6E-4DD8-8E3D-77956AEFBEC6}"/>
    <cellStyle name="Comma 2 10 2 5 3" xfId="19951" xr:uid="{B299FE47-8CB9-4BAE-B968-03C724CE6D29}"/>
    <cellStyle name="Comma 2 10 2 5 3 2" xfId="34821" xr:uid="{E56ADDC4-44DD-4107-B8A3-7C6BF6A29321}"/>
    <cellStyle name="Comma 2 10 2 5 4" xfId="27296" xr:uid="{5B07AF0A-4E31-47C5-8F9E-3DFA77B16055}"/>
    <cellStyle name="Comma 2 10 2 6" xfId="9190" xr:uid="{F2A6FA89-A7B4-42A5-9702-B515B67E9149}"/>
    <cellStyle name="Comma 2 10 2 6 2" xfId="9191" xr:uid="{07779933-9B7A-4FBB-B6F0-03C23D2C48A3}"/>
    <cellStyle name="Comma 2 10 2 6 2 2" xfId="19954" xr:uid="{C89B1096-4E5B-40C6-97C9-67E9D17EDB16}"/>
    <cellStyle name="Comma 2 10 2 6 2 2 2" xfId="34824" xr:uid="{7714D61D-7A0A-4FF1-8B98-F97AE29C8591}"/>
    <cellStyle name="Comma 2 10 2 6 2 3" xfId="27299" xr:uid="{34D42F9E-42C6-483C-9CD0-DDA2F6822C67}"/>
    <cellStyle name="Comma 2 10 2 6 3" xfId="19953" xr:uid="{3A6B3959-20C9-4E91-B941-B1944BC9E586}"/>
    <cellStyle name="Comma 2 10 2 6 3 2" xfId="34823" xr:uid="{493C361E-444F-4BBA-8B19-5FDC9DB83E94}"/>
    <cellStyle name="Comma 2 10 2 6 4" xfId="27298" xr:uid="{92380622-87DA-4EA5-A1C9-C2C8DC691114}"/>
    <cellStyle name="Comma 2 10 2 7" xfId="9192" xr:uid="{2426A13E-C50F-443F-A0AE-A7CFE0DE1E1A}"/>
    <cellStyle name="Comma 2 10 2 7 2" xfId="9193" xr:uid="{2E31D8C8-EC80-4919-928C-056DEEAE5CED}"/>
    <cellStyle name="Comma 2 10 2 7 2 2" xfId="19956" xr:uid="{7A2D93AD-3C0E-4106-85D4-30F136A1EF74}"/>
    <cellStyle name="Comma 2 10 2 7 2 2 2" xfId="34826" xr:uid="{76C24AA2-748A-4D4A-BE0D-88D19606CF0A}"/>
    <cellStyle name="Comma 2 10 2 7 2 3" xfId="27301" xr:uid="{54876300-979D-4920-9F53-60B7EE026233}"/>
    <cellStyle name="Comma 2 10 2 7 3" xfId="19955" xr:uid="{2A3385FF-D015-49BC-899C-26E2D455C2A5}"/>
    <cellStyle name="Comma 2 10 2 7 3 2" xfId="34825" xr:uid="{76985C81-D75B-40C7-B442-AF81DF598ACE}"/>
    <cellStyle name="Comma 2 10 2 7 4" xfId="27300" xr:uid="{C60BACE1-E346-459D-A457-011F72620B35}"/>
    <cellStyle name="Comma 2 10 2 8" xfId="9194" xr:uid="{8E13C3C4-C9D7-4A9C-AD60-7E40C556CDDB}"/>
    <cellStyle name="Comma 2 10 2 8 2" xfId="9195" xr:uid="{7E4D5E09-529F-4996-92EC-CE5A5B0C7BA0}"/>
    <cellStyle name="Comma 2 10 2 8 2 2" xfId="19958" xr:uid="{C0E5EF3A-726A-43A8-BB1F-06E108C3A4A3}"/>
    <cellStyle name="Comma 2 10 2 8 2 2 2" xfId="34828" xr:uid="{417E795E-0011-44C0-8B6C-79D4D4C2573D}"/>
    <cellStyle name="Comma 2 10 2 8 2 3" xfId="27303" xr:uid="{8D576656-9DF3-410A-82EA-D309CFB4EB1E}"/>
    <cellStyle name="Comma 2 10 2 8 3" xfId="19957" xr:uid="{2026BF14-338C-4FF6-B6C9-751D445D418E}"/>
    <cellStyle name="Comma 2 10 2 8 3 2" xfId="34827" xr:uid="{B4C3BADD-32A0-4013-B2E7-BFEFDB085BE4}"/>
    <cellStyle name="Comma 2 10 2 8 4" xfId="27302" xr:uid="{3E1EACB3-3A59-4C36-8436-F13A7EC737C4}"/>
    <cellStyle name="Comma 2 10 2 9" xfId="9196" xr:uid="{B5E425D6-B25F-414F-9143-E59FB905CE6C}"/>
    <cellStyle name="Comma 2 10 2 9 2" xfId="9197" xr:uid="{3CD39C38-5400-4EEF-A10B-8D03C514972E}"/>
    <cellStyle name="Comma 2 10 2 9 2 2" xfId="19960" xr:uid="{4C8A5BE2-BC1A-4961-BD18-44AE30B7E70B}"/>
    <cellStyle name="Comma 2 10 2 9 2 2 2" xfId="34830" xr:uid="{F8F5C872-4264-42FE-866A-D4480750F308}"/>
    <cellStyle name="Comma 2 10 2 9 2 3" xfId="27305" xr:uid="{5CEA848B-8A98-476F-8739-B24EB1483950}"/>
    <cellStyle name="Comma 2 10 2 9 3" xfId="19959" xr:uid="{0FFE605D-59C7-48BC-A400-3F349FB8E781}"/>
    <cellStyle name="Comma 2 10 2 9 3 2" xfId="34829" xr:uid="{E1DAAB9F-D9E4-41F2-A65D-62CD7BDA4E45}"/>
    <cellStyle name="Comma 2 10 2 9 4" xfId="27304" xr:uid="{7AC1116D-3D2D-426F-8EE6-DCA1D8BC5FFF}"/>
    <cellStyle name="Comma 2 10 20" xfId="9198" xr:uid="{21751626-65FC-4F60-B404-75C8B09D4706}"/>
    <cellStyle name="Comma 2 10 21" xfId="9199" xr:uid="{7AC9E81D-CC9F-4C20-8CBD-4ED87AB75C1E}"/>
    <cellStyle name="Comma 2 10 22" xfId="9200" xr:uid="{55C21E6E-4542-4A1E-9498-CCD0D33E18F9}"/>
    <cellStyle name="Comma 2 10 22 2" xfId="19961" xr:uid="{9AD70F50-7C7B-4D88-A1D2-4B0341353DA2}"/>
    <cellStyle name="Comma 2 10 22 2 2" xfId="34831" xr:uid="{1A0C56A4-1FB6-4F05-9680-BD085A28DB17}"/>
    <cellStyle name="Comma 2 10 22 3" xfId="27306" xr:uid="{CF6D1BFE-0241-40A5-A4D0-7F140C71FDB7}"/>
    <cellStyle name="Comma 2 10 23" xfId="19922" xr:uid="{CC514AF5-3E69-40F5-A6EC-1BA57FA2C70F}"/>
    <cellStyle name="Comma 2 10 23 2" xfId="34792" xr:uid="{CA965319-EFB6-4901-B843-E2E52B3CE0BF}"/>
    <cellStyle name="Comma 2 10 24" xfId="9148" xr:uid="{439D5678-3536-473D-B2D1-C8DB9D512ADD}"/>
    <cellStyle name="Comma 2 10 25" xfId="27266" xr:uid="{EBB9D8EC-62A0-4419-AA6A-9B2B534238FB}"/>
    <cellStyle name="Comma 2 10 3" xfId="9201" xr:uid="{72A221F5-BF3D-4140-BF8D-121A68993F69}"/>
    <cellStyle name="Comma 2 10 4" xfId="9202" xr:uid="{8354CA4F-9C00-4941-821B-BD56D6A8E162}"/>
    <cellStyle name="Comma 2 10 5" xfId="9203" xr:uid="{407F1D0D-7911-481F-B4E0-2790595DB387}"/>
    <cellStyle name="Comma 2 10 6" xfId="9204" xr:uid="{78535C82-B826-4C11-86BA-C68FDEF8A57F}"/>
    <cellStyle name="Comma 2 10 7" xfId="9205" xr:uid="{5827473E-8A92-4EFF-996A-ED50CF3DCE77}"/>
    <cellStyle name="Comma 2 10 8" xfId="9206" xr:uid="{DF7350B4-E8D3-45F9-9F1B-B3DE2A85A3B3}"/>
    <cellStyle name="Comma 2 10 9" xfId="9207" xr:uid="{91725928-43AB-4F9E-9400-5996CAE91AF4}"/>
    <cellStyle name="Comma 2 11" xfId="909" xr:uid="{4A331372-FE56-4695-9EC8-ECB23D0D058C}"/>
    <cellStyle name="Comma 2 11 10" xfId="9209" xr:uid="{72AC8A13-0181-4D94-9A0F-7D1D34D85883}"/>
    <cellStyle name="Comma 2 11 11" xfId="9210" xr:uid="{5EFF2495-8575-40C2-B70A-04BC5EE824F2}"/>
    <cellStyle name="Comma 2 11 12" xfId="9211" xr:uid="{35502523-CFA0-40BC-8475-7E53670106FC}"/>
    <cellStyle name="Comma 2 11 13" xfId="9212" xr:uid="{69C4A30E-2A3D-470B-85A3-D64F3265B9D0}"/>
    <cellStyle name="Comma 2 11 14" xfId="9213" xr:uid="{A51636A2-F20A-4D82-BA65-9471AB09B8B8}"/>
    <cellStyle name="Comma 2 11 15" xfId="9214" xr:uid="{4045CE56-F39F-4999-8869-252B1EDE05CE}"/>
    <cellStyle name="Comma 2 11 16" xfId="9215" xr:uid="{3B30200D-8EE9-439F-88C2-51938047A12C}"/>
    <cellStyle name="Comma 2 11 17" xfId="9216" xr:uid="{09721A61-022B-4BEB-A77F-3E2BECB5B86F}"/>
    <cellStyle name="Comma 2 11 18" xfId="9217" xr:uid="{7CA51148-D9A9-493C-A86B-5A69D3FB7D3F}"/>
    <cellStyle name="Comma 2 11 19" xfId="9218" xr:uid="{FE8E8F0A-68E1-469C-9B6C-210E182E30C4}"/>
    <cellStyle name="Comma 2 11 2" xfId="9219" xr:uid="{D4583B52-F153-4EE1-9E09-ADF5696F020F}"/>
    <cellStyle name="Comma 2 11 2 2" xfId="9220" xr:uid="{C2E3C665-93B3-4DC3-9B48-E39026DA4804}"/>
    <cellStyle name="Comma 2 11 2 2 2" xfId="9221" xr:uid="{F8B7E6D7-3861-4DF6-A70D-7717DD449DB4}"/>
    <cellStyle name="Comma 2 11 2 2 2 2" xfId="9222" xr:uid="{94111E4D-9412-45F1-B576-D6F4DCAE3BCE}"/>
    <cellStyle name="Comma 2 11 2 2 2 2 2" xfId="19966" xr:uid="{C85CE0D9-72B1-4807-86E9-0E80639E60E7}"/>
    <cellStyle name="Comma 2 11 2 2 2 2 2 2" xfId="34836" xr:uid="{DD4784DB-7FDC-4CBB-A78A-F2F194A996D1}"/>
    <cellStyle name="Comma 2 11 2 2 2 2 3" xfId="27311" xr:uid="{BA79578A-FD7F-4216-84A4-4CC4F8935CD7}"/>
    <cellStyle name="Comma 2 11 2 2 2 3" xfId="19965" xr:uid="{F1533139-957A-4DE2-88F1-EE27E7D0D7C2}"/>
    <cellStyle name="Comma 2 11 2 2 2 3 2" xfId="34835" xr:uid="{57750E32-62E3-4759-98E5-CC354F3E9EE2}"/>
    <cellStyle name="Comma 2 11 2 2 2 4" xfId="27310" xr:uid="{D691168E-2DC3-419B-9F3E-5294A002103D}"/>
    <cellStyle name="Comma 2 11 2 2 3" xfId="9223" xr:uid="{A9FCCF9D-4D5F-41C8-9A33-2B0691775230}"/>
    <cellStyle name="Comma 2 11 2 2 3 2" xfId="19967" xr:uid="{8AD38E8C-4DF2-48C8-956E-711A872124CE}"/>
    <cellStyle name="Comma 2 11 2 2 3 2 2" xfId="34837" xr:uid="{7A71C334-18F0-4828-A4AB-5709B9ECA052}"/>
    <cellStyle name="Comma 2 11 2 2 3 3" xfId="27312" xr:uid="{1AF99CCA-EE49-476D-9530-3773D59C1556}"/>
    <cellStyle name="Comma 2 11 2 2 4" xfId="19964" xr:uid="{9BC26590-AD59-4BB8-BDA3-3E771C86AC40}"/>
    <cellStyle name="Comma 2 11 2 2 4 2" xfId="34834" xr:uid="{D33E1DB1-6020-44EB-A2A4-4CC3124B3D21}"/>
    <cellStyle name="Comma 2 11 2 2 5" xfId="27309" xr:uid="{E6958DE5-CB97-4087-9B59-DFEBFCFE0703}"/>
    <cellStyle name="Comma 2 11 2 3" xfId="9224" xr:uid="{F6CF79A4-C05E-4A96-B1CC-98DEAC581353}"/>
    <cellStyle name="Comma 2 11 2 3 2" xfId="9225" xr:uid="{4F265A45-DA0D-45E7-AC04-A43BD75FE1D7}"/>
    <cellStyle name="Comma 2 11 2 3 2 2" xfId="19969" xr:uid="{3E90D09D-9A4A-44B9-B638-26BB6D7EA0A6}"/>
    <cellStyle name="Comma 2 11 2 3 2 2 2" xfId="34839" xr:uid="{DB514B90-00CE-4CB2-87B6-C69855FEEB29}"/>
    <cellStyle name="Comma 2 11 2 3 2 3" xfId="27314" xr:uid="{854612C4-A1EB-4D93-ACA5-0BA3885C4B30}"/>
    <cellStyle name="Comma 2 11 2 3 3" xfId="19968" xr:uid="{8E9ADD60-788D-4C45-AB98-4CBEBA201AD6}"/>
    <cellStyle name="Comma 2 11 2 3 3 2" xfId="34838" xr:uid="{5E2FA0D5-79EE-4A13-A621-5496E5B76287}"/>
    <cellStyle name="Comma 2 11 2 3 4" xfId="27313" xr:uid="{6DA70EAE-5765-45E9-932E-FE458EF4193A}"/>
    <cellStyle name="Comma 2 11 2 4" xfId="9226" xr:uid="{096180EF-7062-4D48-8280-9F7B434DD7C9}"/>
    <cellStyle name="Comma 2 11 2 4 2" xfId="19970" xr:uid="{8F471C0A-874B-4777-A9C0-5E1BB3DD462B}"/>
    <cellStyle name="Comma 2 11 2 4 2 2" xfId="34840" xr:uid="{DC7AFEA1-A1D7-44D8-83A5-3D4076393C49}"/>
    <cellStyle name="Comma 2 11 2 4 3" xfId="27315" xr:uid="{2F8C5B3C-A006-42C3-BE22-9B7635D45691}"/>
    <cellStyle name="Comma 2 11 2 5" xfId="19963" xr:uid="{2195B4AE-809E-4B64-A5FB-BD99FDF8BFF9}"/>
    <cellStyle name="Comma 2 11 2 5 2" xfId="34833" xr:uid="{A3EAEE89-A2D7-4685-9939-DA8DEF80F4E1}"/>
    <cellStyle name="Comma 2 11 2 6" xfId="27308" xr:uid="{B0CFB8CD-517D-4D11-9EBB-64FF1C578D3C}"/>
    <cellStyle name="Comma 2 11 20" xfId="9227" xr:uid="{DA347593-5A42-468D-A013-4582FA51B53B}"/>
    <cellStyle name="Comma 2 11 21" xfId="9228" xr:uid="{4A9DD890-7B30-445A-8B12-81BE2D26CA1E}"/>
    <cellStyle name="Comma 2 11 22" xfId="9229" xr:uid="{F9ED2DFA-EAE8-46D6-A3F8-F703919358E4}"/>
    <cellStyle name="Comma 2 11 23" xfId="9230" xr:uid="{0B1092BE-0C85-47E5-871E-2C71B210FDF8}"/>
    <cellStyle name="Comma 2 11 24" xfId="9231" xr:uid="{C3C5C6BA-4B28-4B52-A618-B887CCA3502F}"/>
    <cellStyle name="Comma 2 11 25" xfId="9232" xr:uid="{E664D0FD-8349-4A2C-8F49-64A3B7976FDC}"/>
    <cellStyle name="Comma 2 11 25 2" xfId="9233" xr:uid="{77F06797-26E1-48C8-BAFB-38839E2EA577}"/>
    <cellStyle name="Comma 2 11 25 2 2" xfId="9234" xr:uid="{E01E820F-B2AE-4600-878D-06D448A6D574}"/>
    <cellStyle name="Comma 2 11 25 2 2 2" xfId="19973" xr:uid="{6ED586C7-D60B-437F-B73D-2A43980F2EBC}"/>
    <cellStyle name="Comma 2 11 25 2 2 2 2" xfId="34843" xr:uid="{94A53DE6-54D3-4998-A028-CE691C8B779C}"/>
    <cellStyle name="Comma 2 11 25 2 2 3" xfId="27318" xr:uid="{4820DBAA-3970-4935-ACB2-F5551FE23B57}"/>
    <cellStyle name="Comma 2 11 25 2 3" xfId="19972" xr:uid="{EAA1C5A2-5A3C-4969-8930-599B2A5B0A66}"/>
    <cellStyle name="Comma 2 11 25 2 3 2" xfId="34842" xr:uid="{BD50BD1F-3F93-49A8-B980-1990A324BDE1}"/>
    <cellStyle name="Comma 2 11 25 2 4" xfId="27317" xr:uid="{4087D433-BFF8-4D4A-976D-8CBFA38361DB}"/>
    <cellStyle name="Comma 2 11 25 3" xfId="9235" xr:uid="{A022F62C-D063-47CF-A1DE-FD7362F7B636}"/>
    <cellStyle name="Comma 2 11 25 3 2" xfId="19974" xr:uid="{D1760207-1272-4759-9D51-3E3793DEABC4}"/>
    <cellStyle name="Comma 2 11 25 3 2 2" xfId="34844" xr:uid="{F5B8D2E0-5453-4019-9814-FE2893CC6A88}"/>
    <cellStyle name="Comma 2 11 25 3 3" xfId="27319" xr:uid="{4BE2D6E1-C01A-43B5-ABDF-55FAF6B2129F}"/>
    <cellStyle name="Comma 2 11 25 4" xfId="19971" xr:uid="{90AB16CE-CD0A-4318-8C83-105FAFAFC227}"/>
    <cellStyle name="Comma 2 11 25 4 2" xfId="34841" xr:uid="{18F4BDD7-5274-41F4-B667-F1A72994015D}"/>
    <cellStyle name="Comma 2 11 25 5" xfId="27316" xr:uid="{0E88A368-3056-4901-8B01-D29AC33735D9}"/>
    <cellStyle name="Comma 2 11 26" xfId="9236" xr:uid="{FD39DB82-6BE0-4593-B222-882810868972}"/>
    <cellStyle name="Comma 2 11 26 2" xfId="9237" xr:uid="{55434D63-B0E9-4ACD-849D-DCCD615577F5}"/>
    <cellStyle name="Comma 2 11 26 2 2" xfId="19976" xr:uid="{E7C8B906-4D58-402B-8150-33C5B543B2DD}"/>
    <cellStyle name="Comma 2 11 26 2 2 2" xfId="34846" xr:uid="{6B12E375-CD15-48FE-9F2C-3B423A44373F}"/>
    <cellStyle name="Comma 2 11 26 2 3" xfId="27321" xr:uid="{4E1D530B-A3A0-4841-B237-277D60A0730A}"/>
    <cellStyle name="Comma 2 11 26 3" xfId="19975" xr:uid="{FC575297-ADDB-4B8F-9621-A99457D0713D}"/>
    <cellStyle name="Comma 2 11 26 3 2" xfId="34845" xr:uid="{BA272744-DC3F-4631-9590-FF8DCBC5B969}"/>
    <cellStyle name="Comma 2 11 26 4" xfId="27320" xr:uid="{B8B5F086-DEDB-4355-94B1-8E457B828800}"/>
    <cellStyle name="Comma 2 11 27" xfId="9238" xr:uid="{29FBE666-4C15-486F-A9B6-7ED54B577BB0}"/>
    <cellStyle name="Comma 2 11 27 2" xfId="19977" xr:uid="{5F0FA214-E57F-464E-ACC3-2BA19C15D3EE}"/>
    <cellStyle name="Comma 2 11 27 2 2" xfId="34847" xr:uid="{F947D49A-C2AD-4E1E-B06B-C2148F6F4D6C}"/>
    <cellStyle name="Comma 2 11 27 3" xfId="27322" xr:uid="{9643272E-E48D-4EBF-8BFE-AED19AF70A6B}"/>
    <cellStyle name="Comma 2 11 28" xfId="19962" xr:uid="{77FD9D23-58D8-464E-BE66-5700054F6790}"/>
    <cellStyle name="Comma 2 11 28 2" xfId="34832" xr:uid="{290B9751-CAFB-456D-A9D4-4EB50F649B6D}"/>
    <cellStyle name="Comma 2 11 29" xfId="9208" xr:uid="{2A166FBC-4765-4D17-8C6D-EA45A7461941}"/>
    <cellStyle name="Comma 2 11 3" xfId="9239" xr:uid="{DC6FC041-75D3-4752-8A42-AA78E0144468}"/>
    <cellStyle name="Comma 2 11 3 2" xfId="9240" xr:uid="{18BDDE48-2BA2-4C10-AFF4-AF5812BD8456}"/>
    <cellStyle name="Comma 2 11 3 2 2" xfId="9241" xr:uid="{BB5AC685-31C3-491A-89C9-39FFE9DF1FF1}"/>
    <cellStyle name="Comma 2 11 3 2 2 2" xfId="9242" xr:uid="{C1F91451-4B9B-422A-A8F6-0F94D663E0CC}"/>
    <cellStyle name="Comma 2 11 3 2 2 2 2" xfId="19981" xr:uid="{109528B8-8968-4F75-ABF4-66955446624F}"/>
    <cellStyle name="Comma 2 11 3 2 2 2 2 2" xfId="34851" xr:uid="{3C9F39C9-7BDE-4FA9-AD58-CC9F77A35017}"/>
    <cellStyle name="Comma 2 11 3 2 2 2 3" xfId="27326" xr:uid="{253DA8D7-64C2-47E0-8DBE-384B63B08928}"/>
    <cellStyle name="Comma 2 11 3 2 2 3" xfId="19980" xr:uid="{05FBA943-1990-4427-B1F8-92FB6FED6DD8}"/>
    <cellStyle name="Comma 2 11 3 2 2 3 2" xfId="34850" xr:uid="{94919BB9-C8A2-44F3-BA5D-70B6963F9CCB}"/>
    <cellStyle name="Comma 2 11 3 2 2 4" xfId="27325" xr:uid="{FA4744DF-A060-4D9C-A35B-1F8AE80652AF}"/>
    <cellStyle name="Comma 2 11 3 2 3" xfId="9243" xr:uid="{7C83700E-9D05-4DBE-BC33-999AB48475E7}"/>
    <cellStyle name="Comma 2 11 3 2 3 2" xfId="19982" xr:uid="{2F1E5668-45D9-4118-94F4-6813CD86D7F1}"/>
    <cellStyle name="Comma 2 11 3 2 3 2 2" xfId="34852" xr:uid="{400F8EAB-0AF6-48D5-BA4E-24984D6BFC49}"/>
    <cellStyle name="Comma 2 11 3 2 3 3" xfId="27327" xr:uid="{A511A60F-A290-4B93-9019-D2DB2D6B4ED0}"/>
    <cellStyle name="Comma 2 11 3 2 4" xfId="19979" xr:uid="{EE8A4608-CBCD-435C-B66F-F02A93C343E3}"/>
    <cellStyle name="Comma 2 11 3 2 4 2" xfId="34849" xr:uid="{FDAE0A6B-508A-4470-944C-6462D6ECFB45}"/>
    <cellStyle name="Comma 2 11 3 2 5" xfId="27324" xr:uid="{BBD4EB23-5831-41A4-B180-674DB9953E68}"/>
    <cellStyle name="Comma 2 11 3 3" xfId="9244" xr:uid="{F189E4B7-C65F-4D7E-80EC-3355BCBA26ED}"/>
    <cellStyle name="Comma 2 11 3 3 2" xfId="9245" xr:uid="{3FA273E0-403E-46BC-8DD0-A4725BD3BE03}"/>
    <cellStyle name="Comma 2 11 3 3 2 2" xfId="19984" xr:uid="{4267A8A8-46FD-4016-BA5A-016FCA9BB68C}"/>
    <cellStyle name="Comma 2 11 3 3 2 2 2" xfId="34854" xr:uid="{1564434B-3DC8-4F8C-870A-56B76AAC1B56}"/>
    <cellStyle name="Comma 2 11 3 3 2 3" xfId="27329" xr:uid="{ECD7F93B-7A45-445A-A5AF-03B530321A11}"/>
    <cellStyle name="Comma 2 11 3 3 3" xfId="19983" xr:uid="{58B30139-47DD-4F51-B086-8E347777E320}"/>
    <cellStyle name="Comma 2 11 3 3 3 2" xfId="34853" xr:uid="{1579B7DF-E9AF-4554-A9BC-E6226BBDB4FF}"/>
    <cellStyle name="Comma 2 11 3 3 4" xfId="27328" xr:uid="{5A58D3D6-5FEF-406F-8097-3EE21B3119E8}"/>
    <cellStyle name="Comma 2 11 3 4" xfId="9246" xr:uid="{389C625E-138E-49CC-BE61-72244FD64684}"/>
    <cellStyle name="Comma 2 11 3 4 2" xfId="19985" xr:uid="{B46D54CE-E15F-4D66-A588-87761EC15237}"/>
    <cellStyle name="Comma 2 11 3 4 2 2" xfId="34855" xr:uid="{AFF4EB55-14F6-4D66-AABE-81924E5F00CE}"/>
    <cellStyle name="Comma 2 11 3 4 3" xfId="27330" xr:uid="{15DF2F90-85D0-4D7D-8D5D-2F0479013237}"/>
    <cellStyle name="Comma 2 11 3 5" xfId="19978" xr:uid="{390C89A3-193C-40E7-9A97-6257DA894F39}"/>
    <cellStyle name="Comma 2 11 3 5 2" xfId="34848" xr:uid="{60DFC5AC-B760-4C83-9F4A-7A1CD324EF5C}"/>
    <cellStyle name="Comma 2 11 3 6" xfId="27323" xr:uid="{73DE3AA0-EDD2-46E8-981A-3255FF6D5EEF}"/>
    <cellStyle name="Comma 2 11 30" xfId="27307" xr:uid="{7D7351B7-83DB-4338-8425-E6AB3CC2A8C6}"/>
    <cellStyle name="Comma 2 11 4" xfId="9247" xr:uid="{9B307F2C-9DF0-4888-ADEA-F37452142E08}"/>
    <cellStyle name="Comma 2 11 4 2" xfId="9248" xr:uid="{DB9C0889-3576-48D3-BD8D-A04EF38BB9D0}"/>
    <cellStyle name="Comma 2 11 4 2 2" xfId="9249" xr:uid="{6255000E-DFA7-41E4-8445-DB937AF54D7A}"/>
    <cellStyle name="Comma 2 11 4 2 2 2" xfId="9250" xr:uid="{A2E6F391-78C5-4CBD-A85E-71051C47D5F6}"/>
    <cellStyle name="Comma 2 11 4 2 2 2 2" xfId="19989" xr:uid="{4E0671D5-F1E7-4431-9024-72E46CBEA6B8}"/>
    <cellStyle name="Comma 2 11 4 2 2 2 2 2" xfId="34859" xr:uid="{B8285D9B-0AA4-49AA-8BD8-F7043FFCA332}"/>
    <cellStyle name="Comma 2 11 4 2 2 2 3" xfId="27334" xr:uid="{8240686E-9631-42E5-B7EE-80A993D74BB3}"/>
    <cellStyle name="Comma 2 11 4 2 2 3" xfId="19988" xr:uid="{6E799A34-0820-434C-9588-ADBB2CB5A1C0}"/>
    <cellStyle name="Comma 2 11 4 2 2 3 2" xfId="34858" xr:uid="{7D766857-5BAA-4A2D-9927-BB103DB0BFC2}"/>
    <cellStyle name="Comma 2 11 4 2 2 4" xfId="27333" xr:uid="{7801B133-9B46-4A47-828F-BF565D1205D2}"/>
    <cellStyle name="Comma 2 11 4 2 3" xfId="9251" xr:uid="{588E1F20-DB9F-4D46-B52B-CFDF92C31BEF}"/>
    <cellStyle name="Comma 2 11 4 2 3 2" xfId="19990" xr:uid="{3E0B55CC-19D6-4BED-82FB-A40C98CDE35D}"/>
    <cellStyle name="Comma 2 11 4 2 3 2 2" xfId="34860" xr:uid="{DD196A04-AECC-4829-9E83-23258AACD109}"/>
    <cellStyle name="Comma 2 11 4 2 3 3" xfId="27335" xr:uid="{BBA34CC2-5A74-4EE5-AE38-557B8403A3E7}"/>
    <cellStyle name="Comma 2 11 4 2 4" xfId="19987" xr:uid="{03C21EE5-0B49-4934-830A-2A2CB8355CAD}"/>
    <cellStyle name="Comma 2 11 4 2 4 2" xfId="34857" xr:uid="{8663C6A0-B776-4520-A74D-AF042D7A3FA5}"/>
    <cellStyle name="Comma 2 11 4 2 5" xfId="27332" xr:uid="{C94D3579-AB49-4E00-86C3-418801624E91}"/>
    <cellStyle name="Comma 2 11 4 3" xfId="9252" xr:uid="{666B2E3B-74BC-4E1B-9AE0-C4BCA8CD1F84}"/>
    <cellStyle name="Comma 2 11 4 3 2" xfId="9253" xr:uid="{66FED5B0-0EE0-4C5D-B398-9313D166B981}"/>
    <cellStyle name="Comma 2 11 4 3 2 2" xfId="19992" xr:uid="{65F5F418-BA4E-4E76-9FEE-4C63F4FCAA9A}"/>
    <cellStyle name="Comma 2 11 4 3 2 2 2" xfId="34862" xr:uid="{C107FC87-A311-4CC7-9EAC-71409BF5AAB0}"/>
    <cellStyle name="Comma 2 11 4 3 2 3" xfId="27337" xr:uid="{D15F9DA1-4FA0-431D-931F-CD679FF02078}"/>
    <cellStyle name="Comma 2 11 4 3 3" xfId="19991" xr:uid="{1E705B8F-C551-414B-A8E4-76ECF3B895C6}"/>
    <cellStyle name="Comma 2 11 4 3 3 2" xfId="34861" xr:uid="{B0022FA2-412D-4058-A0B2-06436A530649}"/>
    <cellStyle name="Comma 2 11 4 3 4" xfId="27336" xr:uid="{229BAD8B-FAB9-4D79-A499-6E2693C00C43}"/>
    <cellStyle name="Comma 2 11 4 4" xfId="9254" xr:uid="{8256E610-D7D7-41FB-89B3-7734CDDD9C82}"/>
    <cellStyle name="Comma 2 11 4 4 2" xfId="19993" xr:uid="{6520534A-FCAC-403A-AFF1-8DA90078FDC2}"/>
    <cellStyle name="Comma 2 11 4 4 2 2" xfId="34863" xr:uid="{FD5D4ED5-FB8D-4EB7-8698-3D25479703ED}"/>
    <cellStyle name="Comma 2 11 4 4 3" xfId="27338" xr:uid="{644BCACD-863F-4EB9-89F5-74CE3352D92E}"/>
    <cellStyle name="Comma 2 11 4 5" xfId="19986" xr:uid="{48E2C782-6B9E-4E67-93E2-BFAA952B9D8D}"/>
    <cellStyle name="Comma 2 11 4 5 2" xfId="34856" xr:uid="{63A59894-22A6-47FA-9600-153D968366B1}"/>
    <cellStyle name="Comma 2 11 4 6" xfId="27331" xr:uid="{DD8F12C5-5424-42CA-8905-707850589AAC}"/>
    <cellStyle name="Comma 2 11 5" xfId="9255" xr:uid="{52A9B5DF-98C6-4C08-B375-8448BAF49319}"/>
    <cellStyle name="Comma 2 11 5 2" xfId="9256" xr:uid="{4155DA28-B2C3-4EA2-AD60-66B442F67CD0}"/>
    <cellStyle name="Comma 2 11 5 2 2" xfId="9257" xr:uid="{751885C9-F5DE-4E77-B669-03798DB59804}"/>
    <cellStyle name="Comma 2 11 5 2 2 2" xfId="9258" xr:uid="{BB9CB78D-43BD-4292-90DB-9324FC6A9681}"/>
    <cellStyle name="Comma 2 11 5 2 2 2 2" xfId="19997" xr:uid="{6BECB5F2-B113-4B39-9DF8-3B165B834296}"/>
    <cellStyle name="Comma 2 11 5 2 2 2 2 2" xfId="34867" xr:uid="{A2E67037-0E8D-4350-AEAA-166312AE488A}"/>
    <cellStyle name="Comma 2 11 5 2 2 2 3" xfId="27342" xr:uid="{8960BF8E-046D-47EE-83D2-C91B763A4A42}"/>
    <cellStyle name="Comma 2 11 5 2 2 3" xfId="19996" xr:uid="{462CB24C-2F41-4327-BBB1-8CE2EA78E518}"/>
    <cellStyle name="Comma 2 11 5 2 2 3 2" xfId="34866" xr:uid="{A8C40DE0-EA43-485C-8718-3EAB6F30904E}"/>
    <cellStyle name="Comma 2 11 5 2 2 4" xfId="27341" xr:uid="{E02D3C1F-8ED8-4E67-94CC-A6880B966D25}"/>
    <cellStyle name="Comma 2 11 5 2 3" xfId="9259" xr:uid="{A60A950D-392A-4E09-8E1E-F08FFD3B19B4}"/>
    <cellStyle name="Comma 2 11 5 2 3 2" xfId="19998" xr:uid="{2E200589-D712-4B5F-A3DA-6CA291762E19}"/>
    <cellStyle name="Comma 2 11 5 2 3 2 2" xfId="34868" xr:uid="{55395F50-5086-46BC-A682-55DBF859FF61}"/>
    <cellStyle name="Comma 2 11 5 2 3 3" xfId="27343" xr:uid="{5C47D605-E02A-486E-956C-25039C043792}"/>
    <cellStyle name="Comma 2 11 5 2 4" xfId="19995" xr:uid="{C2E5B846-7B61-4FAE-B370-94093045892C}"/>
    <cellStyle name="Comma 2 11 5 2 4 2" xfId="34865" xr:uid="{DE4A3456-E656-441D-8806-D6DD01E33243}"/>
    <cellStyle name="Comma 2 11 5 2 5" xfId="27340" xr:uid="{D36E2043-04CF-44CF-9EF3-F137D99D6342}"/>
    <cellStyle name="Comma 2 11 5 3" xfId="9260" xr:uid="{AF58C1ED-7C4C-4A80-8217-C58F7678F350}"/>
    <cellStyle name="Comma 2 11 5 3 2" xfId="9261" xr:uid="{C591F5AC-1FAE-4E47-BA6D-9210D0F95A4A}"/>
    <cellStyle name="Comma 2 11 5 3 2 2" xfId="20000" xr:uid="{E5C9F5A2-55BA-4FC8-B2BB-96DF4413A197}"/>
    <cellStyle name="Comma 2 11 5 3 2 2 2" xfId="34870" xr:uid="{4B826F3F-5B21-4467-927C-23D103211131}"/>
    <cellStyle name="Comma 2 11 5 3 2 3" xfId="27345" xr:uid="{A349CFD1-7616-4E50-9686-7FB92E65942B}"/>
    <cellStyle name="Comma 2 11 5 3 3" xfId="19999" xr:uid="{71FAB3F1-769A-46CA-8E17-DB4E1169100A}"/>
    <cellStyle name="Comma 2 11 5 3 3 2" xfId="34869" xr:uid="{7440E9CE-EB47-4560-91E7-9058B0CF0DB8}"/>
    <cellStyle name="Comma 2 11 5 3 4" xfId="27344" xr:uid="{4142AD10-63E9-450D-9FAD-D34FA2767D16}"/>
    <cellStyle name="Comma 2 11 5 4" xfId="9262" xr:uid="{2E192C3B-549F-4FBF-8B59-6279832FE866}"/>
    <cellStyle name="Comma 2 11 5 4 2" xfId="20001" xr:uid="{0D515EC7-4566-465B-B25B-0D767BDB90F8}"/>
    <cellStyle name="Comma 2 11 5 4 2 2" xfId="34871" xr:uid="{D94DBF32-FF3D-434D-B4F4-CBDB35659DB3}"/>
    <cellStyle name="Comma 2 11 5 4 3" xfId="27346" xr:uid="{8D4ECC31-A685-4723-B180-36DB7142EF20}"/>
    <cellStyle name="Comma 2 11 5 5" xfId="19994" xr:uid="{4429FA70-73B8-4F2F-93EF-121FEDA48AFF}"/>
    <cellStyle name="Comma 2 11 5 5 2" xfId="34864" xr:uid="{C9E456E7-507D-4E3C-B118-4E46DA0DAB80}"/>
    <cellStyle name="Comma 2 11 5 6" xfId="27339" xr:uid="{861C3A87-3C7D-47DD-AA9C-2BE3373F605B}"/>
    <cellStyle name="Comma 2 11 6" xfId="9263" xr:uid="{1D8D3A90-F0AA-41D1-8202-5648E27E5D37}"/>
    <cellStyle name="Comma 2 11 7" xfId="9264" xr:uid="{D90D3498-2C17-4F04-8BA5-DA2F1A9A8582}"/>
    <cellStyle name="Comma 2 11 8" xfId="9265" xr:uid="{23395940-8918-4B13-83F4-234E3CC60965}"/>
    <cellStyle name="Comma 2 11 9" xfId="9266" xr:uid="{D812679A-3A06-4A94-A3EA-A7E4C6C724C2}"/>
    <cellStyle name="Comma 2 12" xfId="924" xr:uid="{4A694EF2-3C0B-4036-8639-1AC3F7555774}"/>
    <cellStyle name="Comma 2 12 2" xfId="9267" xr:uid="{5D2103A5-D1F4-46BC-966E-F36EAE12EBAA}"/>
    <cellStyle name="Comma 2 13" xfId="1520" xr:uid="{A18427E1-3C75-4E4F-985F-C49B61548B73}"/>
    <cellStyle name="Comma 2 13 2" xfId="9268" xr:uid="{A19B1E96-BE7D-49A3-BE0B-230DA804C1C6}"/>
    <cellStyle name="Comma 2 14" xfId="1590" xr:uid="{5EC0C4C9-BFF6-41D8-B906-8D2CA4DA4A13}"/>
    <cellStyle name="Comma 2 14 2" xfId="9269" xr:uid="{3527600F-D979-4F0A-ADDE-93D2056E67B8}"/>
    <cellStyle name="Comma 2 15" xfId="9270" xr:uid="{9FADB8FC-0EB6-4FE7-A8AE-E189DEC6F04E}"/>
    <cellStyle name="Comma 2 16" xfId="9271" xr:uid="{E5467335-1AC1-430A-A0C3-57D7F5705361}"/>
    <cellStyle name="Comma 2 17" xfId="9272" xr:uid="{158A8E3B-20EF-416F-93D7-37BC0A5E284A}"/>
    <cellStyle name="Comma 2 18" xfId="9273" xr:uid="{57F679F7-46AD-4573-A26C-C29CE0C8D878}"/>
    <cellStyle name="Comma 2 18 2" xfId="20002" xr:uid="{E31AC85A-E7BB-4FE6-AA18-C1A4B36A3328}"/>
    <cellStyle name="Comma 2 18 2 2" xfId="34872" xr:uid="{AD02F4B2-323C-4609-B1B3-D990B8A497AE}"/>
    <cellStyle name="Comma 2 18 3" xfId="27347" xr:uid="{A44E19FB-8AE3-4437-A8CF-7EE1D8751D54}"/>
    <cellStyle name="Comma 2 19" xfId="9274" xr:uid="{3923A078-2589-4671-9EF5-3688E5FF111B}"/>
    <cellStyle name="Comma 2 19 2" xfId="20003" xr:uid="{2ECC4361-043D-4E86-81E5-F7401747B8BA}"/>
    <cellStyle name="Comma 2 19 2 2" xfId="34873" xr:uid="{EB32EC02-6E25-43D0-B66D-4615E5F46713}"/>
    <cellStyle name="Comma 2 19 3" xfId="27348" xr:uid="{2D47A982-4BB4-4010-94A4-3BD4F40F1CCF}"/>
    <cellStyle name="Comma 2 2" xfId="74" xr:uid="{A2C98520-93AA-45B8-8C41-2227B75B5889}"/>
    <cellStyle name="Comma 2 2 10" xfId="261" xr:uid="{15C7EE09-1196-4231-89D2-40F70098FDC3}"/>
    <cellStyle name="Comma 2 2 10 2" xfId="867" xr:uid="{F1D43CF6-F33B-4226-8C35-7F9B4D259D7B}"/>
    <cellStyle name="Comma 2 2 10 2 2" xfId="20006" xr:uid="{969199E1-78E9-4819-A34F-3FAECABF9D01}"/>
    <cellStyle name="Comma 2 2 10 2 2 2" xfId="34875" xr:uid="{34D3AA82-74DD-4F4D-B4C5-36A139F5E5F6}"/>
    <cellStyle name="Comma 2 2 10 2 3" xfId="9276" xr:uid="{D0B91169-1E7A-4670-948D-C0D7506A2D98}"/>
    <cellStyle name="Comma 2 2 10 2 4" xfId="22763" xr:uid="{F2CA0FAF-9666-4A1C-B43F-1193EBE0F689}"/>
    <cellStyle name="Comma 2 2 10 2 5" xfId="27350" xr:uid="{3176077F-FB92-404F-B47B-CCA999C28929}"/>
    <cellStyle name="Comma 2 2 10 3" xfId="642" xr:uid="{AACF1464-C65C-44D8-B457-B9FFEE1D6188}"/>
    <cellStyle name="Comma 2 2 10 3 2" xfId="20005" xr:uid="{33E5503B-A5A6-4CA6-8C97-7ED429A10A1F}"/>
    <cellStyle name="Comma 2 2 10 3 3" xfId="34874" xr:uid="{5B56C1FD-136B-4A80-A302-D4BBEEE74DED}"/>
    <cellStyle name="Comma 2 2 10 4" xfId="1101" xr:uid="{0E94B74F-C255-488B-BD66-E80DDFF2AC2E}"/>
    <cellStyle name="Comma 2 2 10 5" xfId="9275" xr:uid="{EB8D1FA2-29AD-49B1-B4A5-0D73E37BF873}"/>
    <cellStyle name="Comma 2 2 10 6" xfId="22709" xr:uid="{1C5C981A-2D39-4197-90A7-EFB6D9F72845}"/>
    <cellStyle name="Comma 2 2 10 7" xfId="22800" xr:uid="{399933B2-A67B-423C-B984-A662D31E3C57}"/>
    <cellStyle name="Comma 2 2 10 8" xfId="27349" xr:uid="{3F656A8C-B5BB-4906-BF64-79D121F7ABC5}"/>
    <cellStyle name="Comma 2 2 11" xfId="1304" xr:uid="{C80F4B6A-496D-4811-A135-3DB08A1C65AE}"/>
    <cellStyle name="Comma 2 2 11 2" xfId="9278" xr:uid="{33BB4126-B4D7-4C91-B4D9-FE9461463B4C}"/>
    <cellStyle name="Comma 2 2 11 2 2" xfId="20008" xr:uid="{7E19D91B-5771-43BA-965A-87DD39859A60}"/>
    <cellStyle name="Comma 2 2 11 2 2 2" xfId="34877" xr:uid="{07B9EB6B-1A78-45B4-AD38-5B88FCBAC989}"/>
    <cellStyle name="Comma 2 2 11 2 3" xfId="27352" xr:uid="{C2CF3C39-67B4-409A-8D62-09BA0CBFC2FC}"/>
    <cellStyle name="Comma 2 2 11 3" xfId="20007" xr:uid="{D275FFE9-8D10-4969-A0A9-E2601C623D6E}"/>
    <cellStyle name="Comma 2 2 11 3 2" xfId="34876" xr:uid="{EA82FF2A-43E2-4212-88D8-6F205E5F1CA0}"/>
    <cellStyle name="Comma 2 2 11 4" xfId="9277" xr:uid="{290D4DF4-E4D6-4C4F-ABF2-AE4A45A341C3}"/>
    <cellStyle name="Comma 2 2 11 5" xfId="27351" xr:uid="{C2451D97-907B-42BC-8601-4F045A47B44E}"/>
    <cellStyle name="Comma 2 2 12" xfId="1338" xr:uid="{A216A2FD-483A-4DB0-B0C3-D633CB140419}"/>
    <cellStyle name="Comma 2 2 12 2" xfId="9280" xr:uid="{7F1B144B-6BDF-4CE4-80A7-E526043CA561}"/>
    <cellStyle name="Comma 2 2 12 2 2" xfId="20010" xr:uid="{2087D4C6-1AB1-4B36-8458-C78D4FE4397F}"/>
    <cellStyle name="Comma 2 2 12 2 2 2" xfId="34879" xr:uid="{CDCDBAA4-4E51-4FC5-87C9-C5FA0C45E980}"/>
    <cellStyle name="Comma 2 2 12 2 3" xfId="27354" xr:uid="{71DF3CB0-5F4B-4959-946E-980A879B187F}"/>
    <cellStyle name="Comma 2 2 12 3" xfId="20009" xr:uid="{315894ED-E05D-4F2A-8760-DA2C15620C24}"/>
    <cellStyle name="Comma 2 2 12 3 2" xfId="34878" xr:uid="{D32395BF-FFE5-4655-9CD3-1F02BF3E3BB9}"/>
    <cellStyle name="Comma 2 2 12 4" xfId="9279" xr:uid="{2F5C4826-0208-47B5-8E0D-7CB6AFB82316}"/>
    <cellStyle name="Comma 2 2 12 5" xfId="27353" xr:uid="{E1B1C79D-51E8-4ED2-806A-793CA62A4C9A}"/>
    <cellStyle name="Comma 2 2 13" xfId="920" xr:uid="{8B59753C-9218-4CF1-8A75-6E9A4F86A828}"/>
    <cellStyle name="Comma 2 2 13 2" xfId="9282" xr:uid="{FABE03B4-BB54-4B11-A12D-A908A006D8F2}"/>
    <cellStyle name="Comma 2 2 13 2 2" xfId="20012" xr:uid="{569B5F05-E18D-4323-9E2B-CD3CF642A9FF}"/>
    <cellStyle name="Comma 2 2 13 2 2 2" xfId="34881" xr:uid="{B5449623-AED2-4208-A517-2D2C1D72AA35}"/>
    <cellStyle name="Comma 2 2 13 2 3" xfId="27356" xr:uid="{54B63AA6-C1E5-417B-A1C5-0E2452E41EF1}"/>
    <cellStyle name="Comma 2 2 13 3" xfId="20011" xr:uid="{C4DB0C0B-A385-4427-BF5D-D9EA9B28DEBF}"/>
    <cellStyle name="Comma 2 2 13 3 2" xfId="34880" xr:uid="{6253F5F4-D13C-4646-B9DE-3CB38CD5A6C7}"/>
    <cellStyle name="Comma 2 2 13 4" xfId="9281" xr:uid="{B4395826-C149-4EB5-8A8A-4662E44FDB13}"/>
    <cellStyle name="Comma 2 2 13 5" xfId="27355" xr:uid="{D1C26411-D126-4624-9B96-188127737478}"/>
    <cellStyle name="Comma 2 2 14" xfId="1524" xr:uid="{9975376B-9485-4E3C-A661-89B15101ACF6}"/>
    <cellStyle name="Comma 2 2 14 10" xfId="9284" xr:uid="{59F01184-E5F4-4A06-BC5A-40616B484A7C}"/>
    <cellStyle name="Comma 2 2 14 10 2" xfId="9285" xr:uid="{F48151FF-6813-42AD-AC72-D13B7E9F60FC}"/>
    <cellStyle name="Comma 2 2 14 10 2 2" xfId="20014" xr:uid="{F353E10F-0837-4298-9EBB-19FF206A4CD6}"/>
    <cellStyle name="Comma 2 2 14 10 2 2 2" xfId="34883" xr:uid="{E1E6432A-9A10-44F7-B2B2-305B929C8757}"/>
    <cellStyle name="Comma 2 2 14 10 2 3" xfId="27358" xr:uid="{573513AD-9D84-4F85-B2D2-8E62E3904C1D}"/>
    <cellStyle name="Comma 2 2 14 10 3" xfId="20013" xr:uid="{3C75AF3D-86A5-4705-B78E-35EF084C4141}"/>
    <cellStyle name="Comma 2 2 14 10 3 2" xfId="34882" xr:uid="{BE25556B-B6F2-4E79-AD03-C04446DBD80C}"/>
    <cellStyle name="Comma 2 2 14 10 4" xfId="27357" xr:uid="{FADFD2D4-6FD8-4A42-ACBC-6CB09D95BDC5}"/>
    <cellStyle name="Comma 2 2 14 11" xfId="9286" xr:uid="{E1BE3469-4ECB-42DD-B759-DA1DA5DF2366}"/>
    <cellStyle name="Comma 2 2 14 11 2" xfId="9287" xr:uid="{833D5E43-4CE9-4191-81C5-1A9CEC65A71F}"/>
    <cellStyle name="Comma 2 2 14 11 2 2" xfId="20016" xr:uid="{2193644F-846B-4FFC-9D35-C6A072C23D85}"/>
    <cellStyle name="Comma 2 2 14 11 2 2 2" xfId="34885" xr:uid="{1FDED473-FDFD-482A-BBAB-4D06F76E5551}"/>
    <cellStyle name="Comma 2 2 14 11 2 3" xfId="27360" xr:uid="{50E87125-4B48-4316-987D-B8E43CC74F69}"/>
    <cellStyle name="Comma 2 2 14 11 3" xfId="20015" xr:uid="{9B2C8B73-BC7A-4DBB-B2A5-480877C48F3B}"/>
    <cellStyle name="Comma 2 2 14 11 3 2" xfId="34884" xr:uid="{734518C5-2B5D-48DC-82C5-244264583E0A}"/>
    <cellStyle name="Comma 2 2 14 11 4" xfId="27359" xr:uid="{5A46ED5F-348E-4E74-B7E2-885B1E509C73}"/>
    <cellStyle name="Comma 2 2 14 12" xfId="9288" xr:uid="{9222F95C-D5CC-4731-8D59-AC43121369D3}"/>
    <cellStyle name="Comma 2 2 14 12 2" xfId="9289" xr:uid="{A5F56441-B9F7-4A18-ADA8-F0DFFAA2927B}"/>
    <cellStyle name="Comma 2 2 14 12 2 2" xfId="20018" xr:uid="{45AD7309-82C9-4D47-A319-22930F3EB58A}"/>
    <cellStyle name="Comma 2 2 14 12 2 2 2" xfId="34887" xr:uid="{BBCD1351-03F4-48B5-81F0-954516EFE2E5}"/>
    <cellStyle name="Comma 2 2 14 12 2 3" xfId="27362" xr:uid="{23A1E03A-FAC1-4B9E-B40B-AD17FBA1C847}"/>
    <cellStyle name="Comma 2 2 14 12 3" xfId="20017" xr:uid="{C687AE0B-AD65-4E74-B2A7-CBE069B0FA03}"/>
    <cellStyle name="Comma 2 2 14 12 3 2" xfId="34886" xr:uid="{4DAF25CD-9010-41CF-A5C5-7FF4F6152BF8}"/>
    <cellStyle name="Comma 2 2 14 12 4" xfId="27361" xr:uid="{CAB3B78F-BCB3-4101-A7A0-946A33A58B80}"/>
    <cellStyle name="Comma 2 2 14 13" xfId="9290" xr:uid="{A4A6735D-9762-47EE-9C2A-FFFAB24CF0C3}"/>
    <cellStyle name="Comma 2 2 14 13 2" xfId="9291" xr:uid="{A7F8AE9F-7171-49AD-ADE9-885B3D4EDD08}"/>
    <cellStyle name="Comma 2 2 14 13 2 2" xfId="20020" xr:uid="{F1FC6E3E-EB5E-4CE0-8023-7961E615FF23}"/>
    <cellStyle name="Comma 2 2 14 13 2 2 2" xfId="34889" xr:uid="{CC894AA4-BA96-45BB-9EE0-76D2B3B25BC1}"/>
    <cellStyle name="Comma 2 2 14 13 2 3" xfId="27364" xr:uid="{592520C2-115F-4507-823A-2E64A9328C5C}"/>
    <cellStyle name="Comma 2 2 14 13 3" xfId="20019" xr:uid="{4D3E0F98-F4C2-4A34-A8F5-11D15627D94D}"/>
    <cellStyle name="Comma 2 2 14 13 3 2" xfId="34888" xr:uid="{1CE849F5-8A02-4D1D-B8DF-647214D1BD92}"/>
    <cellStyle name="Comma 2 2 14 13 4" xfId="27363" xr:uid="{E43D848E-C5BB-49AE-84A9-8D5EFE112F45}"/>
    <cellStyle name="Comma 2 2 14 14" xfId="9292" xr:uid="{F54F87A2-F4C0-4A44-8270-3FFD1B9563BF}"/>
    <cellStyle name="Comma 2 2 14 14 2" xfId="9293" xr:uid="{94B06A96-9C68-4DFD-BB2F-4219E577DDD9}"/>
    <cellStyle name="Comma 2 2 14 14 2 2" xfId="20022" xr:uid="{EE65CE9B-5478-4384-9F8C-5F91291D95C4}"/>
    <cellStyle name="Comma 2 2 14 14 2 2 2" xfId="34891" xr:uid="{E975F86D-2712-4EAA-96F6-C66A84AE6CCF}"/>
    <cellStyle name="Comma 2 2 14 14 2 3" xfId="27366" xr:uid="{2CBE8244-B6D1-45F8-B449-F776B1D1B7FC}"/>
    <cellStyle name="Comma 2 2 14 14 3" xfId="20021" xr:uid="{30700505-E4FE-4FBE-928D-0B609203E753}"/>
    <cellStyle name="Comma 2 2 14 14 3 2" xfId="34890" xr:uid="{0B3D0A0A-5E98-4672-8F40-83ADAAD4A1F3}"/>
    <cellStyle name="Comma 2 2 14 14 4" xfId="27365" xr:uid="{D9A0BF71-0703-465D-84C7-AABF5382CCED}"/>
    <cellStyle name="Comma 2 2 14 15" xfId="9294" xr:uid="{E94AF44F-F253-4278-830D-B9B5EF69CDBF}"/>
    <cellStyle name="Comma 2 2 14 15 2" xfId="9295" xr:uid="{06B654CE-0DB7-4479-96BF-79EA1F63EC67}"/>
    <cellStyle name="Comma 2 2 14 15 2 2" xfId="20024" xr:uid="{54BA8AC4-0DC6-4A3C-A862-5CC700317D78}"/>
    <cellStyle name="Comma 2 2 14 15 2 2 2" xfId="34893" xr:uid="{11D2C3F9-AB06-4409-A15E-F4DC43339630}"/>
    <cellStyle name="Comma 2 2 14 15 2 3" xfId="27368" xr:uid="{5B030EAC-80C0-4792-B3C2-25EBF04C9699}"/>
    <cellStyle name="Comma 2 2 14 15 3" xfId="20023" xr:uid="{2D8FB0F5-CE38-4459-B36A-48F16B5C9A83}"/>
    <cellStyle name="Comma 2 2 14 15 3 2" xfId="34892" xr:uid="{8076DAFB-80B3-4001-9D1B-C197C25C2186}"/>
    <cellStyle name="Comma 2 2 14 15 4" xfId="27367" xr:uid="{35AE3532-FF28-45A7-809A-50585A413C11}"/>
    <cellStyle name="Comma 2 2 14 16" xfId="9296" xr:uid="{2DF67116-C633-4026-99C2-A9D0B494BBD6}"/>
    <cellStyle name="Comma 2 2 14 16 2" xfId="9297" xr:uid="{BF1E87C1-D436-4111-A26C-CBE0C2C32C19}"/>
    <cellStyle name="Comma 2 2 14 16 2 2" xfId="20026" xr:uid="{96C104CB-5BC8-4B5F-9055-777E7C826FC9}"/>
    <cellStyle name="Comma 2 2 14 16 2 2 2" xfId="34895" xr:uid="{0FBE71A6-6BF0-476F-ADE8-BD8FAD744BA0}"/>
    <cellStyle name="Comma 2 2 14 16 2 3" xfId="27370" xr:uid="{C71F66A9-F540-4327-A259-DB78A471124F}"/>
    <cellStyle name="Comma 2 2 14 16 3" xfId="20025" xr:uid="{9C85A08C-D499-4AA2-902B-FCD052A07294}"/>
    <cellStyle name="Comma 2 2 14 16 3 2" xfId="34894" xr:uid="{C8B8CFAF-58B9-4B18-80FF-18C1E7A2D7C1}"/>
    <cellStyle name="Comma 2 2 14 16 4" xfId="27369" xr:uid="{6AA32EF9-3F9B-4F75-9022-6C6C45BE99C1}"/>
    <cellStyle name="Comma 2 2 14 17" xfId="9298" xr:uid="{18AC1FB2-EEB2-48CC-82C7-36554C24FAC2}"/>
    <cellStyle name="Comma 2 2 14 17 2" xfId="9299" xr:uid="{D0CE091F-DA2F-426E-BF31-0ADAA64C1F32}"/>
    <cellStyle name="Comma 2 2 14 17 2 2" xfId="20028" xr:uid="{E8F381B0-9944-43A9-876E-D5559BBA6216}"/>
    <cellStyle name="Comma 2 2 14 17 2 2 2" xfId="34897" xr:uid="{F541880B-22FC-419F-88AE-05363C5BDC9E}"/>
    <cellStyle name="Comma 2 2 14 17 2 3" xfId="27372" xr:uid="{0596E7C6-6D83-4997-B0A4-40BBD56A02A8}"/>
    <cellStyle name="Comma 2 2 14 17 3" xfId="20027" xr:uid="{2DEDF71E-30B3-48EC-BC54-B98FEFEBBB07}"/>
    <cellStyle name="Comma 2 2 14 17 3 2" xfId="34896" xr:uid="{7B9519CC-E377-4C3E-B5B6-9BEF9EA9E240}"/>
    <cellStyle name="Comma 2 2 14 17 4" xfId="27371" xr:uid="{5FFA381A-BF91-4C07-A2CC-CD6846D3456C}"/>
    <cellStyle name="Comma 2 2 14 18" xfId="9300" xr:uid="{BB8B5822-D309-4B72-9FEC-5B85BE11B9E9}"/>
    <cellStyle name="Comma 2 2 14 18 2" xfId="9301" xr:uid="{C8F4A38E-8C36-4ECB-883F-66FD2A4C975A}"/>
    <cellStyle name="Comma 2 2 14 18 2 2" xfId="20030" xr:uid="{238D9AEF-4682-4DC6-B5BB-BAB24F134207}"/>
    <cellStyle name="Comma 2 2 14 18 2 2 2" xfId="34899" xr:uid="{3013C3F8-C997-4A70-A3B0-BD330640129F}"/>
    <cellStyle name="Comma 2 2 14 18 2 3" xfId="27374" xr:uid="{82D43BE3-782F-4FAB-AEF9-3EBD0B41BC29}"/>
    <cellStyle name="Comma 2 2 14 18 3" xfId="20029" xr:uid="{340B64DD-B032-44F1-A4F7-8F82A3342B8A}"/>
    <cellStyle name="Comma 2 2 14 18 3 2" xfId="34898" xr:uid="{E66BA842-E44B-4382-A7A1-FCB66C61D865}"/>
    <cellStyle name="Comma 2 2 14 18 4" xfId="27373" xr:uid="{03235CCF-EC00-4527-B8AF-1DA7AADF9F1F}"/>
    <cellStyle name="Comma 2 2 14 19" xfId="9302" xr:uid="{A946C4C4-E1A0-4BBE-B7E5-4ACCB5E8A1A3}"/>
    <cellStyle name="Comma 2 2 14 19 2" xfId="9303" xr:uid="{E41253A3-0490-4069-A66B-7D82DEE8D1FC}"/>
    <cellStyle name="Comma 2 2 14 19 2 2" xfId="20032" xr:uid="{2FEF190B-BED2-43B4-9F38-1E934685F931}"/>
    <cellStyle name="Comma 2 2 14 19 2 2 2" xfId="34901" xr:uid="{42CE4C3A-B432-484B-A048-384394501464}"/>
    <cellStyle name="Comma 2 2 14 19 2 3" xfId="27376" xr:uid="{7242A863-2497-4BC1-A27F-D737407BFE39}"/>
    <cellStyle name="Comma 2 2 14 19 3" xfId="20031" xr:uid="{477CC428-10F2-4CD4-91C6-EEC6F1EEF07B}"/>
    <cellStyle name="Comma 2 2 14 19 3 2" xfId="34900" xr:uid="{92574774-AC7D-4127-A788-D49860E69CFE}"/>
    <cellStyle name="Comma 2 2 14 19 4" xfId="27375" xr:uid="{715BD692-749A-40D6-A2B4-E34785BC3311}"/>
    <cellStyle name="Comma 2 2 14 2" xfId="9304" xr:uid="{F9DE5130-F612-44FD-8C7B-A0693E9BE82E}"/>
    <cellStyle name="Comma 2 2 14 2 2" xfId="9305" xr:uid="{2A456C46-7C1A-4353-B52B-33C991AC9C58}"/>
    <cellStyle name="Comma 2 2 14 2 2 2" xfId="20034" xr:uid="{C5AEF4BF-6951-47F6-825C-18367A832A33}"/>
    <cellStyle name="Comma 2 2 14 2 2 2 2" xfId="34903" xr:uid="{ECFC6CC5-92F5-4B30-839A-E612B220C3BF}"/>
    <cellStyle name="Comma 2 2 14 2 2 3" xfId="27378" xr:uid="{AAD276DE-5296-47E1-9CE3-C17A2FDD660C}"/>
    <cellStyle name="Comma 2 2 14 2 3" xfId="20033" xr:uid="{5F1B6AB7-5F26-42E9-AE22-4601F24CA990}"/>
    <cellStyle name="Comma 2 2 14 2 3 2" xfId="34902" xr:uid="{398B521F-DD62-441C-872D-F2DA7C2E0798}"/>
    <cellStyle name="Comma 2 2 14 2 4" xfId="27377" xr:uid="{DA0E6F54-830A-45CA-BDCF-89E26D58510D}"/>
    <cellStyle name="Comma 2 2 14 20" xfId="9306" xr:uid="{B8F4ACC8-BA26-4E6F-AE78-EAA39D48D0C1}"/>
    <cellStyle name="Comma 2 2 14 20 2" xfId="9307" xr:uid="{9CF68FB3-CEDD-4693-8908-F4E3147C4641}"/>
    <cellStyle name="Comma 2 2 14 20 2 2" xfId="20036" xr:uid="{4343FA47-F210-4C98-AA44-27B36B578DB1}"/>
    <cellStyle name="Comma 2 2 14 20 2 2 2" xfId="34905" xr:uid="{EF37B63F-34EF-4307-85B3-2F47085FECE7}"/>
    <cellStyle name="Comma 2 2 14 20 2 3" xfId="27380" xr:uid="{9ECA17C0-287A-48C7-9270-A826F6E21503}"/>
    <cellStyle name="Comma 2 2 14 20 3" xfId="20035" xr:uid="{003D4308-6C35-453F-95E1-ECB22B514F4F}"/>
    <cellStyle name="Comma 2 2 14 20 3 2" xfId="34904" xr:uid="{F4F54821-57BA-4DDB-8542-19D0BEA83F74}"/>
    <cellStyle name="Comma 2 2 14 20 4" xfId="27379" xr:uid="{38F9BD31-3D36-49BD-855C-2D447C92FCA3}"/>
    <cellStyle name="Comma 2 2 14 21" xfId="9283" xr:uid="{12410587-2811-4704-8B3A-EB2E3DEF17D4}"/>
    <cellStyle name="Comma 2 2 14 3" xfId="9308" xr:uid="{54FA6FCE-B3EB-45AF-8E91-36EAC93478CA}"/>
    <cellStyle name="Comma 2 2 14 3 2" xfId="9309" xr:uid="{80A662B1-5B7F-4EA0-8119-AE8F333AE82C}"/>
    <cellStyle name="Comma 2 2 14 3 2 2" xfId="20038" xr:uid="{20B8CA30-04BF-4FF0-9AC4-D487899FB86C}"/>
    <cellStyle name="Comma 2 2 14 3 2 2 2" xfId="34907" xr:uid="{57238113-5E25-45E3-AD1C-989D5A26E8E2}"/>
    <cellStyle name="Comma 2 2 14 3 2 3" xfId="27382" xr:uid="{BF95F5D7-845D-47AA-AB11-7CD19930FD2D}"/>
    <cellStyle name="Comma 2 2 14 3 3" xfId="20037" xr:uid="{3A51861A-A08A-4953-9E9A-ADA88B2389CD}"/>
    <cellStyle name="Comma 2 2 14 3 3 2" xfId="34906" xr:uid="{CD729174-7AF6-425B-9C61-97C5BF31C20B}"/>
    <cellStyle name="Comma 2 2 14 3 4" xfId="27381" xr:uid="{B7A08E97-CAE8-44B0-BA04-FCDDB0CB2998}"/>
    <cellStyle name="Comma 2 2 14 4" xfId="9310" xr:uid="{7B83A290-F3B2-47CD-911B-55F74B6B660B}"/>
    <cellStyle name="Comma 2 2 14 4 2" xfId="9311" xr:uid="{D13A5AFA-AD8C-4B7B-93B2-678BB8C40624}"/>
    <cellStyle name="Comma 2 2 14 4 2 2" xfId="20040" xr:uid="{7F401CFD-BD09-4C8C-9311-50F2721793D3}"/>
    <cellStyle name="Comma 2 2 14 4 2 2 2" xfId="34909" xr:uid="{5FB6EF41-FC3C-4798-858D-88F86FFB8523}"/>
    <cellStyle name="Comma 2 2 14 4 2 3" xfId="27384" xr:uid="{E5A44361-A2AD-437F-8F15-0896B5A37C20}"/>
    <cellStyle name="Comma 2 2 14 4 3" xfId="20039" xr:uid="{4CC0FA21-F1B0-420D-BBA1-1747BA8B7651}"/>
    <cellStyle name="Comma 2 2 14 4 3 2" xfId="34908" xr:uid="{84680F40-A8E7-445E-8698-F7B22D4CA984}"/>
    <cellStyle name="Comma 2 2 14 4 4" xfId="27383" xr:uid="{1909850C-EC77-45CF-9234-CE022D469AD9}"/>
    <cellStyle name="Comma 2 2 14 5" xfId="9312" xr:uid="{4D8D9632-74C2-4827-8BBD-56F04CE5DCBB}"/>
    <cellStyle name="Comma 2 2 14 5 2" xfId="9313" xr:uid="{85D53489-8C28-48B9-871C-40D5C3FCBC90}"/>
    <cellStyle name="Comma 2 2 14 5 2 2" xfId="20042" xr:uid="{EAAE3A22-05DC-48D8-B03B-4B1D06EF6317}"/>
    <cellStyle name="Comma 2 2 14 5 2 2 2" xfId="34911" xr:uid="{0C31A74A-698C-4B02-BE6B-EA60881E0BD6}"/>
    <cellStyle name="Comma 2 2 14 5 2 3" xfId="27386" xr:uid="{A7A82D26-495A-48DC-B921-37C00E89F4C4}"/>
    <cellStyle name="Comma 2 2 14 5 3" xfId="20041" xr:uid="{13A82927-E0C0-4BEE-95A4-60F5767A5025}"/>
    <cellStyle name="Comma 2 2 14 5 3 2" xfId="34910" xr:uid="{E96CF761-8A19-4D87-A4CC-725AA458198D}"/>
    <cellStyle name="Comma 2 2 14 5 4" xfId="27385" xr:uid="{694E5234-2EBC-4E4D-892A-6123C3BECA45}"/>
    <cellStyle name="Comma 2 2 14 6" xfId="9314" xr:uid="{F9181D2E-4850-4E82-9DB0-C102EBE113BC}"/>
    <cellStyle name="Comma 2 2 14 6 2" xfId="9315" xr:uid="{7596D287-82E0-428D-AD91-84AD98C5EB36}"/>
    <cellStyle name="Comma 2 2 14 6 2 2" xfId="20044" xr:uid="{2F8CACDF-06E5-488B-9885-58C67F7C9B2D}"/>
    <cellStyle name="Comma 2 2 14 6 2 2 2" xfId="34913" xr:uid="{C33FDCCD-2246-4DA0-ABCB-B222427CD329}"/>
    <cellStyle name="Comma 2 2 14 6 2 3" xfId="27388" xr:uid="{D43B4A64-9D12-455A-802A-5A050578E041}"/>
    <cellStyle name="Comma 2 2 14 6 3" xfId="20043" xr:uid="{76FFED59-9D73-4F71-AEEE-64D326AD0439}"/>
    <cellStyle name="Comma 2 2 14 6 3 2" xfId="34912" xr:uid="{89E059AA-AD93-4221-B273-93D6F59F0D31}"/>
    <cellStyle name="Comma 2 2 14 6 4" xfId="27387" xr:uid="{A9AEE6F1-8577-4A22-8D29-AD718CA8E0CD}"/>
    <cellStyle name="Comma 2 2 14 7" xfId="9316" xr:uid="{9D2BC2B5-1F2A-4B25-9233-CDF57CDD6C18}"/>
    <cellStyle name="Comma 2 2 14 7 2" xfId="9317" xr:uid="{623FDEAB-022D-4E65-A6CA-115BA0FD39AA}"/>
    <cellStyle name="Comma 2 2 14 7 2 2" xfId="20046" xr:uid="{6152565A-AB8A-4FA0-AFE2-1D26E44C76A1}"/>
    <cellStyle name="Comma 2 2 14 7 2 2 2" xfId="34915" xr:uid="{52AFEE2B-9E2E-4CFD-BBA1-5E1F75979E94}"/>
    <cellStyle name="Comma 2 2 14 7 2 3" xfId="27390" xr:uid="{5D1582B7-4CAD-414A-B959-A2C968B4C93F}"/>
    <cellStyle name="Comma 2 2 14 7 3" xfId="20045" xr:uid="{7E8F2087-82CC-4847-A5F2-AF2712E11F60}"/>
    <cellStyle name="Comma 2 2 14 7 3 2" xfId="34914" xr:uid="{CBA51BD3-5983-483A-84C7-3C9E00F52A84}"/>
    <cellStyle name="Comma 2 2 14 7 4" xfId="27389" xr:uid="{C3221B3A-911E-43BA-92A5-895016CD0C7D}"/>
    <cellStyle name="Comma 2 2 14 8" xfId="9318" xr:uid="{4DB26DDC-49E0-448F-874D-DED571361E28}"/>
    <cellStyle name="Comma 2 2 14 8 2" xfId="9319" xr:uid="{5B8ACAF2-A8BB-4064-8DFB-CC39ECD881C9}"/>
    <cellStyle name="Comma 2 2 14 8 2 2" xfId="20048" xr:uid="{496BC0CF-8807-4205-9F5E-A4111D19704F}"/>
    <cellStyle name="Comma 2 2 14 8 2 2 2" xfId="34917" xr:uid="{4A770F27-75DC-4C2F-9755-D710DD4A817D}"/>
    <cellStyle name="Comma 2 2 14 8 2 3" xfId="27392" xr:uid="{0ADBA3B4-1A82-4996-A528-18E265B0F746}"/>
    <cellStyle name="Comma 2 2 14 8 3" xfId="20047" xr:uid="{EC43ECA9-8D0E-49B6-9AD1-560DEAD26C48}"/>
    <cellStyle name="Comma 2 2 14 8 3 2" xfId="34916" xr:uid="{1D83D273-2477-4B69-BF17-039E3330B790}"/>
    <cellStyle name="Comma 2 2 14 8 4" xfId="27391" xr:uid="{8B0796CA-D0FB-4DA8-812B-78AE0F1935F3}"/>
    <cellStyle name="Comma 2 2 14 9" xfId="9320" xr:uid="{EC54AF70-54BD-423A-BA02-E2DA8AC156B4}"/>
    <cellStyle name="Comma 2 2 14 9 2" xfId="9321" xr:uid="{0E6AE0F9-115A-46C3-A889-E63B47A7E443}"/>
    <cellStyle name="Comma 2 2 14 9 2 2" xfId="20050" xr:uid="{93217475-93F2-422D-A8D7-034DF45CBBF6}"/>
    <cellStyle name="Comma 2 2 14 9 2 2 2" xfId="34919" xr:uid="{C3377C2A-5FBF-49D0-A9DF-2F5D93D147C5}"/>
    <cellStyle name="Comma 2 2 14 9 2 3" xfId="27394" xr:uid="{8660F112-8AF3-4B37-836D-6BF6411E09AA}"/>
    <cellStyle name="Comma 2 2 14 9 3" xfId="20049" xr:uid="{13B282D6-731A-4C0B-B6EC-3F3D49DA2F4F}"/>
    <cellStyle name="Comma 2 2 14 9 3 2" xfId="34918" xr:uid="{75993212-45AB-402B-B332-649AD86D8176}"/>
    <cellStyle name="Comma 2 2 14 9 4" xfId="27393" xr:uid="{AD645578-F2A0-42AB-93B9-7334E3F1BA04}"/>
    <cellStyle name="Comma 2 2 15" xfId="1594" xr:uid="{C4FF7383-2547-4661-A928-B28573B0D38F}"/>
    <cellStyle name="Comma 2 2 15 2" xfId="9322" xr:uid="{9E7BFAA0-E9C8-46BC-BCBA-8E438D6B3680}"/>
    <cellStyle name="Comma 2 2 16" xfId="9323" xr:uid="{F8FD003C-02D9-4151-B374-4B639DEC07DD}"/>
    <cellStyle name="Comma 2 2 17" xfId="9324" xr:uid="{8F72764B-C88D-4D32-87EA-975B54FE06D2}"/>
    <cellStyle name="Comma 2 2 18" xfId="9325" xr:uid="{F7A0A6F1-8883-4F7C-B263-4FC6C542626B}"/>
    <cellStyle name="Comma 2 2 19" xfId="9326" xr:uid="{4C6BFD15-F4C4-4057-BF8C-9216E026E71C}"/>
    <cellStyle name="Comma 2 2 2" xfId="132" xr:uid="{EDC5E448-FF1A-40F1-898F-C0AAA787212A}"/>
    <cellStyle name="Comma 2 2 2 10" xfId="9327" xr:uid="{6D084789-7E7D-4B65-B114-C7408E2F9E46}"/>
    <cellStyle name="Comma 2 2 2 11" xfId="9328" xr:uid="{F8DD4F1F-5A61-4347-A110-D0DD46356DED}"/>
    <cellStyle name="Comma 2 2 2 12" xfId="9329" xr:uid="{D70CBCDB-B690-4BEA-B09F-86F8B34F33FF}"/>
    <cellStyle name="Comma 2 2 2 13" xfId="9330" xr:uid="{4DC9DBD1-9AB5-448E-A285-36B44E6CFF0A}"/>
    <cellStyle name="Comma 2 2 2 14" xfId="9331" xr:uid="{DBAB1796-CB45-4945-966D-E9DB07B25D8D}"/>
    <cellStyle name="Comma 2 2 2 15" xfId="9332" xr:uid="{FF89DB5A-6FB8-42B1-8FA7-C04275C96F7F}"/>
    <cellStyle name="Comma 2 2 2 16" xfId="9333" xr:uid="{F72B0A98-2DFD-4D93-ABBE-3E67C51B09B1}"/>
    <cellStyle name="Comma 2 2 2 17" xfId="9334" xr:uid="{8CEB6010-CDCF-4255-AC12-5581588571D2}"/>
    <cellStyle name="Comma 2 2 2 18" xfId="9335" xr:uid="{F2870B45-D2FD-44CB-9F38-E1FA7EF8B91F}"/>
    <cellStyle name="Comma 2 2 2 19" xfId="9336" xr:uid="{07866578-74FB-490E-A604-509BC5E39326}"/>
    <cellStyle name="Comma 2 2 2 2" xfId="248" xr:uid="{13D288E1-E50F-4B54-8B77-10842A7166F1}"/>
    <cellStyle name="Comma 2 2 2 2 10" xfId="9338" xr:uid="{179EF81F-3C4A-47CC-BC5F-C964C6458B90}"/>
    <cellStyle name="Comma 2 2 2 2 10 2" xfId="9339" xr:uid="{3E5E68BA-8A9F-46E7-9827-DDF8D5EFA2BF}"/>
    <cellStyle name="Comma 2 2 2 2 10 2 2" xfId="20054" xr:uid="{F70ABA31-0795-4DAB-8894-36DAE52825AF}"/>
    <cellStyle name="Comma 2 2 2 2 10 2 2 2" xfId="34923" xr:uid="{A44BB3EB-73B5-4D77-97A7-FAB7F6E27B92}"/>
    <cellStyle name="Comma 2 2 2 2 10 2 3" xfId="27397" xr:uid="{0F648C08-CD3E-4750-9453-061F5010310C}"/>
    <cellStyle name="Comma 2 2 2 2 10 3" xfId="20053" xr:uid="{9057F6EA-F3E6-45F0-863D-91AEB4D6B2AC}"/>
    <cellStyle name="Comma 2 2 2 2 10 3 2" xfId="34922" xr:uid="{01833632-CDDF-4C4F-A373-78690B001973}"/>
    <cellStyle name="Comma 2 2 2 2 10 4" xfId="27396" xr:uid="{D9C5CDB5-DF27-4E5D-BF3E-64CD3C934E4F}"/>
    <cellStyle name="Comma 2 2 2 2 11" xfId="9340" xr:uid="{609DC954-FEFF-4E20-9F63-D52531630482}"/>
    <cellStyle name="Comma 2 2 2 2 11 2" xfId="9341" xr:uid="{3E4B3EB8-11F2-4081-A491-7F59263DFAF1}"/>
    <cellStyle name="Comma 2 2 2 2 11 2 2" xfId="20056" xr:uid="{DA8C6854-3B32-4C11-B997-DAAE0F5FBEB8}"/>
    <cellStyle name="Comma 2 2 2 2 11 2 2 2" xfId="34925" xr:uid="{F0564F32-D077-4BAA-B4CF-0E4F797D1192}"/>
    <cellStyle name="Comma 2 2 2 2 11 2 3" xfId="27399" xr:uid="{C7981D7E-1D14-4EFC-9BA5-BB87680D444D}"/>
    <cellStyle name="Comma 2 2 2 2 11 3" xfId="20055" xr:uid="{648F032E-77C2-42DA-823C-DF52D725B989}"/>
    <cellStyle name="Comma 2 2 2 2 11 3 2" xfId="34924" xr:uid="{F19A0416-AA8A-4E35-A1BA-5D9AA0DA21DA}"/>
    <cellStyle name="Comma 2 2 2 2 11 4" xfId="27398" xr:uid="{5FD6673F-7940-4A2F-934F-D556CA837CE3}"/>
    <cellStyle name="Comma 2 2 2 2 12" xfId="9342" xr:uid="{3C6083CE-61BF-4D38-8E5D-DF126423B83F}"/>
    <cellStyle name="Comma 2 2 2 2 12 2" xfId="9343" xr:uid="{DC66F363-77C8-4F98-AE47-A46A306FFBB0}"/>
    <cellStyle name="Comma 2 2 2 2 12 2 2" xfId="20058" xr:uid="{9DEAC66D-04C7-4A31-B73E-35BF37FF208A}"/>
    <cellStyle name="Comma 2 2 2 2 12 2 2 2" xfId="34927" xr:uid="{A288229A-43EC-4377-91CF-5AF244CDDBCC}"/>
    <cellStyle name="Comma 2 2 2 2 12 2 3" xfId="27401" xr:uid="{D46883E6-6D61-4994-9758-1A683C11E5A0}"/>
    <cellStyle name="Comma 2 2 2 2 12 3" xfId="20057" xr:uid="{2C5B5B01-053A-477B-AA25-003920407F92}"/>
    <cellStyle name="Comma 2 2 2 2 12 3 2" xfId="34926" xr:uid="{5CD73CAA-830F-4A59-84A2-87B4E034A7DC}"/>
    <cellStyle name="Comma 2 2 2 2 12 4" xfId="27400" xr:uid="{05D71FDB-62A5-4591-B1D4-D6A40CAFEBE5}"/>
    <cellStyle name="Comma 2 2 2 2 13" xfId="9344" xr:uid="{27D65B69-13FE-4C61-8D9A-B23C6B6C1043}"/>
    <cellStyle name="Comma 2 2 2 2 13 2" xfId="9345" xr:uid="{FBEFD00C-A2F6-45D6-BB52-B2A5B6CF314B}"/>
    <cellStyle name="Comma 2 2 2 2 13 2 2" xfId="20060" xr:uid="{E73B7D10-94EF-4C92-966A-A266382C6BFF}"/>
    <cellStyle name="Comma 2 2 2 2 13 2 2 2" xfId="34929" xr:uid="{1A16C6BC-2D5F-4FA0-BA2D-501178CF58B0}"/>
    <cellStyle name="Comma 2 2 2 2 13 2 3" xfId="27403" xr:uid="{81F59691-ACAD-459D-AEF3-2172E867B035}"/>
    <cellStyle name="Comma 2 2 2 2 13 3" xfId="20059" xr:uid="{93DEF5BA-F84B-4B45-BD9D-4AA37CCDCEC1}"/>
    <cellStyle name="Comma 2 2 2 2 13 3 2" xfId="34928" xr:uid="{277FD789-036F-4E58-BDB9-1F163B2C3235}"/>
    <cellStyle name="Comma 2 2 2 2 13 4" xfId="27402" xr:uid="{57C872A4-D404-48C8-84A9-D656B833CF18}"/>
    <cellStyle name="Comma 2 2 2 2 14" xfId="9346" xr:uid="{8A6252DA-A3BD-4209-AE86-5CB07F1AA7D9}"/>
    <cellStyle name="Comma 2 2 2 2 14 2" xfId="9347" xr:uid="{EEEAC065-A0ED-4808-9194-DD2A8608BC49}"/>
    <cellStyle name="Comma 2 2 2 2 14 2 2" xfId="20062" xr:uid="{61333EED-4131-49E0-A869-F7D470D099B5}"/>
    <cellStyle name="Comma 2 2 2 2 14 2 2 2" xfId="34931" xr:uid="{AD055C3B-F1BF-441C-8851-45F3EFF8D2BA}"/>
    <cellStyle name="Comma 2 2 2 2 14 2 3" xfId="27405" xr:uid="{3DD58C67-3EF8-4DC7-8B4A-FCD49BD023AB}"/>
    <cellStyle name="Comma 2 2 2 2 14 3" xfId="20061" xr:uid="{D0B16CC6-0B9C-452B-A55C-C0392ECA6F59}"/>
    <cellStyle name="Comma 2 2 2 2 14 3 2" xfId="34930" xr:uid="{899B9046-E837-465F-BDB2-B1F3C410437D}"/>
    <cellStyle name="Comma 2 2 2 2 14 4" xfId="27404" xr:uid="{8927F27D-ADA6-4A4B-937A-2315C4CE51E8}"/>
    <cellStyle name="Comma 2 2 2 2 15" xfId="9348" xr:uid="{48E1B18A-8D02-4529-A2FF-17452F667ABD}"/>
    <cellStyle name="Comma 2 2 2 2 15 2" xfId="9349" xr:uid="{21B6176F-D6FE-4ACD-A2A8-CD55A93F734E}"/>
    <cellStyle name="Comma 2 2 2 2 15 2 2" xfId="20064" xr:uid="{FB84824E-DA94-4B4B-A084-F06CC0CB1EDE}"/>
    <cellStyle name="Comma 2 2 2 2 15 2 2 2" xfId="34933" xr:uid="{B26DA089-7CEA-45D0-8EA8-9118CECD30B8}"/>
    <cellStyle name="Comma 2 2 2 2 15 2 3" xfId="27407" xr:uid="{C973A81C-68B4-4D01-8DAD-E362F8D62D1C}"/>
    <cellStyle name="Comma 2 2 2 2 15 3" xfId="20063" xr:uid="{C8BDFFF0-CB2C-4512-91C6-0CFF6589074E}"/>
    <cellStyle name="Comma 2 2 2 2 15 3 2" xfId="34932" xr:uid="{D939255E-2A4A-4A6C-B988-59D729F633E2}"/>
    <cellStyle name="Comma 2 2 2 2 15 4" xfId="27406" xr:uid="{2F931F39-903D-4CA5-BF03-EFC9310BC512}"/>
    <cellStyle name="Comma 2 2 2 2 16" xfId="9350" xr:uid="{11FDDB02-7470-4867-B593-14FEFBD708D3}"/>
    <cellStyle name="Comma 2 2 2 2 16 2" xfId="9351" xr:uid="{276A912B-9C32-4AF9-A157-D07805AA2433}"/>
    <cellStyle name="Comma 2 2 2 2 16 2 2" xfId="20066" xr:uid="{37EED739-2508-422A-96AA-9F6D6A3AB6E4}"/>
    <cellStyle name="Comma 2 2 2 2 16 2 2 2" xfId="34935" xr:uid="{FDCBB2D7-D64D-4828-948A-B996534CB0D7}"/>
    <cellStyle name="Comma 2 2 2 2 16 2 3" xfId="27409" xr:uid="{28B22319-3FD9-4ACE-BC41-587C9664B6D8}"/>
    <cellStyle name="Comma 2 2 2 2 16 3" xfId="20065" xr:uid="{15B862A8-97BD-4734-979D-E01D53D88BEC}"/>
    <cellStyle name="Comma 2 2 2 2 16 3 2" xfId="34934" xr:uid="{76440DA0-85EF-496E-9545-28252A670971}"/>
    <cellStyle name="Comma 2 2 2 2 16 4" xfId="27408" xr:uid="{517E676C-BB79-4441-A999-1AC24602CCA0}"/>
    <cellStyle name="Comma 2 2 2 2 17" xfId="9352" xr:uid="{041FA412-8DD5-4986-AA20-FF8D0F14A3BF}"/>
    <cellStyle name="Comma 2 2 2 2 17 2" xfId="9353" xr:uid="{CD7106DF-16E5-4818-89C9-646546926DB4}"/>
    <cellStyle name="Comma 2 2 2 2 17 2 2" xfId="20068" xr:uid="{C65DCE22-9E99-4A5D-98E1-40DAE382A4BF}"/>
    <cellStyle name="Comma 2 2 2 2 17 2 2 2" xfId="34937" xr:uid="{6D1E4018-820C-440D-9705-2E6312D0280A}"/>
    <cellStyle name="Comma 2 2 2 2 17 2 3" xfId="27411" xr:uid="{F8124515-B5A0-4444-86CC-CFFA0E18FED3}"/>
    <cellStyle name="Comma 2 2 2 2 17 3" xfId="20067" xr:uid="{55F10FD4-3A98-4DD0-B8A7-276372D54A1B}"/>
    <cellStyle name="Comma 2 2 2 2 17 3 2" xfId="34936" xr:uid="{7767A604-9521-4102-8E97-BC20513287CE}"/>
    <cellStyle name="Comma 2 2 2 2 17 4" xfId="27410" xr:uid="{B73A3200-8EE2-4F5C-8355-84D3BA5FF02B}"/>
    <cellStyle name="Comma 2 2 2 2 18" xfId="9354" xr:uid="{80ABDC89-FBDF-4135-8B62-1A85FAA25BAC}"/>
    <cellStyle name="Comma 2 2 2 2 18 2" xfId="9355" xr:uid="{E8854FB0-CF9B-45BE-86EC-B82C38A792AF}"/>
    <cellStyle name="Comma 2 2 2 2 18 2 2" xfId="20070" xr:uid="{DF03D9B8-2895-4A00-B8DF-E245C0ED01AB}"/>
    <cellStyle name="Comma 2 2 2 2 18 2 2 2" xfId="34939" xr:uid="{D6C69088-B32E-4719-916C-340DE10D9E97}"/>
    <cellStyle name="Comma 2 2 2 2 18 2 3" xfId="27413" xr:uid="{D3B220AE-6A57-4EB5-9D67-FE7DB11C6CB5}"/>
    <cellStyle name="Comma 2 2 2 2 18 3" xfId="20069" xr:uid="{4D707EE7-7032-4EAD-851A-9D1C2A4408B0}"/>
    <cellStyle name="Comma 2 2 2 2 18 3 2" xfId="34938" xr:uid="{6F0C5455-DA16-429B-9A6C-EEDFC9D0645B}"/>
    <cellStyle name="Comma 2 2 2 2 18 4" xfId="27412" xr:uid="{C129F5A3-1542-40B7-B74C-F55068E667E2}"/>
    <cellStyle name="Comma 2 2 2 2 19" xfId="9356" xr:uid="{904C306A-F130-484A-BE9E-D6D462A5EE13}"/>
    <cellStyle name="Comma 2 2 2 2 19 2" xfId="9357" xr:uid="{8E939E16-2BCF-4808-8B59-F84390DADF95}"/>
    <cellStyle name="Comma 2 2 2 2 19 2 2" xfId="20072" xr:uid="{02579262-27CF-425E-AAE8-BD328E9D1ED0}"/>
    <cellStyle name="Comma 2 2 2 2 19 2 2 2" xfId="34941" xr:uid="{A01FC894-2670-40D9-9EFF-B44DAF25D355}"/>
    <cellStyle name="Comma 2 2 2 2 19 2 3" xfId="27415" xr:uid="{C9BE716B-635B-415F-9403-6264779F1957}"/>
    <cellStyle name="Comma 2 2 2 2 19 3" xfId="20071" xr:uid="{628A2ABC-4176-4C26-BF96-98B6B669D1FD}"/>
    <cellStyle name="Comma 2 2 2 2 19 3 2" xfId="34940" xr:uid="{DAD60F06-BC1D-45DB-BD5E-82931140C192}"/>
    <cellStyle name="Comma 2 2 2 2 19 4" xfId="27414" xr:uid="{8056EEF7-ECA7-40F6-9DC9-D216E3D650B0}"/>
    <cellStyle name="Comma 2 2 2 2 2" xfId="1077" xr:uid="{7ADB032B-909F-4155-B7D2-BC7373E1C87D}"/>
    <cellStyle name="Comma 2 2 2 2 2 10" xfId="9359" xr:uid="{856C7779-DA4C-407E-8DDC-06FEDB91D243}"/>
    <cellStyle name="Comma 2 2 2 2 2 10 2" xfId="9360" xr:uid="{0BEA204D-E910-488D-BC54-11BECD7D54EC}"/>
    <cellStyle name="Comma 2 2 2 2 2 10 2 2" xfId="20075" xr:uid="{8F85669E-EF46-4326-89C5-8F6263268865}"/>
    <cellStyle name="Comma 2 2 2 2 2 10 2 2 2" xfId="34944" xr:uid="{DC5FFD1E-CA0B-465F-8A47-40A6C14D8A75}"/>
    <cellStyle name="Comma 2 2 2 2 2 10 2 3" xfId="27418" xr:uid="{5D628553-CF99-41E2-9D6F-702B5E31BEC5}"/>
    <cellStyle name="Comma 2 2 2 2 2 10 3" xfId="20074" xr:uid="{4DE3C93B-5A36-4F34-85AF-046527D2793C}"/>
    <cellStyle name="Comma 2 2 2 2 2 10 3 2" xfId="34943" xr:uid="{A755EF61-B11B-4F17-A5D2-BC590D4AD4E8}"/>
    <cellStyle name="Comma 2 2 2 2 2 10 4" xfId="27417" xr:uid="{DF7D2E8F-347D-419C-A8AD-07DC42FA0CE6}"/>
    <cellStyle name="Comma 2 2 2 2 2 11" xfId="9361" xr:uid="{C2DC8BB9-9DA2-4DA5-A894-0B8C56A61D73}"/>
    <cellStyle name="Comma 2 2 2 2 2 11 2" xfId="9362" xr:uid="{8D7A74FA-0C88-4973-B824-18BD0CB7809D}"/>
    <cellStyle name="Comma 2 2 2 2 2 11 2 2" xfId="20077" xr:uid="{979956BF-D65A-4461-820A-ED12011313B5}"/>
    <cellStyle name="Comma 2 2 2 2 2 11 2 2 2" xfId="34946" xr:uid="{E66CE3A5-1A63-4CAD-B201-F61851794807}"/>
    <cellStyle name="Comma 2 2 2 2 2 11 2 3" xfId="27420" xr:uid="{153711C9-3B22-43B2-9CAB-E238E655CE8D}"/>
    <cellStyle name="Comma 2 2 2 2 2 11 3" xfId="20076" xr:uid="{7CC699BC-D4F6-4D6E-82C7-B89F8E5EC974}"/>
    <cellStyle name="Comma 2 2 2 2 2 11 3 2" xfId="34945" xr:uid="{7EE2F99F-D74A-4CCC-8B5B-1DDD565E124B}"/>
    <cellStyle name="Comma 2 2 2 2 2 11 4" xfId="27419" xr:uid="{C5C7F156-FC99-4D9D-81DD-9BBC1AEAE6F6}"/>
    <cellStyle name="Comma 2 2 2 2 2 12" xfId="9363" xr:uid="{CBE9B4A6-E2E5-4D55-9E9B-CEFBE4633279}"/>
    <cellStyle name="Comma 2 2 2 2 2 12 2" xfId="9364" xr:uid="{62EEDA3E-9DC4-4B65-9EAB-3ECE6CC42081}"/>
    <cellStyle name="Comma 2 2 2 2 2 12 2 2" xfId="20079" xr:uid="{5ADC9277-194C-4DA3-8708-EF10E1AAC572}"/>
    <cellStyle name="Comma 2 2 2 2 2 12 2 2 2" xfId="34948" xr:uid="{009BAAE9-9E7A-4802-A056-1D1D1869BB45}"/>
    <cellStyle name="Comma 2 2 2 2 2 12 2 3" xfId="27422" xr:uid="{3E6E8A7A-A3A4-42D1-9C5D-3A4E908BF131}"/>
    <cellStyle name="Comma 2 2 2 2 2 12 3" xfId="20078" xr:uid="{0482C0CF-FAB2-4CE8-928D-9A623ECE9B0B}"/>
    <cellStyle name="Comma 2 2 2 2 2 12 3 2" xfId="34947" xr:uid="{343C32D1-9BD0-432C-B54B-90D65C39611A}"/>
    <cellStyle name="Comma 2 2 2 2 2 12 4" xfId="27421" xr:uid="{564593C8-7B38-45FE-B5A7-B22A89D9CD00}"/>
    <cellStyle name="Comma 2 2 2 2 2 13" xfId="9365" xr:uid="{3965B387-6852-4885-93F3-84B0BBDAA994}"/>
    <cellStyle name="Comma 2 2 2 2 2 13 2" xfId="9366" xr:uid="{2108B02F-81A1-4F8C-A60C-C769193496C2}"/>
    <cellStyle name="Comma 2 2 2 2 2 13 2 2" xfId="20081" xr:uid="{2A32A402-DC1E-4330-9E42-6EFC7A3117FD}"/>
    <cellStyle name="Comma 2 2 2 2 2 13 2 2 2" xfId="34950" xr:uid="{49B06D9D-320C-4B44-9446-395E4B079B5F}"/>
    <cellStyle name="Comma 2 2 2 2 2 13 2 3" xfId="27424" xr:uid="{63AFFFAF-6328-4AB8-BA73-50FDEC18528B}"/>
    <cellStyle name="Comma 2 2 2 2 2 13 3" xfId="20080" xr:uid="{AEBB4CDA-BC03-4059-AD23-527E14C0456F}"/>
    <cellStyle name="Comma 2 2 2 2 2 13 3 2" xfId="34949" xr:uid="{4218FA9E-B054-4FF0-8E03-C7CF32831988}"/>
    <cellStyle name="Comma 2 2 2 2 2 13 4" xfId="27423" xr:uid="{419DB75D-2A37-4717-BA56-05D860AFD265}"/>
    <cellStyle name="Comma 2 2 2 2 2 14" xfId="9367" xr:uid="{577039B1-C237-4FF9-907C-5CA5CF3DCD87}"/>
    <cellStyle name="Comma 2 2 2 2 2 14 2" xfId="9368" xr:uid="{0199A0F3-6D64-4457-AF2F-D0776F0439CC}"/>
    <cellStyle name="Comma 2 2 2 2 2 14 2 2" xfId="20083" xr:uid="{9CE678C7-1476-408F-B799-4D8F09093F08}"/>
    <cellStyle name="Comma 2 2 2 2 2 14 2 2 2" xfId="34952" xr:uid="{3C20E199-1EE9-415C-ADC1-4C1670DA55B5}"/>
    <cellStyle name="Comma 2 2 2 2 2 14 2 3" xfId="27426" xr:uid="{55759D34-1874-4F1A-8D6F-58F6B9A8FBCF}"/>
    <cellStyle name="Comma 2 2 2 2 2 14 3" xfId="20082" xr:uid="{BF80B75B-AE88-4EB5-BD10-7C3D2A88E5B7}"/>
    <cellStyle name="Comma 2 2 2 2 2 14 3 2" xfId="34951" xr:uid="{776B7DA6-6F89-419E-8EAF-0B00B67910DD}"/>
    <cellStyle name="Comma 2 2 2 2 2 14 4" xfId="27425" xr:uid="{BA7D0456-6599-4BBF-9197-FA2EEE410D06}"/>
    <cellStyle name="Comma 2 2 2 2 2 15" xfId="9369" xr:uid="{1662E647-4EB4-472B-9C25-3915A88C570F}"/>
    <cellStyle name="Comma 2 2 2 2 2 15 2" xfId="9370" xr:uid="{21F04953-8513-4FE4-81F4-A07A03B63F2C}"/>
    <cellStyle name="Comma 2 2 2 2 2 15 2 2" xfId="20085" xr:uid="{F3EDF7B6-82CF-4434-98B0-D25B21714D22}"/>
    <cellStyle name="Comma 2 2 2 2 2 15 2 2 2" xfId="34954" xr:uid="{D1A1A179-CCE2-491A-895D-18BAE0239336}"/>
    <cellStyle name="Comma 2 2 2 2 2 15 2 3" xfId="27428" xr:uid="{FFC9B99D-92B9-496F-AC67-616181044C26}"/>
    <cellStyle name="Comma 2 2 2 2 2 15 3" xfId="20084" xr:uid="{E9079461-9949-4654-84D8-C31729EEFADA}"/>
    <cellStyle name="Comma 2 2 2 2 2 15 3 2" xfId="34953" xr:uid="{00DDBEF2-8699-456A-A4E2-27EFDAB1C315}"/>
    <cellStyle name="Comma 2 2 2 2 2 15 4" xfId="27427" xr:uid="{7E953E62-F33A-42B7-BF3A-EB83ED84570C}"/>
    <cellStyle name="Comma 2 2 2 2 2 16" xfId="9371" xr:uid="{FB99DEB7-A39C-47BC-A8FE-043A613D258D}"/>
    <cellStyle name="Comma 2 2 2 2 2 16 2" xfId="9372" xr:uid="{4F360A7F-D9AB-42D0-A837-0295132FD5CD}"/>
    <cellStyle name="Comma 2 2 2 2 2 16 2 2" xfId="20087" xr:uid="{B34BD776-F7F7-43C9-B5BD-C82E74281DD2}"/>
    <cellStyle name="Comma 2 2 2 2 2 16 2 2 2" xfId="34956" xr:uid="{C6A5B04C-3E3E-4621-8BD9-671D59EF256C}"/>
    <cellStyle name="Comma 2 2 2 2 2 16 2 3" xfId="27430" xr:uid="{74181EC4-2180-4C58-8FEA-C745328AC2D4}"/>
    <cellStyle name="Comma 2 2 2 2 2 16 3" xfId="20086" xr:uid="{35C53CD1-BE04-4CE9-B778-7A812ABD1EC1}"/>
    <cellStyle name="Comma 2 2 2 2 2 16 3 2" xfId="34955" xr:uid="{5DB0EBC3-47E0-4158-9F03-4370CB4E3C6D}"/>
    <cellStyle name="Comma 2 2 2 2 2 16 4" xfId="27429" xr:uid="{9CAF9345-6F49-4574-B17A-DBC9C63DE421}"/>
    <cellStyle name="Comma 2 2 2 2 2 17" xfId="9373" xr:uid="{9268BA35-2569-488B-9F08-9A923CE3D5ED}"/>
    <cellStyle name="Comma 2 2 2 2 2 17 2" xfId="9374" xr:uid="{C56FED57-6DA2-4C2E-80FA-88303D0F58AD}"/>
    <cellStyle name="Comma 2 2 2 2 2 17 2 2" xfId="20089" xr:uid="{560EA190-193E-432A-AB9C-B650780EBDAE}"/>
    <cellStyle name="Comma 2 2 2 2 2 17 2 2 2" xfId="34958" xr:uid="{AD3151CC-189C-4638-AA8E-FC7FCE189B1A}"/>
    <cellStyle name="Comma 2 2 2 2 2 17 2 3" xfId="27432" xr:uid="{D68FCB99-A553-42F7-B5A2-D52C7D3E1706}"/>
    <cellStyle name="Comma 2 2 2 2 2 17 3" xfId="20088" xr:uid="{2EE356CD-CDB2-456F-9295-A69BFAC4CAA9}"/>
    <cellStyle name="Comma 2 2 2 2 2 17 3 2" xfId="34957" xr:uid="{E1E478E0-1B21-4AB3-B7C8-EE9BA620BA80}"/>
    <cellStyle name="Comma 2 2 2 2 2 17 4" xfId="27431" xr:uid="{4BE49258-6626-4CE1-A6F7-AF7209284DF5}"/>
    <cellStyle name="Comma 2 2 2 2 2 18" xfId="9375" xr:uid="{2FDF8F2A-9C68-48E5-A63F-05F33BBAC1F8}"/>
    <cellStyle name="Comma 2 2 2 2 2 18 2" xfId="9376" xr:uid="{896DCE92-1E00-4B04-AD0B-A090D4D27D4B}"/>
    <cellStyle name="Comma 2 2 2 2 2 18 2 2" xfId="20091" xr:uid="{1262A228-1339-4452-BAAB-255343F1C898}"/>
    <cellStyle name="Comma 2 2 2 2 2 18 2 2 2" xfId="34960" xr:uid="{0003C4D5-F8F0-46C8-AB7C-EFB70026DAEB}"/>
    <cellStyle name="Comma 2 2 2 2 2 18 2 3" xfId="27434" xr:uid="{5E6CC4A4-386B-496F-9303-D50FEF162E04}"/>
    <cellStyle name="Comma 2 2 2 2 2 18 3" xfId="20090" xr:uid="{9E60B3FE-BEE4-4DDE-B214-44C1A67853A6}"/>
    <cellStyle name="Comma 2 2 2 2 2 18 3 2" xfId="34959" xr:uid="{ADA55E00-CCFC-407B-A3A2-CEE4739A34AF}"/>
    <cellStyle name="Comma 2 2 2 2 2 18 4" xfId="27433" xr:uid="{2514D3CA-B113-4E84-92C7-19224AD9BA29}"/>
    <cellStyle name="Comma 2 2 2 2 2 19" xfId="9377" xr:uid="{4DEA0A1D-0E4F-4A3A-8A8D-E9F797113A40}"/>
    <cellStyle name="Comma 2 2 2 2 2 19 2" xfId="9378" xr:uid="{6184ACAD-6C77-4832-866D-A40707799DCD}"/>
    <cellStyle name="Comma 2 2 2 2 2 19 2 2" xfId="20093" xr:uid="{E7F0320D-14AD-4258-9EC1-E8F120C6893C}"/>
    <cellStyle name="Comma 2 2 2 2 2 19 2 2 2" xfId="34962" xr:uid="{392979F4-0B7E-4780-B778-9E60640C2C55}"/>
    <cellStyle name="Comma 2 2 2 2 2 19 2 3" xfId="27436" xr:uid="{B2500DE3-99C2-47FF-A980-126DBA4A9BE1}"/>
    <cellStyle name="Comma 2 2 2 2 2 19 3" xfId="20092" xr:uid="{41DC98F2-D7CE-444E-BBB0-D01AAD5DCF96}"/>
    <cellStyle name="Comma 2 2 2 2 2 19 3 2" xfId="34961" xr:uid="{6AB9C7D9-B1AF-4F88-A53B-FDDBEFFF05F0}"/>
    <cellStyle name="Comma 2 2 2 2 2 19 4" xfId="27435" xr:uid="{AD54155A-88FF-46A7-8460-E8E8EBA11C94}"/>
    <cellStyle name="Comma 2 2 2 2 2 2" xfId="9379" xr:uid="{789106BC-D289-4EE4-9D9E-BF8F7C66C5DB}"/>
    <cellStyle name="Comma 2 2 2 2 2 2 2" xfId="9380" xr:uid="{BE8F4052-4F97-4B18-8DAC-B2D9595CB017}"/>
    <cellStyle name="Comma 2 2 2 2 2 2 2 2" xfId="20095" xr:uid="{E0C7DE35-0844-46CC-8089-7F5FB6650951}"/>
    <cellStyle name="Comma 2 2 2 2 2 2 2 2 2" xfId="34964" xr:uid="{3DD727DD-EC02-4BD2-9F2A-EC746BAD7A9B}"/>
    <cellStyle name="Comma 2 2 2 2 2 2 2 3" xfId="27438" xr:uid="{8EB8D2C6-76F1-471A-952C-E90DD4B0366A}"/>
    <cellStyle name="Comma 2 2 2 2 2 2 3" xfId="20094" xr:uid="{812EB28A-37D4-4BCE-A20C-DC0A0616BF14}"/>
    <cellStyle name="Comma 2 2 2 2 2 2 3 2" xfId="34963" xr:uid="{A21A8557-B865-4713-995F-FA99CCF941C4}"/>
    <cellStyle name="Comma 2 2 2 2 2 2 4" xfId="27437" xr:uid="{2BC72B63-E3C3-41EA-AB4D-465803A3F7DE}"/>
    <cellStyle name="Comma 2 2 2 2 2 20" xfId="9381" xr:uid="{DCFF9275-C685-4AF6-995C-F7F21D1856F5}"/>
    <cellStyle name="Comma 2 2 2 2 2 20 2" xfId="9382" xr:uid="{32968B16-3385-483C-94EC-E5A015315269}"/>
    <cellStyle name="Comma 2 2 2 2 2 20 2 2" xfId="20097" xr:uid="{C0979AE7-18A8-43B8-842E-2E7F212B71E5}"/>
    <cellStyle name="Comma 2 2 2 2 2 20 2 2 2" xfId="34966" xr:uid="{6361D305-0EA1-4A1F-9095-D8CE1E0FB345}"/>
    <cellStyle name="Comma 2 2 2 2 2 20 2 3" xfId="27440" xr:uid="{08C482AD-0714-4B95-81DC-08F1CABC0E7D}"/>
    <cellStyle name="Comma 2 2 2 2 2 20 3" xfId="20096" xr:uid="{1DB5DF46-FDF0-4456-9C52-9ED092FF83F6}"/>
    <cellStyle name="Comma 2 2 2 2 2 20 3 2" xfId="34965" xr:uid="{F3C37569-17B3-4DFA-87D5-E3E6C3FE5707}"/>
    <cellStyle name="Comma 2 2 2 2 2 20 4" xfId="27439" xr:uid="{0239CBE7-A05D-4532-BFA8-CD99D11D473E}"/>
    <cellStyle name="Comma 2 2 2 2 2 21" xfId="9383" xr:uid="{DA1AE2B4-33D6-4272-A5BE-72179B8A6EFA}"/>
    <cellStyle name="Comma 2 2 2 2 2 21 2" xfId="20098" xr:uid="{4C2B3E81-A6E4-4768-8100-5C85CE6C9F40}"/>
    <cellStyle name="Comma 2 2 2 2 2 21 2 2" xfId="34967" xr:uid="{7FCF59EF-511C-4FEE-9E28-8280550D6A6A}"/>
    <cellStyle name="Comma 2 2 2 2 2 21 3" xfId="27441" xr:uid="{AB75B0AD-0D8C-4458-80EF-A11721ACC755}"/>
    <cellStyle name="Comma 2 2 2 2 2 22" xfId="20073" xr:uid="{D06003E8-D39B-4A68-84E6-0CAE36B7432F}"/>
    <cellStyle name="Comma 2 2 2 2 2 22 2" xfId="34942" xr:uid="{F2F2C6A3-8AF2-47AA-9ABE-0635A8E85E7B}"/>
    <cellStyle name="Comma 2 2 2 2 2 23" xfId="9358" xr:uid="{A7EB43A7-F1C6-469F-89B9-A083ED2E2171}"/>
    <cellStyle name="Comma 2 2 2 2 2 24" xfId="27416" xr:uid="{4C3C95FD-54F0-4767-A5C3-885CC42B7707}"/>
    <cellStyle name="Comma 2 2 2 2 2 3" xfId="9384" xr:uid="{706BE356-2CCD-4CCC-ABAA-28CC8EF8FE74}"/>
    <cellStyle name="Comma 2 2 2 2 2 3 2" xfId="9385" xr:uid="{B9478A11-5859-4B1C-9583-B7BF208DD0C2}"/>
    <cellStyle name="Comma 2 2 2 2 2 3 2 2" xfId="20100" xr:uid="{222B2FD5-EDD3-41FB-BE80-A7784C230FE5}"/>
    <cellStyle name="Comma 2 2 2 2 2 3 2 2 2" xfId="34969" xr:uid="{F130E852-4246-41E9-9680-914B65AFCC14}"/>
    <cellStyle name="Comma 2 2 2 2 2 3 2 3" xfId="27443" xr:uid="{94111312-64EC-4C24-86AA-996B3FF4F970}"/>
    <cellStyle name="Comma 2 2 2 2 2 3 3" xfId="20099" xr:uid="{7D2B7A56-8626-4C59-A3C5-FA4EB930964A}"/>
    <cellStyle name="Comma 2 2 2 2 2 3 3 2" xfId="34968" xr:uid="{5DF1A8A9-A722-44B3-8D3E-3E0F04753174}"/>
    <cellStyle name="Comma 2 2 2 2 2 3 4" xfId="27442" xr:uid="{69C4D57C-343E-445E-9C98-FA443FE9FDCB}"/>
    <cellStyle name="Comma 2 2 2 2 2 4" xfId="9386" xr:uid="{9685D7D8-11C6-4307-85AA-72061B16A9E0}"/>
    <cellStyle name="Comma 2 2 2 2 2 4 2" xfId="9387" xr:uid="{2B47A4F0-2D45-4CB8-BF51-AE5470C2EC9F}"/>
    <cellStyle name="Comma 2 2 2 2 2 4 2 2" xfId="20102" xr:uid="{CE32D079-CC8C-4AC4-9821-31D342F7BCD2}"/>
    <cellStyle name="Comma 2 2 2 2 2 4 2 2 2" xfId="34971" xr:uid="{2FF20DB8-6035-4405-8EB1-78D8EB89EAD6}"/>
    <cellStyle name="Comma 2 2 2 2 2 4 2 3" xfId="27445" xr:uid="{38BB19A3-FB90-4F6D-BDB5-67DFEAC724DB}"/>
    <cellStyle name="Comma 2 2 2 2 2 4 3" xfId="20101" xr:uid="{52E401EB-A0B2-4250-A8B3-154F3B8337D0}"/>
    <cellStyle name="Comma 2 2 2 2 2 4 3 2" xfId="34970" xr:uid="{51A5B933-7F3E-4D1F-A2FF-84F9CA8DCA51}"/>
    <cellStyle name="Comma 2 2 2 2 2 4 4" xfId="27444" xr:uid="{F9365F53-4795-4279-BE17-3314E449CF41}"/>
    <cellStyle name="Comma 2 2 2 2 2 5" xfId="9388" xr:uid="{DAC39F9E-C624-4A63-A004-6D70A78FA94E}"/>
    <cellStyle name="Comma 2 2 2 2 2 5 2" xfId="9389" xr:uid="{912E87EA-FD5A-40E2-BEFC-CA43E44F35D8}"/>
    <cellStyle name="Comma 2 2 2 2 2 5 2 2" xfId="20104" xr:uid="{706A1438-4B82-487D-85E8-4D5F00E574D3}"/>
    <cellStyle name="Comma 2 2 2 2 2 5 2 2 2" xfId="34973" xr:uid="{6B1D7271-042A-41FE-936D-B952255E86AD}"/>
    <cellStyle name="Comma 2 2 2 2 2 5 2 3" xfId="27447" xr:uid="{95574F27-549A-4C01-B004-E5E3B30019C9}"/>
    <cellStyle name="Comma 2 2 2 2 2 5 3" xfId="20103" xr:uid="{D3E4C932-3EB6-40C8-8F0C-38AC233C0603}"/>
    <cellStyle name="Comma 2 2 2 2 2 5 3 2" xfId="34972" xr:uid="{C987E9F9-8CE5-4FB3-8310-96C54D0606B2}"/>
    <cellStyle name="Comma 2 2 2 2 2 5 4" xfId="27446" xr:uid="{BFF5696F-F5EF-483A-9BC9-C0FDE7A02AD2}"/>
    <cellStyle name="Comma 2 2 2 2 2 6" xfId="9390" xr:uid="{3AFE7DB7-74E8-4579-B775-C3DEE0AC6207}"/>
    <cellStyle name="Comma 2 2 2 2 2 6 2" xfId="9391" xr:uid="{5C48E1C6-4260-4A9B-ADF0-FEF262A77D46}"/>
    <cellStyle name="Comma 2 2 2 2 2 6 2 2" xfId="20106" xr:uid="{FC066A22-BA5D-4F95-AEA9-CD2C4BD09DED}"/>
    <cellStyle name="Comma 2 2 2 2 2 6 2 2 2" xfId="34975" xr:uid="{A1863881-EFC7-4B1B-B584-53D88F978417}"/>
    <cellStyle name="Comma 2 2 2 2 2 6 2 3" xfId="27449" xr:uid="{01EA56D9-F6D9-4AFF-9429-1E6D7096E2F9}"/>
    <cellStyle name="Comma 2 2 2 2 2 6 3" xfId="20105" xr:uid="{16FF1027-470C-4075-B8D8-A2898FB38E82}"/>
    <cellStyle name="Comma 2 2 2 2 2 6 3 2" xfId="34974" xr:uid="{632E2872-F1B2-4406-9381-6B1832D67772}"/>
    <cellStyle name="Comma 2 2 2 2 2 6 4" xfId="27448" xr:uid="{FE17D162-C7C7-426F-AC98-F229C94C387B}"/>
    <cellStyle name="Comma 2 2 2 2 2 7" xfId="9392" xr:uid="{08039D9C-C002-4F67-9F49-EA3AF8786997}"/>
    <cellStyle name="Comma 2 2 2 2 2 7 2" xfId="9393" xr:uid="{AC12C1D9-3CAD-4CBA-8ECD-1DC61FA59476}"/>
    <cellStyle name="Comma 2 2 2 2 2 7 2 2" xfId="20108" xr:uid="{CD3BA9FB-EB70-4AA0-805C-919EA8EE137F}"/>
    <cellStyle name="Comma 2 2 2 2 2 7 2 2 2" xfId="34977" xr:uid="{02683CB4-49F7-4011-85EB-812E17888390}"/>
    <cellStyle name="Comma 2 2 2 2 2 7 2 3" xfId="27451" xr:uid="{DB587E0D-419F-40D3-88A2-1CAC0846F1D9}"/>
    <cellStyle name="Comma 2 2 2 2 2 7 3" xfId="20107" xr:uid="{BE17BE2A-79EB-4F04-A87C-276205CAE7D2}"/>
    <cellStyle name="Comma 2 2 2 2 2 7 3 2" xfId="34976" xr:uid="{BB3FE929-F194-40F7-929B-8B143F776C47}"/>
    <cellStyle name="Comma 2 2 2 2 2 7 4" xfId="27450" xr:uid="{C65F01FA-4ADA-4617-A7DD-B9BFC75B508A}"/>
    <cellStyle name="Comma 2 2 2 2 2 8" xfId="9394" xr:uid="{808C281F-2A22-4825-BB37-E0F35EDDEA38}"/>
    <cellStyle name="Comma 2 2 2 2 2 8 2" xfId="9395" xr:uid="{A69EE0FB-8D9B-474C-A73E-0B9C95F20B5A}"/>
    <cellStyle name="Comma 2 2 2 2 2 8 2 2" xfId="20110" xr:uid="{B68D0D98-145F-49E9-B5F2-C8D407B5D664}"/>
    <cellStyle name="Comma 2 2 2 2 2 8 2 2 2" xfId="34979" xr:uid="{2A913A84-94E0-4669-A4D8-778272EF3324}"/>
    <cellStyle name="Comma 2 2 2 2 2 8 2 3" xfId="27453" xr:uid="{9615B6B6-4DEB-469D-A926-FD1A20C0F8FA}"/>
    <cellStyle name="Comma 2 2 2 2 2 8 3" xfId="20109" xr:uid="{0C38091F-70EE-430B-A514-489B0504AFE8}"/>
    <cellStyle name="Comma 2 2 2 2 2 8 3 2" xfId="34978" xr:uid="{73237DD2-061A-4160-B371-211A31F9C43F}"/>
    <cellStyle name="Comma 2 2 2 2 2 8 4" xfId="27452" xr:uid="{CEF2D162-3FF8-4E1A-9231-21F429284F00}"/>
    <cellStyle name="Comma 2 2 2 2 2 9" xfId="9396" xr:uid="{B1800534-B713-4933-98CA-3D633B5B3294}"/>
    <cellStyle name="Comma 2 2 2 2 2 9 2" xfId="9397" xr:uid="{2E0D1D67-8161-4086-8B7B-5CD139D7E156}"/>
    <cellStyle name="Comma 2 2 2 2 2 9 2 2" xfId="20112" xr:uid="{995111CA-4BAF-4CDA-86EF-D24B9F946CDA}"/>
    <cellStyle name="Comma 2 2 2 2 2 9 2 2 2" xfId="34981" xr:uid="{7600C06D-7375-4A35-98BA-52211B94017C}"/>
    <cellStyle name="Comma 2 2 2 2 2 9 2 3" xfId="27455" xr:uid="{6C969FE5-A2A4-4A2C-9265-703C3E2467FE}"/>
    <cellStyle name="Comma 2 2 2 2 2 9 3" xfId="20111" xr:uid="{F6ACC65F-AD06-46ED-BE4A-2F64B1305E07}"/>
    <cellStyle name="Comma 2 2 2 2 2 9 3 2" xfId="34980" xr:uid="{15BDC41C-4AD3-4832-90E1-C2E955E2D9F4}"/>
    <cellStyle name="Comma 2 2 2 2 2 9 4" xfId="27454" xr:uid="{2218DEA3-8F52-462D-AF7C-79DFAE9A7A29}"/>
    <cellStyle name="Comma 2 2 2 2 20" xfId="9398" xr:uid="{151B6BD9-DF05-4E35-9F70-96C756948CAD}"/>
    <cellStyle name="Comma 2 2 2 2 20 2" xfId="9399" xr:uid="{93F0AD1E-B288-44DB-910D-F509F502E17E}"/>
    <cellStyle name="Comma 2 2 2 2 20 2 2" xfId="20114" xr:uid="{2F8594E7-569A-4760-81F7-4FBA4ADCF0E2}"/>
    <cellStyle name="Comma 2 2 2 2 20 2 2 2" xfId="34983" xr:uid="{05A43297-BD81-44C0-8834-60DBE91C1E8E}"/>
    <cellStyle name="Comma 2 2 2 2 20 2 3" xfId="27457" xr:uid="{AACE0FAE-02C4-4BF1-BEB9-43C34B078D5E}"/>
    <cellStyle name="Comma 2 2 2 2 20 3" xfId="20113" xr:uid="{EA0016A2-446E-4B65-907D-FB3A0B629038}"/>
    <cellStyle name="Comma 2 2 2 2 20 3 2" xfId="34982" xr:uid="{A1047D81-0B2B-4800-B0EE-5636B8C6B602}"/>
    <cellStyle name="Comma 2 2 2 2 20 4" xfId="27456" xr:uid="{2D6A62E0-573D-46F6-B9AD-2E4AD30E1289}"/>
    <cellStyle name="Comma 2 2 2 2 21" xfId="9400" xr:uid="{ACC85BA5-F74E-4D73-A330-300BC1FB3E7E}"/>
    <cellStyle name="Comma 2 2 2 2 21 2" xfId="9401" xr:uid="{64CB1C06-09BA-4A8C-BE37-D809B959070A}"/>
    <cellStyle name="Comma 2 2 2 2 21 2 2" xfId="20116" xr:uid="{809CA2CB-090D-4263-B60B-015F2329638C}"/>
    <cellStyle name="Comma 2 2 2 2 21 2 2 2" xfId="34985" xr:uid="{F113DB64-5F3F-46FA-959F-C2B01E7FF75B}"/>
    <cellStyle name="Comma 2 2 2 2 21 2 3" xfId="27459" xr:uid="{C348A157-CBD7-4266-9B51-C55DC97504CD}"/>
    <cellStyle name="Comma 2 2 2 2 21 3" xfId="20115" xr:uid="{101135A6-0762-4980-8671-969238EE7769}"/>
    <cellStyle name="Comma 2 2 2 2 21 3 2" xfId="34984" xr:uid="{74A12D58-9167-46D0-8226-A85A380DD22F}"/>
    <cellStyle name="Comma 2 2 2 2 21 4" xfId="27458" xr:uid="{563D7372-85AB-4166-B774-FDE9C724957C}"/>
    <cellStyle name="Comma 2 2 2 2 22" xfId="9402" xr:uid="{A34A7B8A-6962-4245-93D7-50E8C8461EAA}"/>
    <cellStyle name="Comma 2 2 2 2 22 2" xfId="20117" xr:uid="{6A46D87E-3CAD-48F4-89E0-FB5D96B6259F}"/>
    <cellStyle name="Comma 2 2 2 2 22 2 2" xfId="34986" xr:uid="{FA643B5E-6345-4D6A-8EC4-CE0DE19C619A}"/>
    <cellStyle name="Comma 2 2 2 2 22 3" xfId="27460" xr:uid="{30419386-F56F-4DAB-B770-026DB7031511}"/>
    <cellStyle name="Comma 2 2 2 2 23" xfId="20052" xr:uid="{23BDDACD-3346-48E5-99D1-1CF8338DA591}"/>
    <cellStyle name="Comma 2 2 2 2 23 2" xfId="34921" xr:uid="{5598501C-E2E2-4350-A887-6B751123699A}"/>
    <cellStyle name="Comma 2 2 2 2 24" xfId="9337" xr:uid="{9739AA82-63D8-4B09-BCA7-B8BC9AC04DDE}"/>
    <cellStyle name="Comma 2 2 2 2 25" xfId="22618" xr:uid="{895148B5-7128-40C3-8968-8D762ECEE956}"/>
    <cellStyle name="Comma 2 2 2 2 26" xfId="27395" xr:uid="{FCFE08F2-F85E-4B03-9B5B-46C029BF550B}"/>
    <cellStyle name="Comma 2 2 2 2 3" xfId="9403" xr:uid="{A88236AC-D10F-4E47-9969-D4EB852A90BB}"/>
    <cellStyle name="Comma 2 2 2 2 3 2" xfId="9404" xr:uid="{58D8D80E-7FC9-4D67-A0C6-7D35D2E500F8}"/>
    <cellStyle name="Comma 2 2 2 2 3 2 2" xfId="20119" xr:uid="{0EAED1B5-446E-4A44-86C5-929BCA6F2497}"/>
    <cellStyle name="Comma 2 2 2 2 3 2 2 2" xfId="34988" xr:uid="{1D6EA990-BEA1-4E8C-B130-C99538E39CDF}"/>
    <cellStyle name="Comma 2 2 2 2 3 2 3" xfId="27462" xr:uid="{FD9C3E2C-A61F-4BBB-ADEC-0F4A618C1790}"/>
    <cellStyle name="Comma 2 2 2 2 3 3" xfId="20118" xr:uid="{1F467F59-103A-4DFF-BA78-B4454AA30FBE}"/>
    <cellStyle name="Comma 2 2 2 2 3 3 2" xfId="34987" xr:uid="{9BB4BA15-FD9F-4C85-95B5-CD8300B76DFD}"/>
    <cellStyle name="Comma 2 2 2 2 3 4" xfId="27461" xr:uid="{B72C96F6-53A7-4504-989D-0E00AE56BAC4}"/>
    <cellStyle name="Comma 2 2 2 2 4" xfId="9405" xr:uid="{9428E286-8755-443C-9714-5193F28642C6}"/>
    <cellStyle name="Comma 2 2 2 2 4 2" xfId="9406" xr:uid="{24947586-FBA0-4B24-B673-F8783A970789}"/>
    <cellStyle name="Comma 2 2 2 2 4 2 2" xfId="20121" xr:uid="{4522A675-1674-4424-95B0-0F4DDF045757}"/>
    <cellStyle name="Comma 2 2 2 2 4 2 2 2" xfId="34990" xr:uid="{8DA01B68-E09A-4E70-B9AD-A3AAE10D3F6C}"/>
    <cellStyle name="Comma 2 2 2 2 4 2 3" xfId="27464" xr:uid="{BAD7AFC2-4278-4544-A1A6-41C21F7E208F}"/>
    <cellStyle name="Comma 2 2 2 2 4 3" xfId="20120" xr:uid="{75931AA3-68E7-4929-BD33-18CB390F7E8D}"/>
    <cellStyle name="Comma 2 2 2 2 4 3 2" xfId="34989" xr:uid="{B26D98EE-C9DE-4C97-B240-9F130CD03F8B}"/>
    <cellStyle name="Comma 2 2 2 2 4 4" xfId="27463" xr:uid="{135952F3-24A2-4088-BFA8-CFED454FA165}"/>
    <cellStyle name="Comma 2 2 2 2 5" xfId="9407" xr:uid="{77100E81-51E2-4115-B62D-95AE3F40E3D7}"/>
    <cellStyle name="Comma 2 2 2 2 5 2" xfId="9408" xr:uid="{9D39EE8F-C7A6-40C7-AF7B-9EEADAC4EA19}"/>
    <cellStyle name="Comma 2 2 2 2 5 2 2" xfId="20123" xr:uid="{33042640-0E3F-4FCB-8E11-55F3E05F9F82}"/>
    <cellStyle name="Comma 2 2 2 2 5 2 2 2" xfId="34992" xr:uid="{01D7235D-85A2-493E-9272-85AD4604DB8E}"/>
    <cellStyle name="Comma 2 2 2 2 5 2 3" xfId="27466" xr:uid="{90683E52-8F77-4663-B403-43F5DA7F7AD1}"/>
    <cellStyle name="Comma 2 2 2 2 5 3" xfId="20122" xr:uid="{C53FE99D-407A-4B6A-A96F-74FECC7388EB}"/>
    <cellStyle name="Comma 2 2 2 2 5 3 2" xfId="34991" xr:uid="{5D7182FD-2EF5-4067-B3E6-87DF40720265}"/>
    <cellStyle name="Comma 2 2 2 2 5 4" xfId="27465" xr:uid="{7E42E72B-E3A2-4F85-B77C-5A92A5C8EE44}"/>
    <cellStyle name="Comma 2 2 2 2 6" xfId="9409" xr:uid="{3C7FDA7B-F6D7-46D9-99E9-22C79686D9D3}"/>
    <cellStyle name="Comma 2 2 2 2 6 2" xfId="9410" xr:uid="{D2836DE9-BCC8-4A66-9DF6-58B0F431F0C6}"/>
    <cellStyle name="Comma 2 2 2 2 6 2 2" xfId="20125" xr:uid="{791D3BC1-83D1-4651-8945-CBAC9108D320}"/>
    <cellStyle name="Comma 2 2 2 2 6 2 2 2" xfId="34994" xr:uid="{F3E24202-398C-4609-9E42-21409EE781F6}"/>
    <cellStyle name="Comma 2 2 2 2 6 2 3" xfId="27468" xr:uid="{C3FB07D4-C452-4BDD-8D18-BDBC33351E67}"/>
    <cellStyle name="Comma 2 2 2 2 6 3" xfId="20124" xr:uid="{E80B098A-6D76-4608-B3BE-D595733AA5C5}"/>
    <cellStyle name="Comma 2 2 2 2 6 3 2" xfId="34993" xr:uid="{88A81DB8-95FE-4737-88F6-D35BFDDB58AB}"/>
    <cellStyle name="Comma 2 2 2 2 6 4" xfId="27467" xr:uid="{80771870-365E-49C2-977E-466645242FC3}"/>
    <cellStyle name="Comma 2 2 2 2 7" xfId="9411" xr:uid="{A9C97CCD-854C-452F-B138-C248D6B152CD}"/>
    <cellStyle name="Comma 2 2 2 2 7 2" xfId="9412" xr:uid="{B7A5076C-D571-4F0A-A67F-3011304B7D52}"/>
    <cellStyle name="Comma 2 2 2 2 7 2 2" xfId="20127" xr:uid="{7E8B2A90-2ACE-4514-BDB5-5C2A51801C56}"/>
    <cellStyle name="Comma 2 2 2 2 7 2 2 2" xfId="34996" xr:uid="{3B561E6F-F3ED-4440-9D93-00C7F6BAE7EC}"/>
    <cellStyle name="Comma 2 2 2 2 7 2 3" xfId="27470" xr:uid="{DA2836A3-AA33-45CB-BD1E-62864568C4B5}"/>
    <cellStyle name="Comma 2 2 2 2 7 3" xfId="20126" xr:uid="{0D8A95B2-D367-4E95-A05B-16AE201A16B3}"/>
    <cellStyle name="Comma 2 2 2 2 7 3 2" xfId="34995" xr:uid="{FD54076B-B41E-4AB4-B9FE-6A1DF313C950}"/>
    <cellStyle name="Comma 2 2 2 2 7 4" xfId="27469" xr:uid="{C41B85A6-A632-4301-BBED-6F0E423606A6}"/>
    <cellStyle name="Comma 2 2 2 2 8" xfId="9413" xr:uid="{70B01583-469A-4AA5-8878-6A8043C88B12}"/>
    <cellStyle name="Comma 2 2 2 2 8 2" xfId="9414" xr:uid="{5E6CEB33-00D7-4FA4-8588-8BA70BAF25DB}"/>
    <cellStyle name="Comma 2 2 2 2 8 2 2" xfId="20129" xr:uid="{C6F05BDC-B1CB-4CC6-9F86-C798864A4B1E}"/>
    <cellStyle name="Comma 2 2 2 2 8 2 2 2" xfId="34998" xr:uid="{6BB5205D-B94F-48DB-86D7-2406D745D86C}"/>
    <cellStyle name="Comma 2 2 2 2 8 2 3" xfId="27472" xr:uid="{67B7AEBB-07CD-460C-82DB-6D59440B117C}"/>
    <cellStyle name="Comma 2 2 2 2 8 3" xfId="20128" xr:uid="{6A560321-EEA1-4BE9-9946-A0FC6522EDE3}"/>
    <cellStyle name="Comma 2 2 2 2 8 3 2" xfId="34997" xr:uid="{C235BFEA-A70C-4062-B759-1258C87D2DFD}"/>
    <cellStyle name="Comma 2 2 2 2 8 4" xfId="27471" xr:uid="{BB7C60F8-D347-4823-A4E9-6C7B990BF2B5}"/>
    <cellStyle name="Comma 2 2 2 2 9" xfId="9415" xr:uid="{B9A7B00C-95B4-4080-941A-0EBE948C241E}"/>
    <cellStyle name="Comma 2 2 2 2 9 2" xfId="9416" xr:uid="{5D6B9C5A-8F97-487C-8B99-1204823ADC89}"/>
    <cellStyle name="Comma 2 2 2 2 9 2 2" xfId="20131" xr:uid="{2BC8EB2C-09C6-490C-BD17-B70195B6BCBD}"/>
    <cellStyle name="Comma 2 2 2 2 9 2 2 2" xfId="35000" xr:uid="{2CE1CBFB-FAA2-47EE-A139-1BB96CED3AFD}"/>
    <cellStyle name="Comma 2 2 2 2 9 2 3" xfId="27474" xr:uid="{B9A5FBF2-76AC-4469-8F7B-30A002FD23DE}"/>
    <cellStyle name="Comma 2 2 2 2 9 3" xfId="20130" xr:uid="{08B33C06-592D-414A-A63D-2B4EB5C37709}"/>
    <cellStyle name="Comma 2 2 2 2 9 3 2" xfId="34999" xr:uid="{3FC35998-AD76-4F83-9C3B-F86F65218234}"/>
    <cellStyle name="Comma 2 2 2 2 9 4" xfId="27473" xr:uid="{52597E64-3CF1-49D6-91CD-8FECFFE43E1E}"/>
    <cellStyle name="Comma 2 2 2 20" xfId="9417" xr:uid="{4946CE50-0330-44D9-80E3-6D1C6CD70D99}"/>
    <cellStyle name="Comma 2 2 2 21" xfId="9418" xr:uid="{E302BC66-4A4B-4D2A-9DC2-E94EA6D58EB4}"/>
    <cellStyle name="Comma 2 2 2 22" xfId="9419" xr:uid="{C2C12AF9-A4AB-4E0D-B921-B42DD3A36335}"/>
    <cellStyle name="Comma 2 2 2 23" xfId="9420" xr:uid="{60EC2D64-89CF-44A9-A70B-D52010CBA057}"/>
    <cellStyle name="Comma 2 2 2 23 2" xfId="20132" xr:uid="{342300A4-741D-486D-8A1F-3A0EBECFCA6F}"/>
    <cellStyle name="Comma 2 2 2 23 2 2" xfId="35001" xr:uid="{82C8B4F7-605C-4C97-B7B8-A5456BDBCA3A}"/>
    <cellStyle name="Comma 2 2 2 23 3" xfId="27475" xr:uid="{7D17F850-ABBE-48BE-8246-83419D1913B2}"/>
    <cellStyle name="Comma 2 2 2 24" xfId="20051" xr:uid="{7371CA63-7B64-4A14-BE67-3D0F29F092AF}"/>
    <cellStyle name="Comma 2 2 2 24 2" xfId="34920" xr:uid="{F39E98DF-465A-4E14-8577-3AAE00140333}"/>
    <cellStyle name="Comma 2 2 2 25" xfId="1664" xr:uid="{6B32A9AC-81D8-4C58-8B1C-214B315B3A92}"/>
    <cellStyle name="Comma 2 2 2 26" xfId="22611" xr:uid="{99622E72-6767-4162-9266-676F59663CE4}"/>
    <cellStyle name="Comma 2 2 2 27" xfId="22839" xr:uid="{0F7DDEF4-A942-4E66-B6E2-5853AF3CD171}"/>
    <cellStyle name="Comma 2 2 2 28" xfId="247" xr:uid="{7C781E41-22DE-42B7-96ED-F844290DBE75}"/>
    <cellStyle name="Comma 2 2 2 3" xfId="693" xr:uid="{3D38370E-C700-4B50-90C5-F681935ADC65}"/>
    <cellStyle name="Comma 2 2 2 3 2" xfId="9422" xr:uid="{62118C1D-5F72-4B36-83B5-376F71ACF5B0}"/>
    <cellStyle name="Comma 2 2 2 3 2 2" xfId="20134" xr:uid="{FB2219C2-05D9-4D45-85C6-38417482E8FD}"/>
    <cellStyle name="Comma 2 2 2 3 2 2 2" xfId="35003" xr:uid="{F7F7C074-C483-4421-B6C6-4880FCDA0462}"/>
    <cellStyle name="Comma 2 2 2 3 2 3" xfId="27477" xr:uid="{157737C3-DFE5-4B70-A233-D79C6F09FED7}"/>
    <cellStyle name="Comma 2 2 2 3 3" xfId="20133" xr:uid="{A3D202FF-61FD-43B8-A344-A64538DDBF01}"/>
    <cellStyle name="Comma 2 2 2 3 3 2" xfId="35002" xr:uid="{058B6893-5C33-4A33-A4B9-DA6357A6C9AB}"/>
    <cellStyle name="Comma 2 2 2 3 4" xfId="9421" xr:uid="{539F3333-5ADF-4DD0-A1E2-F1F073E5C3B7}"/>
    <cellStyle name="Comma 2 2 2 3 5" xfId="22617" xr:uid="{2B2467FF-EB94-4B54-94EF-084417011968}"/>
    <cellStyle name="Comma 2 2 2 3 6" xfId="27476" xr:uid="{9082089B-7595-49ED-9FD6-A2E6C003815A}"/>
    <cellStyle name="Comma 2 2 2 4" xfId="936" xr:uid="{EF075496-C003-460F-870E-84D9EF8AED3B}"/>
    <cellStyle name="Comma 2 2 2 4 10" xfId="9424" xr:uid="{82F352BD-9431-4AEB-92A9-DA8BA6AA0B53}"/>
    <cellStyle name="Comma 2 2 2 4 10 2" xfId="9425" xr:uid="{738F4E3E-5B0D-4F14-9750-6B056E3F1593}"/>
    <cellStyle name="Comma 2 2 2 4 10 2 2" xfId="20136" xr:uid="{8C646A36-0362-43E4-83DB-4DBE32DB49A4}"/>
    <cellStyle name="Comma 2 2 2 4 10 2 2 2" xfId="35005" xr:uid="{724C011E-7650-4483-A780-3B4E7BB84E85}"/>
    <cellStyle name="Comma 2 2 2 4 10 2 3" xfId="27479" xr:uid="{1F088C67-61AE-446C-A3F0-FE35E4CC3399}"/>
    <cellStyle name="Comma 2 2 2 4 10 3" xfId="20135" xr:uid="{F30888AD-7440-4C47-85C3-5A7E0A08168E}"/>
    <cellStyle name="Comma 2 2 2 4 10 3 2" xfId="35004" xr:uid="{E6F64DE7-F6F0-408C-B74D-D97861A3BA59}"/>
    <cellStyle name="Comma 2 2 2 4 10 4" xfId="27478" xr:uid="{045F2EF3-322C-4260-8FC7-C74D0A016475}"/>
    <cellStyle name="Comma 2 2 2 4 11" xfId="9426" xr:uid="{BE4389C2-E45B-48F5-87C3-89E28305DB2D}"/>
    <cellStyle name="Comma 2 2 2 4 11 2" xfId="9427" xr:uid="{C4C86BD2-1A66-48B2-9AD1-939CF1CD0908}"/>
    <cellStyle name="Comma 2 2 2 4 11 2 2" xfId="20138" xr:uid="{72674C98-1734-4A68-A5C8-025DB01D7D2A}"/>
    <cellStyle name="Comma 2 2 2 4 11 2 2 2" xfId="35007" xr:uid="{BC5DA4C8-A66B-4F44-BEEC-1BFC7C999F54}"/>
    <cellStyle name="Comma 2 2 2 4 11 2 3" xfId="27481" xr:uid="{2B1E1EAA-C763-4083-8D48-1CD092940531}"/>
    <cellStyle name="Comma 2 2 2 4 11 3" xfId="20137" xr:uid="{4342E567-E6A1-4865-8DA9-24AFA4C58E6F}"/>
    <cellStyle name="Comma 2 2 2 4 11 3 2" xfId="35006" xr:uid="{DA905D83-35ED-41DF-A284-7D39FE0E754D}"/>
    <cellStyle name="Comma 2 2 2 4 11 4" xfId="27480" xr:uid="{CC079C8D-E094-494C-8A55-5D02A80CC979}"/>
    <cellStyle name="Comma 2 2 2 4 12" xfId="9428" xr:uid="{CE7A3E80-3A9F-412A-A984-7ED7B12593B9}"/>
    <cellStyle name="Comma 2 2 2 4 12 2" xfId="9429" xr:uid="{2AE98E1F-8F85-4F7A-8EB0-1BADA92E5D70}"/>
    <cellStyle name="Comma 2 2 2 4 12 2 2" xfId="20140" xr:uid="{3FB3C5DE-2EE3-4F6A-9237-E7C40AF16455}"/>
    <cellStyle name="Comma 2 2 2 4 12 2 2 2" xfId="35009" xr:uid="{F547AFE0-D03D-488F-A609-96A28E6AF08D}"/>
    <cellStyle name="Comma 2 2 2 4 12 2 3" xfId="27483" xr:uid="{5BD47450-F519-46F6-B995-DECF12C1FD7F}"/>
    <cellStyle name="Comma 2 2 2 4 12 3" xfId="20139" xr:uid="{84EE6F95-1536-4B4B-BD74-5E0B47E3A154}"/>
    <cellStyle name="Comma 2 2 2 4 12 3 2" xfId="35008" xr:uid="{1DCE0BBA-382E-420A-AEC6-F646E26EF460}"/>
    <cellStyle name="Comma 2 2 2 4 12 4" xfId="27482" xr:uid="{04B36611-77C9-42B8-A278-2A51C3F694A0}"/>
    <cellStyle name="Comma 2 2 2 4 13" xfId="9430" xr:uid="{6CB04EF5-730E-44FB-8246-C88D55D99545}"/>
    <cellStyle name="Comma 2 2 2 4 13 2" xfId="9431" xr:uid="{AFD30A33-1BE3-4EBA-904B-AEF6A05294E4}"/>
    <cellStyle name="Comma 2 2 2 4 13 2 2" xfId="20142" xr:uid="{E2BA52BA-38E2-40A7-BA74-E0D603CC264A}"/>
    <cellStyle name="Comma 2 2 2 4 13 2 2 2" xfId="35011" xr:uid="{21FFDC37-7FA6-46ED-BEB0-56AFADC4DC1F}"/>
    <cellStyle name="Comma 2 2 2 4 13 2 3" xfId="27485" xr:uid="{A0DDF01F-5A5A-436B-9E18-E859F5D202B2}"/>
    <cellStyle name="Comma 2 2 2 4 13 3" xfId="20141" xr:uid="{ED9E979A-3C99-4069-8EFB-260CA317BAB3}"/>
    <cellStyle name="Comma 2 2 2 4 13 3 2" xfId="35010" xr:uid="{31C9BB5E-29F2-4B91-8BF1-5B239A2A5317}"/>
    <cellStyle name="Comma 2 2 2 4 13 4" xfId="27484" xr:uid="{E59AC693-5F23-4D46-A3CC-0EAECCD11B3F}"/>
    <cellStyle name="Comma 2 2 2 4 14" xfId="9432" xr:uid="{F9FBCEF9-AD4D-4514-88BE-82BB0E5FB550}"/>
    <cellStyle name="Comma 2 2 2 4 14 2" xfId="9433" xr:uid="{5FC7DDA6-3110-4A29-807E-F31FF7494E00}"/>
    <cellStyle name="Comma 2 2 2 4 14 2 2" xfId="20144" xr:uid="{D302656D-05E0-4430-980A-C149ADB9AD98}"/>
    <cellStyle name="Comma 2 2 2 4 14 2 2 2" xfId="35013" xr:uid="{26BF4711-1900-48DD-ACB5-3D8C994C802D}"/>
    <cellStyle name="Comma 2 2 2 4 14 2 3" xfId="27487" xr:uid="{1C14754C-FC06-4009-A262-345C13E3795A}"/>
    <cellStyle name="Comma 2 2 2 4 14 3" xfId="20143" xr:uid="{ECB18384-F2E7-4640-BF3F-848A07AE6DCB}"/>
    <cellStyle name="Comma 2 2 2 4 14 3 2" xfId="35012" xr:uid="{D9FE39DF-DAE5-491D-9F3B-298F9C5AB795}"/>
    <cellStyle name="Comma 2 2 2 4 14 4" xfId="27486" xr:uid="{8AAF51B2-7B3D-4BDD-944B-F6D09CD1E57C}"/>
    <cellStyle name="Comma 2 2 2 4 15" xfId="9434" xr:uid="{5A2E5E78-EE20-4E7E-92BB-AF299021FB66}"/>
    <cellStyle name="Comma 2 2 2 4 15 2" xfId="9435" xr:uid="{8CAD4990-1612-4C49-B40C-0478308AD8EA}"/>
    <cellStyle name="Comma 2 2 2 4 15 2 2" xfId="20146" xr:uid="{65324AEA-0B4A-4E53-BEB2-B16B68343020}"/>
    <cellStyle name="Comma 2 2 2 4 15 2 2 2" xfId="35015" xr:uid="{482E6037-82A2-4039-9EE1-0A607463DCEE}"/>
    <cellStyle name="Comma 2 2 2 4 15 2 3" xfId="27489" xr:uid="{F7DEED86-A55B-4D67-924C-82748008986E}"/>
    <cellStyle name="Comma 2 2 2 4 15 3" xfId="20145" xr:uid="{50844350-7CA1-40AF-B78C-B84975AC78FA}"/>
    <cellStyle name="Comma 2 2 2 4 15 3 2" xfId="35014" xr:uid="{C54B8889-8D0F-4C1E-8608-9FCAFFF5A748}"/>
    <cellStyle name="Comma 2 2 2 4 15 4" xfId="27488" xr:uid="{EBCDC90D-8BEE-41F2-88ED-BA14B80BF725}"/>
    <cellStyle name="Comma 2 2 2 4 16" xfId="9436" xr:uid="{3C4C20E6-7E57-4C82-B069-392A8E70A7FB}"/>
    <cellStyle name="Comma 2 2 2 4 16 2" xfId="9437" xr:uid="{69E50814-39BE-414B-90FC-C6FA76094584}"/>
    <cellStyle name="Comma 2 2 2 4 16 2 2" xfId="20148" xr:uid="{053F1619-1A90-4614-A0C2-971D0FC7DAFB}"/>
    <cellStyle name="Comma 2 2 2 4 16 2 2 2" xfId="35017" xr:uid="{3B8828B4-143A-4C3D-BC7A-17171C27B864}"/>
    <cellStyle name="Comma 2 2 2 4 16 2 3" xfId="27491" xr:uid="{33EEE7A4-E3AD-4020-9A66-6850FD6A8C8E}"/>
    <cellStyle name="Comma 2 2 2 4 16 3" xfId="20147" xr:uid="{9DF1BFCF-CF84-46C5-91DD-0F6BFF11F22B}"/>
    <cellStyle name="Comma 2 2 2 4 16 3 2" xfId="35016" xr:uid="{9EB60446-7816-44D7-9481-02F32584BC5A}"/>
    <cellStyle name="Comma 2 2 2 4 16 4" xfId="27490" xr:uid="{FCDA68AF-5E80-44DE-89BA-8E547216F73D}"/>
    <cellStyle name="Comma 2 2 2 4 17" xfId="9438" xr:uid="{6A2B0E1A-9A8F-4B74-9C4A-B05B6248964B}"/>
    <cellStyle name="Comma 2 2 2 4 17 2" xfId="9439" xr:uid="{19BD3212-8870-496D-81CE-1F55386669DD}"/>
    <cellStyle name="Comma 2 2 2 4 17 2 2" xfId="20150" xr:uid="{F0F0A594-46FB-4F61-81CA-9FE488EEA943}"/>
    <cellStyle name="Comma 2 2 2 4 17 2 2 2" xfId="35019" xr:uid="{47E6FED9-3688-4518-846A-A3C4D756248B}"/>
    <cellStyle name="Comma 2 2 2 4 17 2 3" xfId="27493" xr:uid="{E2ADD483-35CF-4C2C-B217-6A5F68CD88C5}"/>
    <cellStyle name="Comma 2 2 2 4 17 3" xfId="20149" xr:uid="{7D881FE9-A4DF-40A9-A28E-A4875BD67F0F}"/>
    <cellStyle name="Comma 2 2 2 4 17 3 2" xfId="35018" xr:uid="{3BEC25ED-3217-4AB6-B9CD-905923F6EF5A}"/>
    <cellStyle name="Comma 2 2 2 4 17 4" xfId="27492" xr:uid="{225CAB6D-8346-46C5-B841-22D5D0FC8AA6}"/>
    <cellStyle name="Comma 2 2 2 4 18" xfId="9440" xr:uid="{8E0327EA-3A49-4DF0-A53D-A0A3EF03E465}"/>
    <cellStyle name="Comma 2 2 2 4 18 2" xfId="9441" xr:uid="{B328EBAB-3800-4797-A7BC-2EEAA16B66BD}"/>
    <cellStyle name="Comma 2 2 2 4 18 2 2" xfId="20152" xr:uid="{6EBB35C2-61B5-4A7C-924A-417BFF2B593C}"/>
    <cellStyle name="Comma 2 2 2 4 18 2 2 2" xfId="35021" xr:uid="{8855F120-FF81-427F-BEEB-148643940741}"/>
    <cellStyle name="Comma 2 2 2 4 18 2 3" xfId="27495" xr:uid="{125B5708-26CB-4DBF-8542-C0376D7FA643}"/>
    <cellStyle name="Comma 2 2 2 4 18 3" xfId="20151" xr:uid="{6D6B96A7-F124-42D3-A0D2-ABD268CC7F6C}"/>
    <cellStyle name="Comma 2 2 2 4 18 3 2" xfId="35020" xr:uid="{A47699BC-9905-4EC4-8E17-D931F8E9C4B4}"/>
    <cellStyle name="Comma 2 2 2 4 18 4" xfId="27494" xr:uid="{772712FD-E315-4FA6-918E-A9A10D874E23}"/>
    <cellStyle name="Comma 2 2 2 4 19" xfId="9442" xr:uid="{B0F0EEFC-16AD-40BA-8874-E119F3B13CD6}"/>
    <cellStyle name="Comma 2 2 2 4 19 2" xfId="9443" xr:uid="{B62EA53A-6D01-4BE2-BB46-E6A430D37C6F}"/>
    <cellStyle name="Comma 2 2 2 4 19 2 2" xfId="20154" xr:uid="{0D93C962-C9C0-4BD9-B911-AAD5F81DA726}"/>
    <cellStyle name="Comma 2 2 2 4 19 2 2 2" xfId="35023" xr:uid="{2ACA7066-0644-48A7-AFC8-A88658CD939F}"/>
    <cellStyle name="Comma 2 2 2 4 19 2 3" xfId="27497" xr:uid="{15ECCAD6-8377-4A93-9FD1-85ACBF60D10C}"/>
    <cellStyle name="Comma 2 2 2 4 19 3" xfId="20153" xr:uid="{11778FA6-8A6A-4FB0-8B6E-716FE8800B0F}"/>
    <cellStyle name="Comma 2 2 2 4 19 3 2" xfId="35022" xr:uid="{0E8E831A-BB97-4A33-8FF0-CCA69CD51097}"/>
    <cellStyle name="Comma 2 2 2 4 19 4" xfId="27496" xr:uid="{41790287-891C-460B-9A6E-66D5EA080E8D}"/>
    <cellStyle name="Comma 2 2 2 4 2" xfId="9444" xr:uid="{0846AB0B-8420-49CF-B602-2847E5AC4A7F}"/>
    <cellStyle name="Comma 2 2 2 4 2 2" xfId="9445" xr:uid="{BC671569-F743-4B36-9694-0DFB327085D8}"/>
    <cellStyle name="Comma 2 2 2 4 2 2 2" xfId="20156" xr:uid="{08DD1D18-7FD3-406D-808F-2BCA74D392CA}"/>
    <cellStyle name="Comma 2 2 2 4 2 2 2 2" xfId="35025" xr:uid="{925DD12C-CBCF-47B5-BEB5-989B1BB2500F}"/>
    <cellStyle name="Comma 2 2 2 4 2 2 3" xfId="27499" xr:uid="{7D6DBA70-F50F-419E-A52C-9FFB90ADC6D3}"/>
    <cellStyle name="Comma 2 2 2 4 2 3" xfId="20155" xr:uid="{CBCBEDB2-5AF2-4E17-A928-B691111F27C0}"/>
    <cellStyle name="Comma 2 2 2 4 2 3 2" xfId="35024" xr:uid="{22C07BAE-FDEB-4B1D-9201-530394C8ADE9}"/>
    <cellStyle name="Comma 2 2 2 4 2 4" xfId="27498" xr:uid="{A4E810F4-B786-45C3-A41B-F9AA62115941}"/>
    <cellStyle name="Comma 2 2 2 4 20" xfId="9446" xr:uid="{65846D4D-8247-4F41-BB1B-9AA277C98550}"/>
    <cellStyle name="Comma 2 2 2 4 20 2" xfId="9447" xr:uid="{4C8CB841-C585-4A68-BC47-1D7670BB3731}"/>
    <cellStyle name="Comma 2 2 2 4 20 2 2" xfId="20158" xr:uid="{FB3B24D5-0A8C-4121-B06E-873CA937CAED}"/>
    <cellStyle name="Comma 2 2 2 4 20 2 2 2" xfId="35027" xr:uid="{A2651840-F164-44E0-B3F9-F691A30A4505}"/>
    <cellStyle name="Comma 2 2 2 4 20 2 3" xfId="27501" xr:uid="{89B615A0-EEAD-468F-9ECC-C776FCB4AC45}"/>
    <cellStyle name="Comma 2 2 2 4 20 3" xfId="20157" xr:uid="{9F1AFF86-3914-4937-8EF0-3D760DF50AFE}"/>
    <cellStyle name="Comma 2 2 2 4 20 3 2" xfId="35026" xr:uid="{F6A8F663-CED4-4F28-8351-D4CE4FF424CE}"/>
    <cellStyle name="Comma 2 2 2 4 20 4" xfId="27500" xr:uid="{EF6739D8-838D-470C-90C0-D20CE8D16F50}"/>
    <cellStyle name="Comma 2 2 2 4 21" xfId="9423" xr:uid="{F3647B41-AB82-4FD2-A7E8-7D6CBE19139A}"/>
    <cellStyle name="Comma 2 2 2 4 22" xfId="22739" xr:uid="{C13A1D65-EA55-49D0-8736-0F7BC54A5012}"/>
    <cellStyle name="Comma 2 2 2 4 3" xfId="9448" xr:uid="{15DBF3E6-8FD4-4717-B456-FDD6EC689781}"/>
    <cellStyle name="Comma 2 2 2 4 3 2" xfId="9449" xr:uid="{8644E40A-468D-4667-BEE6-D6B1680CBFCA}"/>
    <cellStyle name="Comma 2 2 2 4 3 2 2" xfId="20160" xr:uid="{4F9A8229-B741-4175-B1CA-BD933DCCDA02}"/>
    <cellStyle name="Comma 2 2 2 4 3 2 2 2" xfId="35029" xr:uid="{E1211B56-EA46-4C7E-9604-42284C0AF96C}"/>
    <cellStyle name="Comma 2 2 2 4 3 2 3" xfId="27503" xr:uid="{66349D15-9905-41C4-86BB-C63B4F8731FF}"/>
    <cellStyle name="Comma 2 2 2 4 3 3" xfId="20159" xr:uid="{A56A0D54-3EA5-4F06-9AC4-9EF7E452BF44}"/>
    <cellStyle name="Comma 2 2 2 4 3 3 2" xfId="35028" xr:uid="{EDFC9CF7-83A0-45DE-AFD9-22C4E57F5EAF}"/>
    <cellStyle name="Comma 2 2 2 4 3 4" xfId="27502" xr:uid="{0B272461-2092-440E-8720-421220E2D80A}"/>
    <cellStyle name="Comma 2 2 2 4 4" xfId="9450" xr:uid="{8D5B9994-2F67-42BC-ADD1-6D28D5DF0E4B}"/>
    <cellStyle name="Comma 2 2 2 4 4 2" xfId="9451" xr:uid="{B3DEF0E1-750D-47ED-B18D-3978B8E3ECC6}"/>
    <cellStyle name="Comma 2 2 2 4 4 2 2" xfId="20162" xr:uid="{D694F506-7567-4F40-B699-E07555D496D4}"/>
    <cellStyle name="Comma 2 2 2 4 4 2 2 2" xfId="35031" xr:uid="{3CF27B99-058B-44A1-967B-DD9B47A5C0E4}"/>
    <cellStyle name="Comma 2 2 2 4 4 2 3" xfId="27505" xr:uid="{AE58DE1D-563C-4287-98A5-95FAA3152E0C}"/>
    <cellStyle name="Comma 2 2 2 4 4 3" xfId="20161" xr:uid="{CEFB444C-ED72-4E8F-A9DF-4068CD8F99D5}"/>
    <cellStyle name="Comma 2 2 2 4 4 3 2" xfId="35030" xr:uid="{73121300-2F9F-46B4-B87F-C0B3B5B37812}"/>
    <cellStyle name="Comma 2 2 2 4 4 4" xfId="27504" xr:uid="{40405092-E5B9-4408-9C84-246361AE4042}"/>
    <cellStyle name="Comma 2 2 2 4 5" xfId="9452" xr:uid="{19C9FDE0-7A26-4901-BC21-90DBA161D512}"/>
    <cellStyle name="Comma 2 2 2 4 5 2" xfId="9453" xr:uid="{FC3EC3A9-8A0A-4BF1-84D3-FC2AF5410417}"/>
    <cellStyle name="Comma 2 2 2 4 5 2 2" xfId="20164" xr:uid="{F1DE1D4D-D9FA-47EA-8D04-9FA4B4A9BB3B}"/>
    <cellStyle name="Comma 2 2 2 4 5 2 2 2" xfId="35033" xr:uid="{2F7BB57F-BB4C-4134-8876-A4395A16663C}"/>
    <cellStyle name="Comma 2 2 2 4 5 2 3" xfId="27507" xr:uid="{914D2A14-0654-4171-829E-87DDFB563B4E}"/>
    <cellStyle name="Comma 2 2 2 4 5 3" xfId="20163" xr:uid="{9A632552-81C0-47B4-9C7A-626A02AB83DB}"/>
    <cellStyle name="Comma 2 2 2 4 5 3 2" xfId="35032" xr:uid="{BAB05149-E75F-4BFB-A947-C0F2A89C4E04}"/>
    <cellStyle name="Comma 2 2 2 4 5 4" xfId="27506" xr:uid="{3911F2DA-B775-416F-BB8C-2A46C0BDD562}"/>
    <cellStyle name="Comma 2 2 2 4 6" xfId="9454" xr:uid="{E6C95FA7-704E-44DC-88EC-5B834DDE1B3A}"/>
    <cellStyle name="Comma 2 2 2 4 6 2" xfId="9455" xr:uid="{906A6A14-434E-471D-86E6-F8AC43B0EE05}"/>
    <cellStyle name="Comma 2 2 2 4 6 2 2" xfId="20166" xr:uid="{E708EF09-ABD9-4EE8-8215-05ECF058C3D0}"/>
    <cellStyle name="Comma 2 2 2 4 6 2 2 2" xfId="35035" xr:uid="{E86A80E2-5246-4B39-B07F-7150FC7C841A}"/>
    <cellStyle name="Comma 2 2 2 4 6 2 3" xfId="27509" xr:uid="{F29F9DDD-135E-43FB-9233-B32EDCEA1306}"/>
    <cellStyle name="Comma 2 2 2 4 6 3" xfId="20165" xr:uid="{C49D7644-CD41-4F94-AC47-160BBF2784F6}"/>
    <cellStyle name="Comma 2 2 2 4 6 3 2" xfId="35034" xr:uid="{2387A416-1267-4AF6-9994-02DE08FF38DF}"/>
    <cellStyle name="Comma 2 2 2 4 6 4" xfId="27508" xr:uid="{B413F8A7-6764-4DB5-B385-CED227737079}"/>
    <cellStyle name="Comma 2 2 2 4 7" xfId="9456" xr:uid="{DE5F6787-0F34-4348-BB58-209E60CAF1FE}"/>
    <cellStyle name="Comma 2 2 2 4 7 2" xfId="9457" xr:uid="{76FD7004-E702-4F55-B5E8-9FF320A8AF50}"/>
    <cellStyle name="Comma 2 2 2 4 7 2 2" xfId="20168" xr:uid="{9AC3363C-4136-4845-9EDB-FEEBD9803A66}"/>
    <cellStyle name="Comma 2 2 2 4 7 2 2 2" xfId="35037" xr:uid="{CC331DA3-11DD-43D3-8AEB-165758DC6064}"/>
    <cellStyle name="Comma 2 2 2 4 7 2 3" xfId="27511" xr:uid="{6CE30026-3D6E-4CC0-A825-B79456E6DBBB}"/>
    <cellStyle name="Comma 2 2 2 4 7 3" xfId="20167" xr:uid="{E1922C6B-9302-48C1-9E7C-8C64DA4448D3}"/>
    <cellStyle name="Comma 2 2 2 4 7 3 2" xfId="35036" xr:uid="{CB57410B-C870-47A6-9703-FDD58C6A9CC3}"/>
    <cellStyle name="Comma 2 2 2 4 7 4" xfId="27510" xr:uid="{0D20806D-BD00-412C-B96C-B03D3D81C3B5}"/>
    <cellStyle name="Comma 2 2 2 4 8" xfId="9458" xr:uid="{7BD1B656-0BC4-413D-B330-950CF6373CF2}"/>
    <cellStyle name="Comma 2 2 2 4 8 2" xfId="9459" xr:uid="{56451893-FD1B-41F4-8B7C-EF1015FF0040}"/>
    <cellStyle name="Comma 2 2 2 4 8 2 2" xfId="20170" xr:uid="{48AE7C23-2726-4536-99EB-86855F253150}"/>
    <cellStyle name="Comma 2 2 2 4 8 2 2 2" xfId="35039" xr:uid="{06325776-B471-49BC-BE2F-9C315ED21EB4}"/>
    <cellStyle name="Comma 2 2 2 4 8 2 3" xfId="27513" xr:uid="{24976613-BACD-4488-9564-F78316E5988F}"/>
    <cellStyle name="Comma 2 2 2 4 8 3" xfId="20169" xr:uid="{F6DB4785-2F0A-4C0A-B1D6-C8F3AB4F6C4F}"/>
    <cellStyle name="Comma 2 2 2 4 8 3 2" xfId="35038" xr:uid="{D044051E-2909-4CA1-AAD4-472C6479D339}"/>
    <cellStyle name="Comma 2 2 2 4 8 4" xfId="27512" xr:uid="{70D3B91C-8781-4894-A7CC-90C06C0D6196}"/>
    <cellStyle name="Comma 2 2 2 4 9" xfId="9460" xr:uid="{10259F14-AF90-465E-9BF2-A5845BBEEF61}"/>
    <cellStyle name="Comma 2 2 2 4 9 2" xfId="9461" xr:uid="{D464B8FA-0D99-4A07-9226-2F62F5B0B36E}"/>
    <cellStyle name="Comma 2 2 2 4 9 2 2" xfId="20172" xr:uid="{EBA6F1B3-76E2-482F-B63B-A77167BA6DA2}"/>
    <cellStyle name="Comma 2 2 2 4 9 2 2 2" xfId="35041" xr:uid="{3EBDAA9D-CDC6-4061-8048-CB24268FD4F4}"/>
    <cellStyle name="Comma 2 2 2 4 9 2 3" xfId="27515" xr:uid="{313D9858-F623-4878-8C23-26BF8FB554EA}"/>
    <cellStyle name="Comma 2 2 2 4 9 3" xfId="20171" xr:uid="{36CCBAB5-77A8-433D-9FBA-0D0646CA6E55}"/>
    <cellStyle name="Comma 2 2 2 4 9 3 2" xfId="35040" xr:uid="{29889ED2-A211-4BC8-A7CC-5812BEF47752}"/>
    <cellStyle name="Comma 2 2 2 4 9 4" xfId="27514" xr:uid="{20FEAA1C-39C4-49FD-96D5-A4E6CE3579BB}"/>
    <cellStyle name="Comma 2 2 2 5" xfId="954" xr:uid="{6A1427CC-54B0-4E9B-9A3F-5E78A0CA3696}"/>
    <cellStyle name="Comma 2 2 2 5 2" xfId="9462" xr:uid="{1F26B88B-F985-47DE-96CF-360BC3911C62}"/>
    <cellStyle name="Comma 2 2 2 6" xfId="1529" xr:uid="{56CE65F4-C0A7-4A13-BF7F-0EC13D018CEC}"/>
    <cellStyle name="Comma 2 2 2 6 2" xfId="9463" xr:uid="{8346574E-52F8-4577-9A36-161A2AA142F2}"/>
    <cellStyle name="Comma 2 2 2 7" xfId="1599" xr:uid="{34E36E5D-FB4C-4CF7-815A-855B0AC2CC74}"/>
    <cellStyle name="Comma 2 2 2 7 2" xfId="9464" xr:uid="{A5CDB7B5-DE55-49E6-908D-B654EF890560}"/>
    <cellStyle name="Comma 2 2 2 8" xfId="9465" xr:uid="{0BE4BFCD-277C-4F00-B9D5-1E4434005B3D}"/>
    <cellStyle name="Comma 2 2 2 9" xfId="9466" xr:uid="{4C4A17C9-4F43-49F9-AD41-D0D4473888FD}"/>
    <cellStyle name="Comma 2 2 20" xfId="9467" xr:uid="{101BE1EE-E9FF-4E16-B3A0-EFACF9597CB6}"/>
    <cellStyle name="Comma 2 2 21" xfId="9468" xr:uid="{FD0F28D7-ADC6-437D-86F5-4CA03BECDC2F}"/>
    <cellStyle name="Comma 2 2 22" xfId="9469" xr:uid="{191C2A50-88F9-4F55-AA5E-23EE6D8924CA}"/>
    <cellStyle name="Comma 2 2 23" xfId="9470" xr:uid="{5EFCF10B-BA02-486E-9C78-96768A3D62DB}"/>
    <cellStyle name="Comma 2 2 24" xfId="9471" xr:uid="{121AABC1-B25E-4A3B-AA85-6469753DF753}"/>
    <cellStyle name="Comma 2 2 25" xfId="9472" xr:uid="{A4B1F76F-D3C5-4942-B97D-85768E39CBA6}"/>
    <cellStyle name="Comma 2 2 26" xfId="9473" xr:uid="{81F18309-52E5-4C24-9257-09CB6211223E}"/>
    <cellStyle name="Comma 2 2 27" xfId="9474" xr:uid="{21427B7B-DE7C-4D2B-81F4-3F20B821235D}"/>
    <cellStyle name="Comma 2 2 28" xfId="9475" xr:uid="{DDB50698-B46C-400F-B483-2A8EF36AC503}"/>
    <cellStyle name="Comma 2 2 29" xfId="9476" xr:uid="{934DB488-C533-412C-B932-1890286EB9C0}"/>
    <cellStyle name="Comma 2 2 3" xfId="139" xr:uid="{A39425E3-A70F-426C-87A3-5D071B48D505}"/>
    <cellStyle name="Comma 2 2 3 10" xfId="1324" xr:uid="{8C3E72B5-130A-498B-A5F5-2A1DE5D86459}"/>
    <cellStyle name="Comma 2 2 3 11" xfId="1542" xr:uid="{E5465C85-910E-4FB0-B402-0C77F23B6341}"/>
    <cellStyle name="Comma 2 2 3 12" xfId="1609" xr:uid="{C6FE828C-DA29-4482-AE66-307174384A59}"/>
    <cellStyle name="Comma 2 2 3 13" xfId="1659" xr:uid="{19A6360B-3BDD-4118-83E5-C7A183F2585D}"/>
    <cellStyle name="Comma 2 2 3 14" xfId="22715" xr:uid="{5E7D7030-6404-4FFC-A770-A4E82E9E7CE2}"/>
    <cellStyle name="Comma 2 2 3 15" xfId="22811" xr:uid="{5A03D043-B3C3-4DCB-A515-887C00A2E440}"/>
    <cellStyle name="Comma 2 2 3 16" xfId="22904" xr:uid="{1A71C50D-D22C-48D7-B6FD-F47623E38C3A}"/>
    <cellStyle name="Comma 2 2 3 17" xfId="650" xr:uid="{41F86226-6067-4784-A659-C7B59B12ED44}"/>
    <cellStyle name="Comma 2 2 3 2" xfId="213" xr:uid="{77B287B5-3616-4F99-A753-9F172260CE3C}"/>
    <cellStyle name="Comma 2 2 3 2 10" xfId="27516" xr:uid="{33D702B6-7B58-4FBB-B16A-1678094157F5}"/>
    <cellStyle name="Comma 2 2 3 2 2" xfId="870" xr:uid="{F7A6FCDB-1823-42F2-9CA4-C099B432EFAF}"/>
    <cellStyle name="Comma 2 2 3 2 2 2" xfId="20174" xr:uid="{6ED13381-8A0A-47E2-9C9B-C75C65895673}"/>
    <cellStyle name="Comma 2 2 3 2 2 3" xfId="35043" xr:uid="{E0467192-AD3C-497D-A778-1626BE4F4040}"/>
    <cellStyle name="Comma 2 2 3 2 3" xfId="888" xr:uid="{0AD90E8D-25F6-48B0-8FBE-D33845B7E105}"/>
    <cellStyle name="Comma 2 2 3 2 4" xfId="991" xr:uid="{EF7F1D94-20F9-4E60-9902-5AAF1CEB85BD}"/>
    <cellStyle name="Comma 2 2 3 2 5" xfId="1562" xr:uid="{2DCB5273-B472-435F-A323-79BD968F033F}"/>
    <cellStyle name="Comma 2 2 3 2 6" xfId="1628" xr:uid="{4E17D557-5B9B-4CBC-84B8-1146F9031D2A}"/>
    <cellStyle name="Comma 2 2 3 2 7" xfId="9477" xr:uid="{39DDC774-BC81-4AE1-81AB-ECAFBCF6A323}"/>
    <cellStyle name="Comma 2 2 3 2 8" xfId="22764" xr:uid="{3E835A3E-177C-4AB1-8DC2-89286A441B5E}"/>
    <cellStyle name="Comma 2 2 3 2 9" xfId="22824" xr:uid="{A74B6140-F80A-4C34-B4B3-FCA3D73A4F27}"/>
    <cellStyle name="Comma 2 2 3 3" xfId="1024" xr:uid="{D66883D6-CD22-4D72-91A9-F937587600E6}"/>
    <cellStyle name="Comma 2 2 3 3 2" xfId="20173" xr:uid="{BE2F4C2F-4DEA-48FA-86C7-A8B7E0A44EF4}"/>
    <cellStyle name="Comma 2 2 3 3 3" xfId="35042" xr:uid="{25919B0F-745C-48BF-8165-EC4A34CB144D}"/>
    <cellStyle name="Comma 2 2 3 4" xfId="1051" xr:uid="{4DA5C35B-E560-440C-8796-76B346FEB06C}"/>
    <cellStyle name="Comma 2 2 3 4 2" xfId="1118" xr:uid="{9EE71189-B4DB-4B84-8AA7-48D372888DC9}"/>
    <cellStyle name="Comma 2 2 3 4 3" xfId="1151" xr:uid="{C41BBC50-A6D6-41D1-B3F7-AC4A554C7801}"/>
    <cellStyle name="Comma 2 2 3 4 4" xfId="1203" xr:uid="{3DB5895B-8B3D-4EA7-BE41-A0ADB66E8F3C}"/>
    <cellStyle name="Comma 2 2 3 4 5" xfId="1294" xr:uid="{B527DF0B-535B-4831-AB70-BB00AFE816CF}"/>
    <cellStyle name="Comma 2 2 3 4 6" xfId="1329" xr:uid="{95F19161-86E2-4FD6-BD9C-935DC7065DB5}"/>
    <cellStyle name="Comma 2 2 3 5" xfId="1113" xr:uid="{36B735CB-B7FA-450D-A511-6534D3AB1CBC}"/>
    <cellStyle name="Comma 2 2 3 6" xfId="1146" xr:uid="{0FEB410C-FA6E-4888-9B93-D850F034F8BC}"/>
    <cellStyle name="Comma 2 2 3 7" xfId="1188" xr:uid="{3C9A5B4B-DB41-4F42-8EF9-F7B9D1F31EE0}"/>
    <cellStyle name="Comma 2 2 3 8" xfId="1254" xr:uid="{E7E1DBDF-B948-4819-A0F8-93EA63A628AF}"/>
    <cellStyle name="Comma 2 2 3 9" xfId="1288" xr:uid="{98F7417F-EE8D-496A-AED6-B608A5A68CAC}"/>
    <cellStyle name="Comma 2 2 30" xfId="9478" xr:uid="{19E090F7-6105-46DD-ACD1-E2809531A9C5}"/>
    <cellStyle name="Comma 2 2 31" xfId="9479" xr:uid="{13C6668D-0215-4B7D-A529-EAC0FE9168AF}"/>
    <cellStyle name="Comma 2 2 32" xfId="9480" xr:uid="{26D1EA39-AD79-4637-941C-BCA16D5C7177}"/>
    <cellStyle name="Comma 2 2 33" xfId="9481" xr:uid="{0074E4F2-EFD0-4036-B765-FC0C74AC78C5}"/>
    <cellStyle name="Comma 2 2 34" xfId="9482" xr:uid="{CDED6656-8A7A-4BCD-8192-C7D27E06DB85}"/>
    <cellStyle name="Comma 2 2 35" xfId="9483" xr:uid="{53C0DCE4-3BDF-4680-A524-6FB1B9DCDB8E}"/>
    <cellStyle name="Comma 2 2 36" xfId="9484" xr:uid="{5E2F3436-4550-41B4-AFD0-00B327E2F83E}"/>
    <cellStyle name="Comma 2 2 37" xfId="9485" xr:uid="{64700695-EA9E-406E-AF35-B6AA1699DBB9}"/>
    <cellStyle name="Comma 2 2 38" xfId="9486" xr:uid="{BE0FA943-E80F-4494-8114-F25D3122A50A}"/>
    <cellStyle name="Comma 2 2 39" xfId="9487" xr:uid="{0A6168F7-A35A-4F2B-A1C0-D2FCA78B0154}"/>
    <cellStyle name="Comma 2 2 4" xfId="265" xr:uid="{82AD6AA3-6840-44BD-97CF-C0DD3E585C96}"/>
    <cellStyle name="Comma 2 2 4 2" xfId="1058" xr:uid="{8634EFDD-CA36-4CA7-8570-FA6401B4D564}"/>
    <cellStyle name="Comma 2 2 4 2 2" xfId="20176" xr:uid="{6A570ADE-BFF7-43F8-9C39-BC71316BA1C9}"/>
    <cellStyle name="Comma 2 2 4 2 2 2" xfId="35045" xr:uid="{606DEED6-CBC5-4DCE-BB07-C2BAF58C1C75}"/>
    <cellStyle name="Comma 2 2 4 2 3" xfId="9489" xr:uid="{C0E9390E-61A7-4012-9918-995EEBC65FEC}"/>
    <cellStyle name="Comma 2 2 4 2 4" xfId="27518" xr:uid="{54707C5C-5FF4-4FEE-A30F-226AB0FA4803}"/>
    <cellStyle name="Comma 2 2 4 3" xfId="300" xr:uid="{DE70ACC4-7FE0-422A-A46B-0C64DEF5DEE8}"/>
    <cellStyle name="Comma 2 2 4 3 2" xfId="676" xr:uid="{FDD624C9-1C34-4511-B9C2-8C890E7CC2CD}"/>
    <cellStyle name="Comma 2 2 4 3 2 2" xfId="22732" xr:uid="{9E1D43DF-B722-4A22-9FD2-D881F700268B}"/>
    <cellStyle name="Comma 2 2 4 3 3" xfId="1408" xr:uid="{D098FDB3-2AA3-48F9-975B-B2D6A7DC447D}"/>
    <cellStyle name="Comma 2 2 4 3 4" xfId="15736" xr:uid="{AFF5FF4C-8D6E-4956-9ECE-FEC35585B181}"/>
    <cellStyle name="Comma 2 2 4 3 5" xfId="22640" xr:uid="{A39F945C-7EF4-4058-AD8F-43CEAC6DB285}"/>
    <cellStyle name="Comma 2 2 4 3 6" xfId="30933" xr:uid="{5F1A7745-26C4-4DC9-8C1D-1A012EC2A2BE}"/>
    <cellStyle name="Comma 2 2 4 4" xfId="980" xr:uid="{9021B464-9E21-47AB-8140-613467FF9BC6}"/>
    <cellStyle name="Comma 2 2 4 4 2" xfId="20175" xr:uid="{5B5BEDBF-2855-4815-9F42-89D2A04D70F2}"/>
    <cellStyle name="Comma 2 2 4 4 3" xfId="35044" xr:uid="{1EC1296A-C852-4C28-9188-C231826A5D23}"/>
    <cellStyle name="Comma 2 2 4 5" xfId="1556" xr:uid="{BC37CDE7-A67D-4E9A-9E74-F415D57B6878}"/>
    <cellStyle name="Comma 2 2 4 6" xfId="1621" xr:uid="{E08CD093-25D1-44FB-8EA3-1E1AFDFCE92A}"/>
    <cellStyle name="Comma 2 2 4 7" xfId="9488" xr:uid="{F0D5EB0B-B3F3-4B03-8BEB-2B8858D09673}"/>
    <cellStyle name="Comma 2 2 4 8" xfId="22647" xr:uid="{4B3845F0-F164-467D-94E7-BC6AC4893B65}"/>
    <cellStyle name="Comma 2 2 4 9" xfId="27517" xr:uid="{514519A3-2F48-460C-91CB-A6F11CA14AE8}"/>
    <cellStyle name="Comma 2 2 40" xfId="9490" xr:uid="{A624F064-0A6A-492A-8488-8D3F777C1D62}"/>
    <cellStyle name="Comma 2 2 41" xfId="9491" xr:uid="{B5CF7D25-E059-4D7B-B675-DF1DD78FFC3F}"/>
    <cellStyle name="Comma 2 2 41 2" xfId="20177" xr:uid="{3D518F7E-91F3-490C-BECA-D56A001D3B73}"/>
    <cellStyle name="Comma 2 2 41 2 2" xfId="35046" xr:uid="{AA6E7C56-6F6C-4747-99AC-121A69A14210}"/>
    <cellStyle name="Comma 2 2 41 3" xfId="27519" xr:uid="{4CC797D6-49DD-4F54-9FDA-9246C02C74EE}"/>
    <cellStyle name="Comma 2 2 42" xfId="9492" xr:uid="{3BC8A6F4-2773-4B5B-8787-8691F6DE04F9}"/>
    <cellStyle name="Comma 2 2 42 2" xfId="20178" xr:uid="{0310FD45-3B33-44A8-B155-87535398712B}"/>
    <cellStyle name="Comma 2 2 42 2 2" xfId="35047" xr:uid="{6BF6A139-14C5-41D3-943E-7BE6386ABB58}"/>
    <cellStyle name="Comma 2 2 42 3" xfId="27520" xr:uid="{72A15943-582B-4542-97D2-D69A8FF2B5C8}"/>
    <cellStyle name="Comma 2 2 43" xfId="15648" xr:uid="{A9580667-2C0E-48D0-A756-A3B5D9305576}"/>
    <cellStyle name="Comma 2 2 43 2" xfId="30872" xr:uid="{2AFAA963-FFA8-4E46-8FD9-224250BBACB1}"/>
    <cellStyle name="Comma 2 2 44" xfId="20004" xr:uid="{5AC707FD-B444-4F6C-969D-786856518772}"/>
    <cellStyle name="Comma 2 2 45" xfId="1649" xr:uid="{89806D6D-B9AF-496B-8270-A08F6CB0FD51}"/>
    <cellStyle name="Comma 2 2 46" xfId="22610" xr:uid="{E5720DAC-874A-4E75-9BE0-5D35DFBE05F8}"/>
    <cellStyle name="Comma 2 2 47" xfId="22956" xr:uid="{138C4201-25D8-41EC-A1E1-5203AAE20A19}"/>
    <cellStyle name="Comma 2 2 48" xfId="22846" xr:uid="{6C61316C-EE3B-4451-884E-BC911DE4B2A5}"/>
    <cellStyle name="Comma 2 2 49" xfId="330" xr:uid="{667D97D3-3E6D-47FD-AA10-9BABAE5D8B9C}"/>
    <cellStyle name="Comma 2 2 5" xfId="1088" xr:uid="{FDC4B736-3C19-4DB9-964F-A87E6849BEC2}"/>
    <cellStyle name="Comma 2 2 5 2" xfId="9494" xr:uid="{4C0C7037-0B9E-479C-AF3A-DE957DA3A356}"/>
    <cellStyle name="Comma 2 2 5 2 2" xfId="20180" xr:uid="{3ECE141C-07D6-4294-A632-D43995271678}"/>
    <cellStyle name="Comma 2 2 5 2 2 2" xfId="35049" xr:uid="{372DE74A-F079-45AB-9DD3-26453D748405}"/>
    <cellStyle name="Comma 2 2 5 2 3" xfId="27522" xr:uid="{F21F799A-8FE7-48E2-B9EF-E90F20F58F24}"/>
    <cellStyle name="Comma 2 2 5 3" xfId="20179" xr:uid="{BCCAD61F-B6FA-45F8-921E-0F8ED9E37224}"/>
    <cellStyle name="Comma 2 2 5 3 2" xfId="35048" xr:uid="{A5AD7E90-F184-4FEA-9C8E-8B6908E9EAEE}"/>
    <cellStyle name="Comma 2 2 5 4" xfId="9493" xr:uid="{61B1CD90-27E4-46EC-A087-8AB49DC8DE76}"/>
    <cellStyle name="Comma 2 2 5 5" xfId="27521" xr:uid="{0B5F0740-A8A6-4E70-B88D-CFABDD71C994}"/>
    <cellStyle name="Comma 2 2 6" xfId="1127" xr:uid="{82E696C4-5C4B-4FBE-8ABA-03F7BC6BB1E9}"/>
    <cellStyle name="Comma 2 2 6 2" xfId="9496" xr:uid="{6AB3ECFD-1B09-4F9A-9862-948CD0A325C8}"/>
    <cellStyle name="Comma 2 2 6 2 2" xfId="20182" xr:uid="{61046316-0ED0-402F-8B6E-36500D3D3705}"/>
    <cellStyle name="Comma 2 2 6 2 2 2" xfId="35051" xr:uid="{488F1D8D-88A2-4A5E-8F5F-1800029A731E}"/>
    <cellStyle name="Comma 2 2 6 2 3" xfId="27524" xr:uid="{8344794D-EDEF-4389-9D8F-F2A6720FF06F}"/>
    <cellStyle name="Comma 2 2 6 3" xfId="20181" xr:uid="{AB2A36B2-E1C0-4C6C-80C3-AF2D627DC682}"/>
    <cellStyle name="Comma 2 2 6 3 2" xfId="35050" xr:uid="{F95761CE-F2EA-4F60-8289-ACA88EBD78B4}"/>
    <cellStyle name="Comma 2 2 6 4" xfId="9495" xr:uid="{E7EB2A66-A577-4569-B087-FEA0CF8DF027}"/>
    <cellStyle name="Comma 2 2 6 5" xfId="27523" xr:uid="{D927B3CD-4A19-46EB-8821-CE9224261731}"/>
    <cellStyle name="Comma 2 2 7" xfId="1159" xr:uid="{12F6129E-7276-43B2-AE50-9E257DB5144B}"/>
    <cellStyle name="Comma 2 2 7 2" xfId="9498" xr:uid="{CEF66822-4126-4F12-9077-E3E134F0844B}"/>
    <cellStyle name="Comma 2 2 7 2 2" xfId="20184" xr:uid="{F4D8D29F-51DB-422E-889A-E54B40390F29}"/>
    <cellStyle name="Comma 2 2 7 2 2 2" xfId="35053" xr:uid="{A8D89C91-6C14-4520-BA1A-26C8634FB185}"/>
    <cellStyle name="Comma 2 2 7 2 3" xfId="27526" xr:uid="{55519F5B-D569-445A-9F11-CD77E2969775}"/>
    <cellStyle name="Comma 2 2 7 3" xfId="20183" xr:uid="{6D150370-0908-468B-BF1B-700754B658D3}"/>
    <cellStyle name="Comma 2 2 7 3 2" xfId="35052" xr:uid="{0A67317F-0CDA-430A-87ED-FDD3BF1FA225}"/>
    <cellStyle name="Comma 2 2 7 4" xfId="9497" xr:uid="{AD8F2F36-9558-433D-B51D-30C72073FECF}"/>
    <cellStyle name="Comma 2 2 7 5" xfId="27525" xr:uid="{91FA148B-F425-4E5A-978E-65DA9E122F42}"/>
    <cellStyle name="Comma 2 2 8" xfId="1225" xr:uid="{1513208D-9D9C-4E72-92BB-D35362A15ACA}"/>
    <cellStyle name="Comma 2 2 8 2" xfId="9500" xr:uid="{D6BFAD23-D60C-4609-AE71-8D879CE525F8}"/>
    <cellStyle name="Comma 2 2 8 2 2" xfId="20186" xr:uid="{068A866C-E5E8-4C63-BFC6-C69592E1317F}"/>
    <cellStyle name="Comma 2 2 8 2 2 2" xfId="35055" xr:uid="{EDFD4722-EC09-45B1-B1E2-FA3AD552EC12}"/>
    <cellStyle name="Comma 2 2 8 2 3" xfId="27528" xr:uid="{A9022721-3E83-474E-B283-0B0272302C5F}"/>
    <cellStyle name="Comma 2 2 8 3" xfId="20185" xr:uid="{E7D4E135-0C25-4A5F-8828-59598779821A}"/>
    <cellStyle name="Comma 2 2 8 3 2" xfId="35054" xr:uid="{354FD5BE-C746-4607-8F08-222A5E2EF53C}"/>
    <cellStyle name="Comma 2 2 8 4" xfId="9499" xr:uid="{26CB34BE-46D2-435D-AC88-773D1A912845}"/>
    <cellStyle name="Comma 2 2 8 5" xfId="27527" xr:uid="{A1EC1214-44C8-4E74-92E5-0C748B1B05DC}"/>
    <cellStyle name="Comma 2 2 9" xfId="1274" xr:uid="{99E2D8AD-6411-46C1-A9B6-F834F51418D4}"/>
    <cellStyle name="Comma 2 2 9 2" xfId="9502" xr:uid="{607A899B-14C3-418C-AE1D-D1FF4EA6976A}"/>
    <cellStyle name="Comma 2 2 9 2 2" xfId="20188" xr:uid="{9E9D2DCE-B8D4-46CF-B1E8-C6EED061CCB2}"/>
    <cellStyle name="Comma 2 2 9 2 2 2" xfId="35057" xr:uid="{5B23D211-2E91-4D88-B447-1A8E46F5FA1D}"/>
    <cellStyle name="Comma 2 2 9 2 3" xfId="27530" xr:uid="{3A1823B8-90EA-42D3-9C92-48547C94B11C}"/>
    <cellStyle name="Comma 2 2 9 3" xfId="20187" xr:uid="{4F75E877-473E-4B18-BFFD-18318AAC4782}"/>
    <cellStyle name="Comma 2 2 9 3 2" xfId="35056" xr:uid="{D273CE88-1F26-4383-924B-7470205A12B4}"/>
    <cellStyle name="Comma 2 2 9 4" xfId="9501" xr:uid="{5F73D542-93D3-42BB-B255-C40F6F1081ED}"/>
    <cellStyle name="Comma 2 2 9 5" xfId="27529" xr:uid="{DAD65E34-2F6B-4B5F-B7CE-3D466D7DF53B}"/>
    <cellStyle name="Comma 2 20" xfId="1645" xr:uid="{A1AFDA49-0ED5-419D-AF3D-A11A55A264CD}"/>
    <cellStyle name="Comma 2 20 2" xfId="20189" xr:uid="{A01D10A0-6DA8-4473-84CC-5D6133404B52}"/>
    <cellStyle name="Comma 2 20 2 2" xfId="35058" xr:uid="{CA2035C3-B29F-4F16-A179-6A310EFFA4CC}"/>
    <cellStyle name="Comma 2 20 3" xfId="9503" xr:uid="{86D0F6A2-1ADA-4B1A-B0DC-78FE6E40C5E7}"/>
    <cellStyle name="Comma 2 20 4" xfId="27531" xr:uid="{85664DF5-66B9-4E4B-9CBC-D49281711636}"/>
    <cellStyle name="Comma 2 21" xfId="972" xr:uid="{47A941D7-32A3-41AC-833B-24A2A2B2373C}"/>
    <cellStyle name="Comma 2 21 2" xfId="9505" xr:uid="{580954A1-3DD5-49F2-9596-7BEA827B3B3B}"/>
    <cellStyle name="Comma 2 21 2 2" xfId="20191" xr:uid="{90EB507B-0F25-4ACF-808E-F6BD85168241}"/>
    <cellStyle name="Comma 2 21 2 2 2" xfId="35060" xr:uid="{42FB8F23-A86B-48CF-9F6D-8355789CD3ED}"/>
    <cellStyle name="Comma 2 21 2 3" xfId="27533" xr:uid="{F76B2BD3-C650-4543-8214-2B07C2B2D0CF}"/>
    <cellStyle name="Comma 2 21 3" xfId="20190" xr:uid="{C736AA9B-202C-47C7-914D-5D927775A031}"/>
    <cellStyle name="Comma 2 21 3 2" xfId="35059" xr:uid="{05A8D3E0-1951-44FD-9363-822D41DE7358}"/>
    <cellStyle name="Comma 2 21 4" xfId="9504" xr:uid="{EC547351-5045-48E9-BBDE-F9FD50E9DE31}"/>
    <cellStyle name="Comma 2 21 5" xfId="22961" xr:uid="{44C22D54-2EDD-4889-B373-157CFBF52789}"/>
    <cellStyle name="Comma 2 21 6" xfId="27532" xr:uid="{D58C7890-EB46-462D-8999-9DD2F0B5776E}"/>
    <cellStyle name="Comma 2 22" xfId="9506" xr:uid="{0E9C8A44-3D2D-40B0-88DE-FBA70031D922}"/>
    <cellStyle name="Comma 2 22 2" xfId="20192" xr:uid="{31E1BB9E-4407-4DD8-8461-D720E92F69F7}"/>
    <cellStyle name="Comma 2 22 2 2" xfId="35061" xr:uid="{3F3B2210-B7E0-4ED0-818E-68F62C8D9B06}"/>
    <cellStyle name="Comma 2 22 3" xfId="27534" xr:uid="{D9C3EF68-80AE-4E76-BF0F-B266B941D2C6}"/>
    <cellStyle name="Comma 2 23" xfId="15740" xr:uid="{05EB7264-F83B-46CC-999E-BE4B28D27551}"/>
    <cellStyle name="Comma 2 23 2" xfId="30936" xr:uid="{02E6226F-C999-43EE-9BEB-69ABA7178FB7}"/>
    <cellStyle name="Comma 2 24" xfId="19921" xr:uid="{EC5AD712-8810-4797-9595-4A39E4AB8EB2}"/>
    <cellStyle name="Comma 2 24 2" xfId="34791" xr:uid="{1A450BB1-B5D2-4EB0-B108-ABAF8C618882}"/>
    <cellStyle name="Comma 2 25" xfId="224" xr:uid="{5E600327-A916-460B-87F4-31105C284FA7}"/>
    <cellStyle name="Comma 2 26" xfId="1647" xr:uid="{B9A29FE0-FFEA-4D3E-8318-AD2E5310F5CB}"/>
    <cellStyle name="Comma 2 27" xfId="22609" xr:uid="{88BE89A6-413A-442E-A114-73E1F21AC99C}"/>
    <cellStyle name="Comma 2 28" xfId="22840" xr:uid="{D7E6411E-4543-4056-B611-669CB43227B1}"/>
    <cellStyle name="Comma 2 29" xfId="61" xr:uid="{8DE9E862-CDEB-423B-AFEC-A2FEBF12E56B}"/>
    <cellStyle name="Comma 2 3" xfId="147" xr:uid="{AC325E86-BCF4-4761-8B5B-30781156F837}"/>
    <cellStyle name="Comma 2 3 10" xfId="9507" xr:uid="{DA113CD6-5C51-4764-81F5-657FBC8A1BC0}"/>
    <cellStyle name="Comma 2 3 10 2" xfId="9508" xr:uid="{82FE682A-74F2-44C1-9722-9B9E621335E7}"/>
    <cellStyle name="Comma 2 3 10 2 2" xfId="20195" xr:uid="{DDC66FED-56D2-4769-A0C2-E7D50F947CB0}"/>
    <cellStyle name="Comma 2 3 10 2 2 2" xfId="35063" xr:uid="{02E0E88B-FDCF-4912-95ED-2A395315B40A}"/>
    <cellStyle name="Comma 2 3 10 2 3" xfId="27536" xr:uid="{2C838D61-E765-411E-8D29-2DDB10A3355A}"/>
    <cellStyle name="Comma 2 3 10 3" xfId="20194" xr:uid="{3C71DEB8-8E8E-497C-B438-EC9B05CC985A}"/>
    <cellStyle name="Comma 2 3 10 3 2" xfId="35062" xr:uid="{7CB6CB21-4A7B-4369-BD57-3DEF6393A289}"/>
    <cellStyle name="Comma 2 3 10 4" xfId="27535" xr:uid="{30C8E52D-9915-41D8-BE92-AC84C9E30BF5}"/>
    <cellStyle name="Comma 2 3 11" xfId="9509" xr:uid="{A9DBEBD7-C930-487E-AA94-4615F979F9FC}"/>
    <cellStyle name="Comma 2 3 11 2" xfId="9510" xr:uid="{CEFC8A6D-0D58-4BFF-9D5A-1E1CAA9CD86C}"/>
    <cellStyle name="Comma 2 3 11 2 2" xfId="20197" xr:uid="{14E2481F-8EF5-4F8D-89DD-2F015388CB93}"/>
    <cellStyle name="Comma 2 3 11 2 2 2" xfId="35065" xr:uid="{373A5488-608E-47DF-BACD-7933200358EF}"/>
    <cellStyle name="Comma 2 3 11 2 3" xfId="27538" xr:uid="{F1188FAE-CA88-472E-98D8-BAAF2B541453}"/>
    <cellStyle name="Comma 2 3 11 3" xfId="20196" xr:uid="{525530E6-D2B8-4BC9-8054-AFB277BE5539}"/>
    <cellStyle name="Comma 2 3 11 3 2" xfId="35064" xr:uid="{2B371E92-7777-4FC8-B920-E69BAEDE6DA8}"/>
    <cellStyle name="Comma 2 3 11 4" xfId="27537" xr:uid="{C69EE5F3-E9AB-4378-99CB-803181EED252}"/>
    <cellStyle name="Comma 2 3 12" xfId="9511" xr:uid="{5D665890-E89D-4AF4-9E89-111A692E6F3E}"/>
    <cellStyle name="Comma 2 3 12 2" xfId="9512" xr:uid="{C1A30E9C-4ABD-4044-9B50-7F8008A9B421}"/>
    <cellStyle name="Comma 2 3 12 2 2" xfId="20199" xr:uid="{97C5EAE0-2DA4-4FCA-B401-5E1241D0CF56}"/>
    <cellStyle name="Comma 2 3 12 2 2 2" xfId="35067" xr:uid="{C5D9CA42-C7C8-400A-AFC9-30926D613D90}"/>
    <cellStyle name="Comma 2 3 12 2 3" xfId="27540" xr:uid="{9C9297ED-903D-4CF4-8B7F-7F26A7DC4DF4}"/>
    <cellStyle name="Comma 2 3 12 3" xfId="20198" xr:uid="{DF62545E-E385-459D-88B4-53DFAD65D05B}"/>
    <cellStyle name="Comma 2 3 12 3 2" xfId="35066" xr:uid="{245D78E7-E0FD-4048-8646-F5F6C9849B46}"/>
    <cellStyle name="Comma 2 3 12 4" xfId="27539" xr:uid="{DA4F5678-1668-4040-B7D5-9F3DB3EFF7F7}"/>
    <cellStyle name="Comma 2 3 13" xfId="9513" xr:uid="{9760F5D0-DEEF-40BB-92DA-4CEE32CAE636}"/>
    <cellStyle name="Comma 2 3 13 2" xfId="9514" xr:uid="{E6750CC7-7991-4071-A51D-9C5007DAA501}"/>
    <cellStyle name="Comma 2 3 13 2 2" xfId="20201" xr:uid="{63D14B5C-0E72-4DB6-A3EF-8DD499D59C77}"/>
    <cellStyle name="Comma 2 3 13 2 2 2" xfId="35069" xr:uid="{A099F4BC-CCA0-40C6-AD97-632065D8814E}"/>
    <cellStyle name="Comma 2 3 13 2 3" xfId="27542" xr:uid="{96C7DD41-9288-44B8-A666-449A9B429702}"/>
    <cellStyle name="Comma 2 3 13 3" xfId="20200" xr:uid="{E3BFB486-1AB7-4D0A-A61E-E9B42B79EF12}"/>
    <cellStyle name="Comma 2 3 13 3 2" xfId="35068" xr:uid="{DE392F95-0D60-4671-8C90-C3A09DF391BB}"/>
    <cellStyle name="Comma 2 3 13 4" xfId="27541" xr:uid="{59085CAE-57CD-4C7E-8872-C8D3230FA272}"/>
    <cellStyle name="Comma 2 3 14" xfId="9515" xr:uid="{352653B2-3156-4925-8C80-E565F0302A91}"/>
    <cellStyle name="Comma 2 3 14 2" xfId="9516" xr:uid="{962F5DD6-C562-42B1-A3A0-3A2C2040A732}"/>
    <cellStyle name="Comma 2 3 14 2 2" xfId="20203" xr:uid="{46D87B23-849F-47F9-943A-F91F2822650E}"/>
    <cellStyle name="Comma 2 3 14 2 2 2" xfId="35071" xr:uid="{0E189E3A-07B3-430F-A250-399FB13D158F}"/>
    <cellStyle name="Comma 2 3 14 2 3" xfId="27544" xr:uid="{353D7947-E7C5-4C46-B747-FEB9DDF8FDC8}"/>
    <cellStyle name="Comma 2 3 14 3" xfId="20202" xr:uid="{E98CDFA3-15F1-4547-8EE2-16733D951089}"/>
    <cellStyle name="Comma 2 3 14 3 2" xfId="35070" xr:uid="{69D98CBB-9FE3-4FA6-93F5-4F0C7FE6A8AD}"/>
    <cellStyle name="Comma 2 3 14 4" xfId="27543" xr:uid="{D306E42F-886B-4393-A68C-5DDA9C19FBD6}"/>
    <cellStyle name="Comma 2 3 15" xfId="9517" xr:uid="{389E1D13-A461-4C6E-8786-DE362F72242B}"/>
    <cellStyle name="Comma 2 3 15 2" xfId="9518" xr:uid="{0619F1E4-BE7D-4625-80F2-BF7A71B75CF7}"/>
    <cellStyle name="Comma 2 3 15 2 2" xfId="20205" xr:uid="{E0335AAD-2720-4560-8069-440F0F85D19E}"/>
    <cellStyle name="Comma 2 3 15 2 2 2" xfId="35073" xr:uid="{B06BCF80-672D-4F65-8C2F-1F198DEEC1BB}"/>
    <cellStyle name="Comma 2 3 15 2 3" xfId="27546" xr:uid="{553C67D5-8051-4733-9500-808D7B85F55A}"/>
    <cellStyle name="Comma 2 3 15 3" xfId="20204" xr:uid="{FB51F7A8-B631-4BCD-8205-39C68A4A4455}"/>
    <cellStyle name="Comma 2 3 15 3 2" xfId="35072" xr:uid="{93E36529-1D17-4232-BE9A-4A354AF0DA49}"/>
    <cellStyle name="Comma 2 3 15 4" xfId="27545" xr:uid="{3B499F6D-D94F-4461-B9D3-2AE62AC99D0C}"/>
    <cellStyle name="Comma 2 3 16" xfId="9519" xr:uid="{4BBDD9DE-25B2-4C80-9684-7046E54297CF}"/>
    <cellStyle name="Comma 2 3 16 2" xfId="9520" xr:uid="{65A6F668-16DE-47BF-B9FF-1CBA5AD68B47}"/>
    <cellStyle name="Comma 2 3 16 2 2" xfId="20207" xr:uid="{0DBFAE07-FDDE-49A5-9933-D4978AD57185}"/>
    <cellStyle name="Comma 2 3 16 2 2 2" xfId="35075" xr:uid="{331184BE-7B91-4FA9-8739-95213A437728}"/>
    <cellStyle name="Comma 2 3 16 2 3" xfId="27548" xr:uid="{CA407371-6E12-4957-8B5D-A528FE37F7D7}"/>
    <cellStyle name="Comma 2 3 16 3" xfId="20206" xr:uid="{3A692E84-306D-42E2-BE15-F80CF339642F}"/>
    <cellStyle name="Comma 2 3 16 3 2" xfId="35074" xr:uid="{E7040152-FB43-4E29-B514-677CA594BDE8}"/>
    <cellStyle name="Comma 2 3 16 4" xfId="27547" xr:uid="{D67E7EF6-07B3-4B9C-B8B8-BA49AC3CE3AB}"/>
    <cellStyle name="Comma 2 3 17" xfId="9521" xr:uid="{7F036D17-907B-43AB-B49D-08AB94F88999}"/>
    <cellStyle name="Comma 2 3 17 2" xfId="9522" xr:uid="{CCA5E2C4-0B76-4838-B727-F4C8694770D9}"/>
    <cellStyle name="Comma 2 3 17 2 2" xfId="20209" xr:uid="{0B3B3169-6FB3-49C4-B790-8B6E05DCDF04}"/>
    <cellStyle name="Comma 2 3 17 2 2 2" xfId="35077" xr:uid="{6B9CF2DE-37B0-4E63-B501-F28A3099AD96}"/>
    <cellStyle name="Comma 2 3 17 2 3" xfId="27550" xr:uid="{F17DA94B-4CBF-45DF-8EBB-5099CFF042D3}"/>
    <cellStyle name="Comma 2 3 17 3" xfId="20208" xr:uid="{15AA926D-2AF5-43B3-98ED-A2ADDECCE74B}"/>
    <cellStyle name="Comma 2 3 17 3 2" xfId="35076" xr:uid="{E6929A12-3F25-4DC9-86A0-3390BA6F5B57}"/>
    <cellStyle name="Comma 2 3 17 4" xfId="27549" xr:uid="{9E19D75D-F7FE-4767-BA18-111C22E400BF}"/>
    <cellStyle name="Comma 2 3 18" xfId="9523" xr:uid="{EF7A2043-69DD-4039-B536-6D896E817B59}"/>
    <cellStyle name="Comma 2 3 18 2" xfId="9524" xr:uid="{7FC03E81-DAF0-496D-962F-D0ACF8974627}"/>
    <cellStyle name="Comma 2 3 18 2 2" xfId="20211" xr:uid="{F4E1B80C-3D53-4DAA-8E9B-A36943BA0F98}"/>
    <cellStyle name="Comma 2 3 18 2 2 2" xfId="35079" xr:uid="{018DB2E7-00BE-4813-9250-3871F0789329}"/>
    <cellStyle name="Comma 2 3 18 2 3" xfId="27552" xr:uid="{7802D736-0DAA-4A07-A817-8782C1D3989D}"/>
    <cellStyle name="Comma 2 3 18 3" xfId="20210" xr:uid="{9F043A9E-9BDA-4789-A62D-CFBB259C5E25}"/>
    <cellStyle name="Comma 2 3 18 3 2" xfId="35078" xr:uid="{8D10A533-B799-4BBF-BD19-BB4BE86A2BFA}"/>
    <cellStyle name="Comma 2 3 18 4" xfId="27551" xr:uid="{610BAF52-7D27-4D87-919C-A8A99B3A5A0C}"/>
    <cellStyle name="Comma 2 3 19" xfId="9525" xr:uid="{AC9E1C20-98EB-4135-BFD8-A092D7FFABFA}"/>
    <cellStyle name="Comma 2 3 19 2" xfId="9526" xr:uid="{9E1D2C22-9D7F-431C-883D-985492FDF009}"/>
    <cellStyle name="Comma 2 3 19 2 2" xfId="20213" xr:uid="{ED86C5A0-5CA9-42C1-B7A6-18A81099264F}"/>
    <cellStyle name="Comma 2 3 19 2 2 2" xfId="35081" xr:uid="{ABAEC937-57A8-4CB3-9114-4106C8AB51C4}"/>
    <cellStyle name="Comma 2 3 19 2 3" xfId="27554" xr:uid="{F22AD65F-A3FD-4865-8E5B-D449E4BBB9FC}"/>
    <cellStyle name="Comma 2 3 19 3" xfId="20212" xr:uid="{E10CB844-15B1-46EB-9BBD-9E0DAFE172B3}"/>
    <cellStyle name="Comma 2 3 19 3 2" xfId="35080" xr:uid="{1489B0E0-EF43-4308-958D-B26692320AA8}"/>
    <cellStyle name="Comma 2 3 19 4" xfId="27553" xr:uid="{3320E034-38AB-4875-B23E-E0BE364B3C8D}"/>
    <cellStyle name="Comma 2 3 2" xfId="672" xr:uid="{8E8D744F-6530-421C-9C68-42C1C81A9F1C}"/>
    <cellStyle name="Comma 2 3 2 10" xfId="9527" xr:uid="{316D9F2A-A1D7-46C0-89CF-3934D7EEB749}"/>
    <cellStyle name="Comma 2 3 2 10 2" xfId="9528" xr:uid="{D774B43A-92A4-4807-8D4F-999EA1E923B5}"/>
    <cellStyle name="Comma 2 3 2 10 2 2" xfId="20216" xr:uid="{97A6C3EA-314B-482C-A075-5767ED02B935}"/>
    <cellStyle name="Comma 2 3 2 10 2 2 2" xfId="35084" xr:uid="{A66565EB-812A-49AE-9041-52BC8457A7AB}"/>
    <cellStyle name="Comma 2 3 2 10 2 3" xfId="27556" xr:uid="{AA143650-5FD3-4051-A700-3DC037C9E024}"/>
    <cellStyle name="Comma 2 3 2 10 3" xfId="20215" xr:uid="{5EA6753E-DD6C-4D5F-A95B-AC8596C9A2F0}"/>
    <cellStyle name="Comma 2 3 2 10 3 2" xfId="35083" xr:uid="{913F5C30-87E7-4356-B31A-4E66DC5FDAEB}"/>
    <cellStyle name="Comma 2 3 2 10 4" xfId="27555" xr:uid="{15F38751-A08E-4509-84E3-26E20F2C16B8}"/>
    <cellStyle name="Comma 2 3 2 11" xfId="9529" xr:uid="{FD0402AA-D3B1-44C7-A0F8-09355C9D55FC}"/>
    <cellStyle name="Comma 2 3 2 11 2" xfId="9530" xr:uid="{C2205142-E4F6-4231-AC5F-277422BAD2ED}"/>
    <cellStyle name="Comma 2 3 2 11 2 2" xfId="20218" xr:uid="{BC11B6BF-0D3F-4296-A005-B8BFA0873A56}"/>
    <cellStyle name="Comma 2 3 2 11 2 2 2" xfId="35086" xr:uid="{EF4D884A-96A6-4CEA-BBC4-D77E256751BE}"/>
    <cellStyle name="Comma 2 3 2 11 2 3" xfId="27558" xr:uid="{6F06E712-E2D3-4B99-9E5B-17F7D0336BE7}"/>
    <cellStyle name="Comma 2 3 2 11 3" xfId="20217" xr:uid="{EC7D50B1-8516-4D03-B49E-FA2D24D1E07E}"/>
    <cellStyle name="Comma 2 3 2 11 3 2" xfId="35085" xr:uid="{AA58849D-003C-4267-B704-072337D15557}"/>
    <cellStyle name="Comma 2 3 2 11 4" xfId="27557" xr:uid="{475FA7BA-0748-4658-98B4-79EF3069E978}"/>
    <cellStyle name="Comma 2 3 2 12" xfId="9531" xr:uid="{40744A3B-576C-4319-8AE6-54EF373ECBC1}"/>
    <cellStyle name="Comma 2 3 2 12 2" xfId="9532" xr:uid="{AF19FA76-E6F1-48AD-A419-20CBF5F872C3}"/>
    <cellStyle name="Comma 2 3 2 12 2 2" xfId="20220" xr:uid="{26C35ACB-C5D9-4246-A032-A63AB4011C2A}"/>
    <cellStyle name="Comma 2 3 2 12 2 2 2" xfId="35088" xr:uid="{B32C5AE0-F6CC-4451-B8A2-A6D2341101FF}"/>
    <cellStyle name="Comma 2 3 2 12 2 3" xfId="27560" xr:uid="{455F3D3C-4332-42E3-8B7D-19C5EE8A4F27}"/>
    <cellStyle name="Comma 2 3 2 12 3" xfId="20219" xr:uid="{C8218B5A-196B-4EE0-8B78-626AFE9CC350}"/>
    <cellStyle name="Comma 2 3 2 12 3 2" xfId="35087" xr:uid="{E9292954-166F-426A-8EF7-00CC6F7D694F}"/>
    <cellStyle name="Comma 2 3 2 12 4" xfId="27559" xr:uid="{A5E053F1-F4ED-416F-B456-838F211FBA10}"/>
    <cellStyle name="Comma 2 3 2 13" xfId="9533" xr:uid="{F375C148-C52E-4007-A52C-26DE26CEC276}"/>
    <cellStyle name="Comma 2 3 2 13 2" xfId="9534" xr:uid="{5AB5C879-A9D9-49D7-9D52-29CFCB9C2E4F}"/>
    <cellStyle name="Comma 2 3 2 13 2 2" xfId="20222" xr:uid="{A65B26D9-6147-4E21-A0ED-1BE6032F7769}"/>
    <cellStyle name="Comma 2 3 2 13 2 2 2" xfId="35090" xr:uid="{CC4E64CF-F66B-439F-A2B8-6B31CB2BBCCB}"/>
    <cellStyle name="Comma 2 3 2 13 2 3" xfId="27562" xr:uid="{C5A599D4-C0B6-4968-AB2F-310D455B383E}"/>
    <cellStyle name="Comma 2 3 2 13 3" xfId="20221" xr:uid="{9D3E86DD-DB81-4693-A3DD-59B8BBC95615}"/>
    <cellStyle name="Comma 2 3 2 13 3 2" xfId="35089" xr:uid="{61B1D8EF-A213-4711-80AA-2AB40FE434FE}"/>
    <cellStyle name="Comma 2 3 2 13 4" xfId="27561" xr:uid="{67A7B1F2-51B3-4E2F-9648-69584EC4EEB6}"/>
    <cellStyle name="Comma 2 3 2 14" xfId="9535" xr:uid="{10642EF8-68E8-4016-8CC7-31E78614EF22}"/>
    <cellStyle name="Comma 2 3 2 14 2" xfId="9536" xr:uid="{E7E7F89C-0596-444D-BDDE-3651893A3D71}"/>
    <cellStyle name="Comma 2 3 2 14 2 2" xfId="20224" xr:uid="{E94528DF-550D-4AD6-8FEE-0D2701E82C16}"/>
    <cellStyle name="Comma 2 3 2 14 2 2 2" xfId="35092" xr:uid="{C480F850-1082-479E-9638-A2063416FCA3}"/>
    <cellStyle name="Comma 2 3 2 14 2 3" xfId="27564" xr:uid="{7673A398-2687-4309-A4CD-6110EE569F7A}"/>
    <cellStyle name="Comma 2 3 2 14 3" xfId="20223" xr:uid="{A2B91023-D280-41BC-84E8-6BFA011B1995}"/>
    <cellStyle name="Comma 2 3 2 14 3 2" xfId="35091" xr:uid="{0CD26444-6844-434E-99AA-34EC4E842630}"/>
    <cellStyle name="Comma 2 3 2 14 4" xfId="27563" xr:uid="{46DB93E5-6D42-4312-8132-5AB99EC12A85}"/>
    <cellStyle name="Comma 2 3 2 15" xfId="9537" xr:uid="{3E02AB2D-B8F6-4677-8458-10468BE1DED8}"/>
    <cellStyle name="Comma 2 3 2 15 2" xfId="9538" xr:uid="{CD1C6456-C880-44E6-B563-5849768C1856}"/>
    <cellStyle name="Comma 2 3 2 15 2 2" xfId="20226" xr:uid="{F9D29999-C9E1-4FF3-8587-0771F834A691}"/>
    <cellStyle name="Comma 2 3 2 15 2 2 2" xfId="35094" xr:uid="{01A400B6-E29B-4564-939D-A5A6E775001B}"/>
    <cellStyle name="Comma 2 3 2 15 2 3" xfId="27566" xr:uid="{5A92B84D-2307-4BB6-A50F-26DDE8A6C58F}"/>
    <cellStyle name="Comma 2 3 2 15 3" xfId="20225" xr:uid="{59B2C0D7-2D00-4959-A870-A66D2F7701C3}"/>
    <cellStyle name="Comma 2 3 2 15 3 2" xfId="35093" xr:uid="{F5D8FD98-BB97-4746-B66B-F025BEEFD2D6}"/>
    <cellStyle name="Comma 2 3 2 15 4" xfId="27565" xr:uid="{E9A589FD-7D57-4DEA-9F38-219A9607352A}"/>
    <cellStyle name="Comma 2 3 2 16" xfId="9539" xr:uid="{D34017DE-19A8-470A-AB25-08BE13590375}"/>
    <cellStyle name="Comma 2 3 2 16 2" xfId="9540" xr:uid="{91418234-AC8A-4A37-B970-4CB9153438C0}"/>
    <cellStyle name="Comma 2 3 2 16 2 2" xfId="20228" xr:uid="{F7B608D2-6E52-4651-ADC1-26913E2B7949}"/>
    <cellStyle name="Comma 2 3 2 16 2 2 2" xfId="35096" xr:uid="{D1F3CD01-15F1-4032-A81B-670D95D65F22}"/>
    <cellStyle name="Comma 2 3 2 16 2 3" xfId="27568" xr:uid="{04092047-112C-47F0-BDBE-A48E0F18E37D}"/>
    <cellStyle name="Comma 2 3 2 16 3" xfId="20227" xr:uid="{8A6AF828-661B-4759-A552-F8B272BDCA86}"/>
    <cellStyle name="Comma 2 3 2 16 3 2" xfId="35095" xr:uid="{2B18AAAE-FBE4-4D54-9031-12D1F8F0F2BF}"/>
    <cellStyle name="Comma 2 3 2 16 4" xfId="27567" xr:uid="{7AAB075D-103B-4304-ABD9-3E6170B8FBE7}"/>
    <cellStyle name="Comma 2 3 2 17" xfId="9541" xr:uid="{FFA72D4E-4287-4A1A-B8FE-3D92C62DE375}"/>
    <cellStyle name="Comma 2 3 2 17 2" xfId="9542" xr:uid="{A8D69492-74AB-4FB0-9832-10179795D04F}"/>
    <cellStyle name="Comma 2 3 2 17 2 2" xfId="20230" xr:uid="{E4F29195-F101-4C41-B2E4-032181CF0597}"/>
    <cellStyle name="Comma 2 3 2 17 2 2 2" xfId="35098" xr:uid="{A5823005-799D-4760-835D-044963334C10}"/>
    <cellStyle name="Comma 2 3 2 17 2 3" xfId="27570" xr:uid="{AD1CFCE4-A299-4312-A5D9-DEC9DE249CB8}"/>
    <cellStyle name="Comma 2 3 2 17 3" xfId="20229" xr:uid="{9C63F377-049E-418D-AA7C-28F01D5F1468}"/>
    <cellStyle name="Comma 2 3 2 17 3 2" xfId="35097" xr:uid="{0BA33530-A1BF-4860-ACA5-98345251451D}"/>
    <cellStyle name="Comma 2 3 2 17 4" xfId="27569" xr:uid="{70E6C99F-22DB-4D85-8A6C-C0752E72C7FE}"/>
    <cellStyle name="Comma 2 3 2 18" xfId="9543" xr:uid="{A310934A-AD8D-429C-BF4D-9CC2F136D1A6}"/>
    <cellStyle name="Comma 2 3 2 18 2" xfId="9544" xr:uid="{4AE389D6-862C-41B0-9162-CE335874E236}"/>
    <cellStyle name="Comma 2 3 2 18 2 2" xfId="20232" xr:uid="{2BEE2DC2-5251-45A2-B8FF-A742E996B932}"/>
    <cellStyle name="Comma 2 3 2 18 2 2 2" xfId="35100" xr:uid="{B90F37D3-CDEF-421E-B55E-DC69754988D0}"/>
    <cellStyle name="Comma 2 3 2 18 2 3" xfId="27572" xr:uid="{7CFE3AD5-816C-4980-BE33-ED78741FDEA1}"/>
    <cellStyle name="Comma 2 3 2 18 3" xfId="20231" xr:uid="{674DF53C-10F4-4487-BF16-2F224E8E38BE}"/>
    <cellStyle name="Comma 2 3 2 18 3 2" xfId="35099" xr:uid="{02F00E46-C1B9-4269-9096-D4D82F6265DD}"/>
    <cellStyle name="Comma 2 3 2 18 4" xfId="27571" xr:uid="{39F650F3-B71B-4668-B3B0-0A50ED27D49D}"/>
    <cellStyle name="Comma 2 3 2 19" xfId="9545" xr:uid="{745B6442-E08C-43FE-B442-D2AFEDC03FF2}"/>
    <cellStyle name="Comma 2 3 2 19 2" xfId="9546" xr:uid="{680F294B-3888-4A53-AD3D-116B140994A2}"/>
    <cellStyle name="Comma 2 3 2 19 2 2" xfId="20234" xr:uid="{476F3EBE-3B5F-4B8E-BC38-EE223F5B94D5}"/>
    <cellStyle name="Comma 2 3 2 19 2 2 2" xfId="35102" xr:uid="{610B893D-9B7D-4414-B0E4-E3C6466FDE90}"/>
    <cellStyle name="Comma 2 3 2 19 2 3" xfId="27574" xr:uid="{93C0AD5F-0559-4245-8998-449DFB4AE1CB}"/>
    <cellStyle name="Comma 2 3 2 19 3" xfId="20233" xr:uid="{269101BA-51D1-478A-ACDC-D13CA68FBAB2}"/>
    <cellStyle name="Comma 2 3 2 19 3 2" xfId="35101" xr:uid="{E99D0D0B-E64A-43C4-A363-15CBA9351172}"/>
    <cellStyle name="Comma 2 3 2 19 4" xfId="27573" xr:uid="{E4A77C9A-19A0-4C42-B2CC-95175471C65A}"/>
    <cellStyle name="Comma 2 3 2 2" xfId="1398" xr:uid="{57A48923-DF64-4CE1-8E1E-E5DB79C146C1}"/>
    <cellStyle name="Comma 2 3 2 2 2" xfId="9548" xr:uid="{CBD9B72F-38D2-48E8-9927-CB42C0BC5242}"/>
    <cellStyle name="Comma 2 3 2 2 2 2" xfId="20236" xr:uid="{582CD564-B0CD-4AD5-9D9C-86C11C8B29C4}"/>
    <cellStyle name="Comma 2 3 2 2 2 2 2" xfId="35104" xr:uid="{50771B84-B008-48EE-890B-795107BFCC4C}"/>
    <cellStyle name="Comma 2 3 2 2 2 3" xfId="27576" xr:uid="{46F14597-0F71-4E5F-9324-5B5C3E2B8BB9}"/>
    <cellStyle name="Comma 2 3 2 2 3" xfId="20235" xr:uid="{72C497CF-C01A-4B65-8580-B56376B73DD5}"/>
    <cellStyle name="Comma 2 3 2 2 3 2" xfId="35103" xr:uid="{C7C573F5-81D5-41B5-9FB5-5C5DA874F8B3}"/>
    <cellStyle name="Comma 2 3 2 2 4" xfId="9547" xr:uid="{C1EDAF71-B1C9-4AF0-9C12-09857BA38EF5}"/>
    <cellStyle name="Comma 2 3 2 2 5" xfId="27575" xr:uid="{A90BE10A-EA69-4084-8B90-0B4AE96A83F7}"/>
    <cellStyle name="Comma 2 3 2 20" xfId="9549" xr:uid="{4070CDD4-E889-4F5A-86C3-05F7F2E8AA83}"/>
    <cellStyle name="Comma 2 3 2 20 2" xfId="9550" xr:uid="{E12E1463-2801-465A-BD35-408AF42DC3FE}"/>
    <cellStyle name="Comma 2 3 2 20 2 2" xfId="20238" xr:uid="{71F61BD0-093A-496B-A727-9EC4219D3A65}"/>
    <cellStyle name="Comma 2 3 2 20 2 2 2" xfId="35106" xr:uid="{4D1725C9-2A60-4FFB-ABBC-D7D57617FE4F}"/>
    <cellStyle name="Comma 2 3 2 20 2 3" xfId="27578" xr:uid="{35D5DF80-7C4A-4FC1-86C7-CC7831F717B9}"/>
    <cellStyle name="Comma 2 3 2 20 3" xfId="20237" xr:uid="{E13B87A7-39EB-4278-8AFB-8E00DB7ACB7A}"/>
    <cellStyle name="Comma 2 3 2 20 3 2" xfId="35105" xr:uid="{2FF0D143-664D-4BAA-BC74-833B20863AEA}"/>
    <cellStyle name="Comma 2 3 2 20 4" xfId="27577" xr:uid="{0B61A2BF-9DD9-4DD8-95E4-2D168D281D38}"/>
    <cellStyle name="Comma 2 3 2 21" xfId="9551" xr:uid="{BFD16209-C3E6-475C-8B81-26667E7D12C6}"/>
    <cellStyle name="Comma 2 3 2 21 2" xfId="20239" xr:uid="{99401A3C-EB3B-4AB7-97C7-8AA868A0AC0A}"/>
    <cellStyle name="Comma 2 3 2 21 2 2" xfId="35107" xr:uid="{59E7FE5A-BADB-4AD0-83E8-965303D81701}"/>
    <cellStyle name="Comma 2 3 2 21 3" xfId="27579" xr:uid="{1DE7AF5C-16DE-4809-8F1B-6B1DBCBB5DEB}"/>
    <cellStyle name="Comma 2 3 2 22" xfId="20214" xr:uid="{7796BEB4-4699-4CFC-B7E4-7525B18B448E}"/>
    <cellStyle name="Comma 2 3 2 22 2" xfId="35082" xr:uid="{51FFB679-49F2-4CCA-BD36-6E6F3DDCFF50}"/>
    <cellStyle name="Comma 2 3 2 23" xfId="1700" xr:uid="{FA71061E-6016-44B3-8105-C327BBF15074}"/>
    <cellStyle name="Comma 2 3 2 24" xfId="22729" xr:uid="{5BB1ABB1-38AB-4A8C-B1E9-2A8A62850E2F}"/>
    <cellStyle name="Comma 2 3 2 25" xfId="22872" xr:uid="{7F6476AD-972C-4DAB-A46E-55E9C06DE2DB}"/>
    <cellStyle name="Comma 2 3 2 3" xfId="9552" xr:uid="{B9F33473-AD28-4324-9928-EEF9329D68E6}"/>
    <cellStyle name="Comma 2 3 2 3 2" xfId="9553" xr:uid="{22BE7206-BA6D-40A5-9A36-F37966D961D4}"/>
    <cellStyle name="Comma 2 3 2 3 2 2" xfId="20241" xr:uid="{88CF63EF-7B2D-4639-BA58-913B3A4ACE76}"/>
    <cellStyle name="Comma 2 3 2 3 2 2 2" xfId="35109" xr:uid="{85C01C64-E643-4A98-A34D-6A2DD6C0EBCE}"/>
    <cellStyle name="Comma 2 3 2 3 2 3" xfId="27581" xr:uid="{2A08D7D4-F14C-46CC-9E3F-2BF6622B7C41}"/>
    <cellStyle name="Comma 2 3 2 3 3" xfId="20240" xr:uid="{F82EC8E9-B4CE-4E1D-ADFB-8A9AF6F034C3}"/>
    <cellStyle name="Comma 2 3 2 3 3 2" xfId="35108" xr:uid="{94D67564-AD53-48D4-BAB8-29603F2E9042}"/>
    <cellStyle name="Comma 2 3 2 3 4" xfId="27580" xr:uid="{85D9619C-59A3-42CF-B3A0-02ECC59E92C7}"/>
    <cellStyle name="Comma 2 3 2 4" xfId="9554" xr:uid="{43775A25-5935-421B-B0FF-FEBA01AADB97}"/>
    <cellStyle name="Comma 2 3 2 4 2" xfId="9555" xr:uid="{FCCD55F2-2203-4D32-86FE-58EC491209AC}"/>
    <cellStyle name="Comma 2 3 2 4 2 2" xfId="20243" xr:uid="{B5CA4790-E399-4C66-8DF9-FB1BEC3BB3EF}"/>
    <cellStyle name="Comma 2 3 2 4 2 2 2" xfId="35111" xr:uid="{DEA76BEA-5E54-4AA4-BC4A-8C6FDA3F84AC}"/>
    <cellStyle name="Comma 2 3 2 4 2 3" xfId="27583" xr:uid="{D912BB27-DE49-400A-9172-A6922C490456}"/>
    <cellStyle name="Comma 2 3 2 4 3" xfId="20242" xr:uid="{FFF11A66-75F8-466E-8C0F-851EE1184460}"/>
    <cellStyle name="Comma 2 3 2 4 3 2" xfId="35110" xr:uid="{E45AD9BA-32EE-4EFC-95F8-C43A623519B1}"/>
    <cellStyle name="Comma 2 3 2 4 4" xfId="27582" xr:uid="{A30CD171-C588-4059-A548-99893B0EEC63}"/>
    <cellStyle name="Comma 2 3 2 5" xfId="9556" xr:uid="{FFA9374E-1B41-4FB9-9C01-A8D6F0630624}"/>
    <cellStyle name="Comma 2 3 2 5 2" xfId="9557" xr:uid="{C581858C-0128-4AE4-B346-95F8F712111D}"/>
    <cellStyle name="Comma 2 3 2 5 2 2" xfId="20245" xr:uid="{DDAE5545-86C4-4522-95AE-D00F360086C1}"/>
    <cellStyle name="Comma 2 3 2 5 2 2 2" xfId="35113" xr:uid="{FCE8338A-0D8B-4FE9-9027-27E33D18C6DA}"/>
    <cellStyle name="Comma 2 3 2 5 2 3" xfId="27585" xr:uid="{C648570E-3FD0-4C6E-A966-7F069B551FAF}"/>
    <cellStyle name="Comma 2 3 2 5 3" xfId="20244" xr:uid="{169BF77E-4D84-413D-87D1-E5D82D9C267B}"/>
    <cellStyle name="Comma 2 3 2 5 3 2" xfId="35112" xr:uid="{44A13698-2312-4C31-BCDF-AABE2EC96C99}"/>
    <cellStyle name="Comma 2 3 2 5 4" xfId="27584" xr:uid="{94A4CC89-6F01-4257-9123-8B8CBDFB483C}"/>
    <cellStyle name="Comma 2 3 2 6" xfId="9558" xr:uid="{59171CB4-21F5-4768-B3FD-E85837B61A39}"/>
    <cellStyle name="Comma 2 3 2 6 2" xfId="9559" xr:uid="{195E1657-9B45-46F9-BB3C-5AFE45552809}"/>
    <cellStyle name="Comma 2 3 2 6 2 2" xfId="20247" xr:uid="{908F3BD0-3FBF-4000-856B-E82347635E43}"/>
    <cellStyle name="Comma 2 3 2 6 2 2 2" xfId="35115" xr:uid="{A55F933F-AAF6-40D8-8F52-38491EF5645D}"/>
    <cellStyle name="Comma 2 3 2 6 2 3" xfId="27587" xr:uid="{0577518E-5052-43D2-A12C-E61CD326EAA0}"/>
    <cellStyle name="Comma 2 3 2 6 3" xfId="20246" xr:uid="{58A28D30-1DE0-4315-9B67-CAAF27241133}"/>
    <cellStyle name="Comma 2 3 2 6 3 2" xfId="35114" xr:uid="{B2FC3473-6800-416A-A795-FA6E310898CA}"/>
    <cellStyle name="Comma 2 3 2 6 4" xfId="27586" xr:uid="{58C67CF9-7D42-46CA-8459-ED154538EF94}"/>
    <cellStyle name="Comma 2 3 2 7" xfId="9560" xr:uid="{CBF677AC-384B-4A35-B824-DEB1AE89BE93}"/>
    <cellStyle name="Comma 2 3 2 7 2" xfId="9561" xr:uid="{53502807-5D4A-465E-9601-D80D672EFC42}"/>
    <cellStyle name="Comma 2 3 2 7 2 2" xfId="20249" xr:uid="{4102B238-E344-4DF1-81F7-6122E1FA006F}"/>
    <cellStyle name="Comma 2 3 2 7 2 2 2" xfId="35117" xr:uid="{57EBFF58-DCFC-4844-8B6F-D6B2CA7913A6}"/>
    <cellStyle name="Comma 2 3 2 7 2 3" xfId="27589" xr:uid="{0819DF55-4941-4FF9-A7A5-EE5FFADE54BF}"/>
    <cellStyle name="Comma 2 3 2 7 3" xfId="20248" xr:uid="{035DCC23-118A-4D06-B1FF-A95A929C3A83}"/>
    <cellStyle name="Comma 2 3 2 7 3 2" xfId="35116" xr:uid="{D8BF0BC9-9731-4B12-94D8-D3F2AF85703B}"/>
    <cellStyle name="Comma 2 3 2 7 4" xfId="27588" xr:uid="{39F52D20-BB64-4287-B4C7-DFD8E62A98AB}"/>
    <cellStyle name="Comma 2 3 2 8" xfId="9562" xr:uid="{088C2E5C-8C55-4CD3-86FC-71CB0CEF31A4}"/>
    <cellStyle name="Comma 2 3 2 8 2" xfId="9563" xr:uid="{AE4B8D6F-4689-40DF-A962-01B234411893}"/>
    <cellStyle name="Comma 2 3 2 8 2 2" xfId="20251" xr:uid="{783DD941-95F6-4EFE-ABAA-1F6B67A228B6}"/>
    <cellStyle name="Comma 2 3 2 8 2 2 2" xfId="35119" xr:uid="{8A98F0B3-AA96-4FF4-918F-E1C4733898C6}"/>
    <cellStyle name="Comma 2 3 2 8 2 3" xfId="27591" xr:uid="{29B3AF14-A930-4841-8DD0-A37DC06D5AB7}"/>
    <cellStyle name="Comma 2 3 2 8 3" xfId="20250" xr:uid="{831636F3-B62B-4AB7-BCC0-693331A26928}"/>
    <cellStyle name="Comma 2 3 2 8 3 2" xfId="35118" xr:uid="{3DCC598B-3378-4EF2-85D5-FB73E4C0B62F}"/>
    <cellStyle name="Comma 2 3 2 8 4" xfId="27590" xr:uid="{5FA9D7C5-F382-4ED0-9F01-6D3D30EE49E2}"/>
    <cellStyle name="Comma 2 3 2 9" xfId="9564" xr:uid="{D1E47E4A-ACEC-4951-81E7-C7F119D24B1B}"/>
    <cellStyle name="Comma 2 3 2 9 2" xfId="9565" xr:uid="{3E8FD5E4-2824-48EE-94FC-7622403A4009}"/>
    <cellStyle name="Comma 2 3 2 9 2 2" xfId="20253" xr:uid="{CE7ECD30-0A34-43C9-AB45-F8718D14A36A}"/>
    <cellStyle name="Comma 2 3 2 9 2 2 2" xfId="35121" xr:uid="{D8FB7600-0EF4-4153-B754-F0F2BFF5C233}"/>
    <cellStyle name="Comma 2 3 2 9 2 3" xfId="27593" xr:uid="{8E54189D-AF44-43B1-9073-F6030AFD13A8}"/>
    <cellStyle name="Comma 2 3 2 9 3" xfId="20252" xr:uid="{7CBB9F52-8E8D-4899-A8A2-60D3F0515875}"/>
    <cellStyle name="Comma 2 3 2 9 3 2" xfId="35120" xr:uid="{B3C5066B-7D19-4E67-A118-CFE58A181CAF}"/>
    <cellStyle name="Comma 2 3 2 9 4" xfId="27592" xr:uid="{58F85939-0418-4E46-85DA-ABCE776CE35A}"/>
    <cellStyle name="Comma 2 3 20" xfId="9566" xr:uid="{2FF1B22E-ADD7-44EB-84A4-BB2672E9B348}"/>
    <cellStyle name="Comma 2 3 20 2" xfId="9567" xr:uid="{7197E7A1-08EC-4383-A2F7-FF0DDA66F38B}"/>
    <cellStyle name="Comma 2 3 20 2 2" xfId="20255" xr:uid="{8251B16C-9C4B-4A87-9DE3-D6ECCE652837}"/>
    <cellStyle name="Comma 2 3 20 2 2 2" xfId="35123" xr:uid="{4251CC6A-DFAB-46A7-BB80-BCCEAA639A73}"/>
    <cellStyle name="Comma 2 3 20 2 3" xfId="27595" xr:uid="{45ECADAA-3B08-4577-A4B2-4B1351BBDF1C}"/>
    <cellStyle name="Comma 2 3 20 3" xfId="20254" xr:uid="{5E6A296B-9CE9-469E-A2DA-D438ED4D2507}"/>
    <cellStyle name="Comma 2 3 20 3 2" xfId="35122" xr:uid="{3300352A-7797-40E4-9681-8CFF4CA22C5C}"/>
    <cellStyle name="Comma 2 3 20 4" xfId="27594" xr:uid="{A1C09D0C-CFC5-406A-8AC6-23B6AF17DCBA}"/>
    <cellStyle name="Comma 2 3 21" xfId="9568" xr:uid="{3ABD9D82-05A2-4A9D-8925-80C2B7AB88F9}"/>
    <cellStyle name="Comma 2 3 21 2" xfId="9569" xr:uid="{611BB7E3-C576-4181-96B1-DE1B6BA0E0CA}"/>
    <cellStyle name="Comma 2 3 21 2 2" xfId="20257" xr:uid="{B27FD3B5-6719-40D9-A101-F04D69B25D2B}"/>
    <cellStyle name="Comma 2 3 21 2 2 2" xfId="35125" xr:uid="{CAAA6F43-C553-4F36-BDA7-8C6F82730B18}"/>
    <cellStyle name="Comma 2 3 21 2 3" xfId="27597" xr:uid="{A708D0CA-0FAC-48DE-9780-A864B6305755}"/>
    <cellStyle name="Comma 2 3 21 3" xfId="20256" xr:uid="{5FD8014E-2FBD-4A70-8192-54B5C0E27A4B}"/>
    <cellStyle name="Comma 2 3 21 3 2" xfId="35124" xr:uid="{7379EB54-B784-462B-8DA3-3356EAB5EBF7}"/>
    <cellStyle name="Comma 2 3 21 4" xfId="27596" xr:uid="{925A5C4D-1F6D-4C27-87E1-E55549D9B992}"/>
    <cellStyle name="Comma 2 3 22" xfId="9570" xr:uid="{73E06607-335C-45FD-9167-365C1D79810E}"/>
    <cellStyle name="Comma 2 3 22 2" xfId="9571" xr:uid="{AA1C65AE-519A-446A-A1B3-E8B6043844D0}"/>
    <cellStyle name="Comma 2 3 22 2 2" xfId="20259" xr:uid="{B60576EA-CBDC-4192-8A3B-E3A99F3E2B36}"/>
    <cellStyle name="Comma 2 3 22 2 2 2" xfId="35127" xr:uid="{7B88C45D-3DA2-4549-BA6B-E886E02F77EC}"/>
    <cellStyle name="Comma 2 3 22 2 3" xfId="27599" xr:uid="{EF93F019-505D-4044-9A6F-70725D43D6D4}"/>
    <cellStyle name="Comma 2 3 22 3" xfId="20258" xr:uid="{5F9E6050-125B-48FD-82C8-73330FF2CE4D}"/>
    <cellStyle name="Comma 2 3 22 3 2" xfId="35126" xr:uid="{30E75723-A53C-4019-A3C4-7F2BE72963D8}"/>
    <cellStyle name="Comma 2 3 22 4" xfId="27598" xr:uid="{C2A7070B-4795-4408-A223-7EB0E0D49D47}"/>
    <cellStyle name="Comma 2 3 23" xfId="9572" xr:uid="{ACB96FBC-30F7-4B9E-909E-FF3789C51533}"/>
    <cellStyle name="Comma 2 3 23 2" xfId="9573" xr:uid="{628B1869-29FB-47F3-88A0-AB2060FBBAC5}"/>
    <cellStyle name="Comma 2 3 23 2 2" xfId="20261" xr:uid="{F48FAE96-3323-4B09-97A0-4D2122848DC8}"/>
    <cellStyle name="Comma 2 3 23 2 2 2" xfId="35129" xr:uid="{CC5DE055-79C9-4749-B098-1A2F548CF8BC}"/>
    <cellStyle name="Comma 2 3 23 2 3" xfId="27601" xr:uid="{FBD2AC84-2C59-488D-96C1-95DD01BA2B0D}"/>
    <cellStyle name="Comma 2 3 23 3" xfId="20260" xr:uid="{6863ED0B-780A-431C-86CD-DF87085FFA54}"/>
    <cellStyle name="Comma 2 3 23 3 2" xfId="35128" xr:uid="{B92FA2C5-FE74-40D9-95E8-53B7C5154ABA}"/>
    <cellStyle name="Comma 2 3 23 4" xfId="27600" xr:uid="{3645FA67-E10F-4C7A-9451-10043936B1E9}"/>
    <cellStyle name="Comma 2 3 24" xfId="9574" xr:uid="{20927EBE-6BF6-45CE-BA31-D7D4C437004B}"/>
    <cellStyle name="Comma 2 3 24 2" xfId="9575" xr:uid="{91059C67-5990-4C8F-BB1B-30EADC8CEBF2}"/>
    <cellStyle name="Comma 2 3 24 2 2" xfId="20263" xr:uid="{C21692B5-B61C-45A1-8766-835E2B7C70F1}"/>
    <cellStyle name="Comma 2 3 24 2 2 2" xfId="35131" xr:uid="{101CA8EB-A145-4B05-92FF-7FED2EDD7660}"/>
    <cellStyle name="Comma 2 3 24 2 3" xfId="27603" xr:uid="{141D87FB-E0C7-4BE6-8BDD-0C314EB93B7D}"/>
    <cellStyle name="Comma 2 3 24 3" xfId="20262" xr:uid="{FF496C0E-3B90-4090-AB28-88CAB02B5617}"/>
    <cellStyle name="Comma 2 3 24 3 2" xfId="35130" xr:uid="{5B3C230F-2F91-490A-A918-4D4D626ECF13}"/>
    <cellStyle name="Comma 2 3 24 4" xfId="27602" xr:uid="{B26B915B-6923-4EA5-A5A6-7D4107CB0034}"/>
    <cellStyle name="Comma 2 3 25" xfId="9576" xr:uid="{22D0EDFD-2A36-428E-ADFC-AAB16310DB51}"/>
    <cellStyle name="Comma 2 3 25 2" xfId="9577" xr:uid="{007B71C9-5318-4757-BE7F-C3E0D4AE46F4}"/>
    <cellStyle name="Comma 2 3 25 2 2" xfId="20265" xr:uid="{BD7673E2-4814-4BD1-BCE2-53AAB883CC03}"/>
    <cellStyle name="Comma 2 3 25 2 2 2" xfId="35133" xr:uid="{63DC931F-E8F1-44FB-8B9F-41723FFAA9B6}"/>
    <cellStyle name="Comma 2 3 25 2 3" xfId="27605" xr:uid="{2FFCA0FA-AA59-4285-9AE9-DA243DF5FB55}"/>
    <cellStyle name="Comma 2 3 25 3" xfId="20264" xr:uid="{6F5366D2-4AFB-43CA-A6EB-0E52249F1D4C}"/>
    <cellStyle name="Comma 2 3 25 3 2" xfId="35132" xr:uid="{7C0C39FC-B397-4B4E-B521-36ACECBD9475}"/>
    <cellStyle name="Comma 2 3 25 4" xfId="27604" xr:uid="{BC081849-FDFA-4AD7-99BE-CB06D70E4C77}"/>
    <cellStyle name="Comma 2 3 26" xfId="9578" xr:uid="{29DB856C-19A9-47AF-AC7A-754550CBBC28}"/>
    <cellStyle name="Comma 2 3 26 2" xfId="9579" xr:uid="{3A1C6451-0AA1-461B-9F1C-45D4B6530507}"/>
    <cellStyle name="Comma 2 3 26 2 2" xfId="20267" xr:uid="{804D21FB-D5CA-4806-818B-106AAF5EC775}"/>
    <cellStyle name="Comma 2 3 26 2 2 2" xfId="35135" xr:uid="{10E08129-365B-4202-A918-1850ADDE8FC5}"/>
    <cellStyle name="Comma 2 3 26 2 3" xfId="27607" xr:uid="{B7A65A84-BC2D-445C-B5C9-93C69FE4D31A}"/>
    <cellStyle name="Comma 2 3 26 3" xfId="20266" xr:uid="{AB9CBC03-1F00-417B-B041-7BC56AAC082D}"/>
    <cellStyle name="Comma 2 3 26 3 2" xfId="35134" xr:uid="{C2B852D1-A9ED-47D8-882E-C337DCC9FADA}"/>
    <cellStyle name="Comma 2 3 26 4" xfId="27606" xr:uid="{7814B721-9A35-40D5-A699-0C920D390FC9}"/>
    <cellStyle name="Comma 2 3 27" xfId="9580" xr:uid="{172DFDD4-D65D-4DB7-86C9-862E7D0B6DA5}"/>
    <cellStyle name="Comma 2 3 27 2" xfId="9581" xr:uid="{64ECA614-29F7-4604-820D-7E73BFF8A46D}"/>
    <cellStyle name="Comma 2 3 27 2 2" xfId="20269" xr:uid="{DD32AE66-4B61-46A5-BA3D-4C0263F8E975}"/>
    <cellStyle name="Comma 2 3 27 2 2 2" xfId="35137" xr:uid="{72E01D15-7781-42AF-B3DE-09374855CFF6}"/>
    <cellStyle name="Comma 2 3 27 2 3" xfId="27609" xr:uid="{174E97C3-04A1-4BB8-89DB-7E85A9BE85D5}"/>
    <cellStyle name="Comma 2 3 27 3" xfId="20268" xr:uid="{DD8161E4-8A2A-4672-A113-1A296698101D}"/>
    <cellStyle name="Comma 2 3 27 3 2" xfId="35136" xr:uid="{A7EFD30A-22DE-4D92-B9B6-BB26B86444ED}"/>
    <cellStyle name="Comma 2 3 27 4" xfId="27608" xr:uid="{E217AFCB-085A-4776-BD8F-BEC90533A70F}"/>
    <cellStyle name="Comma 2 3 28" xfId="9582" xr:uid="{F7FEE131-360F-484E-944A-14712B6851F2}"/>
    <cellStyle name="Comma 2 3 28 2" xfId="9583" xr:uid="{C999121D-A952-4883-8522-D615E8FC41A3}"/>
    <cellStyle name="Comma 2 3 28 2 2" xfId="20271" xr:uid="{BDBF293F-601B-4EFD-B166-56874FE2E325}"/>
    <cellStyle name="Comma 2 3 28 2 2 2" xfId="35139" xr:uid="{5A4A8AE8-E8BA-476A-9769-8370C67A88B1}"/>
    <cellStyle name="Comma 2 3 28 2 3" xfId="27611" xr:uid="{2173F6B3-DA4F-4B97-BDE0-15232885E466}"/>
    <cellStyle name="Comma 2 3 28 3" xfId="20270" xr:uid="{B4CC466F-75F0-4E9E-92D0-67429A4E0C74}"/>
    <cellStyle name="Comma 2 3 28 3 2" xfId="35138" xr:uid="{3ECFCDCB-EE61-4945-B02E-C813AED9A7A0}"/>
    <cellStyle name="Comma 2 3 28 4" xfId="27610" xr:uid="{F578C973-3337-4390-8C09-4A64D4D1FECB}"/>
    <cellStyle name="Comma 2 3 29" xfId="20193" xr:uid="{9FD75A10-D0AE-4CA9-9614-B1C2DA2D1F79}"/>
    <cellStyle name="Comma 2 3 3" xfId="294" xr:uid="{5BCE4B3E-DF93-46FE-B18C-9134B685AE3B}"/>
    <cellStyle name="Comma 2 3 3 2" xfId="9584" xr:uid="{B22DA2FD-8F11-48F1-B5D2-7413FFFC0F74}"/>
    <cellStyle name="Comma 2 3 3 2 2" xfId="20273" xr:uid="{38249B58-9A99-47DC-A61C-5ED556AE000D}"/>
    <cellStyle name="Comma 2 3 3 2 2 2" xfId="35141" xr:uid="{416E29EE-2E00-49B9-A16D-AC7C4F21E1C2}"/>
    <cellStyle name="Comma 2 3 3 2 3" xfId="27612" xr:uid="{DB69F658-E82A-4B30-8098-F0D25DC25F6C}"/>
    <cellStyle name="Comma 2 3 3 3" xfId="20272" xr:uid="{FE204734-C458-4A6A-82F0-B5158DBF92DB}"/>
    <cellStyle name="Comma 2 3 3 3 2" xfId="35140" xr:uid="{AEA5C45D-832D-44D4-9F15-5AD706316D20}"/>
    <cellStyle name="Comma 2 3 3 4" xfId="1701" xr:uid="{D752C1A9-CA1B-42A2-B633-1F31A095EEDA}"/>
    <cellStyle name="Comma 2 3 3 5" xfId="23013" xr:uid="{C3D0608B-CEC1-4F4F-A5A0-5AF2B97A6E7E}"/>
    <cellStyle name="Comma 2 3 30" xfId="1654" xr:uid="{9E6B80F5-D3A7-4016-8B13-1B8FEC337E3B}"/>
    <cellStyle name="Comma 2 3 31" xfId="22635" xr:uid="{1CCF3D7B-183C-4207-B780-0833998529F7}"/>
    <cellStyle name="Comma 2 3 32" xfId="22816" xr:uid="{33DD94B3-1123-4563-A3C8-9FE47CD5D4C1}"/>
    <cellStyle name="Comma 2 3 33" xfId="22862" xr:uid="{8116B0E2-B574-4B99-BB9E-9FC975692F72}"/>
    <cellStyle name="Comma 2 3 34" xfId="170" xr:uid="{D5926539-140E-4A03-85E0-EF30DDFF113C}"/>
    <cellStyle name="Comma 2 3 4" xfId="913" xr:uid="{85D32CFA-F195-4E42-833D-7D21562B1C9B}"/>
    <cellStyle name="Comma 2 3 4 2" xfId="9586" xr:uid="{D62C6255-007F-4750-97E2-2B8ED508B30C}"/>
    <cellStyle name="Comma 2 3 4 2 2" xfId="20275" xr:uid="{23E90E35-05C2-48DE-BC81-CC165A4107ED}"/>
    <cellStyle name="Comma 2 3 4 2 2 2" xfId="35143" xr:uid="{62F625A0-76CD-48D8-9EC4-6673BE0FFB5A}"/>
    <cellStyle name="Comma 2 3 4 2 3" xfId="27614" xr:uid="{1DD2FAD7-C74C-496A-914B-8C09AAB8A929}"/>
    <cellStyle name="Comma 2 3 4 3" xfId="20274" xr:uid="{4C85A170-69E2-43FC-9396-54400D28D136}"/>
    <cellStyle name="Comma 2 3 4 3 2" xfId="35142" xr:uid="{6C4F51EF-C0AF-4E4F-A611-B6E34E4269EF}"/>
    <cellStyle name="Comma 2 3 4 4" xfId="9585" xr:uid="{1340B768-048B-4F65-AEC2-A1671F527DD9}"/>
    <cellStyle name="Comma 2 3 4 5" xfId="27613" xr:uid="{4BE53C03-E611-4583-A61B-3898074CCEEC}"/>
    <cellStyle name="Comma 2 3 5" xfId="1353" xr:uid="{CE75CD18-6AF1-4B55-ABB7-0CED80DC5FED}"/>
    <cellStyle name="Comma 2 3 5 2" xfId="9588" xr:uid="{AE2CAD81-C06F-4509-912E-DF74AC89F00E}"/>
    <cellStyle name="Comma 2 3 5 2 2" xfId="20277" xr:uid="{0AA920AF-EB75-402F-86B9-CC6AA0749A57}"/>
    <cellStyle name="Comma 2 3 5 2 2 2" xfId="35145" xr:uid="{82D8AA72-C8C6-4759-9F17-B2FBFE48FB7D}"/>
    <cellStyle name="Comma 2 3 5 2 3" xfId="27616" xr:uid="{E3078B74-4748-4902-944B-85FA3B89C086}"/>
    <cellStyle name="Comma 2 3 5 3" xfId="20276" xr:uid="{8E5B4D13-1E92-4F3B-8D2E-D701FB1A9028}"/>
    <cellStyle name="Comma 2 3 5 3 2" xfId="35144" xr:uid="{7E27C9FF-F93D-4668-B958-D7FC7559D25D}"/>
    <cellStyle name="Comma 2 3 5 4" xfId="9587" xr:uid="{A700B19F-B861-428F-A1AB-A22F0BB62A78}"/>
    <cellStyle name="Comma 2 3 5 5" xfId="27615" xr:uid="{C619BF5E-0DC2-45D5-82CF-93092266E23E}"/>
    <cellStyle name="Comma 2 3 6" xfId="1522" xr:uid="{193C978F-0D94-4605-BA38-26A531D4538A}"/>
    <cellStyle name="Comma 2 3 6 2" xfId="9590" xr:uid="{5F612FEE-FDDB-4D72-A4B2-B04A44FF47C9}"/>
    <cellStyle name="Comma 2 3 6 2 2" xfId="20279" xr:uid="{C7BA27AE-5572-417C-AF51-E70B5040FD49}"/>
    <cellStyle name="Comma 2 3 6 2 2 2" xfId="35147" xr:uid="{A2D2556D-F96C-4596-8B5F-2DEB0A8DC9E8}"/>
    <cellStyle name="Comma 2 3 6 2 3" xfId="27618" xr:uid="{34FC4A57-881C-4E98-A90C-0E4D4E7CB326}"/>
    <cellStyle name="Comma 2 3 6 3" xfId="20278" xr:uid="{D0FAE28C-16DF-477E-A14C-8B9F0DB87783}"/>
    <cellStyle name="Comma 2 3 6 3 2" xfId="35146" xr:uid="{9F5A14EA-6556-4A84-99E4-ACAEDFF974C4}"/>
    <cellStyle name="Comma 2 3 6 4" xfId="9589" xr:uid="{1EFAA9CC-D696-4470-96E2-97CEF1E07EBD}"/>
    <cellStyle name="Comma 2 3 6 5" xfId="27617" xr:uid="{4B5498DF-5B40-4E41-8F0C-CE5FFD4653BA}"/>
    <cellStyle name="Comma 2 3 7" xfId="1592" xr:uid="{A3B98C89-184A-494E-898A-768A377E1B1F}"/>
    <cellStyle name="Comma 2 3 7 2" xfId="9592" xr:uid="{A5376B14-A0E6-4652-9288-F1368CE89EF7}"/>
    <cellStyle name="Comma 2 3 7 2 2" xfId="20281" xr:uid="{507A9D36-5A0B-4572-912E-727050B512DB}"/>
    <cellStyle name="Comma 2 3 7 2 2 2" xfId="35149" xr:uid="{07D27137-2244-497C-9AB2-232AB7CA218A}"/>
    <cellStyle name="Comma 2 3 7 2 3" xfId="27620" xr:uid="{3A94BF7D-4C5D-48EC-9A05-7647D46F8813}"/>
    <cellStyle name="Comma 2 3 7 3" xfId="20280" xr:uid="{69147430-FDD4-48E9-AA69-ED823D136626}"/>
    <cellStyle name="Comma 2 3 7 3 2" xfId="35148" xr:uid="{75510E54-7F6D-4081-AF08-84233702B5C6}"/>
    <cellStyle name="Comma 2 3 7 4" xfId="9591" xr:uid="{2A9E1386-AF20-42F1-A63C-40F5DF173A3A}"/>
    <cellStyle name="Comma 2 3 7 5" xfId="27619" xr:uid="{EEDC4D6F-C3C9-4B8A-A5AD-09304F2EBD63}"/>
    <cellStyle name="Comma 2 3 8" xfId="9593" xr:uid="{BED782C9-3CEB-4E71-9D19-6F32CB96358E}"/>
    <cellStyle name="Comma 2 3 8 2" xfId="9594" xr:uid="{2B2A0D8A-C4FF-432A-9143-97DD781D9079}"/>
    <cellStyle name="Comma 2 3 8 2 2" xfId="20283" xr:uid="{C73BDCFB-BE6D-4CDC-A935-B96E1D0BBC31}"/>
    <cellStyle name="Comma 2 3 8 2 2 2" xfId="35151" xr:uid="{1E86516C-907B-4C2C-9099-A04EB18264CC}"/>
    <cellStyle name="Comma 2 3 8 2 3" xfId="27622" xr:uid="{26D80EC8-C75F-40DE-9512-EE472242AD47}"/>
    <cellStyle name="Comma 2 3 8 3" xfId="20282" xr:uid="{6A855975-DDBF-45DE-8FB9-D2ACB92C0CAF}"/>
    <cellStyle name="Comma 2 3 8 3 2" xfId="35150" xr:uid="{2DCBB436-8672-49AD-8955-AF2DE9D1D39A}"/>
    <cellStyle name="Comma 2 3 8 4" xfId="27621" xr:uid="{0D2987D3-FACD-483E-A345-83BE37A9A8CD}"/>
    <cellStyle name="Comma 2 3 9" xfId="9595" xr:uid="{D7570FD6-3994-477B-B38D-8B9D1460A632}"/>
    <cellStyle name="Comma 2 3 9 2" xfId="9596" xr:uid="{FEF787B9-2D17-40A4-AF96-A71F734B408B}"/>
    <cellStyle name="Comma 2 3 9 2 2" xfId="20285" xr:uid="{307D42F4-D995-427C-A677-61F9F8F55F99}"/>
    <cellStyle name="Comma 2 3 9 2 2 2" xfId="35153" xr:uid="{0E93A439-FEB7-4A1D-8877-7B2A6F6606BD}"/>
    <cellStyle name="Comma 2 3 9 2 3" xfId="27624" xr:uid="{1875DD56-F6A2-4819-951A-23A19F16A5EF}"/>
    <cellStyle name="Comma 2 3 9 3" xfId="20284" xr:uid="{57BF1472-5AD4-4394-B84B-1EB2406D5EEC}"/>
    <cellStyle name="Comma 2 3 9 3 2" xfId="35152" xr:uid="{581AA0D7-48F5-4647-A042-CE46C8F54F36}"/>
    <cellStyle name="Comma 2 3 9 4" xfId="27623" xr:uid="{F2586557-7628-4D98-A027-3DBC16AED8DC}"/>
    <cellStyle name="Comma 2 39" xfId="1627" xr:uid="{726E2AE3-E9FC-4FFD-B3CD-D03E8131E196}"/>
    <cellStyle name="Comma 2 4" xfId="148" xr:uid="{5349E6D0-4452-4730-BE8B-5F433B3E37AD}"/>
    <cellStyle name="Comma 2 4 10" xfId="9597" xr:uid="{DEFE517E-334C-434F-96C9-41F7B576D43A}"/>
    <cellStyle name="Comma 2 4 11" xfId="9598" xr:uid="{C7034012-A927-4DE9-A380-53B305C917F8}"/>
    <cellStyle name="Comma 2 4 12" xfId="9599" xr:uid="{25D8610B-09D2-4FB7-B8A3-E83E486E5A49}"/>
    <cellStyle name="Comma 2 4 13" xfId="9600" xr:uid="{FE04573C-EE06-4C2F-BB14-CDA6BA6A36C8}"/>
    <cellStyle name="Comma 2 4 14" xfId="9601" xr:uid="{2DDC7672-F2BC-43A7-B2B0-9AB2D1A13A6E}"/>
    <cellStyle name="Comma 2 4 15" xfId="9602" xr:uid="{EAE2C702-F229-41E1-B2B3-F36B4ABB4EFA}"/>
    <cellStyle name="Comma 2 4 16" xfId="9603" xr:uid="{33CC190B-5628-4E59-B18F-5DF8DCE6BA09}"/>
    <cellStyle name="Comma 2 4 17" xfId="9604" xr:uid="{5D7A5B00-D236-46BF-8389-41CF45313F83}"/>
    <cellStyle name="Comma 2 4 18" xfId="9605" xr:uid="{E0DE14BA-6573-4281-A52D-6EF38E6E3031}"/>
    <cellStyle name="Comma 2 4 19" xfId="9606" xr:uid="{BBA09683-A7AF-4CAE-AC29-A76E71682B53}"/>
    <cellStyle name="Comma 2 4 2" xfId="221" xr:uid="{FE39A407-1A76-4D5C-8870-615F94649FF6}"/>
    <cellStyle name="Comma 2 4 2 10" xfId="9608" xr:uid="{4C045C38-7CB8-48FB-91C6-99F58556B81D}"/>
    <cellStyle name="Comma 2 4 2 10 2" xfId="9609" xr:uid="{B6266FDB-1B82-4158-BF1D-7D45F82BA4EF}"/>
    <cellStyle name="Comma 2 4 2 10 2 2" xfId="20288" xr:uid="{E410CC14-D4A1-493E-956E-80FDD519BE30}"/>
    <cellStyle name="Comma 2 4 2 10 2 2 2" xfId="35156" xr:uid="{94176229-6901-4AF7-BB34-98C12295BC13}"/>
    <cellStyle name="Comma 2 4 2 10 2 3" xfId="27626" xr:uid="{B61F344C-69C6-4AA1-AC25-58C887A75658}"/>
    <cellStyle name="Comma 2 4 2 10 3" xfId="20287" xr:uid="{E70CEA94-5DFD-45A0-863C-B181446D7613}"/>
    <cellStyle name="Comma 2 4 2 10 3 2" xfId="35155" xr:uid="{C0974CFB-6564-445A-A4F7-577F5E1B7E9C}"/>
    <cellStyle name="Comma 2 4 2 10 4" xfId="27625" xr:uid="{C2A74C49-4DB8-4561-831C-D82EE7D72544}"/>
    <cellStyle name="Comma 2 4 2 11" xfId="9610" xr:uid="{2718D34E-6E18-4822-8017-878A1D986F54}"/>
    <cellStyle name="Comma 2 4 2 11 2" xfId="9611" xr:uid="{DABD2DCB-23F3-430C-83B8-A1700F4A3663}"/>
    <cellStyle name="Comma 2 4 2 11 2 2" xfId="20290" xr:uid="{814735E6-FDCF-4DB2-804E-5F43E95FF221}"/>
    <cellStyle name="Comma 2 4 2 11 2 2 2" xfId="35158" xr:uid="{F3719E78-8A70-4D68-B197-8E5C12981390}"/>
    <cellStyle name="Comma 2 4 2 11 2 3" xfId="27628" xr:uid="{70CB50EE-F193-4307-9FCB-E5EE32607851}"/>
    <cellStyle name="Comma 2 4 2 11 3" xfId="20289" xr:uid="{A6648F9C-5383-4FAE-9421-3E9751D428B4}"/>
    <cellStyle name="Comma 2 4 2 11 3 2" xfId="35157" xr:uid="{4592586F-CD71-4DAD-BA22-BE51140936B2}"/>
    <cellStyle name="Comma 2 4 2 11 4" xfId="27627" xr:uid="{9F414433-3E50-421A-A404-10F60085C2A3}"/>
    <cellStyle name="Comma 2 4 2 12" xfId="9612" xr:uid="{08EBA638-D75B-4A84-8508-96761F6989E3}"/>
    <cellStyle name="Comma 2 4 2 12 2" xfId="9613" xr:uid="{FB8C5818-24FC-491B-A62E-B3D035586703}"/>
    <cellStyle name="Comma 2 4 2 12 2 2" xfId="20292" xr:uid="{DBFCA12C-1CA9-42D6-9CC2-6AB05BD3F966}"/>
    <cellStyle name="Comma 2 4 2 12 2 2 2" xfId="35160" xr:uid="{79EAFEA6-CDBA-41A5-8590-74CC73AEBB44}"/>
    <cellStyle name="Comma 2 4 2 12 2 3" xfId="27630" xr:uid="{A5DFBA84-BE90-4BA5-9120-A1CD6B770DA2}"/>
    <cellStyle name="Comma 2 4 2 12 3" xfId="20291" xr:uid="{EFC3E326-64F8-44DD-A103-CC38C8F306B3}"/>
    <cellStyle name="Comma 2 4 2 12 3 2" xfId="35159" xr:uid="{24B1467A-4916-4BCB-A167-22AF4610930A}"/>
    <cellStyle name="Comma 2 4 2 12 4" xfId="27629" xr:uid="{0C5608BE-4D94-4329-AB8C-C5D8C6C88BA4}"/>
    <cellStyle name="Comma 2 4 2 13" xfId="9614" xr:uid="{4778DC8F-975D-49B6-9993-21155F6E7B41}"/>
    <cellStyle name="Comma 2 4 2 13 2" xfId="9615" xr:uid="{361BECBB-955D-4FAF-BB7D-22C0BA97C1BB}"/>
    <cellStyle name="Comma 2 4 2 13 2 2" xfId="20294" xr:uid="{F0AD08B6-0D5C-45C0-9548-1197A627A477}"/>
    <cellStyle name="Comma 2 4 2 13 2 2 2" xfId="35162" xr:uid="{BAC4E416-2DC7-421A-8297-3FB5CCB30184}"/>
    <cellStyle name="Comma 2 4 2 13 2 3" xfId="27632" xr:uid="{28F4827E-B170-4082-9D3A-808EB4818B2F}"/>
    <cellStyle name="Comma 2 4 2 13 3" xfId="20293" xr:uid="{664FAE62-E3E8-4054-A7C3-051095C00E42}"/>
    <cellStyle name="Comma 2 4 2 13 3 2" xfId="35161" xr:uid="{C4AA3AC3-2B1E-41D8-AA24-9151D94C76CE}"/>
    <cellStyle name="Comma 2 4 2 13 4" xfId="27631" xr:uid="{ADA95F0C-46F9-47F3-851E-F808BB311A47}"/>
    <cellStyle name="Comma 2 4 2 14" xfId="9616" xr:uid="{0F4FCEB2-2A4F-4809-AB65-732781A1F138}"/>
    <cellStyle name="Comma 2 4 2 14 2" xfId="9617" xr:uid="{FE532B2A-F6F3-49E4-BD30-A521E47385E5}"/>
    <cellStyle name="Comma 2 4 2 14 2 2" xfId="20296" xr:uid="{E2C233C7-B355-4FAD-AF09-09B7FF585037}"/>
    <cellStyle name="Comma 2 4 2 14 2 2 2" xfId="35164" xr:uid="{D25FED4B-2165-4EE7-A118-BA8B73048E62}"/>
    <cellStyle name="Comma 2 4 2 14 2 3" xfId="27634" xr:uid="{87E59AAE-2487-4B30-8627-60EF87643561}"/>
    <cellStyle name="Comma 2 4 2 14 3" xfId="20295" xr:uid="{4A64D9DB-7C23-4BC1-8ED8-47A3E10E9B9D}"/>
    <cellStyle name="Comma 2 4 2 14 3 2" xfId="35163" xr:uid="{30B569FB-E168-4AD6-83FD-87CF01F1EC9E}"/>
    <cellStyle name="Comma 2 4 2 14 4" xfId="27633" xr:uid="{F932B27A-1E04-475E-ADBE-3CABC894EBA1}"/>
    <cellStyle name="Comma 2 4 2 15" xfId="9618" xr:uid="{C2A30A4A-6995-4C08-B03D-BACC32A8CD10}"/>
    <cellStyle name="Comma 2 4 2 15 2" xfId="9619" xr:uid="{0C0B96B8-5495-4B4D-9996-D035A233486E}"/>
    <cellStyle name="Comma 2 4 2 15 2 2" xfId="20298" xr:uid="{05BB88CE-A547-4CD6-A4C6-2A9C6C1B8F4E}"/>
    <cellStyle name="Comma 2 4 2 15 2 2 2" xfId="35166" xr:uid="{5B016FA8-989F-41FC-B2F6-1DDB0AD58722}"/>
    <cellStyle name="Comma 2 4 2 15 2 3" xfId="27636" xr:uid="{7FB0E12D-DD56-4A05-B468-FA4812435B15}"/>
    <cellStyle name="Comma 2 4 2 15 3" xfId="20297" xr:uid="{16CC01A1-95F4-49ED-8DB1-5A886ECBB674}"/>
    <cellStyle name="Comma 2 4 2 15 3 2" xfId="35165" xr:uid="{1F4559FB-CEB7-4508-8EAE-BA709C0A3C44}"/>
    <cellStyle name="Comma 2 4 2 15 4" xfId="27635" xr:uid="{0227B809-DC40-4F3E-9684-D8E5F82E46C1}"/>
    <cellStyle name="Comma 2 4 2 16" xfId="9620" xr:uid="{1B76A849-13D7-4E7D-A2F7-6EC834CABB08}"/>
    <cellStyle name="Comma 2 4 2 16 2" xfId="9621" xr:uid="{4D1546EA-213F-45DF-A0F6-7DE4E21DDE96}"/>
    <cellStyle name="Comma 2 4 2 16 2 2" xfId="20300" xr:uid="{D250A6C8-935C-45D4-A961-9FD16972A104}"/>
    <cellStyle name="Comma 2 4 2 16 2 2 2" xfId="35168" xr:uid="{247C582D-5584-4B7F-BF28-E38AD6340F88}"/>
    <cellStyle name="Comma 2 4 2 16 2 3" xfId="27638" xr:uid="{04ACF76D-002B-471C-BA06-A76413F8120C}"/>
    <cellStyle name="Comma 2 4 2 16 3" xfId="20299" xr:uid="{DE85FCFC-43C4-4BB3-8EFB-426FCFB58DEC}"/>
    <cellStyle name="Comma 2 4 2 16 3 2" xfId="35167" xr:uid="{79C8BAE0-2DB6-4034-94B3-B8D24E1EC22E}"/>
    <cellStyle name="Comma 2 4 2 16 4" xfId="27637" xr:uid="{F7CCFFB3-BEDE-433A-9A52-E5D099F2C1A6}"/>
    <cellStyle name="Comma 2 4 2 17" xfId="9622" xr:uid="{AA4FE92A-A343-491C-B78C-D3C2565F1A09}"/>
    <cellStyle name="Comma 2 4 2 17 2" xfId="9623" xr:uid="{69C5BCCE-3781-4E17-B078-5630A79E1EFD}"/>
    <cellStyle name="Comma 2 4 2 17 2 2" xfId="20302" xr:uid="{D531922D-9354-41E2-AE32-21EA3578588C}"/>
    <cellStyle name="Comma 2 4 2 17 2 2 2" xfId="35170" xr:uid="{26DDB7BA-3E9D-432C-8B3A-8BA6AC3D5E7F}"/>
    <cellStyle name="Comma 2 4 2 17 2 3" xfId="27640" xr:uid="{42D8AFB6-7762-43BC-B702-3EA84BEA4B25}"/>
    <cellStyle name="Comma 2 4 2 17 3" xfId="20301" xr:uid="{8FA3E95C-5BA2-4228-AC79-01B25021A894}"/>
    <cellStyle name="Comma 2 4 2 17 3 2" xfId="35169" xr:uid="{F2F91837-8CFD-4694-871E-1D200B186704}"/>
    <cellStyle name="Comma 2 4 2 17 4" xfId="27639" xr:uid="{DFCE5326-424D-46D3-AE49-10043BD157A1}"/>
    <cellStyle name="Comma 2 4 2 18" xfId="9624" xr:uid="{2BEC6F1C-CF57-44B5-A869-4DE9D2CCFD08}"/>
    <cellStyle name="Comma 2 4 2 18 2" xfId="9625" xr:uid="{881E2BB9-128D-49EF-B707-4299C7E3CEFB}"/>
    <cellStyle name="Comma 2 4 2 18 2 2" xfId="20304" xr:uid="{9F9A5C27-6C2B-4D67-A8B2-CAB9667CB1AB}"/>
    <cellStyle name="Comma 2 4 2 18 2 2 2" xfId="35172" xr:uid="{A86218C8-80C4-4203-9296-60EAD57D1823}"/>
    <cellStyle name="Comma 2 4 2 18 2 3" xfId="27642" xr:uid="{40AB8A12-D396-47D9-A26D-434C867A889C}"/>
    <cellStyle name="Comma 2 4 2 18 3" xfId="20303" xr:uid="{BE6D337D-4407-494D-8992-7A6F4CF9F96A}"/>
    <cellStyle name="Comma 2 4 2 18 3 2" xfId="35171" xr:uid="{970A7771-BD1E-406A-B55A-EAEBFE6A0BCB}"/>
    <cellStyle name="Comma 2 4 2 18 4" xfId="27641" xr:uid="{CA9D89FD-4546-4E85-A34E-F1BD9DCEF7B6}"/>
    <cellStyle name="Comma 2 4 2 19" xfId="9626" xr:uid="{7D392570-7C62-414D-B729-8DEE47069EFF}"/>
    <cellStyle name="Comma 2 4 2 19 2" xfId="9627" xr:uid="{DB5B66F8-E9BE-45AD-89F5-5B2A9D0F47C1}"/>
    <cellStyle name="Comma 2 4 2 19 2 2" xfId="20306" xr:uid="{8961E89F-ACD0-42B8-9C81-C56AB38C507A}"/>
    <cellStyle name="Comma 2 4 2 19 2 2 2" xfId="35174" xr:uid="{10F0B3EC-344C-4CD8-9BDD-AB047A99A8A1}"/>
    <cellStyle name="Comma 2 4 2 19 2 3" xfId="27644" xr:uid="{C631A909-66CF-44C1-8D01-D5B1094B9611}"/>
    <cellStyle name="Comma 2 4 2 19 3" xfId="20305" xr:uid="{F4E0172E-5752-4F03-9BE4-E8320F41AB25}"/>
    <cellStyle name="Comma 2 4 2 19 3 2" xfId="35173" xr:uid="{947B264F-C27F-44CD-BBC9-1DDC03880228}"/>
    <cellStyle name="Comma 2 4 2 19 4" xfId="27643" xr:uid="{880FE7B0-EF4F-4F19-B6FE-5193AA2FB8E9}"/>
    <cellStyle name="Comma 2 4 2 2" xfId="810" xr:uid="{197C8401-9307-4C14-B6E7-E9A2D040A3E7}"/>
    <cellStyle name="Comma 2 4 2 2 2" xfId="1071" xr:uid="{278C5D3E-6D86-4692-A02F-3F2EB1C33086}"/>
    <cellStyle name="Comma 2 4 2 2 2 2" xfId="20308" xr:uid="{A18E452F-5282-460D-A6E1-F1780D0F4918}"/>
    <cellStyle name="Comma 2 4 2 2 2 2 2" xfId="35176" xr:uid="{D59A0CC8-83D3-4C9B-9366-FBD1A8929306}"/>
    <cellStyle name="Comma 2 4 2 2 2 3" xfId="9629" xr:uid="{3E41A3FC-4BF6-47F0-9719-108ADC65516D}"/>
    <cellStyle name="Comma 2 4 2 2 2 4" xfId="27646" xr:uid="{9FD72B88-D3BF-4D98-97B2-BD1A063743F9}"/>
    <cellStyle name="Comma 2 4 2 2 3" xfId="20307" xr:uid="{3948AB29-565F-4673-8BB8-5C101C8B90B6}"/>
    <cellStyle name="Comma 2 4 2 2 3 2" xfId="35175" xr:uid="{51118C54-0691-4F2A-A3C2-E551FF724D3E}"/>
    <cellStyle name="Comma 2 4 2 2 4" xfId="9628" xr:uid="{12C5F9B5-B8BA-4DD9-98D6-A226032942E9}"/>
    <cellStyle name="Comma 2 4 2 2 5" xfId="22757" xr:uid="{30CB63A9-5A68-4921-9A23-85A2C5AEBAB8}"/>
    <cellStyle name="Comma 2 4 2 2 6" xfId="27645" xr:uid="{AF4A0BD6-0342-4063-8922-446C38941F6F}"/>
    <cellStyle name="Comma 2 4 2 20" xfId="9630" xr:uid="{7A9F78AD-D20F-4961-86E0-9A545CA62FAA}"/>
    <cellStyle name="Comma 2 4 2 20 2" xfId="9631" xr:uid="{BDBEE240-19F5-4728-AE24-1D223E4BE989}"/>
    <cellStyle name="Comma 2 4 2 20 2 2" xfId="20310" xr:uid="{E7692385-741D-4E94-9249-BA35D729D47F}"/>
    <cellStyle name="Comma 2 4 2 20 2 2 2" xfId="35178" xr:uid="{89B4E4E0-9519-4F0E-A236-AB5D8D581964}"/>
    <cellStyle name="Comma 2 4 2 20 2 3" xfId="27648" xr:uid="{75423B6C-DD43-474B-9F23-5AFB08AB4BBF}"/>
    <cellStyle name="Comma 2 4 2 20 3" xfId="20309" xr:uid="{1A1BF3B4-A140-4AAD-ABC9-C01A6FD4497B}"/>
    <cellStyle name="Comma 2 4 2 20 3 2" xfId="35177" xr:uid="{7D89B235-0ABA-45B3-8576-63F3A5B3C0DA}"/>
    <cellStyle name="Comma 2 4 2 20 4" xfId="27647" xr:uid="{AE5AC468-2367-49BC-B1DF-9A1D7E57FCAE}"/>
    <cellStyle name="Comma 2 4 2 21" xfId="9607" xr:uid="{99892851-9972-4626-98D5-DC63BC0D8D19}"/>
    <cellStyle name="Comma 2 4 2 22" xfId="22679" xr:uid="{2A3C5431-1591-4AC2-AF92-286D7AA20964}"/>
    <cellStyle name="Comma 2 4 2 23" xfId="22826" xr:uid="{7C889629-01F7-4A7A-960D-A46EA2C23199}"/>
    <cellStyle name="Comma 2 4 2 3" xfId="510" xr:uid="{272142AF-7DC5-49AD-A5B9-284C1F624F60}"/>
    <cellStyle name="Comma 2 4 2 3 2" xfId="9633" xr:uid="{F373DE46-969C-42D1-A120-D1AFB920BFA3}"/>
    <cellStyle name="Comma 2 4 2 3 2 2" xfId="20312" xr:uid="{43EA2CE8-D672-4E4A-8D9B-79827ABB6D34}"/>
    <cellStyle name="Comma 2 4 2 3 2 2 2" xfId="35180" xr:uid="{221C53E5-67B2-4540-84B9-D9158513F194}"/>
    <cellStyle name="Comma 2 4 2 3 2 3" xfId="27650" xr:uid="{D5128660-B0C7-40FE-8339-DD8B69449C70}"/>
    <cellStyle name="Comma 2 4 2 3 3" xfId="20311" xr:uid="{F11932BA-7FC7-4D62-BF7C-FDCC4A0B90FF}"/>
    <cellStyle name="Comma 2 4 2 3 3 2" xfId="35179" xr:uid="{82F67A84-D135-4ED5-9BFD-8911B0799545}"/>
    <cellStyle name="Comma 2 4 2 3 4" xfId="9632" xr:uid="{95B8DDD6-406C-437B-B2CE-33832E2F2CE4}"/>
    <cellStyle name="Comma 2 4 2 3 5" xfId="27649" xr:uid="{E978306F-2279-497C-A671-83EE2FA9F896}"/>
    <cellStyle name="Comma 2 4 2 4" xfId="946" xr:uid="{D0011DC5-05A3-4417-94BE-86A4AB073980}"/>
    <cellStyle name="Comma 2 4 2 4 2" xfId="9635" xr:uid="{9C687E4F-C203-4FD2-8D98-878D726D89FB}"/>
    <cellStyle name="Comma 2 4 2 4 2 2" xfId="20314" xr:uid="{27A52EDD-16AE-468A-8B66-5F89051454F9}"/>
    <cellStyle name="Comma 2 4 2 4 2 2 2" xfId="35182" xr:uid="{88C45F80-BCF5-4178-B868-3BC0FDA357CD}"/>
    <cellStyle name="Comma 2 4 2 4 2 3" xfId="27652" xr:uid="{7921B46B-7613-4967-92F7-7F950F838CF9}"/>
    <cellStyle name="Comma 2 4 2 4 3" xfId="20313" xr:uid="{1A68BDDA-6AC7-45C9-AAAC-DFD9C7A0C839}"/>
    <cellStyle name="Comma 2 4 2 4 3 2" xfId="35181" xr:uid="{6A0772D9-37B3-416D-AC29-A094810EC803}"/>
    <cellStyle name="Comma 2 4 2 4 4" xfId="9634" xr:uid="{7486C3D1-CE1A-4C81-9EE5-A5BE90406AF3}"/>
    <cellStyle name="Comma 2 4 2 4 5" xfId="27651" xr:uid="{B4198B3C-D8AC-4166-837E-E94041E5F777}"/>
    <cellStyle name="Comma 2 4 2 5" xfId="1536" xr:uid="{C8E075B4-78E4-4A9A-B9F4-D0C7D7C1C911}"/>
    <cellStyle name="Comma 2 4 2 5 2" xfId="9637" xr:uid="{D2921B88-32EB-45CC-8FBA-878EDB7E6D4C}"/>
    <cellStyle name="Comma 2 4 2 5 2 2" xfId="20316" xr:uid="{CCF2FE56-5349-4860-887C-648C4627F925}"/>
    <cellStyle name="Comma 2 4 2 5 2 2 2" xfId="35184" xr:uid="{14E4DA98-D113-4C6F-A984-3A6F4DED4407}"/>
    <cellStyle name="Comma 2 4 2 5 2 3" xfId="27654" xr:uid="{A6BD9926-2EC7-402D-83A8-70FCE46C36F8}"/>
    <cellStyle name="Comma 2 4 2 5 3" xfId="20315" xr:uid="{F639E36B-4FEC-4F41-8C77-1263CF0846B3}"/>
    <cellStyle name="Comma 2 4 2 5 3 2" xfId="35183" xr:uid="{AA547013-5132-4F18-AF7C-5EBFDC72BC40}"/>
    <cellStyle name="Comma 2 4 2 5 4" xfId="9636" xr:uid="{24B5680B-A950-4A76-B375-44437AAFBDD3}"/>
    <cellStyle name="Comma 2 4 2 5 5" xfId="27653" xr:uid="{9EFC5EBD-FD62-4D2F-91CA-1A3AE1CB50C6}"/>
    <cellStyle name="Comma 2 4 2 6" xfId="1604" xr:uid="{A6F28691-BD4F-4209-9548-1DE94676FCA9}"/>
    <cellStyle name="Comma 2 4 2 6 2" xfId="9639" xr:uid="{C03C3DE5-4758-43BF-842D-21FED1807398}"/>
    <cellStyle name="Comma 2 4 2 6 2 2" xfId="20318" xr:uid="{41C58EA9-C322-429F-82BE-6B49284C4A4D}"/>
    <cellStyle name="Comma 2 4 2 6 2 2 2" xfId="35186" xr:uid="{0C26F70A-8E5F-461D-8B42-7B6B62196C4A}"/>
    <cellStyle name="Comma 2 4 2 6 2 3" xfId="27656" xr:uid="{82CEBD64-CC45-44F5-9DFA-2BA6AD9FAC53}"/>
    <cellStyle name="Comma 2 4 2 6 3" xfId="20317" xr:uid="{C77DBED5-ECE3-4B4A-A475-151809909701}"/>
    <cellStyle name="Comma 2 4 2 6 3 2" xfId="35185" xr:uid="{BFBE8641-81A2-495C-9F90-2E73CF264457}"/>
    <cellStyle name="Comma 2 4 2 6 4" xfId="9638" xr:uid="{71E07777-ED72-4511-BEA9-E5FF16B5A80E}"/>
    <cellStyle name="Comma 2 4 2 6 5" xfId="27655" xr:uid="{7701FA4E-AD80-4303-84FE-DC9E2C5B53A5}"/>
    <cellStyle name="Comma 2 4 2 7" xfId="9640" xr:uid="{D3397281-CE31-4FF1-8D44-77920079AE90}"/>
    <cellStyle name="Comma 2 4 2 7 2" xfId="9641" xr:uid="{4BE742E3-B8F2-4797-8304-B20692F91C4D}"/>
    <cellStyle name="Comma 2 4 2 7 2 2" xfId="20320" xr:uid="{7C5E2E49-FFD6-4BA2-91A2-46D02BEBF5F5}"/>
    <cellStyle name="Comma 2 4 2 7 2 2 2" xfId="35188" xr:uid="{F33A419E-EF26-455F-B7CE-C5AD8BFE113E}"/>
    <cellStyle name="Comma 2 4 2 7 2 3" xfId="27658" xr:uid="{FDF065BD-6159-4936-919A-4DFDBF671E9D}"/>
    <cellStyle name="Comma 2 4 2 7 3" xfId="20319" xr:uid="{9B8025B3-92A8-47ED-B44B-5E626C123F35}"/>
    <cellStyle name="Comma 2 4 2 7 3 2" xfId="35187" xr:uid="{1A541A28-97CA-410B-BDBE-22CCFFDE7AE2}"/>
    <cellStyle name="Comma 2 4 2 7 4" xfId="27657" xr:uid="{ED1F66F8-FDD4-458D-A5E3-AC7E22D5082B}"/>
    <cellStyle name="Comma 2 4 2 8" xfId="9642" xr:uid="{8F6B8CDA-946D-444A-8AF1-5377A751CBAE}"/>
    <cellStyle name="Comma 2 4 2 8 2" xfId="9643" xr:uid="{025F3F27-EC47-4539-95DE-12A1244F8A3E}"/>
    <cellStyle name="Comma 2 4 2 8 2 2" xfId="20322" xr:uid="{3D4AB8F2-CBF9-4E03-B974-323389C28F62}"/>
    <cellStyle name="Comma 2 4 2 8 2 2 2" xfId="35190" xr:uid="{A9E8D286-FB0B-4CB6-A368-D7210B83C10B}"/>
    <cellStyle name="Comma 2 4 2 8 2 3" xfId="27660" xr:uid="{A876B0C7-3A4D-4678-92EA-E94FCAC91824}"/>
    <cellStyle name="Comma 2 4 2 8 3" xfId="20321" xr:uid="{DB3AE00E-18A0-418A-9D22-0341AEAFB364}"/>
    <cellStyle name="Comma 2 4 2 8 3 2" xfId="35189" xr:uid="{45FEDFD0-0D8A-4597-8E7A-DA940D6D8451}"/>
    <cellStyle name="Comma 2 4 2 8 4" xfId="27659" xr:uid="{C87843A1-8E71-49F0-BB94-D05E5BE44E9C}"/>
    <cellStyle name="Comma 2 4 2 9" xfId="9644" xr:uid="{45E62B75-7BD5-4D5B-BF04-436249783D0A}"/>
    <cellStyle name="Comma 2 4 2 9 2" xfId="9645" xr:uid="{53B8BC7C-FBF9-45C8-8E61-E72956AB85B8}"/>
    <cellStyle name="Comma 2 4 2 9 2 2" xfId="20324" xr:uid="{CC04277F-E771-4574-B2E6-4E29FD3DD100}"/>
    <cellStyle name="Comma 2 4 2 9 2 2 2" xfId="35192" xr:uid="{265205C2-39F3-4747-BEA8-547DE04A3A23}"/>
    <cellStyle name="Comma 2 4 2 9 2 3" xfId="27662" xr:uid="{21CAAA1B-18CE-4AF7-A1D8-AB8BF6B32978}"/>
    <cellStyle name="Comma 2 4 2 9 3" xfId="20323" xr:uid="{6F52969B-6BA1-4FB3-8AE9-A4E9605AC86A}"/>
    <cellStyle name="Comma 2 4 2 9 3 2" xfId="35191" xr:uid="{AABF4229-D001-4805-B36C-A9F13D5AA426}"/>
    <cellStyle name="Comma 2 4 2 9 4" xfId="27661" xr:uid="{FCC1343D-FD4B-4F02-9767-03E4077EA97F}"/>
    <cellStyle name="Comma 2 4 20" xfId="9646" xr:uid="{DC12CF0E-6653-4E22-B8D2-FC00F860C229}"/>
    <cellStyle name="Comma 2 4 21" xfId="9647" xr:uid="{13C74C1B-9E60-4640-B21C-9D0CEDBDA3E0}"/>
    <cellStyle name="Comma 2 4 21 2" xfId="20325" xr:uid="{63242F44-30FE-4098-9816-704418124DF0}"/>
    <cellStyle name="Comma 2 4 21 2 2" xfId="35193" xr:uid="{8375C24F-ACEA-44B4-AAAC-36E470789C64}"/>
    <cellStyle name="Comma 2 4 21 3" xfId="27663" xr:uid="{5E8C80E8-849B-48A2-AF36-3EBD066609D7}"/>
    <cellStyle name="Comma 2 4 22" xfId="15697" xr:uid="{8928389F-35EB-4E00-B547-B51A49B051DC}"/>
    <cellStyle name="Comma 2 4 22 2" xfId="30897" xr:uid="{B61C2198-67EB-47C1-AA67-69D6FB1C1889}"/>
    <cellStyle name="Comma 2 4 23" xfId="20286" xr:uid="{316B2049-0BE8-4B09-9259-1355D3B52C7D}"/>
    <cellStyle name="Comma 2 4 23 2" xfId="35154" xr:uid="{FE34E654-260D-4528-AD77-4A53860DF15D}"/>
    <cellStyle name="Comma 2 4 24" xfId="1678" xr:uid="{496A9B77-22A9-4159-9BE6-54C67E6C174C}"/>
    <cellStyle name="Comma 2 4 25" xfId="22607" xr:uid="{73A6D23D-34A4-4C5D-BD77-C6A8CF2EB924}"/>
    <cellStyle name="Comma 2 4 26" xfId="22843" xr:uid="{9CF98B9C-6985-472F-8A8E-95DD66ABFCE1}"/>
    <cellStyle name="Comma 2 4 27" xfId="382" xr:uid="{A430D0AD-16E4-4BA3-A153-F7AF5287343F}"/>
    <cellStyle name="Comma 2 4 3" xfId="723" xr:uid="{B1A2B582-7478-4FE2-A124-20A1C43C6156}"/>
    <cellStyle name="Comma 2 4 3 2" xfId="1238" xr:uid="{AE5BE76D-E4C8-4623-BE43-EE386B99E790}"/>
    <cellStyle name="Comma 2 4 3 3" xfId="9648" xr:uid="{86A1E17D-996C-4B7A-AA56-4860BD647436}"/>
    <cellStyle name="Comma 2 4 3 4" xfId="22747" xr:uid="{72B2E67B-5B88-428C-A42A-5FA70061F080}"/>
    <cellStyle name="Comma 2 4 4" xfId="1248" xr:uid="{78EFD04D-3A95-4E04-A097-6F2FAAF3AAA4}"/>
    <cellStyle name="Comma 2 4 4 2" xfId="9649" xr:uid="{20AC7817-63A0-4872-ABA9-8438DD19BD3A}"/>
    <cellStyle name="Comma 2 4 4 3" xfId="22656" xr:uid="{F9BE6377-3AD9-434E-B894-B19EEE598ECD}"/>
    <cellStyle name="Comma 2 4 5" xfId="941" xr:uid="{D65ECF6A-095E-4B69-AEF1-A08724FDD6CD}"/>
    <cellStyle name="Comma 2 4 5 2" xfId="9650" xr:uid="{0E514C56-AF78-490B-80B2-15A22332250E}"/>
    <cellStyle name="Comma 2 4 6" xfId="1531" xr:uid="{7652A328-6945-4ADB-B756-B468733F0564}"/>
    <cellStyle name="Comma 2 4 6 2" xfId="9651" xr:uid="{A16A0D4C-FDFB-4713-9DA9-1FBFBFDA63D8}"/>
    <cellStyle name="Comma 2 4 7" xfId="1600" xr:uid="{BAEE5EDC-8323-4358-89E8-57D7ADCE138B}"/>
    <cellStyle name="Comma 2 4 7 2" xfId="9652" xr:uid="{3E519ED1-2517-47BB-BC42-4742EBAF7F3F}"/>
    <cellStyle name="Comma 2 4 8" xfId="9653" xr:uid="{3825771B-33F9-4333-A59A-18D8568B96FD}"/>
    <cellStyle name="Comma 2 4 9" xfId="9654" xr:uid="{A06732ED-A55A-486A-A366-88C413E353FD}"/>
    <cellStyle name="Comma 2 5" xfId="285" xr:uid="{420459DE-824A-4D19-B206-C292A67457DD}"/>
    <cellStyle name="Comma 2 5 10" xfId="9655" xr:uid="{DD4AA5BE-35D7-4173-8102-04D0D32B708C}"/>
    <cellStyle name="Comma 2 5 11" xfId="9656" xr:uid="{CD64F0FF-A30B-4E32-963B-82F9E0E0DA6F}"/>
    <cellStyle name="Comma 2 5 12" xfId="9657" xr:uid="{20E42108-2EF5-4D9C-8A99-D504202DFB14}"/>
    <cellStyle name="Comma 2 5 13" xfId="9658" xr:uid="{B7130048-8EFA-4C56-B8BE-18D5142E70E4}"/>
    <cellStyle name="Comma 2 5 14" xfId="9659" xr:uid="{570760A3-A0E5-4DE5-BB7C-20A886313056}"/>
    <cellStyle name="Comma 2 5 15" xfId="9660" xr:uid="{35BE92BD-1CCB-4E16-BD19-85CEEB369B9C}"/>
    <cellStyle name="Comma 2 5 16" xfId="9661" xr:uid="{652F63E3-976E-4E2C-AFBF-39275D5606D9}"/>
    <cellStyle name="Comma 2 5 17" xfId="9662" xr:uid="{E85CA1AB-636D-4325-9604-CFD865C3164D}"/>
    <cellStyle name="Comma 2 5 18" xfId="9663" xr:uid="{6FA35AC8-48C6-4937-87E0-10FE038F2680}"/>
    <cellStyle name="Comma 2 5 19" xfId="9664" xr:uid="{4C83D90B-37CE-4CE4-9C73-0D642095A141}"/>
    <cellStyle name="Comma 2 5 2" xfId="474" xr:uid="{8EAC64F3-5C57-4A8F-983B-E33DA095BFAB}"/>
    <cellStyle name="Comma 2 5 2 10" xfId="9666" xr:uid="{EBF56FCC-1DCB-4C25-8FAA-7FA028A41F96}"/>
    <cellStyle name="Comma 2 5 2 10 2" xfId="9667" xr:uid="{4D55E6BF-E8AD-47E3-B93C-F64FA57D2063}"/>
    <cellStyle name="Comma 2 5 2 10 2 2" xfId="20328" xr:uid="{569DFF33-BDB0-47EB-B0A7-95F853FF7BFF}"/>
    <cellStyle name="Comma 2 5 2 10 2 2 2" xfId="35196" xr:uid="{7EAE82F8-D277-4368-8F42-DDD04971483D}"/>
    <cellStyle name="Comma 2 5 2 10 2 3" xfId="27665" xr:uid="{13402A82-D83F-4418-8860-FCA7E30D3C99}"/>
    <cellStyle name="Comma 2 5 2 10 3" xfId="20327" xr:uid="{5B6A2B74-54BD-4E06-A86B-B2D8AA993BBB}"/>
    <cellStyle name="Comma 2 5 2 10 3 2" xfId="35195" xr:uid="{59C13C14-C44F-4523-AE57-25219A9F1125}"/>
    <cellStyle name="Comma 2 5 2 10 4" xfId="27664" xr:uid="{735342D6-B67B-4E9D-943B-322ACC1084AC}"/>
    <cellStyle name="Comma 2 5 2 11" xfId="9668" xr:uid="{E651C219-66E2-4739-8058-209D0D1E00E8}"/>
    <cellStyle name="Comma 2 5 2 11 2" xfId="9669" xr:uid="{CC4CC4FC-4BCD-4405-BADC-B736B0529A54}"/>
    <cellStyle name="Comma 2 5 2 11 2 2" xfId="20330" xr:uid="{297B3B89-2D6E-485C-A6E2-7991FA203590}"/>
    <cellStyle name="Comma 2 5 2 11 2 2 2" xfId="35198" xr:uid="{42EF30DE-14A5-4A21-BEE2-E9F438318F71}"/>
    <cellStyle name="Comma 2 5 2 11 2 3" xfId="27667" xr:uid="{EDB288A8-4C7D-4F8A-A7E2-EDCC0CF15DE3}"/>
    <cellStyle name="Comma 2 5 2 11 3" xfId="20329" xr:uid="{E72633E7-6C3F-4E1F-AAF6-02E994E81383}"/>
    <cellStyle name="Comma 2 5 2 11 3 2" xfId="35197" xr:uid="{BD2E6C21-822E-4827-A698-922AA8F3EFE5}"/>
    <cellStyle name="Comma 2 5 2 11 4" xfId="27666" xr:uid="{E020034D-8282-468E-B06B-05D06E2AEAEA}"/>
    <cellStyle name="Comma 2 5 2 12" xfId="9670" xr:uid="{8042D355-827D-4C8B-9C78-6FC83C14EBEC}"/>
    <cellStyle name="Comma 2 5 2 12 2" xfId="9671" xr:uid="{9BBBCC08-66C1-4CCA-8A85-FBA946A2EFD9}"/>
    <cellStyle name="Comma 2 5 2 12 2 2" xfId="20332" xr:uid="{073F4C66-50D5-4A11-ADF6-AC0DEA1B6AAC}"/>
    <cellStyle name="Comma 2 5 2 12 2 2 2" xfId="35200" xr:uid="{E99F0F13-2671-4EC5-AC86-2BB4065F44DD}"/>
    <cellStyle name="Comma 2 5 2 12 2 3" xfId="27669" xr:uid="{7823439D-2718-45CD-BB9F-94A2784F5BBA}"/>
    <cellStyle name="Comma 2 5 2 12 3" xfId="20331" xr:uid="{2545F053-C02B-4CEB-AEE0-5BB0120DBB8D}"/>
    <cellStyle name="Comma 2 5 2 12 3 2" xfId="35199" xr:uid="{4B6CB75F-8BB4-412D-8738-083F95449BED}"/>
    <cellStyle name="Comma 2 5 2 12 4" xfId="27668" xr:uid="{FF2F2056-DD7A-4ED7-9930-FAE0E2F398FD}"/>
    <cellStyle name="Comma 2 5 2 13" xfId="9672" xr:uid="{9F5DFDE5-9BAF-442B-A6ED-F16A3DF6B28D}"/>
    <cellStyle name="Comma 2 5 2 13 2" xfId="9673" xr:uid="{5B533035-715E-4B0C-983C-436FC2D6F25D}"/>
    <cellStyle name="Comma 2 5 2 13 2 2" xfId="20334" xr:uid="{9FF611F8-F504-4BA4-AE50-B0AC25D7C9F5}"/>
    <cellStyle name="Comma 2 5 2 13 2 2 2" xfId="35202" xr:uid="{0E596304-E66B-449D-85F7-52D9EFDED3D2}"/>
    <cellStyle name="Comma 2 5 2 13 2 3" xfId="27671" xr:uid="{4FF461C6-34A8-433F-AC8A-C443891D2CD2}"/>
    <cellStyle name="Comma 2 5 2 13 3" xfId="20333" xr:uid="{BA3DDD8A-ECC7-4EDD-8343-4E6F81AACD88}"/>
    <cellStyle name="Comma 2 5 2 13 3 2" xfId="35201" xr:uid="{D10796BC-92A1-4CB1-B6DB-02250E933534}"/>
    <cellStyle name="Comma 2 5 2 13 4" xfId="27670" xr:uid="{25FAD298-9C7E-4284-BF02-A17E56E94D5B}"/>
    <cellStyle name="Comma 2 5 2 14" xfId="9674" xr:uid="{D220D6D7-E845-49AE-8398-1E4B1C6F9730}"/>
    <cellStyle name="Comma 2 5 2 14 2" xfId="9675" xr:uid="{9051727A-9B7F-42CC-B3A9-7C5C4E3A95DB}"/>
    <cellStyle name="Comma 2 5 2 14 2 2" xfId="20336" xr:uid="{645A189B-288C-4A63-B554-5E1733BC8655}"/>
    <cellStyle name="Comma 2 5 2 14 2 2 2" xfId="35204" xr:uid="{F299575A-2EEB-414E-B0AA-F9218169D213}"/>
    <cellStyle name="Comma 2 5 2 14 2 3" xfId="27673" xr:uid="{C0087346-3DC9-46DF-96E1-9B4C1DEC4ECA}"/>
    <cellStyle name="Comma 2 5 2 14 3" xfId="20335" xr:uid="{A2A254D9-920C-439F-9EDD-5D1AA234322F}"/>
    <cellStyle name="Comma 2 5 2 14 3 2" xfId="35203" xr:uid="{41FB22E4-0BAF-45BA-8674-670786A59E51}"/>
    <cellStyle name="Comma 2 5 2 14 4" xfId="27672" xr:uid="{8B116141-B7FF-4DB4-B430-470655886C59}"/>
    <cellStyle name="Comma 2 5 2 15" xfId="9676" xr:uid="{CE86E63E-DA77-4218-BBD7-E9D873D7A2FF}"/>
    <cellStyle name="Comma 2 5 2 15 2" xfId="9677" xr:uid="{CD49E886-0F89-4F2B-97D3-A2BA69B3C63D}"/>
    <cellStyle name="Comma 2 5 2 15 2 2" xfId="20338" xr:uid="{196DBEFC-0F91-4D34-A4CB-8D8B18A2ADF1}"/>
    <cellStyle name="Comma 2 5 2 15 2 2 2" xfId="35206" xr:uid="{1B410F27-98BE-4A86-AAED-F7C8E911A65C}"/>
    <cellStyle name="Comma 2 5 2 15 2 3" xfId="27675" xr:uid="{C8A1587A-C604-4791-84F6-F5D051AA8434}"/>
    <cellStyle name="Comma 2 5 2 15 3" xfId="20337" xr:uid="{8B089F95-635D-415C-83CC-573D04D0DB38}"/>
    <cellStyle name="Comma 2 5 2 15 3 2" xfId="35205" xr:uid="{4674F1AB-71D5-4305-963C-29B67F91D4C0}"/>
    <cellStyle name="Comma 2 5 2 15 4" xfId="27674" xr:uid="{4299CC89-83E0-45BE-9B44-40B05A4BAB4A}"/>
    <cellStyle name="Comma 2 5 2 16" xfId="9678" xr:uid="{AC3A1101-70AA-4088-9603-FC2316A17358}"/>
    <cellStyle name="Comma 2 5 2 16 2" xfId="9679" xr:uid="{DFF38DE0-06E3-4D40-B577-131F23FF4692}"/>
    <cellStyle name="Comma 2 5 2 16 2 2" xfId="20340" xr:uid="{1FF74A11-74FF-48EE-96E7-A4E1E42FB516}"/>
    <cellStyle name="Comma 2 5 2 16 2 2 2" xfId="35208" xr:uid="{09873A62-8801-40A3-9D8A-996B4F1EA96F}"/>
    <cellStyle name="Comma 2 5 2 16 2 3" xfId="27677" xr:uid="{0AAAA462-0EAA-4EA1-A082-C116F09FE75C}"/>
    <cellStyle name="Comma 2 5 2 16 3" xfId="20339" xr:uid="{D0742977-8B52-4AE6-AFA1-66C84B334784}"/>
    <cellStyle name="Comma 2 5 2 16 3 2" xfId="35207" xr:uid="{4846D55B-59E0-40C4-A9FA-5E645A82670E}"/>
    <cellStyle name="Comma 2 5 2 16 4" xfId="27676" xr:uid="{BF94A8F5-24F4-4BA9-AD2A-CCF859459485}"/>
    <cellStyle name="Comma 2 5 2 17" xfId="9680" xr:uid="{B93C6A7F-C52B-44E3-8ABA-10C6A787271B}"/>
    <cellStyle name="Comma 2 5 2 17 2" xfId="9681" xr:uid="{509CE8C9-CE14-455F-9A09-6F6AF97FE943}"/>
    <cellStyle name="Comma 2 5 2 17 2 2" xfId="20342" xr:uid="{E0B48AF4-964A-49DE-ACA4-4B77802B9D77}"/>
    <cellStyle name="Comma 2 5 2 17 2 2 2" xfId="35210" xr:uid="{83FA79F6-5BC1-4659-BCD6-251B9CE425BA}"/>
    <cellStyle name="Comma 2 5 2 17 2 3" xfId="27679" xr:uid="{74D1DD38-B49A-494F-950C-631F4F21D050}"/>
    <cellStyle name="Comma 2 5 2 17 3" xfId="20341" xr:uid="{738C91EF-B4F6-471F-BCB1-8B8A4F5CE571}"/>
    <cellStyle name="Comma 2 5 2 17 3 2" xfId="35209" xr:uid="{9AC67A46-4D2C-4143-8141-647CBD937F56}"/>
    <cellStyle name="Comma 2 5 2 17 4" xfId="27678" xr:uid="{ADA74669-E31C-4479-8956-B90AD83CF36D}"/>
    <cellStyle name="Comma 2 5 2 18" xfId="9682" xr:uid="{1FE3FA8B-06F1-4E70-ACE7-A0118C5B2031}"/>
    <cellStyle name="Comma 2 5 2 18 2" xfId="9683" xr:uid="{171AFE60-7C3E-4D02-9DB4-1504BBCEA9D7}"/>
    <cellStyle name="Comma 2 5 2 18 2 2" xfId="20344" xr:uid="{8E07A7D5-88FF-4608-A08D-F94D54EB45AE}"/>
    <cellStyle name="Comma 2 5 2 18 2 2 2" xfId="35212" xr:uid="{6A2C2A7B-1E8F-4397-AF1A-FB2030BDF750}"/>
    <cellStyle name="Comma 2 5 2 18 2 3" xfId="27681" xr:uid="{417FA721-E5B4-4701-B96B-F4F269DF74FD}"/>
    <cellStyle name="Comma 2 5 2 18 3" xfId="20343" xr:uid="{D0ABB1E8-1441-4CA0-B435-306E1BD3B8BF}"/>
    <cellStyle name="Comma 2 5 2 18 3 2" xfId="35211" xr:uid="{8B2561C0-9963-413C-8E57-DB5A78A701E5}"/>
    <cellStyle name="Comma 2 5 2 18 4" xfId="27680" xr:uid="{25940E47-A379-4671-A632-A86DCD15AF41}"/>
    <cellStyle name="Comma 2 5 2 19" xfId="9684" xr:uid="{23DEF954-DACD-4AE4-9B38-F2DBE5F34BDA}"/>
    <cellStyle name="Comma 2 5 2 19 2" xfId="9685" xr:uid="{61890036-3B3F-4FB3-B37C-420758FD0F34}"/>
    <cellStyle name="Comma 2 5 2 19 2 2" xfId="20346" xr:uid="{9D733472-3264-4229-B037-6A29AF31B000}"/>
    <cellStyle name="Comma 2 5 2 19 2 2 2" xfId="35214" xr:uid="{C626A20D-66B8-41AB-8076-8779A26C9E26}"/>
    <cellStyle name="Comma 2 5 2 19 2 3" xfId="27683" xr:uid="{81A63CB6-D80D-4EEA-AAFF-9572CF4868E3}"/>
    <cellStyle name="Comma 2 5 2 19 3" xfId="20345" xr:uid="{4D5F5C02-348F-449E-924B-8DA50190BB8D}"/>
    <cellStyle name="Comma 2 5 2 19 3 2" xfId="35213" xr:uid="{89613C26-260A-4D1F-962C-2E41FAFE52D6}"/>
    <cellStyle name="Comma 2 5 2 19 4" xfId="27682" xr:uid="{9170DBFB-7CB1-442F-A286-052645868167}"/>
    <cellStyle name="Comma 2 5 2 2" xfId="773" xr:uid="{BA1E0208-B20C-43DD-A35A-37C5FA3F010A}"/>
    <cellStyle name="Comma 2 5 2 2 2" xfId="9687" xr:uid="{1BD7ABEC-ED59-4A36-B72B-70D1CC50B6CC}"/>
    <cellStyle name="Comma 2 5 2 2 2 2" xfId="20348" xr:uid="{CCA4697A-D957-4994-AFCC-F29B95CEBF3A}"/>
    <cellStyle name="Comma 2 5 2 2 2 2 2" xfId="35216" xr:uid="{C65FE299-7830-4475-A3DA-6B2C6154E291}"/>
    <cellStyle name="Comma 2 5 2 2 2 3" xfId="27685" xr:uid="{C3F064BF-BCB6-4B6C-B767-169B0624D2F6}"/>
    <cellStyle name="Comma 2 5 2 2 3" xfId="20347" xr:uid="{AF3BB160-3D28-451C-8716-023BB23494D0}"/>
    <cellStyle name="Comma 2 5 2 2 3 2" xfId="35215" xr:uid="{99486D3B-03D5-49D8-8171-67F8475B677D}"/>
    <cellStyle name="Comma 2 5 2 2 4" xfId="9686" xr:uid="{9FF75521-76C1-459D-960F-ACAAA19A468E}"/>
    <cellStyle name="Comma 2 5 2 2 5" xfId="22753" xr:uid="{549EC546-623E-4EB3-9CA9-586A48EDA403}"/>
    <cellStyle name="Comma 2 5 2 2 6" xfId="27684" xr:uid="{EC3E1276-A1BC-41C3-8207-B8C22CB01A83}"/>
    <cellStyle name="Comma 2 5 2 20" xfId="9688" xr:uid="{FFC81C8E-21C3-41BC-BBD1-0F4DC648856D}"/>
    <cellStyle name="Comma 2 5 2 20 2" xfId="9689" xr:uid="{11F05230-4AD3-4378-8396-D17A997FDDA9}"/>
    <cellStyle name="Comma 2 5 2 20 2 2" xfId="20350" xr:uid="{07351201-2B54-49CE-A65E-1D90A7B3F543}"/>
    <cellStyle name="Comma 2 5 2 20 2 2 2" xfId="35218" xr:uid="{B5F63B7E-036E-4A6D-8985-405452DA0D54}"/>
    <cellStyle name="Comma 2 5 2 20 2 3" xfId="27687" xr:uid="{F7714362-ADD0-4213-8735-1A6A932DF3D6}"/>
    <cellStyle name="Comma 2 5 2 20 3" xfId="20349" xr:uid="{7EA02397-4DD1-4ADB-8203-5C2DA26CCC2A}"/>
    <cellStyle name="Comma 2 5 2 20 3 2" xfId="35217" xr:uid="{05D818DA-84D3-4233-9B24-7454B21B5E1A}"/>
    <cellStyle name="Comma 2 5 2 20 4" xfId="27686" xr:uid="{508D718E-A6F3-4061-8059-AF46DB6B5894}"/>
    <cellStyle name="Comma 2 5 2 21" xfId="9665" xr:uid="{EE487F83-ADAA-4FCE-BB00-D130779946C8}"/>
    <cellStyle name="Comma 2 5 2 22" xfId="22676" xr:uid="{5F45E7AB-B155-4428-9425-49E95FE63951}"/>
    <cellStyle name="Comma 2 5 2 3" xfId="9690" xr:uid="{8E0ED1DE-859C-4907-9F32-09B2262F4ABD}"/>
    <cellStyle name="Comma 2 5 2 3 2" xfId="9691" xr:uid="{E02DD64B-C671-44AB-B08B-4BC7EC4A416D}"/>
    <cellStyle name="Comma 2 5 2 3 2 2" xfId="20352" xr:uid="{A7A4BEC1-CEBF-460F-9B7D-5D95C7FB264A}"/>
    <cellStyle name="Comma 2 5 2 3 2 2 2" xfId="35220" xr:uid="{81987F38-7A36-4C40-887D-EB066D89D27C}"/>
    <cellStyle name="Comma 2 5 2 3 2 3" xfId="27689" xr:uid="{9298EF4A-A26E-453C-907B-12FBDE87DF41}"/>
    <cellStyle name="Comma 2 5 2 3 3" xfId="20351" xr:uid="{CF870BDD-D69D-452D-AAF6-70E5B0BA9D3C}"/>
    <cellStyle name="Comma 2 5 2 3 3 2" xfId="35219" xr:uid="{5A55D418-FC03-42A8-9E90-34A24AF76FB1}"/>
    <cellStyle name="Comma 2 5 2 3 4" xfId="27688" xr:uid="{6C46896C-ABA1-434F-A9F1-D7A782121237}"/>
    <cellStyle name="Comma 2 5 2 4" xfId="9692" xr:uid="{22CD2588-EBB0-41AA-B98D-86226A7D280B}"/>
    <cellStyle name="Comma 2 5 2 4 2" xfId="9693" xr:uid="{FD3754FF-921D-408A-AB5B-8CC6FE8D65CA}"/>
    <cellStyle name="Comma 2 5 2 4 2 2" xfId="20354" xr:uid="{0F7423ED-4A40-46DF-BEBF-CBEC28BED9DD}"/>
    <cellStyle name="Comma 2 5 2 4 2 2 2" xfId="35222" xr:uid="{2EAB4CDC-4C6F-401E-B406-031F5D5E801F}"/>
    <cellStyle name="Comma 2 5 2 4 2 3" xfId="27691" xr:uid="{479B0E8F-7EC6-4373-B131-980C4708CA23}"/>
    <cellStyle name="Comma 2 5 2 4 3" xfId="20353" xr:uid="{B8F9A352-8FA6-47DD-B395-93EF3B6326DF}"/>
    <cellStyle name="Comma 2 5 2 4 3 2" xfId="35221" xr:uid="{D4F6066E-8755-4CFE-B52A-9EC849D72D33}"/>
    <cellStyle name="Comma 2 5 2 4 4" xfId="27690" xr:uid="{D68CC78F-12A7-46F1-9301-1A196C6C2AA8}"/>
    <cellStyle name="Comma 2 5 2 5" xfId="9694" xr:uid="{DB4670EF-3BA6-440D-AC29-44A9A9696C5A}"/>
    <cellStyle name="Comma 2 5 2 5 2" xfId="9695" xr:uid="{81B8B442-B530-4B8A-8B34-42F3CD108CB8}"/>
    <cellStyle name="Comma 2 5 2 5 2 2" xfId="20356" xr:uid="{D8CB5B17-94D7-49DA-BF89-0B3C3D5C0FDC}"/>
    <cellStyle name="Comma 2 5 2 5 2 2 2" xfId="35224" xr:uid="{99E3E719-9CBA-4D2D-99B5-8D61441AAFD4}"/>
    <cellStyle name="Comma 2 5 2 5 2 3" xfId="27693" xr:uid="{C1AE0706-611E-4828-9C6D-96F1F3089699}"/>
    <cellStyle name="Comma 2 5 2 5 3" xfId="20355" xr:uid="{77776E87-8C71-468E-B3B8-2D64B0A4A67A}"/>
    <cellStyle name="Comma 2 5 2 5 3 2" xfId="35223" xr:uid="{607E6182-3B66-4858-8A59-89FD9DD59F13}"/>
    <cellStyle name="Comma 2 5 2 5 4" xfId="27692" xr:uid="{0FB8247A-A4BD-4978-B31A-D4C097973036}"/>
    <cellStyle name="Comma 2 5 2 6" xfId="9696" xr:uid="{67E6A434-562E-4F83-89FB-6262E148C2F2}"/>
    <cellStyle name="Comma 2 5 2 6 2" xfId="9697" xr:uid="{297432CF-CFAE-4279-ACE4-CC6D12B21926}"/>
    <cellStyle name="Comma 2 5 2 6 2 2" xfId="20358" xr:uid="{01694643-0C1C-4778-8A96-3309C93BA9B3}"/>
    <cellStyle name="Comma 2 5 2 6 2 2 2" xfId="35226" xr:uid="{A8DCA833-42F5-4103-BC54-C4D6BD42254C}"/>
    <cellStyle name="Comma 2 5 2 6 2 3" xfId="27695" xr:uid="{6EAEDFF7-F9F3-49A1-86AB-5F55DCD19D4C}"/>
    <cellStyle name="Comma 2 5 2 6 3" xfId="20357" xr:uid="{2ECC92CB-967A-4B0F-876D-A1D20A8D5D83}"/>
    <cellStyle name="Comma 2 5 2 6 3 2" xfId="35225" xr:uid="{9007D8AF-BDFC-4353-B63D-E5F5A919A868}"/>
    <cellStyle name="Comma 2 5 2 6 4" xfId="27694" xr:uid="{6A99B1A8-E218-4153-87BE-AD9645CA59CF}"/>
    <cellStyle name="Comma 2 5 2 7" xfId="9698" xr:uid="{408BCADB-A6DE-4456-853C-34170FEB3CC9}"/>
    <cellStyle name="Comma 2 5 2 7 2" xfId="9699" xr:uid="{730112AF-B11C-485B-981C-BF3785E7BF2A}"/>
    <cellStyle name="Comma 2 5 2 7 2 2" xfId="20360" xr:uid="{43A0D337-6FF3-4408-9F9D-12ED3754DAFF}"/>
    <cellStyle name="Comma 2 5 2 7 2 2 2" xfId="35228" xr:uid="{1BF1EC39-1B52-41DE-917E-88B87A585E5F}"/>
    <cellStyle name="Comma 2 5 2 7 2 3" xfId="27697" xr:uid="{623D1ED0-3406-4393-A890-236DDEFE9F5D}"/>
    <cellStyle name="Comma 2 5 2 7 3" xfId="20359" xr:uid="{AC20126A-1AA1-4814-A589-4E5A5CAA9155}"/>
    <cellStyle name="Comma 2 5 2 7 3 2" xfId="35227" xr:uid="{E5AD3620-7D89-4832-8C0E-6EF11F3651D3}"/>
    <cellStyle name="Comma 2 5 2 7 4" xfId="27696" xr:uid="{8E9AD1EC-7225-4198-88D6-F1DE07A98F71}"/>
    <cellStyle name="Comma 2 5 2 8" xfId="9700" xr:uid="{9B5BD090-6A9F-4A05-B549-3208AB8D277B}"/>
    <cellStyle name="Comma 2 5 2 8 2" xfId="9701" xr:uid="{2E80D28E-3684-4BF5-9601-FEE698D30E31}"/>
    <cellStyle name="Comma 2 5 2 8 2 2" xfId="20362" xr:uid="{A67B889D-40BF-4835-B507-F0BB57D02AD7}"/>
    <cellStyle name="Comma 2 5 2 8 2 2 2" xfId="35230" xr:uid="{A04EBC6A-E88E-4072-B679-9C371E50C051}"/>
    <cellStyle name="Comma 2 5 2 8 2 3" xfId="27699" xr:uid="{BFF22E92-4E66-4D96-9511-0EA5AEADC0AE}"/>
    <cellStyle name="Comma 2 5 2 8 3" xfId="20361" xr:uid="{62686B3D-D3B3-41F0-884F-E2B2C87822B5}"/>
    <cellStyle name="Comma 2 5 2 8 3 2" xfId="35229" xr:uid="{0AC53365-F81A-4FB3-816A-6AE1E50AD057}"/>
    <cellStyle name="Comma 2 5 2 8 4" xfId="27698" xr:uid="{04824D46-5045-4505-836F-9230FED90F52}"/>
    <cellStyle name="Comma 2 5 2 9" xfId="9702" xr:uid="{ACCD85EE-01CE-49D5-A818-C399D001DA7B}"/>
    <cellStyle name="Comma 2 5 2 9 2" xfId="9703" xr:uid="{6587CF4E-3A6B-4490-89CC-F920699A9064}"/>
    <cellStyle name="Comma 2 5 2 9 2 2" xfId="20364" xr:uid="{9DFB7C35-FD27-4D59-AE9A-5BFD78AD530D}"/>
    <cellStyle name="Comma 2 5 2 9 2 2 2" xfId="35232" xr:uid="{74C02D14-5A14-49A3-8ECC-F9210914E88C}"/>
    <cellStyle name="Comma 2 5 2 9 2 3" xfId="27701" xr:uid="{C4BDD567-EC39-480B-B423-FEF717169CC6}"/>
    <cellStyle name="Comma 2 5 2 9 3" xfId="20363" xr:uid="{F227BB73-E004-40A2-AA95-D7D4CAA62385}"/>
    <cellStyle name="Comma 2 5 2 9 3 2" xfId="35231" xr:uid="{3747E860-D349-45AD-8229-A4ED75759A76}"/>
    <cellStyle name="Comma 2 5 2 9 4" xfId="27700" xr:uid="{50970497-3E19-4DF2-BE8A-3DB4B6FA9CD0}"/>
    <cellStyle name="Comma 2 5 20" xfId="9704" xr:uid="{CB705821-7F32-4F9C-8355-AAF9DAEDE4E5}"/>
    <cellStyle name="Comma 2 5 21" xfId="9705" xr:uid="{9A91EBDB-A77C-4D7C-A853-065FC740C39D}"/>
    <cellStyle name="Comma 2 5 21 2" xfId="20365" xr:uid="{34A90E1D-5CB4-4710-B9CF-9B9C67A77CBD}"/>
    <cellStyle name="Comma 2 5 21 2 2" xfId="35233" xr:uid="{6F3FC860-4A10-4FB2-B8C9-D243954721D6}"/>
    <cellStyle name="Comma 2 5 21 3" xfId="27702" xr:uid="{C4A308FB-57BC-4834-B4DA-9E00D529B6A8}"/>
    <cellStyle name="Comma 2 5 22" xfId="20326" xr:uid="{13CF3011-9FE1-4F76-8C05-15B6341C8B75}"/>
    <cellStyle name="Comma 2 5 22 2" xfId="35194" xr:uid="{18ABFFB9-6290-44AE-BA5C-A6B974CBFC68}"/>
    <cellStyle name="Comma 2 5 23" xfId="1668" xr:uid="{21E283FE-2B4D-4B4D-8F6C-F3D15D13215A}"/>
    <cellStyle name="Comma 2 5 24" xfId="22631" xr:uid="{DABBCF0A-F3C2-417D-948A-B9CA419AD240}"/>
    <cellStyle name="Comma 2 5 25" xfId="22966" xr:uid="{8361F348-26D2-46B4-A4B2-E1D91452A5B5}"/>
    <cellStyle name="Comma 2 5 3" xfId="665" xr:uid="{10D77BC1-3021-4175-8B05-1823DEC04C36}"/>
    <cellStyle name="Comma 2 5 3 2" xfId="9706" xr:uid="{EAEA586F-42E7-4B05-BFAF-755CED0F6383}"/>
    <cellStyle name="Comma 2 5 3 3" xfId="22725" xr:uid="{5E747A9B-F585-40D4-A166-4688F687AE9F}"/>
    <cellStyle name="Comma 2 5 4" xfId="968" xr:uid="{0E6A907D-0B85-45BE-AF16-66E498B20DD8}"/>
    <cellStyle name="Comma 2 5 4 2" xfId="9707" xr:uid="{4807DB98-82DF-4A1F-9344-11C298201906}"/>
    <cellStyle name="Comma 2 5 5" xfId="1547" xr:uid="{6287930B-629A-44E6-99E4-16621132AF0F}"/>
    <cellStyle name="Comma 2 5 5 2" xfId="9708" xr:uid="{584CBC0A-E6A1-407F-9A04-621F45A5573C}"/>
    <cellStyle name="Comma 2 5 6" xfId="1614" xr:uid="{F72C1B5B-84F0-4132-809E-69D7F0557CA9}"/>
    <cellStyle name="Comma 2 5 6 2" xfId="9709" xr:uid="{4CCB0D3C-8AA6-47A8-890F-90953B147EEA}"/>
    <cellStyle name="Comma 2 5 7" xfId="9710" xr:uid="{E6800FE0-1DBB-422C-AE1C-92233B0C7AB8}"/>
    <cellStyle name="Comma 2 5 8" xfId="9711" xr:uid="{5ABC1821-036C-4FE5-ADB2-E9CBBEE842E0}"/>
    <cellStyle name="Comma 2 5 9" xfId="9712" xr:uid="{1C204DBE-C319-4AD8-B479-1A1D0ABC4F41}"/>
    <cellStyle name="Comma 2 6" xfId="384" xr:uid="{B695D638-7ECA-4EC5-A2D3-D9D535B1F3FE}"/>
    <cellStyle name="Comma 2 6 10" xfId="9713" xr:uid="{67805A8E-4734-45D7-8C40-6CF7CDA51AA0}"/>
    <cellStyle name="Comma 2 6 11" xfId="9714" xr:uid="{E7B5A909-0143-453E-82EC-88A395C852B1}"/>
    <cellStyle name="Comma 2 6 12" xfId="9715" xr:uid="{91709CDB-0B15-458E-BCCF-E60F5BB1675D}"/>
    <cellStyle name="Comma 2 6 13" xfId="9716" xr:uid="{AF75E69C-FBAA-4164-85FA-C909D871B0B6}"/>
    <cellStyle name="Comma 2 6 14" xfId="9717" xr:uid="{0998EF29-8678-445C-8166-911BB1585C97}"/>
    <cellStyle name="Comma 2 6 15" xfId="9718" xr:uid="{245CE400-A1C2-48B0-9D0D-4D6BA1CC6580}"/>
    <cellStyle name="Comma 2 6 16" xfId="9719" xr:uid="{D3AA9105-D78E-46A4-9A6B-9E252BAB57E0}"/>
    <cellStyle name="Comma 2 6 17" xfId="9720" xr:uid="{E0A4CCA8-FB6A-4514-A6F3-E9720E497763}"/>
    <cellStyle name="Comma 2 6 18" xfId="9721" xr:uid="{D62E954E-910F-42F1-B5C6-24A51F9917A1}"/>
    <cellStyle name="Comma 2 6 19" xfId="9722" xr:uid="{94B5502F-2C9A-463A-A495-B0E5338100FE}"/>
    <cellStyle name="Comma 2 6 2" xfId="514" xr:uid="{A7E072B7-7A06-4952-8D52-BCA0F661F12F}"/>
    <cellStyle name="Comma 2 6 2 10" xfId="9724" xr:uid="{6BE481CC-0889-4D27-AFCB-3C631E81D21E}"/>
    <cellStyle name="Comma 2 6 2 10 2" xfId="9725" xr:uid="{0616686D-D343-4280-BC7F-7FE287558444}"/>
    <cellStyle name="Comma 2 6 2 10 2 2" xfId="20368" xr:uid="{A35E6065-EAC7-44CE-A0B6-5B4E7D09BA56}"/>
    <cellStyle name="Comma 2 6 2 10 2 2 2" xfId="35236" xr:uid="{B3DBFA4F-4C88-4251-8848-31822E2E1A31}"/>
    <cellStyle name="Comma 2 6 2 10 2 3" xfId="27704" xr:uid="{18E4BA3C-421F-4921-AEB2-96EFFC5160E0}"/>
    <cellStyle name="Comma 2 6 2 10 3" xfId="20367" xr:uid="{4F9AB942-B5D0-4857-87D1-7378552894B0}"/>
    <cellStyle name="Comma 2 6 2 10 3 2" xfId="35235" xr:uid="{94313FB6-2A41-4358-A41C-01CBA104C50F}"/>
    <cellStyle name="Comma 2 6 2 10 4" xfId="27703" xr:uid="{D270587C-A613-40BA-9283-6CD0C87EFECC}"/>
    <cellStyle name="Comma 2 6 2 11" xfId="9726" xr:uid="{6004D9EC-8574-4BF9-B7F5-E86344DE3D77}"/>
    <cellStyle name="Comma 2 6 2 11 2" xfId="9727" xr:uid="{0AA73BB4-DACF-41EA-A10F-A87C4878A3CB}"/>
    <cellStyle name="Comma 2 6 2 11 2 2" xfId="20370" xr:uid="{3CFA2749-5825-4BF4-A69E-EB25E77CF7C6}"/>
    <cellStyle name="Comma 2 6 2 11 2 2 2" xfId="35238" xr:uid="{D72C0F07-96FE-4E6A-AE66-425189239D9D}"/>
    <cellStyle name="Comma 2 6 2 11 2 3" xfId="27706" xr:uid="{A2345DD0-1244-43EB-B57D-60E9293AC380}"/>
    <cellStyle name="Comma 2 6 2 11 3" xfId="20369" xr:uid="{53AD0899-1DD5-4C24-859F-01271941DBF8}"/>
    <cellStyle name="Comma 2 6 2 11 3 2" xfId="35237" xr:uid="{D44D1AE5-7EF2-4FA8-AB6A-BB9BD7FE5FFA}"/>
    <cellStyle name="Comma 2 6 2 11 4" xfId="27705" xr:uid="{39CBCEAF-4073-44E0-9B40-EF17D0E15C6E}"/>
    <cellStyle name="Comma 2 6 2 12" xfId="9728" xr:uid="{BDF00E22-0626-4383-A43D-AEB68EA14162}"/>
    <cellStyle name="Comma 2 6 2 12 2" xfId="9729" xr:uid="{F7A8E4A1-6ECD-4AE6-B8BE-E8975187CF26}"/>
    <cellStyle name="Comma 2 6 2 12 2 2" xfId="20372" xr:uid="{A45AAB92-7B30-4E2E-9CC6-D456D53967CC}"/>
    <cellStyle name="Comma 2 6 2 12 2 2 2" xfId="35240" xr:uid="{0822AD2C-08DC-46C1-9E68-0C48E5A97CE2}"/>
    <cellStyle name="Comma 2 6 2 12 2 3" xfId="27708" xr:uid="{A34AD3D0-EED2-4BE1-8B2D-EF7F4B4F8527}"/>
    <cellStyle name="Comma 2 6 2 12 3" xfId="20371" xr:uid="{5135749D-5573-415A-B7AA-92FE6197C0FD}"/>
    <cellStyle name="Comma 2 6 2 12 3 2" xfId="35239" xr:uid="{63A0EB47-59DE-47BF-B9EC-F885623953CD}"/>
    <cellStyle name="Comma 2 6 2 12 4" xfId="27707" xr:uid="{0BC30F0F-BC80-4046-86B6-C051A9308220}"/>
    <cellStyle name="Comma 2 6 2 13" xfId="9730" xr:uid="{497E0EA4-4098-4BBF-8124-776C04E5FD2E}"/>
    <cellStyle name="Comma 2 6 2 13 2" xfId="9731" xr:uid="{40B49543-9ECC-474C-A9C7-5EB76BF59A2F}"/>
    <cellStyle name="Comma 2 6 2 13 2 2" xfId="20374" xr:uid="{2348A0A8-A5EC-4CA8-AFED-4041F2E9B96C}"/>
    <cellStyle name="Comma 2 6 2 13 2 2 2" xfId="35242" xr:uid="{46D419B3-6413-43AE-8153-48786E9DB044}"/>
    <cellStyle name="Comma 2 6 2 13 2 3" xfId="27710" xr:uid="{AD22C5EE-51F8-4391-A6CF-0BF4E0093CF8}"/>
    <cellStyle name="Comma 2 6 2 13 3" xfId="20373" xr:uid="{8EE54C29-5786-4D49-84E8-C18E969F2939}"/>
    <cellStyle name="Comma 2 6 2 13 3 2" xfId="35241" xr:uid="{C0F566E9-0F5D-4BE6-828F-BC3658845773}"/>
    <cellStyle name="Comma 2 6 2 13 4" xfId="27709" xr:uid="{C4E78442-525E-4DE4-9D4A-FFB526ABFD29}"/>
    <cellStyle name="Comma 2 6 2 14" xfId="9732" xr:uid="{F189A99F-75C2-46C2-90A2-B7B654DF5E70}"/>
    <cellStyle name="Comma 2 6 2 14 2" xfId="9733" xr:uid="{616919D2-054B-4CEC-9583-DD766827C0F2}"/>
    <cellStyle name="Comma 2 6 2 14 2 2" xfId="20376" xr:uid="{AC997900-F3CE-4B29-9A7A-F28D326BB796}"/>
    <cellStyle name="Comma 2 6 2 14 2 2 2" xfId="35244" xr:uid="{E5B3A60A-CB26-407E-9A6C-355C1D2EAD61}"/>
    <cellStyle name="Comma 2 6 2 14 2 3" xfId="27712" xr:uid="{423457D0-567A-46DA-BBF9-66EA20257EE7}"/>
    <cellStyle name="Comma 2 6 2 14 3" xfId="20375" xr:uid="{39506289-950E-4F40-82F1-69C29F046DED}"/>
    <cellStyle name="Comma 2 6 2 14 3 2" xfId="35243" xr:uid="{8ABE4CD5-4F7C-4B91-AE66-4432A10F7283}"/>
    <cellStyle name="Comma 2 6 2 14 4" xfId="27711" xr:uid="{F9A41545-D173-41C8-A82A-71ABBF608356}"/>
    <cellStyle name="Comma 2 6 2 15" xfId="9734" xr:uid="{CA0425A5-EAC1-427D-ACB3-61881A2EB3C5}"/>
    <cellStyle name="Comma 2 6 2 15 2" xfId="9735" xr:uid="{91E1D1E8-16F0-447B-B6E7-F6F0C7257731}"/>
    <cellStyle name="Comma 2 6 2 15 2 2" xfId="20378" xr:uid="{1990BA0D-E4FF-4F6D-9F01-339317CD9DD7}"/>
    <cellStyle name="Comma 2 6 2 15 2 2 2" xfId="35246" xr:uid="{C67177A4-B7FF-48BE-83E3-84FF5489D196}"/>
    <cellStyle name="Comma 2 6 2 15 2 3" xfId="27714" xr:uid="{982AADBD-D98E-4D78-9BB9-3AF2D53A5256}"/>
    <cellStyle name="Comma 2 6 2 15 3" xfId="20377" xr:uid="{67409F20-B006-4E7C-95C5-6E8441627BEA}"/>
    <cellStyle name="Comma 2 6 2 15 3 2" xfId="35245" xr:uid="{FE86C577-9829-4746-9C00-652BEA3D9A1C}"/>
    <cellStyle name="Comma 2 6 2 15 4" xfId="27713" xr:uid="{2AA5EBA3-A87D-4B27-9248-0D4F8C54A2A2}"/>
    <cellStyle name="Comma 2 6 2 16" xfId="9736" xr:uid="{760D6F21-7FD6-435B-AAAC-0EA1AA9B7567}"/>
    <cellStyle name="Comma 2 6 2 16 2" xfId="9737" xr:uid="{56583AC5-CC3A-421C-903F-7A7212FA2FC5}"/>
    <cellStyle name="Comma 2 6 2 16 2 2" xfId="20380" xr:uid="{6D1D5FEB-2C0B-44C9-855E-B54ECAC147ED}"/>
    <cellStyle name="Comma 2 6 2 16 2 2 2" xfId="35248" xr:uid="{D4237383-C518-4286-9C29-2DB13179B53F}"/>
    <cellStyle name="Comma 2 6 2 16 2 3" xfId="27716" xr:uid="{8759220B-D249-49E2-81FB-D4505B94C806}"/>
    <cellStyle name="Comma 2 6 2 16 3" xfId="20379" xr:uid="{C069F3A7-C55C-4886-9320-C74CDA9FA8D3}"/>
    <cellStyle name="Comma 2 6 2 16 3 2" xfId="35247" xr:uid="{D5840E3B-4546-443E-B84C-832CE202C655}"/>
    <cellStyle name="Comma 2 6 2 16 4" xfId="27715" xr:uid="{94354281-7326-44A5-953D-CE0FAD95ABC8}"/>
    <cellStyle name="Comma 2 6 2 17" xfId="9738" xr:uid="{C20FED70-24D5-4F50-8D9A-C5679DB4FBA8}"/>
    <cellStyle name="Comma 2 6 2 17 2" xfId="9739" xr:uid="{99EAD0B6-C88C-4F38-ABE2-D298AAF6FE9C}"/>
    <cellStyle name="Comma 2 6 2 17 2 2" xfId="20382" xr:uid="{B7D19615-F274-4BE2-AD2F-D1B816223CE5}"/>
    <cellStyle name="Comma 2 6 2 17 2 2 2" xfId="35250" xr:uid="{45D2EC40-EC5C-4E02-8C15-C64592A5EA32}"/>
    <cellStyle name="Comma 2 6 2 17 2 3" xfId="27718" xr:uid="{F2F17D61-6545-4FAD-9023-36890ADD60FB}"/>
    <cellStyle name="Comma 2 6 2 17 3" xfId="20381" xr:uid="{3F49D86E-4A4D-44CE-B9A9-3B21082CC913}"/>
    <cellStyle name="Comma 2 6 2 17 3 2" xfId="35249" xr:uid="{93381051-7254-4F91-9B3A-5A9737551EDF}"/>
    <cellStyle name="Comma 2 6 2 17 4" xfId="27717" xr:uid="{F2272176-1F1B-4D10-9B4D-C1B26AF61CAE}"/>
    <cellStyle name="Comma 2 6 2 18" xfId="9740" xr:uid="{7C0DD659-8C89-4189-B21D-846420D2D890}"/>
    <cellStyle name="Comma 2 6 2 18 2" xfId="9741" xr:uid="{054002EC-9C31-47D4-8C3B-783705B6ABE8}"/>
    <cellStyle name="Comma 2 6 2 18 2 2" xfId="20384" xr:uid="{2CD1C96F-487F-4A7D-B9D0-8D0814E3A3F3}"/>
    <cellStyle name="Comma 2 6 2 18 2 2 2" xfId="35252" xr:uid="{22F56962-5FB0-4E9E-A36A-05E7683B6AD7}"/>
    <cellStyle name="Comma 2 6 2 18 2 3" xfId="27720" xr:uid="{51835FDD-F250-4661-A3DC-F18B5832EEF3}"/>
    <cellStyle name="Comma 2 6 2 18 3" xfId="20383" xr:uid="{E0302491-47FD-4E2C-A790-785E16F136F3}"/>
    <cellStyle name="Comma 2 6 2 18 3 2" xfId="35251" xr:uid="{1856676B-8C4E-4B65-BDAE-7B265A062107}"/>
    <cellStyle name="Comma 2 6 2 18 4" xfId="27719" xr:uid="{C1AA4907-6C36-494E-8D35-181CADDC05AA}"/>
    <cellStyle name="Comma 2 6 2 19" xfId="9742" xr:uid="{3BBDAA03-4C22-4273-BEF3-02BD3298484C}"/>
    <cellStyle name="Comma 2 6 2 19 2" xfId="9743" xr:uid="{07508CC9-2CD4-4BA0-BD4A-C28729D8699A}"/>
    <cellStyle name="Comma 2 6 2 19 2 2" xfId="20386" xr:uid="{928C4955-2460-4229-9C1B-8350233885D4}"/>
    <cellStyle name="Comma 2 6 2 19 2 2 2" xfId="35254" xr:uid="{49BD824D-B400-4F65-9BE5-1CC9782CA753}"/>
    <cellStyle name="Comma 2 6 2 19 2 3" xfId="27722" xr:uid="{030ECE29-9C66-48C0-88D2-FC69AF5FA067}"/>
    <cellStyle name="Comma 2 6 2 19 3" xfId="20385" xr:uid="{3E7FA645-B353-46FA-B447-DBC9D5F119CD}"/>
    <cellStyle name="Comma 2 6 2 19 3 2" xfId="35253" xr:uid="{06499DF0-8B9D-43F4-95CF-BD39A4E3B494}"/>
    <cellStyle name="Comma 2 6 2 19 4" xfId="27721" xr:uid="{C62E6439-4721-42A0-AE87-03EC9F2ABA8C}"/>
    <cellStyle name="Comma 2 6 2 2" xfId="238" xr:uid="{67DBA51A-3E43-429E-BDC9-941C9FF2E22F}"/>
    <cellStyle name="Comma 2 6 2 2 2" xfId="814" xr:uid="{DDE5EA41-D6A7-45CA-9A3E-3C80E2E1120B}"/>
    <cellStyle name="Comma 2 6 2 2 2 2" xfId="20388" xr:uid="{50FC7B40-E133-40AD-AE8C-301A4D8DA1D6}"/>
    <cellStyle name="Comma 2 6 2 2 2 2 2" xfId="35256" xr:uid="{A588BF02-FCFB-4370-908D-CFCE92BF054C}"/>
    <cellStyle name="Comma 2 6 2 2 2 3" xfId="9745" xr:uid="{D12EC092-6FA8-4326-A432-F8FBBB92AE3B}"/>
    <cellStyle name="Comma 2 6 2 2 2 4" xfId="27724" xr:uid="{68F1023D-CB03-444D-94FA-331DD8AA349F}"/>
    <cellStyle name="Comma 2 6 2 2 3" xfId="995" xr:uid="{CCCD6C1F-E735-4234-AC79-EC6CBBA0C428}"/>
    <cellStyle name="Comma 2 6 2 2 3 2" xfId="20387" xr:uid="{B32D112A-0881-4923-A504-E2DF9645F097}"/>
    <cellStyle name="Comma 2 6 2 2 3 3" xfId="35255" xr:uid="{834A94AC-7ABC-4434-BA43-4597FD79B449}"/>
    <cellStyle name="Comma 2 6 2 2 4" xfId="1565" xr:uid="{704A4DD6-C8B7-4606-A43F-8C4A391CA438}"/>
    <cellStyle name="Comma 2 6 2 2 5" xfId="1631" xr:uid="{50BBD91C-0868-4E80-89C0-70444F34F934}"/>
    <cellStyle name="Comma 2 6 2 2 6" xfId="9744" xr:uid="{C4DBF82A-6A4B-4B6A-B8A8-51B9AD8B6550}"/>
    <cellStyle name="Comma 2 6 2 2 7" xfId="22759" xr:uid="{90512AE4-2CEB-49B2-81AE-CD8B36267594}"/>
    <cellStyle name="Comma 2 6 2 2 8" xfId="27723" xr:uid="{958A44E6-AD29-4887-97B2-E1807D67A252}"/>
    <cellStyle name="Comma 2 6 2 20" xfId="9746" xr:uid="{E624C713-C282-412F-9AF7-EC60902DC700}"/>
    <cellStyle name="Comma 2 6 2 20 2" xfId="9747" xr:uid="{99CEA305-C55B-4D41-A671-B0D4D0B30F72}"/>
    <cellStyle name="Comma 2 6 2 20 2 2" xfId="20390" xr:uid="{DE041556-DAE7-4704-A89A-CA27CA822546}"/>
    <cellStyle name="Comma 2 6 2 20 2 2 2" xfId="35258" xr:uid="{856416CC-679E-42CB-9967-DDD792A3965A}"/>
    <cellStyle name="Comma 2 6 2 20 2 3" xfId="27726" xr:uid="{4036A496-9CCF-4B5A-A337-2754A0AFB04F}"/>
    <cellStyle name="Comma 2 6 2 20 3" xfId="20389" xr:uid="{A6048305-1830-44AA-85FB-DF280D335704}"/>
    <cellStyle name="Comma 2 6 2 20 3 2" xfId="35257" xr:uid="{36F5D8AE-6E76-4EF4-B52C-A1A361CF1482}"/>
    <cellStyle name="Comma 2 6 2 20 4" xfId="27725" xr:uid="{6F3CB326-ED4E-4F08-8E49-4AD5AACCF713}"/>
    <cellStyle name="Comma 2 6 2 21" xfId="9723" xr:uid="{5F58CCF9-74A3-41CA-A40A-846070A1BE9C}"/>
    <cellStyle name="Comma 2 6 2 22" xfId="22681" xr:uid="{59E11650-7953-41BA-BD97-F6737A8BB986}"/>
    <cellStyle name="Comma 2 6 2 23" xfId="22809" xr:uid="{7AE9F9A3-A1A2-4994-AFEB-271DE1A30675}"/>
    <cellStyle name="Comma 2 6 2 3" xfId="232" xr:uid="{3ABDDC18-AA56-40BF-9D5A-DDC4FB3DCA7C}"/>
    <cellStyle name="Comma 2 6 2 3 2" xfId="890" xr:uid="{FE6C6A0E-1F4D-4755-BF6C-5FA71A5C7880}"/>
    <cellStyle name="Comma 2 6 2 3 2 2" xfId="20392" xr:uid="{6D981ED7-FEE7-44E7-8BEF-155BB57949E9}"/>
    <cellStyle name="Comma 2 6 2 3 2 2 2" xfId="35260" xr:uid="{2FFA0246-C994-45B9-8175-3F26AC511AA4}"/>
    <cellStyle name="Comma 2 6 2 3 2 3" xfId="9749" xr:uid="{93B3B8DC-4F00-4F91-BEAA-0142591F5F1C}"/>
    <cellStyle name="Comma 2 6 2 3 2 4" xfId="27728" xr:uid="{402D8B7B-5B1B-4D16-9D2C-0FB629EA8B9E}"/>
    <cellStyle name="Comma 2 6 2 3 3" xfId="1049" xr:uid="{4CE403B8-B9FC-43C2-A9CF-4E2F030189CA}"/>
    <cellStyle name="Comma 2 6 2 3 3 2" xfId="20391" xr:uid="{F4910C79-346C-49C5-9768-5AE25D9981D3}"/>
    <cellStyle name="Comma 2 6 2 3 3 3" xfId="35259" xr:uid="{A3412865-A8C7-4E53-874E-FC1B009906EC}"/>
    <cellStyle name="Comma 2 6 2 3 4" xfId="1569" xr:uid="{ADDFEE67-D8FE-4556-950E-159B7A423708}"/>
    <cellStyle name="Comma 2 6 2 3 5" xfId="1635" xr:uid="{8F621831-3FB0-4035-9377-C5BC56788114}"/>
    <cellStyle name="Comma 2 6 2 3 6" xfId="9748" xr:uid="{82BD3CB9-B771-44F4-A009-DE7FBEFA3232}"/>
    <cellStyle name="Comma 2 6 2 3 7" xfId="22828" xr:uid="{20C859C6-9A85-4234-B29D-4357755A8C4E}"/>
    <cellStyle name="Comma 2 6 2 3 8" xfId="27727" xr:uid="{D78E21C4-515D-4DDE-9348-922B516AECAB}"/>
    <cellStyle name="Comma 2 6 2 4" xfId="1550" xr:uid="{FC338EDF-5526-4B44-9139-432BF7EE8E6D}"/>
    <cellStyle name="Comma 2 6 2 4 2" xfId="9751" xr:uid="{B6987E04-FC12-4BD6-8379-21DBFFF56B21}"/>
    <cellStyle name="Comma 2 6 2 4 2 2" xfId="20394" xr:uid="{5A10A812-CEF5-4E4F-A074-A0DE20809111}"/>
    <cellStyle name="Comma 2 6 2 4 2 2 2" xfId="35262" xr:uid="{FD84CF64-94E9-47BC-8558-0CA02D547F2C}"/>
    <cellStyle name="Comma 2 6 2 4 2 3" xfId="27730" xr:uid="{C8C4A038-280D-41B1-BE97-40B3486E375F}"/>
    <cellStyle name="Comma 2 6 2 4 3" xfId="20393" xr:uid="{C3B8480A-AF91-406B-A55F-1B74AC63AEF5}"/>
    <cellStyle name="Comma 2 6 2 4 3 2" xfId="35261" xr:uid="{F90A4B5B-45CC-422A-91BC-7BF07C624ADF}"/>
    <cellStyle name="Comma 2 6 2 4 4" xfId="9750" xr:uid="{AFD7A419-C031-4977-964A-082FC564DF77}"/>
    <cellStyle name="Comma 2 6 2 4 5" xfId="27729" xr:uid="{7C593D38-9DD5-4B0B-983A-D9F9CB2BA0DE}"/>
    <cellStyle name="Comma 2 6 2 5" xfId="1617" xr:uid="{EA60CD32-6778-48F3-928E-2CEAD6C016DF}"/>
    <cellStyle name="Comma 2 6 2 5 2" xfId="9753" xr:uid="{42A89872-CD76-4410-9E59-CAC498E95438}"/>
    <cellStyle name="Comma 2 6 2 5 2 2" xfId="20396" xr:uid="{5ACA47B4-FEC3-4346-849F-D2C135C9E1B2}"/>
    <cellStyle name="Comma 2 6 2 5 2 2 2" xfId="35264" xr:uid="{0B987BBF-7ACD-4F3A-8799-E7D75F589F39}"/>
    <cellStyle name="Comma 2 6 2 5 2 3" xfId="27732" xr:uid="{E698675B-509F-4FFE-BF9C-A57F7F5FE413}"/>
    <cellStyle name="Comma 2 6 2 5 3" xfId="20395" xr:uid="{02AC9387-26B9-4B64-B6A9-8FAC5DED86BA}"/>
    <cellStyle name="Comma 2 6 2 5 3 2" xfId="35263" xr:uid="{AE38B017-F830-4B53-B457-F64281FE6E6F}"/>
    <cellStyle name="Comma 2 6 2 5 4" xfId="9752" xr:uid="{6329D8CD-5ACA-4394-BF1F-873DB3EE8BA5}"/>
    <cellStyle name="Comma 2 6 2 5 5" xfId="27731" xr:uid="{E2B58F6F-E5B7-4C23-99CC-6A2D45F21268}"/>
    <cellStyle name="Comma 2 6 2 6" xfId="9754" xr:uid="{8539B4DE-DF36-4F51-B326-21FBFC6145E8}"/>
    <cellStyle name="Comma 2 6 2 6 2" xfId="9755" xr:uid="{3D0C3124-F9A9-4389-9693-8C7FCAFE8DF9}"/>
    <cellStyle name="Comma 2 6 2 6 2 2" xfId="20398" xr:uid="{DC62B82B-8DFD-4286-945C-E5165367FA8C}"/>
    <cellStyle name="Comma 2 6 2 6 2 2 2" xfId="35266" xr:uid="{5C015F02-0E5F-4FD7-A5B0-F0DC74903E32}"/>
    <cellStyle name="Comma 2 6 2 6 2 3" xfId="27734" xr:uid="{0E246022-4BC4-4E38-97F4-CF8F6280BE1D}"/>
    <cellStyle name="Comma 2 6 2 6 3" xfId="20397" xr:uid="{86A4E24F-8BEB-4BDD-AB9A-05060CFA8D78}"/>
    <cellStyle name="Comma 2 6 2 6 3 2" xfId="35265" xr:uid="{414681BD-A25B-4F7C-908A-319D0CDD115A}"/>
    <cellStyle name="Comma 2 6 2 6 4" xfId="27733" xr:uid="{CB3FC51C-061D-4337-9B0D-686630855E3F}"/>
    <cellStyle name="Comma 2 6 2 7" xfId="9756" xr:uid="{B63BE951-6BB0-4739-8B51-BF49F04C2E54}"/>
    <cellStyle name="Comma 2 6 2 7 2" xfId="9757" xr:uid="{363E9CE4-BEB6-424A-AF3F-11CC66715047}"/>
    <cellStyle name="Comma 2 6 2 7 2 2" xfId="20400" xr:uid="{9D45B5E8-B54D-418B-A515-84D0A872147D}"/>
    <cellStyle name="Comma 2 6 2 7 2 2 2" xfId="35268" xr:uid="{214D9883-3619-443E-A4F8-39EBE98FAFCF}"/>
    <cellStyle name="Comma 2 6 2 7 2 3" xfId="27736" xr:uid="{61CD3B7D-F446-498E-B5D5-95C945D38951}"/>
    <cellStyle name="Comma 2 6 2 7 3" xfId="20399" xr:uid="{9A5C15D5-CDAF-4A5A-9D90-F2771954BC37}"/>
    <cellStyle name="Comma 2 6 2 7 3 2" xfId="35267" xr:uid="{C9FF32C2-903E-4E74-AB2B-F14DC6E72ED6}"/>
    <cellStyle name="Comma 2 6 2 7 4" xfId="27735" xr:uid="{8161C7C9-F6AC-49D5-BFA8-D5ADA3559A5F}"/>
    <cellStyle name="Comma 2 6 2 8" xfId="9758" xr:uid="{29A6D440-E99E-44D8-BC40-64D221661D0D}"/>
    <cellStyle name="Comma 2 6 2 8 2" xfId="9759" xr:uid="{B92CE849-7FF5-4698-8FF6-B81F20933182}"/>
    <cellStyle name="Comma 2 6 2 8 2 2" xfId="20402" xr:uid="{534D1649-5DD4-4B7E-B228-9E3DC48F8F31}"/>
    <cellStyle name="Comma 2 6 2 8 2 2 2" xfId="35270" xr:uid="{2F6982F7-0885-48A5-9CB5-80A8BDA7C851}"/>
    <cellStyle name="Comma 2 6 2 8 2 3" xfId="27738" xr:uid="{4A2F4584-FB79-4DF5-A628-FE96F0819D89}"/>
    <cellStyle name="Comma 2 6 2 8 3" xfId="20401" xr:uid="{029E59AA-C677-45C1-AFCB-9DF1DEABAE52}"/>
    <cellStyle name="Comma 2 6 2 8 3 2" xfId="35269" xr:uid="{68FAD377-61A8-48A7-93BC-F25ACF2796B4}"/>
    <cellStyle name="Comma 2 6 2 8 4" xfId="27737" xr:uid="{77D2F24A-2104-4933-BB01-99A927EA94C8}"/>
    <cellStyle name="Comma 2 6 2 9" xfId="9760" xr:uid="{DC0A0A48-1C29-4D20-8F15-3F8631072007}"/>
    <cellStyle name="Comma 2 6 2 9 2" xfId="9761" xr:uid="{94D991EA-755F-4F67-ACB7-9CE97B6A2660}"/>
    <cellStyle name="Comma 2 6 2 9 2 2" xfId="20404" xr:uid="{C324D076-9734-407F-83CA-F931A118B0C1}"/>
    <cellStyle name="Comma 2 6 2 9 2 2 2" xfId="35272" xr:uid="{D0422B70-C9E8-4ABA-A397-EB0F3846B1C6}"/>
    <cellStyle name="Comma 2 6 2 9 2 3" xfId="27740" xr:uid="{5DFF616E-E20A-4E94-970E-9703305C8398}"/>
    <cellStyle name="Comma 2 6 2 9 3" xfId="20403" xr:uid="{13B42F58-6296-4F3C-B1BD-EE6F0E40706E}"/>
    <cellStyle name="Comma 2 6 2 9 3 2" xfId="35271" xr:uid="{83380423-35AF-4786-A233-7C59630F33C2}"/>
    <cellStyle name="Comma 2 6 2 9 4" xfId="27739" xr:uid="{774FD8C3-842B-4CAB-A053-D920C6740CAC}"/>
    <cellStyle name="Comma 2 6 20" xfId="9762" xr:uid="{3CFB79CB-0EF2-4659-B350-BE73BE150152}"/>
    <cellStyle name="Comma 2 6 21" xfId="9763" xr:uid="{9BCCA6FE-6DF6-4759-B128-A8F279A343E9}"/>
    <cellStyle name="Comma 2 6 21 2" xfId="20405" xr:uid="{D9749D95-37E5-475D-BDB3-C6C9CB33631C}"/>
    <cellStyle name="Comma 2 6 21 2 2" xfId="35273" xr:uid="{0EF32ADA-3431-43C0-B522-EDC648E503E1}"/>
    <cellStyle name="Comma 2 6 21 3" xfId="27741" xr:uid="{CD7BAB07-85AE-4338-962D-F8976B8958D8}"/>
    <cellStyle name="Comma 2 6 22" xfId="15690" xr:uid="{4B21DEAC-4305-4DBA-94A7-F0E916A3A041}"/>
    <cellStyle name="Comma 2 6 22 2" xfId="30892" xr:uid="{F532288F-8679-466C-AC25-42500ECE0313}"/>
    <cellStyle name="Comma 2 6 23" xfId="20366" xr:uid="{B7B3D4C5-90C6-42FF-A738-46EA40FC3531}"/>
    <cellStyle name="Comma 2 6 23 2" xfId="35234" xr:uid="{A694815E-84A1-467D-9A7D-698BEF0DBF79}"/>
    <cellStyle name="Comma 2 6 24" xfId="1714" xr:uid="{C7BFCB24-1822-4E0A-9EBD-07D2AAB97D5F}"/>
    <cellStyle name="Comma 2 6 25" xfId="22789" xr:uid="{419CD3D2-2485-4BE8-A397-3EB59A1F5AB0}"/>
    <cellStyle name="Comma 2 6 26" xfId="23025" xr:uid="{ECF0538C-8386-454C-95E9-FE73918F7B37}"/>
    <cellStyle name="Comma 2 6 3" xfId="204" xr:uid="{18440A64-B794-42F8-8D39-61435226693E}"/>
    <cellStyle name="Comma 2 6 3 2" xfId="726" xr:uid="{85E1A4DA-D69D-44E0-B5DB-BDDBE9970AFA}"/>
    <cellStyle name="Comma 2 6 3 2 2" xfId="1064" xr:uid="{04743D52-081D-401F-89AA-3A933AEC0CB7}"/>
    <cellStyle name="Comma 2 6 3 3" xfId="987" xr:uid="{80F656C3-0DE3-4C93-904B-710622457382}"/>
    <cellStyle name="Comma 2 6 3 4" xfId="1560" xr:uid="{EC4ECE26-DC7E-4D6B-B39B-9A5994E25CD0}"/>
    <cellStyle name="Comma 2 6 3 5" xfId="1625" xr:uid="{50582157-9B04-4E5F-B7C5-D50EE6B59FB0}"/>
    <cellStyle name="Comma 2 6 3 6" xfId="9764" xr:uid="{BBB542D5-6814-40A5-BC39-F60495D54040}"/>
    <cellStyle name="Comma 2 6 3 7" xfId="22749" xr:uid="{69E06A70-DEB5-4844-92A4-BBAF5D414FC4}"/>
    <cellStyle name="Comma 2 6 3 8" xfId="22820" xr:uid="{05ECA0F1-2B3F-44CA-AF9E-AA6E57AE1A44}"/>
    <cellStyle name="Comma 2 6 4" xfId="1532" xr:uid="{18D70974-15A7-4BC3-903A-0A9AC6D88356}"/>
    <cellStyle name="Comma 2 6 4 2" xfId="9765" xr:uid="{422DD8B9-281C-4DAD-B128-6847320D245E}"/>
    <cellStyle name="Comma 2 6 5" xfId="1029" xr:uid="{EDA61994-9012-4CB4-9442-B24E83F3D2DE}"/>
    <cellStyle name="Comma 2 6 5 2" xfId="9766" xr:uid="{75E2FEFA-84B0-47FB-9E82-77C27B4CDC5D}"/>
    <cellStyle name="Comma 2 6 6" xfId="1601" xr:uid="{E3E97AA2-B5D7-4EAA-9D92-4BB6F8BFA6D9}"/>
    <cellStyle name="Comma 2 6 6 2" xfId="9767" xr:uid="{C7C6D705-3F78-4723-8CBD-758B8C849825}"/>
    <cellStyle name="Comma 2 6 7" xfId="9768" xr:uid="{252C226E-AA18-4740-B531-DE379C1431A1}"/>
    <cellStyle name="Comma 2 6 8" xfId="9769" xr:uid="{9B77E6A7-1A5A-4259-8F54-DF0D7A2D75B8}"/>
    <cellStyle name="Comma 2 6 9" xfId="9770" xr:uid="{D55E27D8-0DEE-4A42-BD97-3D2ABE5CCCFE}"/>
    <cellStyle name="Comma 2 7" xfId="659" xr:uid="{22B03328-CCB6-4617-8C49-E69709BDEFBF}"/>
    <cellStyle name="Comma 2 7 10" xfId="9771" xr:uid="{54F30BDE-0F60-4501-9ED1-D010B4287558}"/>
    <cellStyle name="Comma 2 7 10 2" xfId="9772" xr:uid="{C71EB332-A844-4C7B-A5B3-623D09888FA5}"/>
    <cellStyle name="Comma 2 7 10 2 2" xfId="20408" xr:uid="{269BA0FC-2575-4CFD-B122-421ED7B3C3BC}"/>
    <cellStyle name="Comma 2 7 10 2 2 2" xfId="35275" xr:uid="{0BCB0D79-75B9-45A8-AA23-548A5AFAB2F1}"/>
    <cellStyle name="Comma 2 7 10 2 3" xfId="27743" xr:uid="{743FE98C-4B53-4B67-8847-E2BBBD6249AA}"/>
    <cellStyle name="Comma 2 7 10 3" xfId="20407" xr:uid="{5098777B-AF5B-48BE-B176-C0B8CAB8AFFF}"/>
    <cellStyle name="Comma 2 7 10 3 2" xfId="35274" xr:uid="{5BFD0290-DCFC-4868-AC62-A6CC4528B083}"/>
    <cellStyle name="Comma 2 7 10 4" xfId="27742" xr:uid="{962C0D0A-C19A-43F9-BC92-7A2167699F58}"/>
    <cellStyle name="Comma 2 7 11" xfId="9773" xr:uid="{C8F365E1-05C8-48F5-887E-ADD9E41C7E94}"/>
    <cellStyle name="Comma 2 7 11 2" xfId="9774" xr:uid="{48D380AA-6135-4C02-B863-BDC7515250A9}"/>
    <cellStyle name="Comma 2 7 11 2 2" xfId="20410" xr:uid="{61994025-2868-4F49-83A5-F3FD7AEC0F26}"/>
    <cellStyle name="Comma 2 7 11 2 2 2" xfId="35277" xr:uid="{FDD7D722-E031-4896-BD86-1F9891E1CB5E}"/>
    <cellStyle name="Comma 2 7 11 2 3" xfId="27745" xr:uid="{B26B81BC-A310-412E-A801-D8304506A273}"/>
    <cellStyle name="Comma 2 7 11 3" xfId="20409" xr:uid="{0FACC88E-B314-42B5-9D07-1B6BFB435E20}"/>
    <cellStyle name="Comma 2 7 11 3 2" xfId="35276" xr:uid="{D9BD8E06-9F0D-404F-BFC4-B3C09A199D51}"/>
    <cellStyle name="Comma 2 7 11 4" xfId="27744" xr:uid="{5FE74E9C-5A02-4B88-85CB-DA2E5598E3D4}"/>
    <cellStyle name="Comma 2 7 12" xfId="9775" xr:uid="{DE4C234C-A3BD-4AAA-A11E-434C57908432}"/>
    <cellStyle name="Comma 2 7 12 2" xfId="9776" xr:uid="{F3846C48-D695-41DA-895E-E8D56A575CAA}"/>
    <cellStyle name="Comma 2 7 12 2 2" xfId="20412" xr:uid="{5AAA4ACE-5089-471C-8679-D45CB6891741}"/>
    <cellStyle name="Comma 2 7 12 2 2 2" xfId="35279" xr:uid="{8BDC8793-79BF-4E2A-9D86-7AC5B397CB6A}"/>
    <cellStyle name="Comma 2 7 12 2 3" xfId="27747" xr:uid="{245CE04B-9F8C-4783-955A-44073CD68AD1}"/>
    <cellStyle name="Comma 2 7 12 3" xfId="20411" xr:uid="{CD376D3F-B3E3-4B3E-96D9-B155F74F36FE}"/>
    <cellStyle name="Comma 2 7 12 3 2" xfId="35278" xr:uid="{B63BD334-0004-4292-B833-A4DDBA4C42F8}"/>
    <cellStyle name="Comma 2 7 12 4" xfId="27746" xr:uid="{EC263967-1EBF-4F96-A551-A3F382EAD988}"/>
    <cellStyle name="Comma 2 7 13" xfId="9777" xr:uid="{4D243854-5B6C-44DA-800B-B58027566988}"/>
    <cellStyle name="Comma 2 7 13 2" xfId="9778" xr:uid="{0D204CD4-047A-47A0-BB34-C5D8712E6D53}"/>
    <cellStyle name="Comma 2 7 13 2 2" xfId="20414" xr:uid="{54D8F7AE-6F09-41FD-B0D9-AEED72F2796F}"/>
    <cellStyle name="Comma 2 7 13 2 2 2" xfId="35281" xr:uid="{6BC6B0C9-7824-4B72-A286-B8083FB8A129}"/>
    <cellStyle name="Comma 2 7 13 2 3" xfId="27749" xr:uid="{AAEBB959-2D31-4DFC-80B2-E6A062DE9E05}"/>
    <cellStyle name="Comma 2 7 13 3" xfId="20413" xr:uid="{39B16B90-1048-4FB5-BBCD-2205A7797010}"/>
    <cellStyle name="Comma 2 7 13 3 2" xfId="35280" xr:uid="{5A07CBB8-38ED-4225-8254-37758B7C56F1}"/>
    <cellStyle name="Comma 2 7 13 4" xfId="27748" xr:uid="{9EDC1035-C8C3-426C-ADDC-F67FFDE4EEEB}"/>
    <cellStyle name="Comma 2 7 14" xfId="9779" xr:uid="{970CD643-1789-4127-9DBD-5114F59EB795}"/>
    <cellStyle name="Comma 2 7 14 2" xfId="9780" xr:uid="{992B98F3-209D-4F74-BAE0-910940C781E7}"/>
    <cellStyle name="Comma 2 7 14 2 2" xfId="20416" xr:uid="{E7D85A66-52FF-4BC9-9FBD-A8E3E36A814A}"/>
    <cellStyle name="Comma 2 7 14 2 2 2" xfId="35283" xr:uid="{34964573-F40B-4276-9FE2-EDA88244230B}"/>
    <cellStyle name="Comma 2 7 14 2 3" xfId="27751" xr:uid="{FFF8BEA7-B28E-40BF-B452-5D7BB33E48B6}"/>
    <cellStyle name="Comma 2 7 14 3" xfId="20415" xr:uid="{656AC09B-7C0F-40D7-85A2-F6C6A7602C36}"/>
    <cellStyle name="Comma 2 7 14 3 2" xfId="35282" xr:uid="{B1A11614-C2DF-4186-AE61-ECBD46DBE69A}"/>
    <cellStyle name="Comma 2 7 14 4" xfId="27750" xr:uid="{F9EEF88C-5738-42DA-BE15-6F1B8189D2BA}"/>
    <cellStyle name="Comma 2 7 15" xfId="9781" xr:uid="{6D1ACBAB-E028-4B70-972F-A0F047134EFC}"/>
    <cellStyle name="Comma 2 7 15 2" xfId="9782" xr:uid="{39AEA95F-F37D-4C9C-994C-4A378D151E6D}"/>
    <cellStyle name="Comma 2 7 15 2 2" xfId="20418" xr:uid="{663578D8-7DB9-43F7-A32D-4AA9DFC03858}"/>
    <cellStyle name="Comma 2 7 15 2 2 2" xfId="35285" xr:uid="{09F5DC6A-4307-45B6-BF78-338C0A54C840}"/>
    <cellStyle name="Comma 2 7 15 2 3" xfId="27753" xr:uid="{A5B0E2CA-A134-41C0-ABE0-0ADE8B029B3E}"/>
    <cellStyle name="Comma 2 7 15 3" xfId="20417" xr:uid="{EAE3CDE2-5063-4ED4-89E3-721E0D22CD7B}"/>
    <cellStyle name="Comma 2 7 15 3 2" xfId="35284" xr:uid="{3396E0CB-37C9-4EDA-B9FE-2FB0518D3686}"/>
    <cellStyle name="Comma 2 7 15 4" xfId="27752" xr:uid="{AB12091F-45EE-4A62-8A93-495F51E0965A}"/>
    <cellStyle name="Comma 2 7 16" xfId="9783" xr:uid="{5DA97D34-95E3-4441-9F78-916E996C8809}"/>
    <cellStyle name="Comma 2 7 16 2" xfId="9784" xr:uid="{22CC8EA1-4D6D-4146-A6FD-F511D52D506A}"/>
    <cellStyle name="Comma 2 7 16 2 2" xfId="20420" xr:uid="{E0CD4AB1-8C65-41AB-9E19-1A53DA785638}"/>
    <cellStyle name="Comma 2 7 16 2 2 2" xfId="35287" xr:uid="{D606F879-7F6E-4916-BA3A-3E8F60ED7433}"/>
    <cellStyle name="Comma 2 7 16 2 3" xfId="27755" xr:uid="{3B267BE6-8AA3-49D5-9564-147DA79D05DB}"/>
    <cellStyle name="Comma 2 7 16 3" xfId="20419" xr:uid="{F7F2D6E7-0B8A-4805-A6ED-45F01FA46D77}"/>
    <cellStyle name="Comma 2 7 16 3 2" xfId="35286" xr:uid="{97F8763A-E4FE-4430-A1E8-80EF9FDD6E7D}"/>
    <cellStyle name="Comma 2 7 16 4" xfId="27754" xr:uid="{B3E55247-1050-4AC8-8300-16ACF4F6D429}"/>
    <cellStyle name="Comma 2 7 17" xfId="9785" xr:uid="{48CBE4A7-18AB-4D37-B237-64020E1ABD85}"/>
    <cellStyle name="Comma 2 7 17 2" xfId="9786" xr:uid="{0D0649BC-896F-4492-B7BC-50FBE804E60E}"/>
    <cellStyle name="Comma 2 7 17 2 2" xfId="20422" xr:uid="{7F99D848-247B-4773-A9B5-B563D271A82A}"/>
    <cellStyle name="Comma 2 7 17 2 2 2" xfId="35289" xr:uid="{C898A0D5-13E3-4ADF-99EA-9BC136D454C3}"/>
    <cellStyle name="Comma 2 7 17 2 3" xfId="27757" xr:uid="{C3E24B2D-3C24-4137-92F6-EC6125DC6E18}"/>
    <cellStyle name="Comma 2 7 17 3" xfId="20421" xr:uid="{0EF68EC2-B8A0-4783-90F9-F822B1BDA0D4}"/>
    <cellStyle name="Comma 2 7 17 3 2" xfId="35288" xr:uid="{2D408346-AD71-42F0-A169-6C3799F43A0C}"/>
    <cellStyle name="Comma 2 7 17 4" xfId="27756" xr:uid="{554E8779-5229-48D4-A51B-6F234351202F}"/>
    <cellStyle name="Comma 2 7 18" xfId="9787" xr:uid="{24B13BE4-08D6-4B40-95A4-ADAC3F0F0EE3}"/>
    <cellStyle name="Comma 2 7 18 2" xfId="9788" xr:uid="{7B7BF626-A432-498D-8647-BB5BAF6DA8F5}"/>
    <cellStyle name="Comma 2 7 18 2 2" xfId="20424" xr:uid="{5CB5B550-7CE3-419C-8261-F2294579A3CB}"/>
    <cellStyle name="Comma 2 7 18 2 2 2" xfId="35291" xr:uid="{66A3E2DC-61A3-4BF7-A30B-D61C714218E6}"/>
    <cellStyle name="Comma 2 7 18 2 3" xfId="27759" xr:uid="{8FC60890-C441-4139-8989-7F26A4FD7E8C}"/>
    <cellStyle name="Comma 2 7 18 3" xfId="20423" xr:uid="{51D3E690-0978-4362-9AB5-4315C9C5661F}"/>
    <cellStyle name="Comma 2 7 18 3 2" xfId="35290" xr:uid="{46602CFF-6838-40D4-93A4-36EB10358F12}"/>
    <cellStyle name="Comma 2 7 18 4" xfId="27758" xr:uid="{9D3A70F4-1506-42C4-8572-963F4849C70C}"/>
    <cellStyle name="Comma 2 7 19" xfId="9789" xr:uid="{C45F2510-F65A-49E1-9754-EE82B27A28E0}"/>
    <cellStyle name="Comma 2 7 19 2" xfId="9790" xr:uid="{9862E04B-F5B1-496A-907A-DFD2D84FED2F}"/>
    <cellStyle name="Comma 2 7 19 2 2" xfId="20426" xr:uid="{6E1AA2D7-2797-4A59-91E0-ECDAAB20C260}"/>
    <cellStyle name="Comma 2 7 19 2 2 2" xfId="35293" xr:uid="{FB645F8D-BC02-4285-B1EE-CE542F797BD3}"/>
    <cellStyle name="Comma 2 7 19 2 3" xfId="27761" xr:uid="{0D9AE48F-3E6B-47DA-9403-DBE7B9BB02B2}"/>
    <cellStyle name="Comma 2 7 19 3" xfId="20425" xr:uid="{7AB203A5-526A-42BC-8F32-615F52CEF8B5}"/>
    <cellStyle name="Comma 2 7 19 3 2" xfId="35292" xr:uid="{BB333C7F-7513-4498-B1E3-F3A956ECEBB0}"/>
    <cellStyle name="Comma 2 7 19 4" xfId="27760" xr:uid="{8C5EE065-52E3-4FFE-9FC2-2D5F7472B067}"/>
    <cellStyle name="Comma 2 7 2" xfId="977" xr:uid="{6A617CF5-CFA6-4E65-BEB4-7B869E43849E}"/>
    <cellStyle name="Comma 2 7 2 10" xfId="9792" xr:uid="{84869AB1-7F40-4D5D-AA2D-F4129863CC2B}"/>
    <cellStyle name="Comma 2 7 2 11" xfId="9793" xr:uid="{88D2079C-264C-47A2-9C6A-E07D06AD4172}"/>
    <cellStyle name="Comma 2 7 2 12" xfId="9794" xr:uid="{303136C1-39E1-4C52-8FC9-3CB38CC76600}"/>
    <cellStyle name="Comma 2 7 2 13" xfId="9795" xr:uid="{8FA863E1-5DC3-4FD4-B119-9ABEAC1832C8}"/>
    <cellStyle name="Comma 2 7 2 14" xfId="9796" xr:uid="{6FEEEB7F-8ED5-4F72-8F25-C8176F7EB186}"/>
    <cellStyle name="Comma 2 7 2 15" xfId="9797" xr:uid="{7C36F169-CEAF-40EC-A785-CB0327FEEBB3}"/>
    <cellStyle name="Comma 2 7 2 16" xfId="9798" xr:uid="{734EE65F-EF20-4B49-B193-7C11CBBFFE14}"/>
    <cellStyle name="Comma 2 7 2 17" xfId="9799" xr:uid="{5F887CC7-0CC7-4CB3-A410-D00B77457115}"/>
    <cellStyle name="Comma 2 7 2 18" xfId="9800" xr:uid="{709A127B-674E-464E-8D5C-33965FE7809F}"/>
    <cellStyle name="Comma 2 7 2 19" xfId="9801" xr:uid="{667EE4C4-5085-4FFD-97BA-84701CFE67FE}"/>
    <cellStyle name="Comma 2 7 2 2" xfId="9802" xr:uid="{88378984-F71B-4ECD-AE02-E63DC836F936}"/>
    <cellStyle name="Comma 2 7 2 20" xfId="9803" xr:uid="{7D4C5A3C-2260-47F3-B958-36C9F1D0FD9C}"/>
    <cellStyle name="Comma 2 7 2 21" xfId="9804" xr:uid="{2E680EF7-C6D8-43EB-8BE3-C6C9FF4F819D}"/>
    <cellStyle name="Comma 2 7 2 21 2" xfId="20428" xr:uid="{EAE6B5AD-6242-4F4A-AF71-617E25F5BDBD}"/>
    <cellStyle name="Comma 2 7 2 21 2 2" xfId="35295" xr:uid="{DF254A61-15A0-437E-AA27-5BFA6530EF42}"/>
    <cellStyle name="Comma 2 7 2 21 3" xfId="27763" xr:uid="{9D933953-A750-4CA5-A095-4CFDC87DE9BA}"/>
    <cellStyle name="Comma 2 7 2 22" xfId="20427" xr:uid="{43FD91CF-ACA4-4326-888F-CC4DB1A02AC7}"/>
    <cellStyle name="Comma 2 7 2 22 2" xfId="35294" xr:uid="{C906B8B6-5EC4-49DF-8D66-DBA4EE5B685D}"/>
    <cellStyle name="Comma 2 7 2 23" xfId="9791" xr:uid="{F3456A1C-C555-4406-808A-20512D8BEAE5}"/>
    <cellStyle name="Comma 2 7 2 24" xfId="27762" xr:uid="{65D84034-D2B3-4A42-810C-7BBADFBDF75E}"/>
    <cellStyle name="Comma 2 7 2 3" xfId="9805" xr:uid="{012A5AE0-47F9-4DB8-97AF-D556D32EB06A}"/>
    <cellStyle name="Comma 2 7 2 4" xfId="9806" xr:uid="{7300649A-7C52-4E0E-BC92-41CCEF109267}"/>
    <cellStyle name="Comma 2 7 2 5" xfId="9807" xr:uid="{A1EEB11E-F5A1-4F85-8D60-EC7B91373606}"/>
    <cellStyle name="Comma 2 7 2 6" xfId="9808" xr:uid="{9EC68A6D-FB67-44BF-815A-CE732CAD9EA4}"/>
    <cellStyle name="Comma 2 7 2 7" xfId="9809" xr:uid="{A3597827-AD00-4454-A0AB-F7989E82892A}"/>
    <cellStyle name="Comma 2 7 2 8" xfId="9810" xr:uid="{DFC830BA-2F0B-42BF-AB5B-7A38DF6F9DC7}"/>
    <cellStyle name="Comma 2 7 2 9" xfId="9811" xr:uid="{3E71C019-DEEE-4D0C-A0F0-D5805F7A5F5A}"/>
    <cellStyle name="Comma 2 7 20" xfId="9812" xr:uid="{55746086-3187-4F75-8F4C-4855B6E7C8B8}"/>
    <cellStyle name="Comma 2 7 20 2" xfId="9813" xr:uid="{DF9DBF8A-D14B-491B-A43E-EE7513DDBBEB}"/>
    <cellStyle name="Comma 2 7 20 2 2" xfId="20430" xr:uid="{0AC75B5D-A1CA-423D-9F35-0C081AEA3C6E}"/>
    <cellStyle name="Comma 2 7 20 2 2 2" xfId="35297" xr:uid="{88E7B8DC-373B-4FF8-88AA-CCEDB5896CB7}"/>
    <cellStyle name="Comma 2 7 20 2 3" xfId="27765" xr:uid="{C466491E-877C-49E1-A737-6BA3D527E6B5}"/>
    <cellStyle name="Comma 2 7 20 3" xfId="20429" xr:uid="{B2264B81-9734-4ED8-BE26-F56B830F8D89}"/>
    <cellStyle name="Comma 2 7 20 3 2" xfId="35296" xr:uid="{F40E5C76-3FAD-44DD-BDF2-9127C63E3C07}"/>
    <cellStyle name="Comma 2 7 20 4" xfId="27764" xr:uid="{3DC76354-DE05-457B-95E6-DE90889EEDE8}"/>
    <cellStyle name="Comma 2 7 21" xfId="9814" xr:uid="{C571F57D-CDC2-49F1-A41A-DA414B15EAFE}"/>
    <cellStyle name="Comma 2 7 22" xfId="9815" xr:uid="{E2566888-19A5-4CB4-8ECD-0720C64D41DD}"/>
    <cellStyle name="Comma 2 7 23" xfId="9816" xr:uid="{BF1A9B33-9644-43AF-A945-552C3FDAD163}"/>
    <cellStyle name="Comma 2 7 24" xfId="9817" xr:uid="{42A1165A-E82C-4FC8-9E5A-D2EFD274DAE0}"/>
    <cellStyle name="Comma 2 7 25" xfId="9818" xr:uid="{55AB1170-9CD4-40C6-A393-78DB7702224F}"/>
    <cellStyle name="Comma 2 7 26" xfId="9819" xr:uid="{C9B6AE7C-D997-44A9-9F6B-AFC9892B3FF0}"/>
    <cellStyle name="Comma 2 7 27" xfId="9820" xr:uid="{BA1BFF2A-AEA0-444E-96A9-4E240C3FDE62}"/>
    <cellStyle name="Comma 2 7 28" xfId="9821" xr:uid="{EE618462-E0EB-44C2-8AA9-EC5E7908330B}"/>
    <cellStyle name="Comma 2 7 29" xfId="20406" xr:uid="{4376140D-A035-43FA-A871-BBAA0DCDA7FB}"/>
    <cellStyle name="Comma 2 7 3" xfId="1553" xr:uid="{FAEB32C6-DC7A-46C6-8642-F89AA068EEA5}"/>
    <cellStyle name="Comma 2 7 3 2" xfId="9823" xr:uid="{18C01DAA-0F53-42A4-B906-6DBEAF9FC894}"/>
    <cellStyle name="Comma 2 7 3 2 2" xfId="20432" xr:uid="{4ACC9E28-EC63-44C1-8EDD-239C90D3FE6C}"/>
    <cellStyle name="Comma 2 7 3 2 2 2" xfId="35299" xr:uid="{92F8F5E6-ACD7-42EF-86E7-CD978699E78D}"/>
    <cellStyle name="Comma 2 7 3 2 3" xfId="27767" xr:uid="{97478E1B-53E9-42A1-983A-A96D69EE0785}"/>
    <cellStyle name="Comma 2 7 3 3" xfId="20431" xr:uid="{6EC7E0B0-5E61-4054-A644-4831DC07D386}"/>
    <cellStyle name="Comma 2 7 3 3 2" xfId="35298" xr:uid="{08FF12E4-56B5-44CF-A044-AD0ECB8583E2}"/>
    <cellStyle name="Comma 2 7 3 4" xfId="9822" xr:uid="{7C63A787-A200-4C87-A849-7AC016AEE940}"/>
    <cellStyle name="Comma 2 7 3 5" xfId="27766" xr:uid="{20A6E7FE-CB5A-4899-8344-1E4EE5018BF7}"/>
    <cellStyle name="Comma 2 7 30" xfId="1713" xr:uid="{EF533774-6337-4F68-A5AA-6DEA57417CD8}"/>
    <cellStyle name="Comma 2 7 31" xfId="22721" xr:uid="{589AE75E-6940-422E-8DC0-BD95B2379D42}"/>
    <cellStyle name="Comma 2 7 32" xfId="23024" xr:uid="{CFF35830-D1D6-4CD2-8EDB-0F32C7D8D6D1}"/>
    <cellStyle name="Comma 2 7 4" xfId="1619" xr:uid="{EC540549-AA72-41B8-A7C8-7C245F6684C4}"/>
    <cellStyle name="Comma 2 7 4 2" xfId="9825" xr:uid="{30268F8C-E552-4445-A624-6645792B2F8C}"/>
    <cellStyle name="Comma 2 7 4 2 2" xfId="20434" xr:uid="{9D5A172E-726F-4EE3-A12A-24717498F190}"/>
    <cellStyle name="Comma 2 7 4 2 2 2" xfId="35301" xr:uid="{83B41BFB-220E-40AE-AFF3-06BA47C0496F}"/>
    <cellStyle name="Comma 2 7 4 2 3" xfId="27769" xr:uid="{FF81174F-03B7-4EDA-86C2-A9E6AB5870CF}"/>
    <cellStyle name="Comma 2 7 4 3" xfId="20433" xr:uid="{594B4212-7AD8-4F1E-A1BC-AFE5A640A92B}"/>
    <cellStyle name="Comma 2 7 4 3 2" xfId="35300" xr:uid="{84E81100-9F90-4201-9A0D-0D43BEFC9C5A}"/>
    <cellStyle name="Comma 2 7 4 4" xfId="9824" xr:uid="{F6D5B512-0829-4271-B804-D00124B0C206}"/>
    <cellStyle name="Comma 2 7 4 5" xfId="27768" xr:uid="{46431139-F9F0-42C0-A950-5AA6C147B254}"/>
    <cellStyle name="Comma 2 7 5" xfId="9826" xr:uid="{0968460F-D371-4949-94B1-E6E29098D91D}"/>
    <cellStyle name="Comma 2 7 5 2" xfId="9827" xr:uid="{62E3C0FE-4974-4C8C-9D70-B0A201DCEB69}"/>
    <cellStyle name="Comma 2 7 5 2 2" xfId="20436" xr:uid="{DC7FCB35-AB8F-4A1E-ACED-CD290B390626}"/>
    <cellStyle name="Comma 2 7 5 2 2 2" xfId="35303" xr:uid="{A85D70F7-44F6-4CAD-B8BC-14B550B6468C}"/>
    <cellStyle name="Comma 2 7 5 2 3" xfId="27771" xr:uid="{3F2A28D8-8601-45E7-92D7-84BDBE76B2A7}"/>
    <cellStyle name="Comma 2 7 5 3" xfId="20435" xr:uid="{84C70540-FE31-4E05-ACF2-B861EB3795BD}"/>
    <cellStyle name="Comma 2 7 5 3 2" xfId="35302" xr:uid="{8D1D4658-4F67-4ED9-8473-7B62EA234442}"/>
    <cellStyle name="Comma 2 7 5 4" xfId="27770" xr:uid="{8B14C0F0-D95D-4EAB-8279-97DD21ECE05B}"/>
    <cellStyle name="Comma 2 7 6" xfId="9828" xr:uid="{25519C80-A683-4AE8-A663-B5A7BE508A97}"/>
    <cellStyle name="Comma 2 7 6 2" xfId="9829" xr:uid="{F7C74395-7630-4576-8E59-39951A3632E9}"/>
    <cellStyle name="Comma 2 7 6 2 2" xfId="20438" xr:uid="{2B259B62-F378-43A7-9B28-82F95E5A9421}"/>
    <cellStyle name="Comma 2 7 6 2 2 2" xfId="35305" xr:uid="{16A927D1-C3D7-4E94-AD46-F03B8851C637}"/>
    <cellStyle name="Comma 2 7 6 2 3" xfId="27773" xr:uid="{9CF721CF-D28D-421E-AE74-AC99679B98A6}"/>
    <cellStyle name="Comma 2 7 6 3" xfId="20437" xr:uid="{C0B84C9D-D3A5-49B8-AC31-607809EF79B8}"/>
    <cellStyle name="Comma 2 7 6 3 2" xfId="35304" xr:uid="{844C16A3-9A9D-40FA-A30D-89E290B273E6}"/>
    <cellStyle name="Comma 2 7 6 4" xfId="27772" xr:uid="{CE08F873-EDCB-47CF-9D44-B79FC58A43A5}"/>
    <cellStyle name="Comma 2 7 7" xfId="9830" xr:uid="{549320F5-5A36-4306-9EE0-9264AC22B8FE}"/>
    <cellStyle name="Comma 2 7 7 2" xfId="9831" xr:uid="{FFB8E416-C0DC-4FD5-8972-C53644123A16}"/>
    <cellStyle name="Comma 2 7 7 2 2" xfId="20440" xr:uid="{A9C99CBD-A0E1-47EC-829D-CC571059DD6B}"/>
    <cellStyle name="Comma 2 7 7 2 2 2" xfId="35307" xr:uid="{0D422B28-7DB2-4C93-B710-03182DB7DAF0}"/>
    <cellStyle name="Comma 2 7 7 2 3" xfId="27775" xr:uid="{C4FACAAD-991A-4729-B3AD-B15C61CEB926}"/>
    <cellStyle name="Comma 2 7 7 3" xfId="20439" xr:uid="{5F637E3C-728B-46DC-9B3D-0B08AE149629}"/>
    <cellStyle name="Comma 2 7 7 3 2" xfId="35306" xr:uid="{DF0A4D77-4AD7-48E4-94D9-70E8621101ED}"/>
    <cellStyle name="Comma 2 7 7 4" xfId="27774" xr:uid="{3581DAE8-6693-4C88-B37F-D350F8807A21}"/>
    <cellStyle name="Comma 2 7 8" xfId="9832" xr:uid="{0FA528C9-F2EF-4396-AC04-F9091737732F}"/>
    <cellStyle name="Comma 2 7 8 2" xfId="9833" xr:uid="{6DE98798-4A94-4862-B9FE-6B476A6D8D61}"/>
    <cellStyle name="Comma 2 7 8 2 2" xfId="20442" xr:uid="{EA325EE5-A4DB-463A-A130-2B4301327928}"/>
    <cellStyle name="Comma 2 7 8 2 2 2" xfId="35309" xr:uid="{CE17F346-D75C-45CD-A043-5FDC5C923724}"/>
    <cellStyle name="Comma 2 7 8 2 3" xfId="27777" xr:uid="{C253ED31-95D3-4894-A450-426C6B70AB8B}"/>
    <cellStyle name="Comma 2 7 8 3" xfId="20441" xr:uid="{16C8AEAA-30CE-41A8-87A0-FED9E0441378}"/>
    <cellStyle name="Comma 2 7 8 3 2" xfId="35308" xr:uid="{A6375461-2064-40D3-AF5E-E8398901996A}"/>
    <cellStyle name="Comma 2 7 8 4" xfId="27776" xr:uid="{F1E9DEEF-CC53-404D-9D8B-30F37994FA78}"/>
    <cellStyle name="Comma 2 7 9" xfId="9834" xr:uid="{577EDFFA-9F57-4A0D-AAE6-70CB571E860B}"/>
    <cellStyle name="Comma 2 7 9 2" xfId="9835" xr:uid="{E599A79F-3947-4874-BA17-FE678402CA8F}"/>
    <cellStyle name="Comma 2 7 9 2 2" xfId="20444" xr:uid="{EF371827-DD91-4676-9A48-EA31FCCD0CCF}"/>
    <cellStyle name="Comma 2 7 9 2 2 2" xfId="35311" xr:uid="{0E3FF491-4934-421C-96CA-ED57BB007F78}"/>
    <cellStyle name="Comma 2 7 9 2 3" xfId="27779" xr:uid="{A642E463-4189-494C-8F18-6163D283540A}"/>
    <cellStyle name="Comma 2 7 9 3" xfId="20443" xr:uid="{6D1F4E3D-D1B6-49BB-B9FE-9ADC5329DF35}"/>
    <cellStyle name="Comma 2 7 9 3 2" xfId="35310" xr:uid="{C66B5689-DE65-4053-A0F6-B431C70CA873}"/>
    <cellStyle name="Comma 2 7 9 4" xfId="27778" xr:uid="{5D19C22F-DD1E-4820-B20B-3941C2FBF864}"/>
    <cellStyle name="Comma 2 8" xfId="277" xr:uid="{1E479575-27D5-4647-863B-B6D0E463ADA2}"/>
    <cellStyle name="Comma 2 8 10" xfId="9836" xr:uid="{93385D93-432A-462C-BD65-FEC9066C5661}"/>
    <cellStyle name="Comma 2 8 11" xfId="9837" xr:uid="{26CB1DA0-40BD-4EB3-BBCB-7AAFB0244235}"/>
    <cellStyle name="Comma 2 8 12" xfId="9838" xr:uid="{CB374DD7-A6E7-43E1-B56B-57D9FE507550}"/>
    <cellStyle name="Comma 2 8 13" xfId="9839" xr:uid="{06A11B8C-8907-4D78-9D31-307E8648939B}"/>
    <cellStyle name="Comma 2 8 14" xfId="9840" xr:uid="{F983B17B-A032-4842-B872-A333F69D749F}"/>
    <cellStyle name="Comma 2 8 15" xfId="9841" xr:uid="{678C5A95-94CA-4C54-94CF-B94DD325DC46}"/>
    <cellStyle name="Comma 2 8 16" xfId="9842" xr:uid="{4EBCAE98-76D0-495C-B285-F76AC20281DF}"/>
    <cellStyle name="Comma 2 8 17" xfId="9843" xr:uid="{9E53A78F-2EA7-4D99-B514-B977017017DA}"/>
    <cellStyle name="Comma 2 8 18" xfId="9844" xr:uid="{BC4EC2B6-FC6D-4EE9-9CC6-4089E09534F1}"/>
    <cellStyle name="Comma 2 8 19" xfId="9845" xr:uid="{E3857F18-86AF-4D0A-A8BC-F99983EB0EE0}"/>
    <cellStyle name="Comma 2 8 2" xfId="1003" xr:uid="{9C75BF41-AD70-4669-8C0A-CC457A68396B}"/>
    <cellStyle name="Comma 2 8 2 10" xfId="9847" xr:uid="{6F8E344A-A7E0-4FD6-AF8D-D8ACD0633BEF}"/>
    <cellStyle name="Comma 2 8 2 10 2" xfId="9848" xr:uid="{B00AFA43-3B08-4DF6-9767-AF64EB70C7A4}"/>
    <cellStyle name="Comma 2 8 2 10 2 2" xfId="20447" xr:uid="{832F9901-AEFB-4B86-8044-F3655D3C22CA}"/>
    <cellStyle name="Comma 2 8 2 10 2 2 2" xfId="35314" xr:uid="{67C2D353-B114-43C0-9EA9-164BBAB6FC07}"/>
    <cellStyle name="Comma 2 8 2 10 2 3" xfId="27781" xr:uid="{948DDF76-1B09-4311-86A5-33BBAA24F0C0}"/>
    <cellStyle name="Comma 2 8 2 10 3" xfId="20446" xr:uid="{C4235F24-5D90-4E6B-A5FB-24188B0FC9FF}"/>
    <cellStyle name="Comma 2 8 2 10 3 2" xfId="35313" xr:uid="{980A7236-1621-40ED-867B-8649EDACDB2D}"/>
    <cellStyle name="Comma 2 8 2 10 4" xfId="27780" xr:uid="{71E4394A-D48D-461D-B481-5A39BB2428F8}"/>
    <cellStyle name="Comma 2 8 2 11" xfId="9849" xr:uid="{833BB308-DD2B-4A91-88BD-E1EB42834F8A}"/>
    <cellStyle name="Comma 2 8 2 11 2" xfId="9850" xr:uid="{3BA9D6CE-41AD-4A3F-AB9C-5605E2B97758}"/>
    <cellStyle name="Comma 2 8 2 11 2 2" xfId="20449" xr:uid="{D0B53AAD-D94E-4ED0-AC80-2C7D736DCA6A}"/>
    <cellStyle name="Comma 2 8 2 11 2 2 2" xfId="35316" xr:uid="{F379D550-6805-46CC-81CB-B033769D5016}"/>
    <cellStyle name="Comma 2 8 2 11 2 3" xfId="27783" xr:uid="{78F85C88-C42F-4D4F-B4E6-8036FFF79A79}"/>
    <cellStyle name="Comma 2 8 2 11 3" xfId="20448" xr:uid="{B4DDFDF5-6B55-4848-A930-045E8EE5B16E}"/>
    <cellStyle name="Comma 2 8 2 11 3 2" xfId="35315" xr:uid="{FAFA1134-5C77-400A-B7D6-149C581C79C0}"/>
    <cellStyle name="Comma 2 8 2 11 4" xfId="27782" xr:uid="{AFD44647-3E7F-464C-BCCD-800697604E39}"/>
    <cellStyle name="Comma 2 8 2 12" xfId="9851" xr:uid="{11500E6C-1CE9-46FF-A6E8-2ECC17884698}"/>
    <cellStyle name="Comma 2 8 2 12 2" xfId="9852" xr:uid="{B3174AA6-034A-4DCE-A9DA-1D41218E3186}"/>
    <cellStyle name="Comma 2 8 2 12 2 2" xfId="20451" xr:uid="{C451E773-7201-497F-8BBA-8BFBECADEBD2}"/>
    <cellStyle name="Comma 2 8 2 12 2 2 2" xfId="35318" xr:uid="{0F9C257F-32FE-43FE-9EB2-15EB5839AC36}"/>
    <cellStyle name="Comma 2 8 2 12 2 3" xfId="27785" xr:uid="{05142032-2CD8-490F-9092-ECCBB1FEFCF7}"/>
    <cellStyle name="Comma 2 8 2 12 3" xfId="20450" xr:uid="{9F6A85A2-CA12-40C3-BB2B-5F83BD189BDD}"/>
    <cellStyle name="Comma 2 8 2 12 3 2" xfId="35317" xr:uid="{05AF4D1C-186F-48DF-8A19-42566AD0476F}"/>
    <cellStyle name="Comma 2 8 2 12 4" xfId="27784" xr:uid="{BCD6A6B8-A034-4BAD-96C0-F35B82F90845}"/>
    <cellStyle name="Comma 2 8 2 13" xfId="9853" xr:uid="{ECB33098-6496-4E8B-8961-19CA48A76024}"/>
    <cellStyle name="Comma 2 8 2 13 2" xfId="9854" xr:uid="{7E8442FE-835E-4762-9AC9-B834232C4254}"/>
    <cellStyle name="Comma 2 8 2 13 2 2" xfId="20453" xr:uid="{E7F00453-46B9-492A-A507-870D54547E0E}"/>
    <cellStyle name="Comma 2 8 2 13 2 2 2" xfId="35320" xr:uid="{6043C27D-9CC1-4E17-A6D3-1C7DAA33BD82}"/>
    <cellStyle name="Comma 2 8 2 13 2 3" xfId="27787" xr:uid="{CCAB30D5-B655-4D1A-9CB5-57AA0EF79106}"/>
    <cellStyle name="Comma 2 8 2 13 3" xfId="20452" xr:uid="{7F55E3D2-D00E-4EA0-85E4-78AA46A85799}"/>
    <cellStyle name="Comma 2 8 2 13 3 2" xfId="35319" xr:uid="{E5174C7A-DA79-4808-A012-8F27CE8BBCEA}"/>
    <cellStyle name="Comma 2 8 2 13 4" xfId="27786" xr:uid="{141B8386-1729-4C29-B4C1-E830D54C6127}"/>
    <cellStyle name="Comma 2 8 2 14" xfId="9855" xr:uid="{92670934-046D-4E80-A2C2-3B1A1B089129}"/>
    <cellStyle name="Comma 2 8 2 14 2" xfId="9856" xr:uid="{6007B528-BA02-40F2-BFC7-7ADF1829E4A9}"/>
    <cellStyle name="Comma 2 8 2 14 2 2" xfId="20455" xr:uid="{8F9955A8-AA0F-4687-8645-895566D04256}"/>
    <cellStyle name="Comma 2 8 2 14 2 2 2" xfId="35322" xr:uid="{2A15B8A0-5445-403B-8E77-3357F2D66571}"/>
    <cellStyle name="Comma 2 8 2 14 2 3" xfId="27789" xr:uid="{1812CE0A-96D0-45AD-88DA-5DA1C3C32E39}"/>
    <cellStyle name="Comma 2 8 2 14 3" xfId="20454" xr:uid="{E2B3F8DD-4099-4C4F-B64C-FB25AA28C8F8}"/>
    <cellStyle name="Comma 2 8 2 14 3 2" xfId="35321" xr:uid="{E65CDCD2-9D96-4BA0-BB21-39687B8F8F65}"/>
    <cellStyle name="Comma 2 8 2 14 4" xfId="27788" xr:uid="{B68D8513-C8CD-4FD3-8BCA-84C612104E74}"/>
    <cellStyle name="Comma 2 8 2 15" xfId="9857" xr:uid="{BE5B8F79-B793-4397-BCBA-E81F503CAA34}"/>
    <cellStyle name="Comma 2 8 2 15 2" xfId="9858" xr:uid="{5DA8AD1B-E7D9-4981-AC6C-013BE1492DA0}"/>
    <cellStyle name="Comma 2 8 2 15 2 2" xfId="20457" xr:uid="{2ECE14AC-57CD-4D48-ABAA-EF7A21AE5FE9}"/>
    <cellStyle name="Comma 2 8 2 15 2 2 2" xfId="35324" xr:uid="{311EC6FD-E997-43C4-940B-9F4B3F01E26B}"/>
    <cellStyle name="Comma 2 8 2 15 2 3" xfId="27791" xr:uid="{B2EF23C6-D4B3-4B39-9DE6-2B812C49F0E1}"/>
    <cellStyle name="Comma 2 8 2 15 3" xfId="20456" xr:uid="{928EDA7C-E195-4662-9259-D0F3768A93EB}"/>
    <cellStyle name="Comma 2 8 2 15 3 2" xfId="35323" xr:uid="{FF95751E-E11B-4637-A9F3-AB15B87699E7}"/>
    <cellStyle name="Comma 2 8 2 15 4" xfId="27790" xr:uid="{13290DE4-6393-412E-8D25-67C49850579D}"/>
    <cellStyle name="Comma 2 8 2 16" xfId="9859" xr:uid="{D345440E-8BC8-402F-9FCB-ACABF9E437CB}"/>
    <cellStyle name="Comma 2 8 2 16 2" xfId="9860" xr:uid="{AC522D49-20DC-42CB-A6BE-8CDCE9333F55}"/>
    <cellStyle name="Comma 2 8 2 16 2 2" xfId="20459" xr:uid="{80663591-F6D9-46FD-BA49-73AA79535CC2}"/>
    <cellStyle name="Comma 2 8 2 16 2 2 2" xfId="35326" xr:uid="{C748CC2A-AE2C-4297-B376-D4E41E5BA51A}"/>
    <cellStyle name="Comma 2 8 2 16 2 3" xfId="27793" xr:uid="{CE73275D-BABB-4113-884E-828362FD8774}"/>
    <cellStyle name="Comma 2 8 2 16 3" xfId="20458" xr:uid="{4C344905-D72E-4AEC-A084-AE6BA665305B}"/>
    <cellStyle name="Comma 2 8 2 16 3 2" xfId="35325" xr:uid="{10BD2EAF-7122-4E49-8BD2-D91938475736}"/>
    <cellStyle name="Comma 2 8 2 16 4" xfId="27792" xr:uid="{F949F46E-7D69-4DC6-80E3-926C9E43E5A3}"/>
    <cellStyle name="Comma 2 8 2 17" xfId="9861" xr:uid="{879F9D71-72A9-4622-9BF2-F9F1BC4C3D71}"/>
    <cellStyle name="Comma 2 8 2 17 2" xfId="9862" xr:uid="{7C3DD077-5CB9-4597-8A3C-63924408766B}"/>
    <cellStyle name="Comma 2 8 2 17 2 2" xfId="20461" xr:uid="{570B089B-2CDE-4DAE-8C04-502D129F2416}"/>
    <cellStyle name="Comma 2 8 2 17 2 2 2" xfId="35328" xr:uid="{481F82B9-1EAA-4574-8274-277E45A112D0}"/>
    <cellStyle name="Comma 2 8 2 17 2 3" xfId="27795" xr:uid="{B303F7C6-6E00-4E87-A675-A87010A9D67C}"/>
    <cellStyle name="Comma 2 8 2 17 3" xfId="20460" xr:uid="{72209072-7DC7-4946-A1A0-AED98D8CCF68}"/>
    <cellStyle name="Comma 2 8 2 17 3 2" xfId="35327" xr:uid="{9C19DCAC-F479-4D05-8D58-7C079BCE8BFC}"/>
    <cellStyle name="Comma 2 8 2 17 4" xfId="27794" xr:uid="{C5C36D39-4FE8-4EC9-8A3F-087B7F95FA00}"/>
    <cellStyle name="Comma 2 8 2 18" xfId="9863" xr:uid="{DAECCE65-04E5-4025-85BE-7BABF280F316}"/>
    <cellStyle name="Comma 2 8 2 18 2" xfId="9864" xr:uid="{791ABAE7-EF2D-4C6F-88A0-7270CF7D52D9}"/>
    <cellStyle name="Comma 2 8 2 18 2 2" xfId="20463" xr:uid="{06EC24C2-E7C9-4BCB-91EA-EE1F13200BB4}"/>
    <cellStyle name="Comma 2 8 2 18 2 2 2" xfId="35330" xr:uid="{554ECE8A-449E-4B15-AE80-261F06B46569}"/>
    <cellStyle name="Comma 2 8 2 18 2 3" xfId="27797" xr:uid="{9308F0DD-0A12-4581-9D7D-52DDB09C41DA}"/>
    <cellStyle name="Comma 2 8 2 18 3" xfId="20462" xr:uid="{58BABDCE-92C4-4592-8E86-CF780D0571E8}"/>
    <cellStyle name="Comma 2 8 2 18 3 2" xfId="35329" xr:uid="{0901FBFD-B992-4DED-AE52-A031267690A2}"/>
    <cellStyle name="Comma 2 8 2 18 4" xfId="27796" xr:uid="{7517B5E5-73BB-4ABA-8DC3-A5B4605EA962}"/>
    <cellStyle name="Comma 2 8 2 19" xfId="9865" xr:uid="{36C044DD-5CE0-414D-ABD9-DBED0AC3BF3D}"/>
    <cellStyle name="Comma 2 8 2 19 2" xfId="9866" xr:uid="{A8A96E59-908A-454C-8E11-A8132C1BF85B}"/>
    <cellStyle name="Comma 2 8 2 19 2 2" xfId="20465" xr:uid="{11C9E18F-893A-48FD-AC75-169CC2882FD5}"/>
    <cellStyle name="Comma 2 8 2 19 2 2 2" xfId="35332" xr:uid="{E8AD658A-87CF-43C5-872C-261227AC3F39}"/>
    <cellStyle name="Comma 2 8 2 19 2 3" xfId="27799" xr:uid="{A5CAD014-BA83-40D4-8E6D-26A334A445C9}"/>
    <cellStyle name="Comma 2 8 2 19 3" xfId="20464" xr:uid="{12F66815-7CA7-44BE-A855-B599890BEDD4}"/>
    <cellStyle name="Comma 2 8 2 19 3 2" xfId="35331" xr:uid="{D7B65BFA-79E6-4EA9-A5F6-3C39F486ED3A}"/>
    <cellStyle name="Comma 2 8 2 19 4" xfId="27798" xr:uid="{B36F0AE3-0602-4C85-AC23-FE09AAA084B9}"/>
    <cellStyle name="Comma 2 8 2 2" xfId="9867" xr:uid="{651B7E23-AFE6-42A8-8E04-A09AFA04CB47}"/>
    <cellStyle name="Comma 2 8 2 2 2" xfId="9868" xr:uid="{1D079607-8A13-461B-B339-39E32CE3F88E}"/>
    <cellStyle name="Comma 2 8 2 2 2 2" xfId="20467" xr:uid="{A2A68E28-F86D-4233-8CB4-4EABF8BC51D8}"/>
    <cellStyle name="Comma 2 8 2 2 2 2 2" xfId="35334" xr:uid="{BBA828FB-1F70-4848-8604-88DAA9BD333C}"/>
    <cellStyle name="Comma 2 8 2 2 2 3" xfId="27801" xr:uid="{73E07572-1C8A-437E-980A-1D48464A3C62}"/>
    <cellStyle name="Comma 2 8 2 2 3" xfId="20466" xr:uid="{D42E1950-8CEF-45FF-9E85-D05F7E553971}"/>
    <cellStyle name="Comma 2 8 2 2 3 2" xfId="35333" xr:uid="{CE8F3E2F-CF0B-4FBF-8989-E7B531972C7B}"/>
    <cellStyle name="Comma 2 8 2 2 4" xfId="27800" xr:uid="{C7DE26EC-6ACA-4F96-B10C-EA90422802F7}"/>
    <cellStyle name="Comma 2 8 2 20" xfId="9869" xr:uid="{BDA1FBEB-7A09-4448-B078-E953D59A5F7E}"/>
    <cellStyle name="Comma 2 8 2 20 2" xfId="9870" xr:uid="{FB8B7C41-997D-40A0-BE0C-F6F4E621AF50}"/>
    <cellStyle name="Comma 2 8 2 20 2 2" xfId="20469" xr:uid="{9F6059E1-9CFE-416F-9D04-1FEB39085CEC}"/>
    <cellStyle name="Comma 2 8 2 20 2 2 2" xfId="35336" xr:uid="{C6F9B806-5323-4C0B-8196-FD2347A8E44E}"/>
    <cellStyle name="Comma 2 8 2 20 2 3" xfId="27803" xr:uid="{F36AC228-9D0B-408B-933C-B1D5CA6B96FA}"/>
    <cellStyle name="Comma 2 8 2 20 3" xfId="20468" xr:uid="{A326E822-9179-4C3F-8FF2-754642415F59}"/>
    <cellStyle name="Comma 2 8 2 20 3 2" xfId="35335" xr:uid="{C2A3C551-78C0-4CC0-B2AF-8932D3341FD9}"/>
    <cellStyle name="Comma 2 8 2 20 4" xfId="27802" xr:uid="{64493C68-4D61-44F2-88E1-F3C38035BC31}"/>
    <cellStyle name="Comma 2 8 2 21" xfId="9846" xr:uid="{3D28C13D-26E9-44AD-B698-9BB3BA95FB77}"/>
    <cellStyle name="Comma 2 8 2 3" xfId="9871" xr:uid="{410286C8-1CCE-419B-8754-DB1E2D480303}"/>
    <cellStyle name="Comma 2 8 2 3 2" xfId="9872" xr:uid="{33CFB55A-E50C-48C0-BDFE-97415A07E78C}"/>
    <cellStyle name="Comma 2 8 2 3 2 2" xfId="20471" xr:uid="{A5CBF3D5-33BA-497D-BCD8-77E6BB261613}"/>
    <cellStyle name="Comma 2 8 2 3 2 2 2" xfId="35338" xr:uid="{B26C48AB-0172-4BB4-A2EF-8D0EB9C1CF2B}"/>
    <cellStyle name="Comma 2 8 2 3 2 3" xfId="27805" xr:uid="{FA58B081-A57E-4304-86A0-D40E12F257C0}"/>
    <cellStyle name="Comma 2 8 2 3 3" xfId="20470" xr:uid="{0E0B3CED-FBFF-4CF3-9F53-5A3606F3B099}"/>
    <cellStyle name="Comma 2 8 2 3 3 2" xfId="35337" xr:uid="{4E3AEDF6-ADC5-4492-A631-BBBAB4768137}"/>
    <cellStyle name="Comma 2 8 2 3 4" xfId="27804" xr:uid="{564127FD-9824-4EAD-AC5D-7881C15B3D72}"/>
    <cellStyle name="Comma 2 8 2 4" xfId="9873" xr:uid="{755ADF88-26BC-4F3A-8907-E433D9EB0101}"/>
    <cellStyle name="Comma 2 8 2 4 2" xfId="9874" xr:uid="{3AA45572-0952-4D13-AB2F-D539F907EDE8}"/>
    <cellStyle name="Comma 2 8 2 4 2 2" xfId="20473" xr:uid="{C2F84AA2-5772-4C5D-8A77-2F0E6C455F2C}"/>
    <cellStyle name="Comma 2 8 2 4 2 2 2" xfId="35340" xr:uid="{D3F984FB-031D-4F1E-B481-C1BD9811E72A}"/>
    <cellStyle name="Comma 2 8 2 4 2 3" xfId="27807" xr:uid="{C6192D62-BAB8-45A3-8718-099F571CDBF9}"/>
    <cellStyle name="Comma 2 8 2 4 3" xfId="20472" xr:uid="{06EE4CF5-AEAE-4394-BF60-297E23115614}"/>
    <cellStyle name="Comma 2 8 2 4 3 2" xfId="35339" xr:uid="{D2F1CE3A-C5FA-4BEC-9E1C-4146A9248DFA}"/>
    <cellStyle name="Comma 2 8 2 4 4" xfId="27806" xr:uid="{D0A4006A-9261-4A3A-96CF-F752DDEA7C30}"/>
    <cellStyle name="Comma 2 8 2 5" xfId="9875" xr:uid="{3BA57394-E55C-4ED5-9CD9-F21DB347CD4D}"/>
    <cellStyle name="Comma 2 8 2 5 2" xfId="9876" xr:uid="{4E470985-171D-423C-BA62-16F442EC1160}"/>
    <cellStyle name="Comma 2 8 2 5 2 2" xfId="20475" xr:uid="{9DFE87F2-B424-420E-A48E-7C861407B2FF}"/>
    <cellStyle name="Comma 2 8 2 5 2 2 2" xfId="35342" xr:uid="{B07CCD18-5973-4A42-BC9A-FBC7169B6F07}"/>
    <cellStyle name="Comma 2 8 2 5 2 3" xfId="27809" xr:uid="{555C1B4C-D441-4F8D-8273-D959D7E838D1}"/>
    <cellStyle name="Comma 2 8 2 5 3" xfId="20474" xr:uid="{A27E450A-A83E-4B47-B6FB-310B4A741CC3}"/>
    <cellStyle name="Comma 2 8 2 5 3 2" xfId="35341" xr:uid="{CD32F447-E809-4AD9-9535-998D1078D621}"/>
    <cellStyle name="Comma 2 8 2 5 4" xfId="27808" xr:uid="{6CFAB300-784C-4D7D-8770-FA06969710C6}"/>
    <cellStyle name="Comma 2 8 2 6" xfId="9877" xr:uid="{A4E09CC6-3E1C-447D-A0F0-50591E1EAC80}"/>
    <cellStyle name="Comma 2 8 2 6 2" xfId="9878" xr:uid="{F2BC21D0-338C-4F1E-BB52-3BF6581A3173}"/>
    <cellStyle name="Comma 2 8 2 6 2 2" xfId="20477" xr:uid="{768E7951-14C8-4234-839A-315EF264BDA4}"/>
    <cellStyle name="Comma 2 8 2 6 2 2 2" xfId="35344" xr:uid="{1929BAAB-C737-467C-8575-DD3CA53DEE80}"/>
    <cellStyle name="Comma 2 8 2 6 2 3" xfId="27811" xr:uid="{1010DC87-2BD2-44AE-963D-271F56C022DD}"/>
    <cellStyle name="Comma 2 8 2 6 3" xfId="20476" xr:uid="{B1DCF1A2-625F-4401-9F8C-A0F4EB7DFB07}"/>
    <cellStyle name="Comma 2 8 2 6 3 2" xfId="35343" xr:uid="{9795122C-7880-46CA-ABC2-A3FC049C34EA}"/>
    <cellStyle name="Comma 2 8 2 6 4" xfId="27810" xr:uid="{5218EDA2-72C8-454D-9D6D-EAA3BA8F99DA}"/>
    <cellStyle name="Comma 2 8 2 7" xfId="9879" xr:uid="{4AF4C0B2-9B0A-4353-9AC1-8523E3B0C31E}"/>
    <cellStyle name="Comma 2 8 2 7 2" xfId="9880" xr:uid="{50E21B4E-0315-4F39-9CD3-023316147AD4}"/>
    <cellStyle name="Comma 2 8 2 7 2 2" xfId="20479" xr:uid="{2A1390C5-C9B9-4933-AF0F-E53032EFA21F}"/>
    <cellStyle name="Comma 2 8 2 7 2 2 2" xfId="35346" xr:uid="{11AD3061-6B62-4C29-9975-B5D22B658AFE}"/>
    <cellStyle name="Comma 2 8 2 7 2 3" xfId="27813" xr:uid="{01BA286A-37E3-44FA-BE3B-72157BF55F0E}"/>
    <cellStyle name="Comma 2 8 2 7 3" xfId="20478" xr:uid="{32AA67EC-B899-42B8-AC09-E2353E038F12}"/>
    <cellStyle name="Comma 2 8 2 7 3 2" xfId="35345" xr:uid="{E11E03CD-19CF-49CB-9D54-1DF12598DC18}"/>
    <cellStyle name="Comma 2 8 2 7 4" xfId="27812" xr:uid="{5E90C8F4-C5F6-4BB0-9F50-BA2B5E80430C}"/>
    <cellStyle name="Comma 2 8 2 8" xfId="9881" xr:uid="{635B8001-DD6D-494A-B2A0-329F6BCF6008}"/>
    <cellStyle name="Comma 2 8 2 8 2" xfId="9882" xr:uid="{A160D4C0-49C7-4809-B3F0-B659948DCF7F}"/>
    <cellStyle name="Comma 2 8 2 8 2 2" xfId="20481" xr:uid="{7BD6B82B-D6A0-4950-99AD-75B7D268E745}"/>
    <cellStyle name="Comma 2 8 2 8 2 2 2" xfId="35348" xr:uid="{75D326F1-4BFD-441C-941D-3DDD18535493}"/>
    <cellStyle name="Comma 2 8 2 8 2 3" xfId="27815" xr:uid="{291E22A9-969B-4490-AFE5-CD5101A8756E}"/>
    <cellStyle name="Comma 2 8 2 8 3" xfId="20480" xr:uid="{DECFF33B-8644-4AFC-BDD2-4985F7FAC17D}"/>
    <cellStyle name="Comma 2 8 2 8 3 2" xfId="35347" xr:uid="{161C181C-FC77-4EE6-A9BE-30836C1480D8}"/>
    <cellStyle name="Comma 2 8 2 8 4" xfId="27814" xr:uid="{DE8D3CAE-1A52-4EFA-8D7A-03C652B8F1F5}"/>
    <cellStyle name="Comma 2 8 2 9" xfId="9883" xr:uid="{03472239-F172-47F8-A720-E09849B7A48D}"/>
    <cellStyle name="Comma 2 8 2 9 2" xfId="9884" xr:uid="{11918126-430C-4CF3-B1C1-919898A503AB}"/>
    <cellStyle name="Comma 2 8 2 9 2 2" xfId="20483" xr:uid="{B2611CFC-0EF0-4D12-BE4F-1F04FC8BEA2B}"/>
    <cellStyle name="Comma 2 8 2 9 2 2 2" xfId="35350" xr:uid="{1A77BDCD-C9DE-4F57-9E4E-8E3DA2763F05}"/>
    <cellStyle name="Comma 2 8 2 9 2 3" xfId="27817" xr:uid="{B7D26906-1BCF-46C5-8F63-05DE34767F99}"/>
    <cellStyle name="Comma 2 8 2 9 3" xfId="20482" xr:uid="{0FCC33F8-7BF6-45B2-85B5-87F5BCED0532}"/>
    <cellStyle name="Comma 2 8 2 9 3 2" xfId="35349" xr:uid="{2C328195-125E-43DE-BF7E-36F188FD3AB4}"/>
    <cellStyle name="Comma 2 8 2 9 4" xfId="27816" xr:uid="{E9EB9FFD-9A4A-4EFC-9449-A4C86B858483}"/>
    <cellStyle name="Comma 2 8 20" xfId="9885" xr:uid="{9E5E5254-00B1-4269-9F38-DEC65F506BDC}"/>
    <cellStyle name="Comma 2 8 21" xfId="9886" xr:uid="{8B5122E2-17D2-4713-9CAB-0323FAD62E6F}"/>
    <cellStyle name="Comma 2 8 21 2" xfId="20484" xr:uid="{146B9B1E-D717-48CE-A713-7DD3DAC5775D}"/>
    <cellStyle name="Comma 2 8 21 2 2" xfId="35351" xr:uid="{FB0EE516-EC0B-45B3-9A6F-B24B543CCFCF}"/>
    <cellStyle name="Comma 2 8 21 3" xfId="27818" xr:uid="{BF47E4E2-562B-4342-9806-58ADEE5E326E}"/>
    <cellStyle name="Comma 2 8 22" xfId="15678" xr:uid="{69B57C8C-A2B2-4E6E-A5E9-B9C3E23D81F2}"/>
    <cellStyle name="Comma 2 8 22 2" xfId="30884" xr:uid="{FE19EC72-2479-45FE-94EF-985E384B387B}"/>
    <cellStyle name="Comma 2 8 23" xfId="20445" xr:uid="{34445C9A-9FD5-4EF5-B501-B21FDDEC224C}"/>
    <cellStyle name="Comma 2 8 23 2" xfId="35312" xr:uid="{293DAB6A-6B3C-4FAB-808E-2B3732955657}"/>
    <cellStyle name="Comma 2 8 24" xfId="1716" xr:uid="{CE51FE67-2523-4823-8B8F-B68F59109423}"/>
    <cellStyle name="Comma 2 8 25" xfId="22627" xr:uid="{FA88F2CB-2EE5-4102-88E7-FA7CAC9CC1B2}"/>
    <cellStyle name="Comma 2 8 26" xfId="22836" xr:uid="{A6377524-8389-4D66-BBE5-71BC21337FDF}"/>
    <cellStyle name="Comma 2 8 27" xfId="23026" xr:uid="{F91FF6BC-F889-4D34-843F-EA386B896FCA}"/>
    <cellStyle name="Comma 2 8 3" xfId="9887" xr:uid="{6DB60E62-8657-491C-9708-17CE7BA14697}"/>
    <cellStyle name="Comma 2 8 4" xfId="9888" xr:uid="{EB9B2A7E-F338-4E07-A862-11CB8E4A7898}"/>
    <cellStyle name="Comma 2 8 5" xfId="9889" xr:uid="{D7BBC421-12FF-47A9-BDD1-F48EE7B29CC7}"/>
    <cellStyle name="Comma 2 8 6" xfId="9890" xr:uid="{9D67273A-119E-41BD-9D5D-13962026816E}"/>
    <cellStyle name="Comma 2 8 7" xfId="9891" xr:uid="{A60B2D3B-B288-4F45-9D38-6CF06E5F13D2}"/>
    <cellStyle name="Comma 2 8 8" xfId="9892" xr:uid="{17A882AA-0C1A-4316-A092-79A3DBDFAC13}"/>
    <cellStyle name="Comma 2 8 9" xfId="9893" xr:uid="{67C2EC51-8A50-42D7-AD78-B617A85533FE}"/>
    <cellStyle name="Comma 2 9" xfId="903" xr:uid="{A759E611-B009-4B5D-820C-7C4C338368A8}"/>
    <cellStyle name="Comma 2 9 10" xfId="9895" xr:uid="{E9A772BD-1097-4537-AFEF-5722485A0234}"/>
    <cellStyle name="Comma 2 9 11" xfId="9896" xr:uid="{C83400CA-DCFA-43E5-BE6C-AE0FD43702B8}"/>
    <cellStyle name="Comma 2 9 12" xfId="9897" xr:uid="{73CC7136-C84A-4245-981E-C1CB42D8E364}"/>
    <cellStyle name="Comma 2 9 13" xfId="9898" xr:uid="{6B189C38-4DAC-450D-94AC-91B0C4F240E5}"/>
    <cellStyle name="Comma 2 9 14" xfId="9899" xr:uid="{858932F5-EC2E-402A-8921-0E5E596102EB}"/>
    <cellStyle name="Comma 2 9 15" xfId="9900" xr:uid="{F63CE9E7-1FE7-40BE-A16B-35C7AE0BF0EC}"/>
    <cellStyle name="Comma 2 9 16" xfId="9901" xr:uid="{F02E8144-4D46-40B3-9204-E596C860008E}"/>
    <cellStyle name="Comma 2 9 17" xfId="9902" xr:uid="{1452A712-3A8B-4340-9AA5-EE32013644CA}"/>
    <cellStyle name="Comma 2 9 18" xfId="9903" xr:uid="{1136CB08-9EE9-43EF-9B60-7CB0ED83BA58}"/>
    <cellStyle name="Comma 2 9 19" xfId="9904" xr:uid="{F051883D-93F1-409C-9463-DE40BCFB650A}"/>
    <cellStyle name="Comma 2 9 2" xfId="1028" xr:uid="{335F49AE-777E-47F1-BC3C-87605CF73759}"/>
    <cellStyle name="Comma 2 9 2 10" xfId="9906" xr:uid="{C0DC405E-1700-4E97-BE0B-A8795C667CFC}"/>
    <cellStyle name="Comma 2 9 2 10 2" xfId="9907" xr:uid="{0D7BF0C3-6FEA-43D0-B434-7593AFAC1917}"/>
    <cellStyle name="Comma 2 9 2 10 2 2" xfId="20487" xr:uid="{C867595F-36B3-44E5-8BCE-4E876998782F}"/>
    <cellStyle name="Comma 2 9 2 10 2 2 2" xfId="35354" xr:uid="{7C1650E6-9C24-406D-BCF1-4F01AABA8337}"/>
    <cellStyle name="Comma 2 9 2 10 2 3" xfId="27821" xr:uid="{DDECCC38-A81C-40E3-9C57-60FE63738841}"/>
    <cellStyle name="Comma 2 9 2 10 3" xfId="20486" xr:uid="{EFA0D2A2-5A3E-4443-B9CF-606A2EA683BD}"/>
    <cellStyle name="Comma 2 9 2 10 3 2" xfId="35353" xr:uid="{2CE424CE-FD2C-4A9F-BB78-3E4889C69F17}"/>
    <cellStyle name="Comma 2 9 2 10 4" xfId="27820" xr:uid="{103A9352-B0EA-4D4C-A623-ABC125586688}"/>
    <cellStyle name="Comma 2 9 2 11" xfId="9908" xr:uid="{68BC26B9-662E-497C-BBCB-7069928F937D}"/>
    <cellStyle name="Comma 2 9 2 11 2" xfId="9909" xr:uid="{0294A8D0-CD42-45B8-989C-2A01F6DAAC23}"/>
    <cellStyle name="Comma 2 9 2 11 2 2" xfId="20489" xr:uid="{7B2DECDA-FD7C-4CDF-B10B-406ABA304BA6}"/>
    <cellStyle name="Comma 2 9 2 11 2 2 2" xfId="35356" xr:uid="{E161EBFC-5679-43FE-A34E-2A73531DD178}"/>
    <cellStyle name="Comma 2 9 2 11 2 3" xfId="27823" xr:uid="{1D376EBE-969A-49AE-9D5C-895B35A28DEC}"/>
    <cellStyle name="Comma 2 9 2 11 3" xfId="20488" xr:uid="{33DE473F-FE3A-425C-BF23-506141B04DBB}"/>
    <cellStyle name="Comma 2 9 2 11 3 2" xfId="35355" xr:uid="{981C8C28-5547-4B15-9340-459AE191AF1A}"/>
    <cellStyle name="Comma 2 9 2 11 4" xfId="27822" xr:uid="{D543DFA2-FA0F-4727-962E-DCEC6E66197F}"/>
    <cellStyle name="Comma 2 9 2 12" xfId="9910" xr:uid="{10597E0C-D078-4C8D-B40D-329DA9409B32}"/>
    <cellStyle name="Comma 2 9 2 12 2" xfId="9911" xr:uid="{B6850F98-3AA8-47F8-BFFF-CB8D653DB570}"/>
    <cellStyle name="Comma 2 9 2 12 2 2" xfId="20491" xr:uid="{4B3FEED1-5CB1-4231-8DC7-1E4D647F489F}"/>
    <cellStyle name="Comma 2 9 2 12 2 2 2" xfId="35358" xr:uid="{80E31301-03AC-4583-B66A-2DADCADAF8B7}"/>
    <cellStyle name="Comma 2 9 2 12 2 3" xfId="27825" xr:uid="{8E5A5C11-629E-4FA7-BFDB-A55B5D15D200}"/>
    <cellStyle name="Comma 2 9 2 12 3" xfId="20490" xr:uid="{6FBDB93D-4ACC-4F0D-80CE-84BDCD9EFC34}"/>
    <cellStyle name="Comma 2 9 2 12 3 2" xfId="35357" xr:uid="{EA2435D0-FAEC-4554-B789-54E72C17EADF}"/>
    <cellStyle name="Comma 2 9 2 12 4" xfId="27824" xr:uid="{8547E858-8A84-47B6-9E96-905542A14352}"/>
    <cellStyle name="Comma 2 9 2 13" xfId="9912" xr:uid="{FAC63375-7924-4EF7-8EBD-A490C925D05C}"/>
    <cellStyle name="Comma 2 9 2 13 2" xfId="9913" xr:uid="{E4763740-22C6-4648-8409-25D9CDF962BF}"/>
    <cellStyle name="Comma 2 9 2 13 2 2" xfId="20493" xr:uid="{BE8B5513-1B7A-420E-AC9F-A9537678F1BD}"/>
    <cellStyle name="Comma 2 9 2 13 2 2 2" xfId="35360" xr:uid="{C6E7CCC4-4589-469D-853B-1A208EAF22C3}"/>
    <cellStyle name="Comma 2 9 2 13 2 3" xfId="27827" xr:uid="{8E52D87D-3B7C-446F-BECF-9877D8CA1D8B}"/>
    <cellStyle name="Comma 2 9 2 13 3" xfId="20492" xr:uid="{4629BAEF-A683-4B68-8F1A-937515BC4076}"/>
    <cellStyle name="Comma 2 9 2 13 3 2" xfId="35359" xr:uid="{429062B9-AC3C-434D-95CA-1021D5E1359E}"/>
    <cellStyle name="Comma 2 9 2 13 4" xfId="27826" xr:uid="{9F2B7249-3242-4F4F-B605-B28E9E8854BC}"/>
    <cellStyle name="Comma 2 9 2 14" xfId="9914" xr:uid="{7EFDACB7-5FE9-4904-BA8E-D8F30896249A}"/>
    <cellStyle name="Comma 2 9 2 14 2" xfId="9915" xr:uid="{21F58C03-7A72-4E33-ACF4-D8D760BBCE5E}"/>
    <cellStyle name="Comma 2 9 2 14 2 2" xfId="20495" xr:uid="{2246B81B-22D5-450F-97AE-42FCD1E8C00B}"/>
    <cellStyle name="Comma 2 9 2 14 2 2 2" xfId="35362" xr:uid="{4D2F6FEF-C6F0-403F-B1AD-4B13867FC409}"/>
    <cellStyle name="Comma 2 9 2 14 2 3" xfId="27829" xr:uid="{78F90FEF-9823-45B1-B5AA-30947EF7EB8F}"/>
    <cellStyle name="Comma 2 9 2 14 3" xfId="20494" xr:uid="{6F8EDCBB-422D-4072-98B5-B3747B6C3704}"/>
    <cellStyle name="Comma 2 9 2 14 3 2" xfId="35361" xr:uid="{6772C109-F080-42F9-88BB-B4ECD2CEFE2F}"/>
    <cellStyle name="Comma 2 9 2 14 4" xfId="27828" xr:uid="{BD582D6F-E985-400C-9B8A-F7A75A843819}"/>
    <cellStyle name="Comma 2 9 2 15" xfId="9916" xr:uid="{0BCE53DA-56AC-48DF-BB62-6D3D8CDAAA97}"/>
    <cellStyle name="Comma 2 9 2 15 2" xfId="9917" xr:uid="{FC088F23-DE3D-4297-A1EB-48C8214CD72C}"/>
    <cellStyle name="Comma 2 9 2 15 2 2" xfId="20497" xr:uid="{159B4C9A-90A0-45F5-AD16-9760410A65AC}"/>
    <cellStyle name="Comma 2 9 2 15 2 2 2" xfId="35364" xr:uid="{7E8E6A52-4A70-40FC-AB58-2E1EC94FEEDE}"/>
    <cellStyle name="Comma 2 9 2 15 2 3" xfId="27831" xr:uid="{B5C9395A-310A-469F-A631-3164798E6E84}"/>
    <cellStyle name="Comma 2 9 2 15 3" xfId="20496" xr:uid="{A328080B-5BCE-4EF0-9A96-FA4B5D16FBD0}"/>
    <cellStyle name="Comma 2 9 2 15 3 2" xfId="35363" xr:uid="{D1EF8AEB-C423-42E8-BB4C-9020F0642DC8}"/>
    <cellStyle name="Comma 2 9 2 15 4" xfId="27830" xr:uid="{8B41B19E-3C55-4596-811E-E65E407BB2ED}"/>
    <cellStyle name="Comma 2 9 2 16" xfId="9918" xr:uid="{D561532C-56E5-4EE2-AE2A-779F51BC578F}"/>
    <cellStyle name="Comma 2 9 2 16 2" xfId="9919" xr:uid="{DE4CA44C-69F1-4868-B8B8-90DC9FF2B33B}"/>
    <cellStyle name="Comma 2 9 2 16 2 2" xfId="20499" xr:uid="{5F35B867-5E75-4130-B275-79F0C2CC74E6}"/>
    <cellStyle name="Comma 2 9 2 16 2 2 2" xfId="35366" xr:uid="{159BE3E3-03D0-4DFB-8399-B068581E31FF}"/>
    <cellStyle name="Comma 2 9 2 16 2 3" xfId="27833" xr:uid="{631E6D56-5DBC-45BB-A46A-3362B4670A89}"/>
    <cellStyle name="Comma 2 9 2 16 3" xfId="20498" xr:uid="{CD019B16-179D-4AE4-927A-AA55DB215E04}"/>
    <cellStyle name="Comma 2 9 2 16 3 2" xfId="35365" xr:uid="{5393E9DA-C86F-444C-A222-45C2549F0647}"/>
    <cellStyle name="Comma 2 9 2 16 4" xfId="27832" xr:uid="{5FCCC215-C3C7-40AC-B5A0-FAAEA1A2A54F}"/>
    <cellStyle name="Comma 2 9 2 17" xfId="9920" xr:uid="{11F84F3A-6123-4EBB-B3AB-E0002828C1F3}"/>
    <cellStyle name="Comma 2 9 2 17 2" xfId="9921" xr:uid="{8B2E2C18-01BE-4F24-8949-9E97467BE284}"/>
    <cellStyle name="Comma 2 9 2 17 2 2" xfId="20501" xr:uid="{1AF92379-18A4-4963-A8B7-A3A8F0F73A59}"/>
    <cellStyle name="Comma 2 9 2 17 2 2 2" xfId="35368" xr:uid="{F3A28D46-FF00-4317-A649-21C259D0D217}"/>
    <cellStyle name="Comma 2 9 2 17 2 3" xfId="27835" xr:uid="{21F509B7-827A-4C4E-BB1E-496E30BD5C9C}"/>
    <cellStyle name="Comma 2 9 2 17 3" xfId="20500" xr:uid="{47DE6A21-9537-48E0-B363-0FB37443B296}"/>
    <cellStyle name="Comma 2 9 2 17 3 2" xfId="35367" xr:uid="{112D907D-C10A-4E22-B814-88438A90A65F}"/>
    <cellStyle name="Comma 2 9 2 17 4" xfId="27834" xr:uid="{53A2AC9B-6586-4B74-8961-39DC916F5405}"/>
    <cellStyle name="Comma 2 9 2 18" xfId="9922" xr:uid="{A3FC12CF-693C-4A2C-8D27-A41AA7265732}"/>
    <cellStyle name="Comma 2 9 2 18 2" xfId="9923" xr:uid="{405E606E-DCE2-4BED-B627-0EB27B45EA53}"/>
    <cellStyle name="Comma 2 9 2 18 2 2" xfId="20503" xr:uid="{F49D6EAC-77B7-45D4-A401-13DB2D0D520E}"/>
    <cellStyle name="Comma 2 9 2 18 2 2 2" xfId="35370" xr:uid="{23CAC274-6719-4BC8-8BE3-DEA15DE80623}"/>
    <cellStyle name="Comma 2 9 2 18 2 3" xfId="27837" xr:uid="{89FEA23B-D291-4E97-91E7-CCF0389D7968}"/>
    <cellStyle name="Comma 2 9 2 18 3" xfId="20502" xr:uid="{7A539DA1-F380-4847-8605-75663C548A9A}"/>
    <cellStyle name="Comma 2 9 2 18 3 2" xfId="35369" xr:uid="{BE1A4710-5A2D-4597-8578-AE4BD9483DFD}"/>
    <cellStyle name="Comma 2 9 2 18 4" xfId="27836" xr:uid="{823E4647-103B-465C-993A-9192E4ABC7E9}"/>
    <cellStyle name="Comma 2 9 2 19" xfId="9924" xr:uid="{20FF16F6-8413-46DD-9B6D-D304EA85C87E}"/>
    <cellStyle name="Comma 2 9 2 19 2" xfId="9925" xr:uid="{DCAB6E0C-7C69-470D-A9D9-29C5E0C95E6B}"/>
    <cellStyle name="Comma 2 9 2 19 2 2" xfId="20505" xr:uid="{C683F85C-35E3-428F-92D4-6388DC7CA567}"/>
    <cellStyle name="Comma 2 9 2 19 2 2 2" xfId="35372" xr:uid="{EC0B449A-E76E-4CE7-AEAC-72668879B70C}"/>
    <cellStyle name="Comma 2 9 2 19 2 3" xfId="27839" xr:uid="{63F5B398-6EF9-4FF4-9F55-F3262E36A248}"/>
    <cellStyle name="Comma 2 9 2 19 3" xfId="20504" xr:uid="{F9B4DAEC-B035-4339-8EB7-C25C4DCE0F6F}"/>
    <cellStyle name="Comma 2 9 2 19 3 2" xfId="35371" xr:uid="{7A985979-A3EF-477C-A8AD-47F32B9351FC}"/>
    <cellStyle name="Comma 2 9 2 19 4" xfId="27838" xr:uid="{380FCC85-AF80-45C2-A9B7-F205F4CBA842}"/>
    <cellStyle name="Comma 2 9 2 2" xfId="9926" xr:uid="{75F5DD3C-42F6-4549-8CAE-2CC9E40F1F25}"/>
    <cellStyle name="Comma 2 9 2 2 2" xfId="9927" xr:uid="{139C80FA-AE82-41B4-AE4E-E87799138A89}"/>
    <cellStyle name="Comma 2 9 2 2 2 2" xfId="20507" xr:uid="{2B8675EE-C250-45A9-82D4-8D6B57A30E4F}"/>
    <cellStyle name="Comma 2 9 2 2 2 2 2" xfId="35374" xr:uid="{C7E4AD17-3C48-4F3D-ABB3-A2BE9ACE42E9}"/>
    <cellStyle name="Comma 2 9 2 2 2 3" xfId="27841" xr:uid="{21751226-248E-4423-BD92-FABAF76E04D5}"/>
    <cellStyle name="Comma 2 9 2 2 3" xfId="20506" xr:uid="{2BD61FAD-FE0B-4F6C-A6F3-A1F8018FF51C}"/>
    <cellStyle name="Comma 2 9 2 2 3 2" xfId="35373" xr:uid="{B97ED6F6-D211-476C-AA40-46ADEF84CEB6}"/>
    <cellStyle name="Comma 2 9 2 2 4" xfId="27840" xr:uid="{B4CACC1C-FD19-47DA-9395-933366918D31}"/>
    <cellStyle name="Comma 2 9 2 20" xfId="9928" xr:uid="{1E6A9FBF-1747-4515-B86D-5F35DA94D6D6}"/>
    <cellStyle name="Comma 2 9 2 20 2" xfId="9929" xr:uid="{D5EC618C-66B8-4937-9DB4-4D154342D565}"/>
    <cellStyle name="Comma 2 9 2 20 2 2" xfId="20509" xr:uid="{4EFB52AE-FB12-401C-BB58-7CA6180655E3}"/>
    <cellStyle name="Comma 2 9 2 20 2 2 2" xfId="35376" xr:uid="{D190DF52-9ABE-4539-A7B2-CC49D1F11FB9}"/>
    <cellStyle name="Comma 2 9 2 20 2 3" xfId="27843" xr:uid="{E701B7E4-2BF4-4361-9C1D-F3215FCE3BE4}"/>
    <cellStyle name="Comma 2 9 2 20 3" xfId="20508" xr:uid="{A53A3563-38EB-4BEA-AF47-CA726270DF5F}"/>
    <cellStyle name="Comma 2 9 2 20 3 2" xfId="35375" xr:uid="{16D9A32E-1FCC-4E85-A162-D7F084B94A9A}"/>
    <cellStyle name="Comma 2 9 2 20 4" xfId="27842" xr:uid="{CB9CFD57-8083-49E1-B92C-E6D23483E99E}"/>
    <cellStyle name="Comma 2 9 2 21" xfId="9905" xr:uid="{2834C073-8521-4607-8DBF-EA0DE614FEBF}"/>
    <cellStyle name="Comma 2 9 2 3" xfId="9930" xr:uid="{31575200-54D5-4FCF-B086-58D836D2C64C}"/>
    <cellStyle name="Comma 2 9 2 3 2" xfId="9931" xr:uid="{4C3F8E6F-A0C6-41C0-A8D6-722B280E843B}"/>
    <cellStyle name="Comma 2 9 2 3 2 2" xfId="20511" xr:uid="{A8D027E5-DB1D-4659-AEDF-C18FF4D869F1}"/>
    <cellStyle name="Comma 2 9 2 3 2 2 2" xfId="35378" xr:uid="{6DE20944-D681-4200-B7DB-40C9FF4A0FAB}"/>
    <cellStyle name="Comma 2 9 2 3 2 3" xfId="27845" xr:uid="{3896EB45-80BA-46F0-AB1E-665A30C78095}"/>
    <cellStyle name="Comma 2 9 2 3 3" xfId="20510" xr:uid="{DFA327BC-F037-45A4-830C-686B4213D8FE}"/>
    <cellStyle name="Comma 2 9 2 3 3 2" xfId="35377" xr:uid="{D8E4C785-D286-45B0-B7EA-ABA82C172431}"/>
    <cellStyle name="Comma 2 9 2 3 4" xfId="27844" xr:uid="{96EC8DBF-02F7-48EA-9259-485F4AAF8F45}"/>
    <cellStyle name="Comma 2 9 2 4" xfId="9932" xr:uid="{0C507734-1C76-4960-8292-545FC14C8AFD}"/>
    <cellStyle name="Comma 2 9 2 4 2" xfId="9933" xr:uid="{37FC48E0-6B6C-4197-9835-04528EE403DD}"/>
    <cellStyle name="Comma 2 9 2 4 2 2" xfId="20513" xr:uid="{B48FFE6C-F654-4E1A-B79D-CA28C8AC8691}"/>
    <cellStyle name="Comma 2 9 2 4 2 2 2" xfId="35380" xr:uid="{92BEE8E3-983D-4BAE-881B-1CC28226E810}"/>
    <cellStyle name="Comma 2 9 2 4 2 3" xfId="27847" xr:uid="{90692927-0865-42F8-857E-6E59EF821FD8}"/>
    <cellStyle name="Comma 2 9 2 4 3" xfId="20512" xr:uid="{D97C1435-6AC5-4F10-8CA8-CA64583CE81E}"/>
    <cellStyle name="Comma 2 9 2 4 3 2" xfId="35379" xr:uid="{4352E1F7-A4B4-4B31-9117-45125762E8D1}"/>
    <cellStyle name="Comma 2 9 2 4 4" xfId="27846" xr:uid="{6EF0F3EA-D3FB-4764-9BBC-295E2686779F}"/>
    <cellStyle name="Comma 2 9 2 5" xfId="9934" xr:uid="{B7223DEF-4966-4FCF-8474-2D674CBC06D0}"/>
    <cellStyle name="Comma 2 9 2 5 2" xfId="9935" xr:uid="{5D0E88C2-C86A-4F8C-A47B-7AD336F701A5}"/>
    <cellStyle name="Comma 2 9 2 5 2 2" xfId="20515" xr:uid="{9E0DB5C2-285D-43FA-8292-27526EFBABEC}"/>
    <cellStyle name="Comma 2 9 2 5 2 2 2" xfId="35382" xr:uid="{3843B6D3-4442-4705-951E-65FFF6220A65}"/>
    <cellStyle name="Comma 2 9 2 5 2 3" xfId="27849" xr:uid="{F3CDA493-00DA-4287-AEE5-64DB9F259D98}"/>
    <cellStyle name="Comma 2 9 2 5 3" xfId="20514" xr:uid="{45ACE519-1413-4C57-B5A5-2907C6D0197D}"/>
    <cellStyle name="Comma 2 9 2 5 3 2" xfId="35381" xr:uid="{B11B83F6-A775-404F-98B4-A9AD15273DE6}"/>
    <cellStyle name="Comma 2 9 2 5 4" xfId="27848" xr:uid="{257E498D-BB99-42E1-87A8-AABFAB271C29}"/>
    <cellStyle name="Comma 2 9 2 6" xfId="9936" xr:uid="{2A1AA2E1-4FB4-4257-A713-B2FF1D916033}"/>
    <cellStyle name="Comma 2 9 2 6 2" xfId="9937" xr:uid="{30457C35-75C2-4C96-B381-5C47615A55D4}"/>
    <cellStyle name="Comma 2 9 2 6 2 2" xfId="20517" xr:uid="{277A2CFC-0A22-4B9B-BC21-4AC638226AFC}"/>
    <cellStyle name="Comma 2 9 2 6 2 2 2" xfId="35384" xr:uid="{AEB415AF-BD53-4A73-A1B5-FA1C5C5F2C68}"/>
    <cellStyle name="Comma 2 9 2 6 2 3" xfId="27851" xr:uid="{B9D4CF41-CB52-4F8F-AF6B-F85C603DEF07}"/>
    <cellStyle name="Comma 2 9 2 6 3" xfId="20516" xr:uid="{A97C73DA-4FF1-4630-9FD7-10C8CFC1EA87}"/>
    <cellStyle name="Comma 2 9 2 6 3 2" xfId="35383" xr:uid="{10960F59-7BD6-47EA-9AA7-BA4F5B668A58}"/>
    <cellStyle name="Comma 2 9 2 6 4" xfId="27850" xr:uid="{DD7AE44C-0ACD-4D0F-B721-533CF3F0FB6A}"/>
    <cellStyle name="Comma 2 9 2 7" xfId="9938" xr:uid="{2F8662B2-2D63-4B28-B76F-0233A5E54E9D}"/>
    <cellStyle name="Comma 2 9 2 7 2" xfId="9939" xr:uid="{C04439FA-EC12-4F94-B99E-A370E065DB40}"/>
    <cellStyle name="Comma 2 9 2 7 2 2" xfId="20519" xr:uid="{72D96C7F-B7DB-4021-A8E9-D0D1934C47A4}"/>
    <cellStyle name="Comma 2 9 2 7 2 2 2" xfId="35386" xr:uid="{A364A4C8-F991-4662-8903-BF12A92BEFE5}"/>
    <cellStyle name="Comma 2 9 2 7 2 3" xfId="27853" xr:uid="{4C069566-0B47-44A2-A62A-157138FDF46B}"/>
    <cellStyle name="Comma 2 9 2 7 3" xfId="20518" xr:uid="{28227F1E-883B-4DDF-94B7-BEE691107C72}"/>
    <cellStyle name="Comma 2 9 2 7 3 2" xfId="35385" xr:uid="{CE046EA6-5CB6-4A94-A4BA-BFEAF96361DD}"/>
    <cellStyle name="Comma 2 9 2 7 4" xfId="27852" xr:uid="{7D1405A4-94E9-4D1F-80EF-A5273D276498}"/>
    <cellStyle name="Comma 2 9 2 8" xfId="9940" xr:uid="{CF22D2E9-6855-4E1D-B819-141D03407D6A}"/>
    <cellStyle name="Comma 2 9 2 8 2" xfId="9941" xr:uid="{29050818-479F-46D0-8BAC-D294C132DDFD}"/>
    <cellStyle name="Comma 2 9 2 8 2 2" xfId="20521" xr:uid="{475B663E-CD3F-46C8-A0CB-8A50C122F69F}"/>
    <cellStyle name="Comma 2 9 2 8 2 2 2" xfId="35388" xr:uid="{67B8662C-EC9F-4E64-BCA7-244E8E6AD0AB}"/>
    <cellStyle name="Comma 2 9 2 8 2 3" xfId="27855" xr:uid="{C311424D-CD6C-400D-86C1-909B0B093952}"/>
    <cellStyle name="Comma 2 9 2 8 3" xfId="20520" xr:uid="{1E392096-24B4-45C4-A8AD-B15B29027133}"/>
    <cellStyle name="Comma 2 9 2 8 3 2" xfId="35387" xr:uid="{92790FD6-61BF-45F3-BFFA-4BD7EE0ADDB0}"/>
    <cellStyle name="Comma 2 9 2 8 4" xfId="27854" xr:uid="{E7189D33-5CCD-4074-9AC4-1C7DE3AE460E}"/>
    <cellStyle name="Comma 2 9 2 9" xfId="9942" xr:uid="{CEE9A889-CE9B-4FC0-B06A-1E2F9DA81C84}"/>
    <cellStyle name="Comma 2 9 2 9 2" xfId="9943" xr:uid="{07188DC0-17CE-4E3F-8655-F93460C8A67C}"/>
    <cellStyle name="Comma 2 9 2 9 2 2" xfId="20523" xr:uid="{6B171A5A-D183-4B59-B088-0E3A68D3CC8A}"/>
    <cellStyle name="Comma 2 9 2 9 2 2 2" xfId="35390" xr:uid="{BD917F97-2505-4DB9-A8DF-D6DB53F8CFC3}"/>
    <cellStyle name="Comma 2 9 2 9 2 3" xfId="27857" xr:uid="{DECEA756-FD38-4A18-80F1-BA689DDFFA27}"/>
    <cellStyle name="Comma 2 9 2 9 3" xfId="20522" xr:uid="{F6CFA4ED-0EB3-4291-AD0A-B33F74F9A464}"/>
    <cellStyle name="Comma 2 9 2 9 3 2" xfId="35389" xr:uid="{329189B3-E18E-4373-B37D-380A6230E808}"/>
    <cellStyle name="Comma 2 9 2 9 4" xfId="27856" xr:uid="{95645307-B2A8-492B-BF33-99E4B1C8348E}"/>
    <cellStyle name="Comma 2 9 20" xfId="9944" xr:uid="{234978E4-975B-4465-9942-7ACEF7D0108D}"/>
    <cellStyle name="Comma 2 9 21" xfId="9945" xr:uid="{B520D30D-7F44-4768-9642-D7813E26BDF0}"/>
    <cellStyle name="Comma 2 9 21 2" xfId="20524" xr:uid="{BC57379F-F686-4062-964D-D3B0F91CE3F5}"/>
    <cellStyle name="Comma 2 9 21 2 2" xfId="35391" xr:uid="{909BA950-B441-4775-BB1E-9EE2080FB2DF}"/>
    <cellStyle name="Comma 2 9 21 3" xfId="27858" xr:uid="{177060C1-975C-4C51-8725-4335BEB4356A}"/>
    <cellStyle name="Comma 2 9 22" xfId="20485" xr:uid="{D8F70113-887A-4343-A41D-4CB477B946CD}"/>
    <cellStyle name="Comma 2 9 22 2" xfId="35352" xr:uid="{E826F45A-3239-4ECE-97D0-5BE867F26DDC}"/>
    <cellStyle name="Comma 2 9 23" xfId="9894" xr:uid="{6E08CBBA-C0DA-4C20-9FA3-20A99AC3148E}"/>
    <cellStyle name="Comma 2 9 24" xfId="27819" xr:uid="{C95A61AF-2073-47AD-A862-60B0159D1FC5}"/>
    <cellStyle name="Comma 2 9 3" xfId="9946" xr:uid="{2ED9841C-71BB-486D-A174-963268E104B4}"/>
    <cellStyle name="Comma 2 9 4" xfId="9947" xr:uid="{17BD0DB7-BB2A-4930-A326-2C3F99D3E1CD}"/>
    <cellStyle name="Comma 2 9 5" xfId="9948" xr:uid="{E6450DEF-3CC0-4725-9EC0-A1BE3D525BE1}"/>
    <cellStyle name="Comma 2 9 6" xfId="9949" xr:uid="{B424F4D3-93DB-4120-B502-74AF7A3335D7}"/>
    <cellStyle name="Comma 2 9 7" xfId="9950" xr:uid="{7C1DCCA4-C57C-4332-95C1-1CE8B8444AC0}"/>
    <cellStyle name="Comma 2 9 8" xfId="9951" xr:uid="{C74AA4A9-9398-4C78-B61E-5B2EA91B5192}"/>
    <cellStyle name="Comma 2 9 9" xfId="9952" xr:uid="{D6D85DD4-356A-4780-BE48-E45874CDD62B}"/>
    <cellStyle name="Comma 2_Aging_BPK" xfId="9953" xr:uid="{8304FF71-E7C2-4B54-B017-C3125F112D41}"/>
    <cellStyle name="Comma 20" xfId="1588" xr:uid="{EFC1CE5F-6287-41A1-890B-82D5381FFCDE}"/>
    <cellStyle name="Comma 20 10" xfId="9955" xr:uid="{8051AB20-4AB3-4106-86C9-C2E95648AEA5}"/>
    <cellStyle name="Comma 20 10 2" xfId="9956" xr:uid="{43FBE983-8F67-4EFF-8667-2AC63085CB0D}"/>
    <cellStyle name="Comma 20 10 2 2" xfId="9957" xr:uid="{6226C59E-0673-462C-9148-BFB25BCF2150}"/>
    <cellStyle name="Comma 20 10 2 2 2" xfId="9958" xr:uid="{142D24F9-F426-49B4-A5B8-B8A990AA9AF6}"/>
    <cellStyle name="Comma 20 10 2 2 2 2" xfId="20528" xr:uid="{C518AFA1-B006-4ED4-876D-9130276DE6CD}"/>
    <cellStyle name="Comma 20 10 2 2 2 2 2" xfId="35395" xr:uid="{FAB9266E-482F-4609-AFAF-27E71D45DA9E}"/>
    <cellStyle name="Comma 20 10 2 2 2 3" xfId="27863" xr:uid="{8362EC4E-B64C-4481-AF07-BB7388B1A62F}"/>
    <cellStyle name="Comma 20 10 2 2 3" xfId="20527" xr:uid="{116F7A31-02D6-45BA-9567-172ED52D3CD0}"/>
    <cellStyle name="Comma 20 10 2 2 3 2" xfId="35394" xr:uid="{CFAF27D3-1334-4EC1-AB4D-8D75439EDEEA}"/>
    <cellStyle name="Comma 20 10 2 2 4" xfId="27862" xr:uid="{AC7C2A5C-D57D-402E-91C5-055BB255C002}"/>
    <cellStyle name="Comma 20 10 2 3" xfId="9959" xr:uid="{C9DD56DA-2106-4FE8-9677-5597C892BCD7}"/>
    <cellStyle name="Comma 20 10 2 3 2" xfId="20529" xr:uid="{9077E8F3-E29F-4D5B-8855-17C064D1E788}"/>
    <cellStyle name="Comma 20 10 2 3 2 2" xfId="35396" xr:uid="{822D5B7E-47D0-48D4-A7EE-DF92F3224BB0}"/>
    <cellStyle name="Comma 20 10 2 3 3" xfId="27864" xr:uid="{CAC75556-4C24-46E2-893A-2A999420D892}"/>
    <cellStyle name="Comma 20 10 2 4" xfId="20526" xr:uid="{085D5B50-AAB1-4C08-B61F-7CF2307A938F}"/>
    <cellStyle name="Comma 20 10 2 4 2" xfId="35393" xr:uid="{1A0D38A8-AA66-4A14-9D2F-F969784AA01B}"/>
    <cellStyle name="Comma 20 10 2 5" xfId="27861" xr:uid="{13A9E7DB-DE1C-45ED-B4C9-4A39808950DD}"/>
    <cellStyle name="Comma 20 10 3" xfId="9960" xr:uid="{27BA2351-1319-4A4B-8203-6D85B139098A}"/>
    <cellStyle name="Comma 20 10 3 2" xfId="9961" xr:uid="{67E01722-5EDF-4353-9E2B-869201D35F7F}"/>
    <cellStyle name="Comma 20 10 3 2 2" xfId="20531" xr:uid="{2DA82011-63FB-4671-A041-CA91BF5D813D}"/>
    <cellStyle name="Comma 20 10 3 2 2 2" xfId="35398" xr:uid="{C25FE8AD-E6C9-41AD-9DF9-C2BE1FBE32EF}"/>
    <cellStyle name="Comma 20 10 3 2 3" xfId="27866" xr:uid="{85921173-44C3-45D2-906D-84BB7741B19F}"/>
    <cellStyle name="Comma 20 10 3 3" xfId="20530" xr:uid="{8BF2EE7D-5DDE-4A54-BAC1-D5EAF643F957}"/>
    <cellStyle name="Comma 20 10 3 3 2" xfId="35397" xr:uid="{39262E46-A0BF-46AA-88B9-B42B962A4E3D}"/>
    <cellStyle name="Comma 20 10 3 4" xfId="27865" xr:uid="{1F4C75AA-E48F-4D5D-8B4D-B0581BB2E635}"/>
    <cellStyle name="Comma 20 10 4" xfId="9962" xr:uid="{2F664F84-38FC-400A-9B2E-1471448ED645}"/>
    <cellStyle name="Comma 20 10 4 2" xfId="20532" xr:uid="{3EFB7121-4483-415A-B9E9-4D02C52E6EE8}"/>
    <cellStyle name="Comma 20 10 4 2 2" xfId="35399" xr:uid="{F69B82A8-2E6D-446B-A52E-52DF87498F5D}"/>
    <cellStyle name="Comma 20 10 4 3" xfId="27867" xr:uid="{3CDE4DF2-380B-48B3-9D83-F9023634630C}"/>
    <cellStyle name="Comma 20 10 5" xfId="20525" xr:uid="{AB2BA47A-6264-4311-A899-3DE8A4E7A9D9}"/>
    <cellStyle name="Comma 20 10 5 2" xfId="35392" xr:uid="{25AFCA4B-EDDE-4C78-AA4C-1CA89F7433A3}"/>
    <cellStyle name="Comma 20 10 6" xfId="27860" xr:uid="{7AC47C1A-1960-4574-B5AC-C6CCCB01CC8D}"/>
    <cellStyle name="Comma 20 11" xfId="9963" xr:uid="{8511718E-816F-4D73-AED7-54806E58CA80}"/>
    <cellStyle name="Comma 20 11 2" xfId="9964" xr:uid="{D467EE27-1BC8-4C8C-B134-FD7E97E599DE}"/>
    <cellStyle name="Comma 20 11 2 2" xfId="9965" xr:uid="{8C8A137B-E010-420E-AD82-AF438F3E17DB}"/>
    <cellStyle name="Comma 20 11 2 2 2" xfId="9966" xr:uid="{494B5658-B6CF-4B03-88FE-4C5E6693D228}"/>
    <cellStyle name="Comma 20 11 2 2 2 2" xfId="20536" xr:uid="{79AB7371-4773-44AC-841A-BDD2A3FB3357}"/>
    <cellStyle name="Comma 20 11 2 2 2 2 2" xfId="35403" xr:uid="{3B8519E8-BF51-414E-A073-309BF1382877}"/>
    <cellStyle name="Comma 20 11 2 2 2 3" xfId="27871" xr:uid="{73F5E154-57FD-4686-A1F9-B50D5CB288CA}"/>
    <cellStyle name="Comma 20 11 2 2 3" xfId="20535" xr:uid="{6FBBEEE9-D15E-4034-91C1-C9956B408C81}"/>
    <cellStyle name="Comma 20 11 2 2 3 2" xfId="35402" xr:uid="{9F7447D4-8872-478D-B8C4-B19B645EC663}"/>
    <cellStyle name="Comma 20 11 2 2 4" xfId="27870" xr:uid="{B044ED70-4037-4E80-8AA4-76E72641C40C}"/>
    <cellStyle name="Comma 20 11 2 3" xfId="9967" xr:uid="{BEC42DE3-3A20-4A3E-91A0-419EF3215905}"/>
    <cellStyle name="Comma 20 11 2 3 2" xfId="20537" xr:uid="{205EBAFF-AD36-47C4-9BE8-91FBF8254A31}"/>
    <cellStyle name="Comma 20 11 2 3 2 2" xfId="35404" xr:uid="{4436CB2C-732E-4B37-8C47-D65ECC87577C}"/>
    <cellStyle name="Comma 20 11 2 3 3" xfId="27872" xr:uid="{D6429CCE-BF23-4F81-942D-9B74D5A884B6}"/>
    <cellStyle name="Comma 20 11 2 4" xfId="20534" xr:uid="{355B887C-D754-4D88-8959-04389E22EF62}"/>
    <cellStyle name="Comma 20 11 2 4 2" xfId="35401" xr:uid="{4761A94B-E581-456F-A078-7473325E32FD}"/>
    <cellStyle name="Comma 20 11 2 5" xfId="27869" xr:uid="{03F83796-AFFB-41F6-9344-0449F4F334CC}"/>
    <cellStyle name="Comma 20 11 3" xfId="9968" xr:uid="{EE86A0DE-4AFB-4A18-8FE7-6B54BD7E0AAC}"/>
    <cellStyle name="Comma 20 11 3 2" xfId="9969" xr:uid="{A76DE64A-4ADC-457B-A9A1-BD9816590AAB}"/>
    <cellStyle name="Comma 20 11 3 2 2" xfId="20539" xr:uid="{39ED0963-B432-4DE6-B8FF-6135B122F82C}"/>
    <cellStyle name="Comma 20 11 3 2 2 2" xfId="35406" xr:uid="{613541B3-B55B-457D-8E03-AC48E5609943}"/>
    <cellStyle name="Comma 20 11 3 2 3" xfId="27874" xr:uid="{B61E4808-B0D9-494B-A831-637A9D68CA60}"/>
    <cellStyle name="Comma 20 11 3 3" xfId="20538" xr:uid="{C66FF63A-F45A-4092-9918-EEC0A8F748EE}"/>
    <cellStyle name="Comma 20 11 3 3 2" xfId="35405" xr:uid="{E96A2ADF-A007-4CFD-84D6-B2BA153140FA}"/>
    <cellStyle name="Comma 20 11 3 4" xfId="27873" xr:uid="{208B02EC-F03D-4997-B13B-A9D2A4EA645F}"/>
    <cellStyle name="Comma 20 11 4" xfId="9970" xr:uid="{8B771348-D4E6-4BFD-953A-CD4E01D3130D}"/>
    <cellStyle name="Comma 20 11 4 2" xfId="20540" xr:uid="{A95E1774-E050-484E-8180-6F92846B43F1}"/>
    <cellStyle name="Comma 20 11 4 2 2" xfId="35407" xr:uid="{BAE52F09-0ABE-4113-B78C-68157F458977}"/>
    <cellStyle name="Comma 20 11 4 3" xfId="27875" xr:uid="{FF515E4A-DA3D-42E3-ADC7-9B2A82B086DD}"/>
    <cellStyle name="Comma 20 11 5" xfId="20533" xr:uid="{C60B493F-564F-4013-9E72-EABBC63ACC36}"/>
    <cellStyle name="Comma 20 11 5 2" xfId="35400" xr:uid="{4EF585AB-200E-446A-892F-CEDF1AB109D9}"/>
    <cellStyle name="Comma 20 11 6" xfId="27868" xr:uid="{DAECAA7E-C8E5-40D4-A4D8-03CF2D8D5F20}"/>
    <cellStyle name="Comma 20 12" xfId="9971" xr:uid="{9B570507-72E7-42D1-9DF4-2C8055D203A6}"/>
    <cellStyle name="Comma 20 12 2" xfId="9972" xr:uid="{99DCB435-7DBC-4AA0-85D5-E58908F2178B}"/>
    <cellStyle name="Comma 20 12 2 2" xfId="9973" xr:uid="{BC401394-F5CD-4593-921C-F25D4A3E178C}"/>
    <cellStyle name="Comma 20 12 2 2 2" xfId="9974" xr:uid="{324569EA-AB28-448F-8C5A-3F6063BCC843}"/>
    <cellStyle name="Comma 20 12 2 2 2 2" xfId="20544" xr:uid="{72901FE2-336C-4A60-8F68-630A4EE4F793}"/>
    <cellStyle name="Comma 20 12 2 2 2 2 2" xfId="35411" xr:uid="{3E1FED3A-655F-4DC8-9231-44E7986878C3}"/>
    <cellStyle name="Comma 20 12 2 2 2 3" xfId="27879" xr:uid="{BAF0DFC4-4A76-4FC5-9CB9-B6D26626832B}"/>
    <cellStyle name="Comma 20 12 2 2 3" xfId="20543" xr:uid="{17642A20-757F-4A20-AAC5-CD688DCF403A}"/>
    <cellStyle name="Comma 20 12 2 2 3 2" xfId="35410" xr:uid="{E16B32BA-D4AC-46B0-AC00-FBFE072377DC}"/>
    <cellStyle name="Comma 20 12 2 2 4" xfId="27878" xr:uid="{CEAD8384-FFB4-4E97-AF54-8EE78EE45D88}"/>
    <cellStyle name="Comma 20 12 2 3" xfId="9975" xr:uid="{A3E1611D-5BDD-476D-887D-5152512AF4B8}"/>
    <cellStyle name="Comma 20 12 2 3 2" xfId="20545" xr:uid="{EFCBF897-A6B1-45B2-B5FB-22BDE473B399}"/>
    <cellStyle name="Comma 20 12 2 3 2 2" xfId="35412" xr:uid="{456E33B5-F73C-4DE9-988C-40E04624F6EF}"/>
    <cellStyle name="Comma 20 12 2 3 3" xfId="27880" xr:uid="{4ED6064A-13F6-4FA5-8B8D-9DE9C649A6DF}"/>
    <cellStyle name="Comma 20 12 2 4" xfId="20542" xr:uid="{500F6F40-2F26-4835-BAD5-F6EC6D82F328}"/>
    <cellStyle name="Comma 20 12 2 4 2" xfId="35409" xr:uid="{2BDDB605-6926-4898-9390-1BC4B063BE79}"/>
    <cellStyle name="Comma 20 12 2 5" xfId="27877" xr:uid="{737EEED5-B7CE-498C-A47C-9A277BE7F03E}"/>
    <cellStyle name="Comma 20 12 3" xfId="9976" xr:uid="{F39433EF-2525-45C3-9670-8B326D7813D0}"/>
    <cellStyle name="Comma 20 12 3 2" xfId="9977" xr:uid="{5A8D3C54-CFCC-46D3-8C2E-D38E9D75CEA9}"/>
    <cellStyle name="Comma 20 12 3 2 2" xfId="20547" xr:uid="{F3356F46-B41B-4CEC-A377-20AB470E84F8}"/>
    <cellStyle name="Comma 20 12 3 2 2 2" xfId="35414" xr:uid="{6D87F534-F8B1-40FB-8E77-2D3F6FC8FAC0}"/>
    <cellStyle name="Comma 20 12 3 2 3" xfId="27882" xr:uid="{CD68735B-8544-4987-9B95-CCE2DA4D51A5}"/>
    <cellStyle name="Comma 20 12 3 3" xfId="20546" xr:uid="{925DA0E4-DF99-4AEA-9099-601CD374B9D3}"/>
    <cellStyle name="Comma 20 12 3 3 2" xfId="35413" xr:uid="{844AD214-2B8A-4D2A-83F3-7E10F3287574}"/>
    <cellStyle name="Comma 20 12 3 4" xfId="27881" xr:uid="{47DF1638-66C9-423D-B3C2-4709A234FCEB}"/>
    <cellStyle name="Comma 20 12 4" xfId="9978" xr:uid="{0D48B086-0143-4AAA-BB62-92D6B193BD7C}"/>
    <cellStyle name="Comma 20 12 4 2" xfId="20548" xr:uid="{775E7A14-890E-4A78-AF6E-6C0E02BBC2DC}"/>
    <cellStyle name="Comma 20 12 4 2 2" xfId="35415" xr:uid="{597F9915-B3DD-4A6B-9CAC-E616DD06F893}"/>
    <cellStyle name="Comma 20 12 4 3" xfId="27883" xr:uid="{5726E15B-914E-49D7-877D-45C375A8FAA1}"/>
    <cellStyle name="Comma 20 12 5" xfId="20541" xr:uid="{D6752429-7115-4EFF-8976-CB5177E79772}"/>
    <cellStyle name="Comma 20 12 5 2" xfId="35408" xr:uid="{701856A3-A63C-44E8-BD04-2B9936E3A204}"/>
    <cellStyle name="Comma 20 12 6" xfId="27876" xr:uid="{FC35BECB-A796-41D3-A9CE-474B1FBC6C62}"/>
    <cellStyle name="Comma 20 13" xfId="9979" xr:uid="{2B39506A-CFA6-4272-944D-FC6AC02B45F6}"/>
    <cellStyle name="Comma 20 13 2" xfId="9980" xr:uid="{280BDD58-CAFD-42F3-A2B3-6EA719905B03}"/>
    <cellStyle name="Comma 20 13 2 2" xfId="9981" xr:uid="{BB44860B-A4ED-4819-9F56-68EE6AABE4DF}"/>
    <cellStyle name="Comma 20 13 2 2 2" xfId="9982" xr:uid="{16A1D4C6-56E8-47E0-9DDA-2AF946FE4F10}"/>
    <cellStyle name="Comma 20 13 2 2 2 2" xfId="20552" xr:uid="{CEDF4CCD-A31F-43D3-ACF5-D9C9DB830309}"/>
    <cellStyle name="Comma 20 13 2 2 2 2 2" xfId="35419" xr:uid="{49B121BE-FA5C-45B8-9D86-7C33F13B85D9}"/>
    <cellStyle name="Comma 20 13 2 2 2 3" xfId="27887" xr:uid="{F90BA790-DA07-4F85-AEDC-71A9B529BC60}"/>
    <cellStyle name="Comma 20 13 2 2 3" xfId="20551" xr:uid="{D42F999A-E19E-4DC3-958C-F4E84B36BFA4}"/>
    <cellStyle name="Comma 20 13 2 2 3 2" xfId="35418" xr:uid="{BFB40091-CEE3-41D0-A3D4-7663E6D93E15}"/>
    <cellStyle name="Comma 20 13 2 2 4" xfId="27886" xr:uid="{E987A03B-AC61-4E08-9710-FBD6E17005B6}"/>
    <cellStyle name="Comma 20 13 2 3" xfId="9983" xr:uid="{81674B1B-C902-4DB6-8956-54B71B40C620}"/>
    <cellStyle name="Comma 20 13 2 3 2" xfId="20553" xr:uid="{5861DB77-6EC4-480F-9A43-0388FF0145B6}"/>
    <cellStyle name="Comma 20 13 2 3 2 2" xfId="35420" xr:uid="{64D6123F-0786-40CF-8DA6-61A5EE4FFA21}"/>
    <cellStyle name="Comma 20 13 2 3 3" xfId="27888" xr:uid="{19174D80-6178-4EC0-AA8C-E7CD2B8E2966}"/>
    <cellStyle name="Comma 20 13 2 4" xfId="20550" xr:uid="{5503DA9D-963D-4BB5-AA47-30FDCFDC218C}"/>
    <cellStyle name="Comma 20 13 2 4 2" xfId="35417" xr:uid="{327E6101-2BF8-4143-AFE1-11E762A74DAC}"/>
    <cellStyle name="Comma 20 13 2 5" xfId="27885" xr:uid="{48221026-0C6E-4E9C-AB9C-9FCA14629C4E}"/>
    <cellStyle name="Comma 20 13 3" xfId="9984" xr:uid="{AB3525D6-DDA4-4C3D-AFD8-D83893F7060B}"/>
    <cellStyle name="Comma 20 13 3 2" xfId="9985" xr:uid="{291166B9-23E3-4FB7-A534-86DBF9BBC3E6}"/>
    <cellStyle name="Comma 20 13 3 2 2" xfId="20555" xr:uid="{DCDEDBD8-8D1B-4F44-AB7C-B83784ECFB2B}"/>
    <cellStyle name="Comma 20 13 3 2 2 2" xfId="35422" xr:uid="{41ED3499-F434-40D5-B6A9-2296902B4C45}"/>
    <cellStyle name="Comma 20 13 3 2 3" xfId="27890" xr:uid="{A0C96311-8F0A-4F08-9064-248A86D372B7}"/>
    <cellStyle name="Comma 20 13 3 3" xfId="20554" xr:uid="{80137764-4928-41D0-B919-A623891D9FD3}"/>
    <cellStyle name="Comma 20 13 3 3 2" xfId="35421" xr:uid="{CC178A39-8466-4B85-8DDB-3C12A155440B}"/>
    <cellStyle name="Comma 20 13 3 4" xfId="27889" xr:uid="{C5D3F565-D52D-48D3-A259-5CF1F509F927}"/>
    <cellStyle name="Comma 20 13 4" xfId="9986" xr:uid="{637F435D-2381-4E44-9985-B530E77CAFB3}"/>
    <cellStyle name="Comma 20 13 4 2" xfId="20556" xr:uid="{2946E73E-6FB9-408F-8A24-84B088AE1D88}"/>
    <cellStyle name="Comma 20 13 4 2 2" xfId="35423" xr:uid="{D34EEB9B-1150-4F11-A301-81007CCF0749}"/>
    <cellStyle name="Comma 20 13 4 3" xfId="27891" xr:uid="{F7B519AF-2AB9-4DED-9BE8-2F8AAC449A55}"/>
    <cellStyle name="Comma 20 13 5" xfId="20549" xr:uid="{39918629-495C-452A-8533-D4D3D7BBE9E2}"/>
    <cellStyle name="Comma 20 13 5 2" xfId="35416" xr:uid="{9729C5CD-EF5C-4412-B97F-103194C24DC0}"/>
    <cellStyle name="Comma 20 13 6" xfId="27884" xr:uid="{E733A794-8534-46EB-816D-230B61F03807}"/>
    <cellStyle name="Comma 20 14" xfId="9987" xr:uid="{B088D117-A40D-4498-A503-E610B1EE4DD0}"/>
    <cellStyle name="Comma 20 14 2" xfId="9988" xr:uid="{514C73D0-881F-4154-BEE2-2E6F3E7FC5D4}"/>
    <cellStyle name="Comma 20 14 2 2" xfId="9989" xr:uid="{0BF0B2A5-647D-4D7A-BB89-D8273CAB5BDE}"/>
    <cellStyle name="Comma 20 14 2 2 2" xfId="9990" xr:uid="{74C36B48-8A9B-41B6-BFFB-7EFD3C908EAC}"/>
    <cellStyle name="Comma 20 14 2 2 2 2" xfId="20560" xr:uid="{8AA9B4CC-A081-4B84-9729-7AE16E401B26}"/>
    <cellStyle name="Comma 20 14 2 2 2 2 2" xfId="35427" xr:uid="{64804C28-8A39-4760-B4A3-258644BC3271}"/>
    <cellStyle name="Comma 20 14 2 2 2 3" xfId="27895" xr:uid="{6D367746-0B0A-40CB-9F9A-0072C826DC1B}"/>
    <cellStyle name="Comma 20 14 2 2 3" xfId="20559" xr:uid="{6B483D1D-1D91-4775-80ED-38FC9D7C55FA}"/>
    <cellStyle name="Comma 20 14 2 2 3 2" xfId="35426" xr:uid="{5452B4F9-4F06-4D93-AAD8-6A49919B8FCC}"/>
    <cellStyle name="Comma 20 14 2 2 4" xfId="27894" xr:uid="{8C3F3958-30ED-4700-A203-A29614DA6BFD}"/>
    <cellStyle name="Comma 20 14 2 3" xfId="9991" xr:uid="{C393F4AF-FE58-4F20-9AD4-EF1453A9BC5C}"/>
    <cellStyle name="Comma 20 14 2 3 2" xfId="20561" xr:uid="{9B5C65F9-ED40-4143-9496-C218AE52DB8F}"/>
    <cellStyle name="Comma 20 14 2 3 2 2" xfId="35428" xr:uid="{961D6D94-A5A1-405F-91DF-EF4F652AE538}"/>
    <cellStyle name="Comma 20 14 2 3 3" xfId="27896" xr:uid="{45DA8D13-3467-4208-9E7B-318EFF8A0811}"/>
    <cellStyle name="Comma 20 14 2 4" xfId="20558" xr:uid="{FBF97048-F938-416C-B3B5-767A5AD3F60F}"/>
    <cellStyle name="Comma 20 14 2 4 2" xfId="35425" xr:uid="{D46563A7-6ADD-45C9-9846-2F63A926F643}"/>
    <cellStyle name="Comma 20 14 2 5" xfId="27893" xr:uid="{B963C254-7063-4473-BEA7-D6B21589EF5A}"/>
    <cellStyle name="Comma 20 14 3" xfId="9992" xr:uid="{3D13CE88-1980-4759-98E1-E08E3FAC2F0B}"/>
    <cellStyle name="Comma 20 14 3 2" xfId="9993" xr:uid="{CB8D8BE8-E849-4B8C-97DB-9DC9A0E17B7C}"/>
    <cellStyle name="Comma 20 14 3 2 2" xfId="20563" xr:uid="{7CD7BF8B-9C2F-4B09-9EEE-F4F0C271C7EF}"/>
    <cellStyle name="Comma 20 14 3 2 2 2" xfId="35430" xr:uid="{7E3E1E41-46F6-48DF-9699-B9251194EB5D}"/>
    <cellStyle name="Comma 20 14 3 2 3" xfId="27898" xr:uid="{7D6DCC0B-346C-4645-A4CE-C61199FC8627}"/>
    <cellStyle name="Comma 20 14 3 3" xfId="20562" xr:uid="{BE7D41A9-A13D-4913-9464-07F3FBE63B04}"/>
    <cellStyle name="Comma 20 14 3 3 2" xfId="35429" xr:uid="{A33BFC53-AC11-4AC1-B176-0853A5DB3084}"/>
    <cellStyle name="Comma 20 14 3 4" xfId="27897" xr:uid="{DBF02BBB-A174-4C5F-AFDC-0F374FBBA626}"/>
    <cellStyle name="Comma 20 14 4" xfId="9994" xr:uid="{F4FF496E-3342-4E37-9045-864D513F6FA1}"/>
    <cellStyle name="Comma 20 14 4 2" xfId="20564" xr:uid="{EFDF0DD9-8D36-4238-AC6A-8B08D35887B9}"/>
    <cellStyle name="Comma 20 14 4 2 2" xfId="35431" xr:uid="{B84747B4-3B5A-4FF8-B66A-F1C520048E19}"/>
    <cellStyle name="Comma 20 14 4 3" xfId="27899" xr:uid="{2F11AF6D-30CD-4185-A000-ED432BFAD91E}"/>
    <cellStyle name="Comma 20 14 5" xfId="20557" xr:uid="{5F478DD4-417D-4EC9-85E8-C88934ED8129}"/>
    <cellStyle name="Comma 20 14 5 2" xfId="35424" xr:uid="{09F54431-6792-442F-AC2E-D5B929E747C4}"/>
    <cellStyle name="Comma 20 14 6" xfId="27892" xr:uid="{F48A7522-5944-47D0-B94C-BA1296FFC783}"/>
    <cellStyle name="Comma 20 15" xfId="9995" xr:uid="{C03A532D-97B3-4D6A-87E4-6130187B2432}"/>
    <cellStyle name="Comma 20 15 2" xfId="9996" xr:uid="{C8BD9E05-4DAB-4B4A-AD0F-EBE90BCA1766}"/>
    <cellStyle name="Comma 20 15 2 2" xfId="9997" xr:uid="{3338565C-9781-4463-B212-E7469C747EA4}"/>
    <cellStyle name="Comma 20 15 2 2 2" xfId="9998" xr:uid="{9D7A8B61-5BAC-4515-AC4B-5C34D6CC42BB}"/>
    <cellStyle name="Comma 20 15 2 2 2 2" xfId="20568" xr:uid="{3513A284-06CE-4290-9A0B-331B7A393286}"/>
    <cellStyle name="Comma 20 15 2 2 2 2 2" xfId="35435" xr:uid="{E7EBB8D1-4FA8-4464-A85B-916451BDB6A0}"/>
    <cellStyle name="Comma 20 15 2 2 2 3" xfId="27903" xr:uid="{7DD4C28B-C053-47AA-BCBC-EC3862189130}"/>
    <cellStyle name="Comma 20 15 2 2 3" xfId="20567" xr:uid="{0475B8EB-7901-4581-BE00-3F9780AE2DFF}"/>
    <cellStyle name="Comma 20 15 2 2 3 2" xfId="35434" xr:uid="{44FB8F6B-4ABF-4621-9A30-97AE855D8B18}"/>
    <cellStyle name="Comma 20 15 2 2 4" xfId="27902" xr:uid="{7474F8F1-E42A-4BB8-A420-3B2FB69B66FD}"/>
    <cellStyle name="Comma 20 15 2 3" xfId="9999" xr:uid="{BC4E002C-6D8A-4921-9B2F-38DF79BBFD18}"/>
    <cellStyle name="Comma 20 15 2 3 2" xfId="20569" xr:uid="{3C16512C-439A-4810-A801-AD2DF809D30D}"/>
    <cellStyle name="Comma 20 15 2 3 2 2" xfId="35436" xr:uid="{8FCB4F47-8DBE-491B-84F6-8600D7CFE891}"/>
    <cellStyle name="Comma 20 15 2 3 3" xfId="27904" xr:uid="{E63D1C83-CACA-43FC-8219-EDF02A191C0A}"/>
    <cellStyle name="Comma 20 15 2 4" xfId="20566" xr:uid="{05DA6EC1-9D2A-4D9E-9F44-227731B0378A}"/>
    <cellStyle name="Comma 20 15 2 4 2" xfId="35433" xr:uid="{1FCB52B1-0AFA-4743-9C42-83036A2A56EA}"/>
    <cellStyle name="Comma 20 15 2 5" xfId="27901" xr:uid="{43CB2414-FF79-45A7-BDBC-29DE083155F5}"/>
    <cellStyle name="Comma 20 15 3" xfId="10000" xr:uid="{80453B58-4D27-44C5-866E-9A1DE8F8F319}"/>
    <cellStyle name="Comma 20 15 3 2" xfId="10001" xr:uid="{DCD76993-F7E0-4A96-8E6A-BF73555DA4C0}"/>
    <cellStyle name="Comma 20 15 3 2 2" xfId="20571" xr:uid="{1950FC38-3652-4294-9CB0-444D4EFABF44}"/>
    <cellStyle name="Comma 20 15 3 2 2 2" xfId="35438" xr:uid="{FB55C3B4-AC10-4768-9D2B-33840F08895D}"/>
    <cellStyle name="Comma 20 15 3 2 3" xfId="27906" xr:uid="{FA6351F0-8DCA-4E12-8F17-F5C90B0C72A2}"/>
    <cellStyle name="Comma 20 15 3 3" xfId="20570" xr:uid="{A2328C97-5696-4F73-AA31-F234B42D67C0}"/>
    <cellStyle name="Comma 20 15 3 3 2" xfId="35437" xr:uid="{8BF6A4F5-491E-4F4E-9028-C3650C83BC45}"/>
    <cellStyle name="Comma 20 15 3 4" xfId="27905" xr:uid="{A86D708B-B3B3-41D7-8CF3-F869691B6F2B}"/>
    <cellStyle name="Comma 20 15 4" xfId="10002" xr:uid="{35FC59B4-D5CA-43C3-941A-6E44A4DB85A6}"/>
    <cellStyle name="Comma 20 15 4 2" xfId="20572" xr:uid="{30213495-899C-44FF-9084-874A7C7F2399}"/>
    <cellStyle name="Comma 20 15 4 2 2" xfId="35439" xr:uid="{DE0516C5-6C0A-4BDB-B8C8-7680B7B266EA}"/>
    <cellStyle name="Comma 20 15 4 3" xfId="27907" xr:uid="{439A3B3C-F999-48B6-A830-2A69673483B8}"/>
    <cellStyle name="Comma 20 15 5" xfId="20565" xr:uid="{99D48CD6-9665-4FCD-91A5-958BB981EAD3}"/>
    <cellStyle name="Comma 20 15 5 2" xfId="35432" xr:uid="{CFBEE582-E345-47A1-8EB4-B13FB38CC182}"/>
    <cellStyle name="Comma 20 15 6" xfId="27900" xr:uid="{A063CE2B-D1F0-42EC-8DF8-60E27EEF8C39}"/>
    <cellStyle name="Comma 20 16" xfId="10003" xr:uid="{E015BFBB-4AD1-45A2-AB62-33740A489C77}"/>
    <cellStyle name="Comma 20 16 2" xfId="10004" xr:uid="{9DFDE881-48FA-434A-9704-4EF5B0A6886D}"/>
    <cellStyle name="Comma 20 16 2 2" xfId="10005" xr:uid="{3441C43F-DC42-4F96-A1C4-8CD689DE3B55}"/>
    <cellStyle name="Comma 20 16 2 2 2" xfId="10006" xr:uid="{72B06714-733B-49AD-B5D0-F7EA8D6FFA47}"/>
    <cellStyle name="Comma 20 16 2 2 2 2" xfId="20576" xr:uid="{00FF8E97-46A1-4073-8182-1F6C1278724F}"/>
    <cellStyle name="Comma 20 16 2 2 2 2 2" xfId="35443" xr:uid="{5287B17A-C75A-4008-8F30-5B0691E99824}"/>
    <cellStyle name="Comma 20 16 2 2 2 3" xfId="27911" xr:uid="{4CC598BA-D9B3-40DA-BF0E-E716D58FB9C8}"/>
    <cellStyle name="Comma 20 16 2 2 3" xfId="20575" xr:uid="{7DCA4429-3242-4C31-81FD-7F284A17035A}"/>
    <cellStyle name="Comma 20 16 2 2 3 2" xfId="35442" xr:uid="{4C916D0A-8F5A-4765-9093-C61AEF897E8B}"/>
    <cellStyle name="Comma 20 16 2 2 4" xfId="27910" xr:uid="{751F6DD8-DA53-4D46-A2E0-54EA61939A89}"/>
    <cellStyle name="Comma 20 16 2 3" xfId="10007" xr:uid="{EDEF8EC1-FC49-460A-8B64-B50CA8B4938E}"/>
    <cellStyle name="Comma 20 16 2 3 2" xfId="20577" xr:uid="{CAA23D31-33A2-4CB2-AFCA-422D1F8EAC1C}"/>
    <cellStyle name="Comma 20 16 2 3 2 2" xfId="35444" xr:uid="{C385892B-83F8-4736-A3D4-A83F888C8969}"/>
    <cellStyle name="Comma 20 16 2 3 3" xfId="27912" xr:uid="{1BFCDDC2-FC7F-4115-BB0E-C433304A5C9F}"/>
    <cellStyle name="Comma 20 16 2 4" xfId="20574" xr:uid="{C0968F9B-D0DB-49E4-AFFD-E8D7ED9E7CB7}"/>
    <cellStyle name="Comma 20 16 2 4 2" xfId="35441" xr:uid="{7E73796D-8A5D-4204-A321-F43FA2271AA2}"/>
    <cellStyle name="Comma 20 16 2 5" xfId="27909" xr:uid="{57476C65-AE11-4AF5-915A-EFF92E02D162}"/>
    <cellStyle name="Comma 20 16 3" xfId="10008" xr:uid="{9E63D99B-4286-4468-9774-3D7814F409CB}"/>
    <cellStyle name="Comma 20 16 3 2" xfId="10009" xr:uid="{1B0938F8-3EC2-4E6D-9443-50F41676678E}"/>
    <cellStyle name="Comma 20 16 3 2 2" xfId="20579" xr:uid="{8B9A3908-1F17-4C41-B8CA-D4F6A7648A51}"/>
    <cellStyle name="Comma 20 16 3 2 2 2" xfId="35446" xr:uid="{DDE2ABB1-1E81-43E8-8864-128CF6A119D5}"/>
    <cellStyle name="Comma 20 16 3 2 3" xfId="27914" xr:uid="{C7ABF2CB-078D-4C11-B636-BB2771DC7B1D}"/>
    <cellStyle name="Comma 20 16 3 3" xfId="20578" xr:uid="{753EE4B8-39E5-4B39-841C-0A4B671207C4}"/>
    <cellStyle name="Comma 20 16 3 3 2" xfId="35445" xr:uid="{2113CAB9-0D47-4347-82E0-8A84CED73F70}"/>
    <cellStyle name="Comma 20 16 3 4" xfId="27913" xr:uid="{3AEF2D68-6899-4913-9AC2-8FBD8A3A56DF}"/>
    <cellStyle name="Comma 20 16 4" xfId="10010" xr:uid="{02CE5DE8-477B-4630-9095-9AB35021BED1}"/>
    <cellStyle name="Comma 20 16 4 2" xfId="20580" xr:uid="{24C55AB3-80AA-409B-AB3F-267F3842D2EB}"/>
    <cellStyle name="Comma 20 16 4 2 2" xfId="35447" xr:uid="{E044E5E6-D11E-4CEA-8F49-2EE787A8F6E1}"/>
    <cellStyle name="Comma 20 16 4 3" xfId="27915" xr:uid="{2068B26D-5480-44C1-B9D3-0FD2F52642BD}"/>
    <cellStyle name="Comma 20 16 5" xfId="20573" xr:uid="{4B123672-2C83-4BBF-A187-C82530A0D305}"/>
    <cellStyle name="Comma 20 16 5 2" xfId="35440" xr:uid="{4E545720-B1A4-4AE0-AEC5-AB85019F36B0}"/>
    <cellStyle name="Comma 20 16 6" xfId="27908" xr:uid="{FE7EBB21-5330-4622-B375-1228B1AC88D5}"/>
    <cellStyle name="Comma 20 17" xfId="10011" xr:uid="{892AB131-14D4-4B2C-A64E-8C1E3F193AE6}"/>
    <cellStyle name="Comma 20 17 2" xfId="10012" xr:uid="{5E4232B9-824F-4939-B6D9-1A3895A65F22}"/>
    <cellStyle name="Comma 20 17 2 2" xfId="10013" xr:uid="{A08D2DCB-50B6-4FBC-B881-755E45EDFBD8}"/>
    <cellStyle name="Comma 20 17 2 2 2" xfId="10014" xr:uid="{1F57295D-443C-44DE-BD33-7975F6D05F70}"/>
    <cellStyle name="Comma 20 17 2 2 2 2" xfId="20584" xr:uid="{13420C96-B073-48ED-B902-04FEF2552F8E}"/>
    <cellStyle name="Comma 20 17 2 2 2 2 2" xfId="35451" xr:uid="{805519AA-C306-484D-BB37-381D925FA724}"/>
    <cellStyle name="Comma 20 17 2 2 2 3" xfId="27919" xr:uid="{09CB8575-93B6-4CBD-A87B-5B569C52C29E}"/>
    <cellStyle name="Comma 20 17 2 2 3" xfId="20583" xr:uid="{FE48FDA3-DA62-458A-A606-F3CBF5260388}"/>
    <cellStyle name="Comma 20 17 2 2 3 2" xfId="35450" xr:uid="{D3509E4E-76C5-4754-960D-B084945432D6}"/>
    <cellStyle name="Comma 20 17 2 2 4" xfId="27918" xr:uid="{CBCA08F1-0E8B-4BD2-BC4A-6AE1B8072E7D}"/>
    <cellStyle name="Comma 20 17 2 3" xfId="10015" xr:uid="{123BBF83-930B-43BD-AD84-676BD3437E85}"/>
    <cellStyle name="Comma 20 17 2 3 2" xfId="20585" xr:uid="{BC753E55-8E0F-49F8-B7B1-53398474A513}"/>
    <cellStyle name="Comma 20 17 2 3 2 2" xfId="35452" xr:uid="{0C0D0A3F-4F6C-4BC1-8B19-561DF1C985DC}"/>
    <cellStyle name="Comma 20 17 2 3 3" xfId="27920" xr:uid="{56465234-1753-4477-8E65-D26F37304B81}"/>
    <cellStyle name="Comma 20 17 2 4" xfId="20582" xr:uid="{47246738-C5A4-4234-B832-199F2236F9FB}"/>
    <cellStyle name="Comma 20 17 2 4 2" xfId="35449" xr:uid="{B2AB59EA-E221-422C-B3D8-009E045A1078}"/>
    <cellStyle name="Comma 20 17 2 5" xfId="27917" xr:uid="{FE8BDEFE-AB80-468B-ADB3-2AF9DF456B53}"/>
    <cellStyle name="Comma 20 17 3" xfId="10016" xr:uid="{D1069D35-A435-4110-B647-53E8C44DEC10}"/>
    <cellStyle name="Comma 20 17 3 2" xfId="10017" xr:uid="{2E7332F4-A536-4C03-B7F9-3A5033615236}"/>
    <cellStyle name="Comma 20 17 3 2 2" xfId="20587" xr:uid="{53A67963-8FFF-47C2-B24D-630A36EB586C}"/>
    <cellStyle name="Comma 20 17 3 2 2 2" xfId="35454" xr:uid="{66D44EFD-CFA0-43BB-9FCE-9D379AE4F9B1}"/>
    <cellStyle name="Comma 20 17 3 2 3" xfId="27922" xr:uid="{57F46357-E727-4A70-8E9F-B2461DBDE24F}"/>
    <cellStyle name="Comma 20 17 3 3" xfId="20586" xr:uid="{8BC94725-69F9-41F5-B61B-342E3C68D975}"/>
    <cellStyle name="Comma 20 17 3 3 2" xfId="35453" xr:uid="{43C2C6CF-AB6D-48AC-B314-2B7AE5622496}"/>
    <cellStyle name="Comma 20 17 3 4" xfId="27921" xr:uid="{5F410CD1-868C-4333-9FE8-B6E1B0F1CDA2}"/>
    <cellStyle name="Comma 20 17 4" xfId="10018" xr:uid="{053BAD7E-1E04-4D75-8012-5B6C5DBEECBA}"/>
    <cellStyle name="Comma 20 17 4 2" xfId="20588" xr:uid="{B61D7A30-357C-4857-9AC7-A891DE1DF0D1}"/>
    <cellStyle name="Comma 20 17 4 2 2" xfId="35455" xr:uid="{DE1FF566-5472-43D4-90E1-2CC891AF2243}"/>
    <cellStyle name="Comma 20 17 4 3" xfId="27923" xr:uid="{BFF68B16-94AF-488B-81EA-86E041E72482}"/>
    <cellStyle name="Comma 20 17 5" xfId="20581" xr:uid="{9A3664DB-C88F-4EE1-BB69-4C0F83DDBADB}"/>
    <cellStyle name="Comma 20 17 5 2" xfId="35448" xr:uid="{8E5CA1F7-7E7F-41A9-AD07-D81A76F0B52F}"/>
    <cellStyle name="Comma 20 17 6" xfId="27916" xr:uid="{5DF25054-59CB-48CA-B8A9-B0FC9889BC8E}"/>
    <cellStyle name="Comma 20 18" xfId="10019" xr:uid="{578E1D79-54D6-4FF2-AE03-E564FE6F21B3}"/>
    <cellStyle name="Comma 20 18 2" xfId="10020" xr:uid="{0232BE8F-3B97-4E5E-8BA7-8C799C835E67}"/>
    <cellStyle name="Comma 20 18 2 2" xfId="10021" xr:uid="{ACA02708-45AB-4DE9-968C-5F08F05E3EA6}"/>
    <cellStyle name="Comma 20 18 2 2 2" xfId="10022" xr:uid="{6B399C3D-D3C0-4D20-ABA4-3D55DB061789}"/>
    <cellStyle name="Comma 20 18 2 2 2 2" xfId="20592" xr:uid="{9828C3A3-3C14-4E37-BAF6-4CE81AF8247E}"/>
    <cellStyle name="Comma 20 18 2 2 2 2 2" xfId="35459" xr:uid="{CE501DB9-F707-4496-8E85-46AC325258D6}"/>
    <cellStyle name="Comma 20 18 2 2 2 3" xfId="27927" xr:uid="{B9440B74-A08E-4D07-9BC5-0C56F05A8E5D}"/>
    <cellStyle name="Comma 20 18 2 2 3" xfId="20591" xr:uid="{F1B044CE-5633-4E4D-B97A-2928FD6BE4C4}"/>
    <cellStyle name="Comma 20 18 2 2 3 2" xfId="35458" xr:uid="{3E9C3E2A-7E67-4BE7-A922-EE4E145D30C4}"/>
    <cellStyle name="Comma 20 18 2 2 4" xfId="27926" xr:uid="{1AD9EFC4-D864-4751-B655-DACADC56C31C}"/>
    <cellStyle name="Comma 20 18 2 3" xfId="10023" xr:uid="{8756C893-474C-4CD4-A344-2EFF42F60613}"/>
    <cellStyle name="Comma 20 18 2 3 2" xfId="20593" xr:uid="{1582F6B7-3B81-4841-9FEA-7459F1780228}"/>
    <cellStyle name="Comma 20 18 2 3 2 2" xfId="35460" xr:uid="{C36817E3-ADD6-460B-BF89-5C839E5BE03D}"/>
    <cellStyle name="Comma 20 18 2 3 3" xfId="27928" xr:uid="{3BBC44A2-9185-4567-9C13-768EF0C5B7C0}"/>
    <cellStyle name="Comma 20 18 2 4" xfId="20590" xr:uid="{5CF1C8BE-C150-4A85-9126-D4BB5BE9F7E2}"/>
    <cellStyle name="Comma 20 18 2 4 2" xfId="35457" xr:uid="{00D15C2D-13AF-4EC3-86CC-95D408E82B22}"/>
    <cellStyle name="Comma 20 18 2 5" xfId="27925" xr:uid="{B669152C-8A71-4517-9A99-49FDAF52E5F0}"/>
    <cellStyle name="Comma 20 18 3" xfId="10024" xr:uid="{BF08D6A5-ACF6-4BEB-8B15-0F0B42E98EC1}"/>
    <cellStyle name="Comma 20 18 3 2" xfId="10025" xr:uid="{1981FD78-7C89-4330-BE86-B74F4CC76FB2}"/>
    <cellStyle name="Comma 20 18 3 2 2" xfId="20595" xr:uid="{BEB0764C-AB55-4D9A-B354-81C71BB91BE3}"/>
    <cellStyle name="Comma 20 18 3 2 2 2" xfId="35462" xr:uid="{2342A181-E542-4287-A8A4-293AAFACBA83}"/>
    <cellStyle name="Comma 20 18 3 2 3" xfId="27930" xr:uid="{E20280A5-B931-4C32-AD46-9E12AC85870C}"/>
    <cellStyle name="Comma 20 18 3 3" xfId="20594" xr:uid="{F010BABD-4E7F-42F9-9846-4C3045EBBDCA}"/>
    <cellStyle name="Comma 20 18 3 3 2" xfId="35461" xr:uid="{0995A342-7E39-40E8-A037-E2CF1BDC5080}"/>
    <cellStyle name="Comma 20 18 3 4" xfId="27929" xr:uid="{9FD97766-55B7-4C5D-A1A7-61751B361412}"/>
    <cellStyle name="Comma 20 18 4" xfId="10026" xr:uid="{C42403BB-1259-495B-9A76-2C654EBFD52C}"/>
    <cellStyle name="Comma 20 18 4 2" xfId="20596" xr:uid="{4E1186D5-833F-4DA9-B6AC-3D1AD28E41AB}"/>
    <cellStyle name="Comma 20 18 4 2 2" xfId="35463" xr:uid="{DAF2C050-69F5-444E-8397-3AFBB9DA0DEE}"/>
    <cellStyle name="Comma 20 18 4 3" xfId="27931" xr:uid="{CAE56D0E-5F7B-4DE9-B5A6-4990753AECB4}"/>
    <cellStyle name="Comma 20 18 5" xfId="20589" xr:uid="{F8A7E4A1-7ED9-4D9E-A0EB-6E6F05B70522}"/>
    <cellStyle name="Comma 20 18 5 2" xfId="35456" xr:uid="{85E065D7-CA87-4C4B-8B52-1FC559E0692D}"/>
    <cellStyle name="Comma 20 18 6" xfId="27924" xr:uid="{CE09CBB8-40DD-4FFF-99AC-A0053A5AB694}"/>
    <cellStyle name="Comma 20 19" xfId="10027" xr:uid="{965F5BC1-FE2B-42F8-91F0-612B89137025}"/>
    <cellStyle name="Comma 20 19 2" xfId="10028" xr:uid="{58E51179-0FCC-43F1-84D6-269B86290C77}"/>
    <cellStyle name="Comma 20 19 2 2" xfId="10029" xr:uid="{007FD340-E577-4E93-BA93-5FAE97EE905F}"/>
    <cellStyle name="Comma 20 19 2 2 2" xfId="10030" xr:uid="{EF5CCE4D-4E76-44A3-B418-872898E26B56}"/>
    <cellStyle name="Comma 20 19 2 2 2 2" xfId="20600" xr:uid="{3D10EDFA-5AC1-4D52-A91E-B12974DBC17B}"/>
    <cellStyle name="Comma 20 19 2 2 2 2 2" xfId="35467" xr:uid="{DD0DF4DF-97FD-4F3A-8E97-09B58E2C520C}"/>
    <cellStyle name="Comma 20 19 2 2 2 3" xfId="27935" xr:uid="{29CA279D-CD1F-43D9-87CE-999775F06DE3}"/>
    <cellStyle name="Comma 20 19 2 2 3" xfId="20599" xr:uid="{B74BE46D-A4AB-40F5-9302-09889E29E804}"/>
    <cellStyle name="Comma 20 19 2 2 3 2" xfId="35466" xr:uid="{DB09BE95-66DD-4E97-876E-692FC3184AE6}"/>
    <cellStyle name="Comma 20 19 2 2 4" xfId="27934" xr:uid="{FBDF8C7B-8ADA-4C15-BD88-9751DBC86136}"/>
    <cellStyle name="Comma 20 19 2 3" xfId="10031" xr:uid="{D39BCB3D-A22F-4754-B43C-7058814137B0}"/>
    <cellStyle name="Comma 20 19 2 3 2" xfId="20601" xr:uid="{52D873D4-045F-4851-BF59-A862FDD1CC91}"/>
    <cellStyle name="Comma 20 19 2 3 2 2" xfId="35468" xr:uid="{1186B8E9-D91E-4E40-8738-D57C8A216AA4}"/>
    <cellStyle name="Comma 20 19 2 3 3" xfId="27936" xr:uid="{0DD64B7C-CCE8-40DF-8A04-6E9F135C1B24}"/>
    <cellStyle name="Comma 20 19 2 4" xfId="20598" xr:uid="{5F0B10A4-4B5C-436E-8B9A-9DAAAE9F7012}"/>
    <cellStyle name="Comma 20 19 2 4 2" xfId="35465" xr:uid="{DDCF248A-2383-4B25-98A4-42D20CB948A3}"/>
    <cellStyle name="Comma 20 19 2 5" xfId="27933" xr:uid="{71833D29-E495-4F18-9E6B-6C9711CF573D}"/>
    <cellStyle name="Comma 20 19 3" xfId="10032" xr:uid="{7C4E4BC3-907C-4EEE-8DE4-1F1473F1858A}"/>
    <cellStyle name="Comma 20 19 3 2" xfId="10033" xr:uid="{1BA00AA7-F963-4115-81D9-B88B10978569}"/>
    <cellStyle name="Comma 20 19 3 2 2" xfId="20603" xr:uid="{D377E141-F609-41BB-87FB-2528438F73F2}"/>
    <cellStyle name="Comma 20 19 3 2 2 2" xfId="35470" xr:uid="{5B260408-4B3C-4260-A685-D729484E8A5C}"/>
    <cellStyle name="Comma 20 19 3 2 3" xfId="27938" xr:uid="{9C4950FA-7701-43B4-81E8-B481F7BCBAFD}"/>
    <cellStyle name="Comma 20 19 3 3" xfId="20602" xr:uid="{0AC6E3C2-E18A-41DE-A39A-120E39ACAF9B}"/>
    <cellStyle name="Comma 20 19 3 3 2" xfId="35469" xr:uid="{2B26E182-8340-4C7B-8D2B-E3AF1004416E}"/>
    <cellStyle name="Comma 20 19 3 4" xfId="27937" xr:uid="{4DE92F75-8B86-4806-9383-15987218112D}"/>
    <cellStyle name="Comma 20 19 4" xfId="10034" xr:uid="{7528E56F-5B70-43B9-9607-38937A7C9F0D}"/>
    <cellStyle name="Comma 20 19 4 2" xfId="20604" xr:uid="{FABF3546-C36E-43BD-BDCF-D079745CC174}"/>
    <cellStyle name="Comma 20 19 4 2 2" xfId="35471" xr:uid="{A3774851-6457-49DA-A2E3-6B6F17D43B58}"/>
    <cellStyle name="Comma 20 19 4 3" xfId="27939" xr:uid="{D733EEFA-C20C-4973-8DC4-659FFD3D0403}"/>
    <cellStyle name="Comma 20 19 5" xfId="20597" xr:uid="{3D0082DC-0312-488E-808D-E1C9C115DF61}"/>
    <cellStyle name="Comma 20 19 5 2" xfId="35464" xr:uid="{64183E07-DA1C-437D-8B9B-E6A4C463BC55}"/>
    <cellStyle name="Comma 20 19 6" xfId="27932" xr:uid="{CD95E265-DBFE-4FDD-9E73-9866283DFE7C}"/>
    <cellStyle name="Comma 20 2" xfId="10035" xr:uid="{D0F3C1B7-ECD0-4C46-94C7-1217167FD2ED}"/>
    <cellStyle name="Comma 20 2 2" xfId="10036" xr:uid="{F115A1EC-A047-49FE-9F0E-C7EB20281E9B}"/>
    <cellStyle name="Comma 20 2 2 2" xfId="20606" xr:uid="{C2B3BBF9-B713-43E8-8314-8029EF007903}"/>
    <cellStyle name="Comma 20 2 2 2 2" xfId="35473" xr:uid="{99BF640F-3E58-42B6-8E54-B1A98A3976C3}"/>
    <cellStyle name="Comma 20 2 2 3" xfId="27941" xr:uid="{425C2FA2-A764-4FC8-956F-15070EC99AB8}"/>
    <cellStyle name="Comma 20 2 3" xfId="20605" xr:uid="{E6560651-0772-4AEF-ACE4-2758555BC996}"/>
    <cellStyle name="Comma 20 2 3 2" xfId="35472" xr:uid="{30EFA3BE-8365-4D83-9B59-F9D035AC5564}"/>
    <cellStyle name="Comma 20 2 4" xfId="22785" xr:uid="{EB391E1A-B42D-49D9-90A1-A450E07C724A}"/>
    <cellStyle name="Comma 20 2 5" xfId="27940" xr:uid="{AB106CB1-8D3F-494C-A665-F10C3F6D9256}"/>
    <cellStyle name="Comma 20 20" xfId="10037" xr:uid="{687B65EE-6E1A-4A2B-B699-5F5EC7CDB7F9}"/>
    <cellStyle name="Comma 20 20 2" xfId="10038" xr:uid="{C76F59E0-3D71-4AB3-8958-EA15DFA7A943}"/>
    <cellStyle name="Comma 20 20 2 2" xfId="10039" xr:uid="{9BB82213-858E-44B1-81A3-132C08180586}"/>
    <cellStyle name="Comma 20 20 2 2 2" xfId="10040" xr:uid="{ACBF65AE-B47F-49D1-A858-7DC9B463EAEB}"/>
    <cellStyle name="Comma 20 20 2 2 2 2" xfId="20610" xr:uid="{623EEDA2-1086-4D93-ABCA-866471B07784}"/>
    <cellStyle name="Comma 20 20 2 2 2 2 2" xfId="35477" xr:uid="{F4BB7CDF-E9B8-493A-BDC0-498150B45350}"/>
    <cellStyle name="Comma 20 20 2 2 2 3" xfId="27945" xr:uid="{8E1E170A-DE7F-430A-B05A-631B81D9544E}"/>
    <cellStyle name="Comma 20 20 2 2 3" xfId="20609" xr:uid="{F92DF965-69AB-45AE-B050-6D0B23C7EC6D}"/>
    <cellStyle name="Comma 20 20 2 2 3 2" xfId="35476" xr:uid="{57CA208E-8A16-45C0-83FE-A26846CF5A9E}"/>
    <cellStyle name="Comma 20 20 2 2 4" xfId="27944" xr:uid="{91E0C4B9-C9EF-423B-B2AF-B21D09683D1A}"/>
    <cellStyle name="Comma 20 20 2 3" xfId="10041" xr:uid="{B01BDA93-6D9F-4F04-9849-ED98D3A2AA46}"/>
    <cellStyle name="Comma 20 20 2 3 2" xfId="20611" xr:uid="{55678ECC-9675-458F-BAD7-E19883AD253C}"/>
    <cellStyle name="Comma 20 20 2 3 2 2" xfId="35478" xr:uid="{211A2D40-C40D-41DC-8A5E-075062738667}"/>
    <cellStyle name="Comma 20 20 2 3 3" xfId="27946" xr:uid="{3C1BE550-A721-42D8-9C8F-83F28946E853}"/>
    <cellStyle name="Comma 20 20 2 4" xfId="20608" xr:uid="{36B58E25-96A4-480D-87B3-56A7593F537E}"/>
    <cellStyle name="Comma 20 20 2 4 2" xfId="35475" xr:uid="{E462E5C6-9F4A-4B2F-BF25-B6297BFDB3FE}"/>
    <cellStyle name="Comma 20 20 2 5" xfId="27943" xr:uid="{BD404ACA-E1F9-4613-A31B-65260CD22F90}"/>
    <cellStyle name="Comma 20 20 3" xfId="10042" xr:uid="{C5E44631-558C-4240-9814-5DDE3AF5AF0F}"/>
    <cellStyle name="Comma 20 20 3 2" xfId="10043" xr:uid="{196C5AC6-C655-43CD-A04B-E5912E3BD933}"/>
    <cellStyle name="Comma 20 20 3 2 2" xfId="20613" xr:uid="{F47E8F32-D3DD-4AA5-9FE5-E282F51BAA67}"/>
    <cellStyle name="Comma 20 20 3 2 2 2" xfId="35480" xr:uid="{598E9B01-D8D5-44E3-BEA4-570E36140C64}"/>
    <cellStyle name="Comma 20 20 3 2 3" xfId="27948" xr:uid="{B87DCF5D-0878-4D6C-960B-01ED18C62F4D}"/>
    <cellStyle name="Comma 20 20 3 3" xfId="20612" xr:uid="{1BDCAABD-631F-4985-854F-4BD793C124DE}"/>
    <cellStyle name="Comma 20 20 3 3 2" xfId="35479" xr:uid="{80363722-A977-40E5-9106-1B4E62B74253}"/>
    <cellStyle name="Comma 20 20 3 4" xfId="27947" xr:uid="{A2F859CB-6A7E-43A5-B7D4-58AA6A90A606}"/>
    <cellStyle name="Comma 20 20 4" xfId="10044" xr:uid="{ED54317C-6345-4A41-A7A1-FFF4DC9FA1A7}"/>
    <cellStyle name="Comma 20 20 4 2" xfId="20614" xr:uid="{D4C712EC-3352-4C1B-9896-08B99F5CCF96}"/>
    <cellStyle name="Comma 20 20 4 2 2" xfId="35481" xr:uid="{941242C1-AE34-4A46-8C8D-20EFE8EB3055}"/>
    <cellStyle name="Comma 20 20 4 3" xfId="27949" xr:uid="{A15B59B5-2BDD-419A-A160-E13F25A9AC0E}"/>
    <cellStyle name="Comma 20 20 5" xfId="20607" xr:uid="{FAAA0BAA-A47C-4880-B9F4-F2FFFDF41BBC}"/>
    <cellStyle name="Comma 20 20 5 2" xfId="35474" xr:uid="{B3AC5119-35E0-4473-89C3-BD5656E9B1CB}"/>
    <cellStyle name="Comma 20 20 6" xfId="27942" xr:uid="{B492639B-94A5-4043-98BE-754537F9E76A}"/>
    <cellStyle name="Comma 20 21" xfId="10045" xr:uid="{B1AD3C87-CCC5-4F48-8F6B-43F199A0E148}"/>
    <cellStyle name="Comma 20 21 2" xfId="10046" xr:uid="{7AB434F6-A9ED-4CE8-9892-D3E7ED71BA66}"/>
    <cellStyle name="Comma 20 21 2 2" xfId="10047" xr:uid="{AE63905F-9FC8-4A6D-A052-74F64D8A0412}"/>
    <cellStyle name="Comma 20 21 2 2 2" xfId="10048" xr:uid="{1E3C0E37-0871-4249-8DCA-946DD0BAF60B}"/>
    <cellStyle name="Comma 20 21 2 2 2 2" xfId="20618" xr:uid="{05DBF998-6289-4822-A38F-7D80A2ABB9A3}"/>
    <cellStyle name="Comma 20 21 2 2 2 2 2" xfId="35485" xr:uid="{BEF0D0B8-95EA-4B9F-8B9C-2AECBA51466C}"/>
    <cellStyle name="Comma 20 21 2 2 2 3" xfId="27953" xr:uid="{101D8A2E-393C-481E-8897-5B417F3D63FC}"/>
    <cellStyle name="Comma 20 21 2 2 3" xfId="20617" xr:uid="{9DD6936D-8070-46CA-A125-88776EA4436D}"/>
    <cellStyle name="Comma 20 21 2 2 3 2" xfId="35484" xr:uid="{1C86B03A-8D2B-4C76-9E2A-25CF5081500A}"/>
    <cellStyle name="Comma 20 21 2 2 4" xfId="27952" xr:uid="{387A0F01-8AD1-42F8-90F4-1A442C4A7E1B}"/>
    <cellStyle name="Comma 20 21 2 3" xfId="10049" xr:uid="{6A2BD4C9-C39C-494E-BAA5-2E917C6AE1BC}"/>
    <cellStyle name="Comma 20 21 2 3 2" xfId="20619" xr:uid="{CABF508F-B71E-45B6-895D-8D988544BC6E}"/>
    <cellStyle name="Comma 20 21 2 3 2 2" xfId="35486" xr:uid="{6D5C4C69-A52F-4A19-A525-7E174892F140}"/>
    <cellStyle name="Comma 20 21 2 3 3" xfId="27954" xr:uid="{5B20DB56-62FF-4797-92E8-3CAC34E341B9}"/>
    <cellStyle name="Comma 20 21 2 4" xfId="20616" xr:uid="{32FF9222-8BD3-4974-86DB-72E6F5496C1A}"/>
    <cellStyle name="Comma 20 21 2 4 2" xfId="35483" xr:uid="{805F7339-8841-410A-ABE2-55085B219231}"/>
    <cellStyle name="Comma 20 21 2 5" xfId="27951" xr:uid="{497CE94D-DFE1-48C1-B33D-25009EEF0E21}"/>
    <cellStyle name="Comma 20 21 3" xfId="10050" xr:uid="{B2088E44-B3C1-41E4-8C8D-6970712228B2}"/>
    <cellStyle name="Comma 20 21 3 2" xfId="10051" xr:uid="{EC17B520-C6B1-452C-9AC9-7A0F3BBF2428}"/>
    <cellStyle name="Comma 20 21 3 2 2" xfId="20621" xr:uid="{63EFB36A-7A0B-4057-8EAB-B57A8C6760A1}"/>
    <cellStyle name="Comma 20 21 3 2 2 2" xfId="35488" xr:uid="{2A43F0FE-D8B5-4B89-8320-813402E550C8}"/>
    <cellStyle name="Comma 20 21 3 2 3" xfId="27956" xr:uid="{360CE49D-616F-42F4-93DE-B9F8B91E35BC}"/>
    <cellStyle name="Comma 20 21 3 3" xfId="20620" xr:uid="{F0CF4046-FA44-45B4-AA95-3164C043CE71}"/>
    <cellStyle name="Comma 20 21 3 3 2" xfId="35487" xr:uid="{3EF5A70E-D0F5-4E57-80B3-68DB424FB048}"/>
    <cellStyle name="Comma 20 21 3 4" xfId="27955" xr:uid="{3D2904E2-E60B-4E0D-8518-F78188538D50}"/>
    <cellStyle name="Comma 20 21 4" xfId="10052" xr:uid="{ECCA2E22-EB4B-4A72-AA5D-20AFE668D25E}"/>
    <cellStyle name="Comma 20 21 4 2" xfId="20622" xr:uid="{9CE5E2E2-AC8A-4E78-8067-E3902CE8129A}"/>
    <cellStyle name="Comma 20 21 4 2 2" xfId="35489" xr:uid="{6E5193E5-3728-46F7-B850-E12A064274F0}"/>
    <cellStyle name="Comma 20 21 4 3" xfId="27957" xr:uid="{0D185C71-C0F5-4D5C-AED1-C43B9480DCB4}"/>
    <cellStyle name="Comma 20 21 5" xfId="20615" xr:uid="{711F3853-46C8-4CD2-86FB-65B480B39097}"/>
    <cellStyle name="Comma 20 21 5 2" xfId="35482" xr:uid="{DAE7EC12-0B99-4B2D-BD07-6E151ED0E4B2}"/>
    <cellStyle name="Comma 20 21 6" xfId="27950" xr:uid="{AD36DE2D-30F8-4635-A1CF-274B752236B9}"/>
    <cellStyle name="Comma 20 22" xfId="10053" xr:uid="{FAE92C90-72B5-4D7C-AACE-F4619E6D010A}"/>
    <cellStyle name="Comma 20 22 2" xfId="10054" xr:uid="{8CE5B7FC-6907-4137-ABD2-447F022CE79E}"/>
    <cellStyle name="Comma 20 22 2 2" xfId="10055" xr:uid="{6DB38CBF-CD9B-43D8-B166-2AD89C0F1E3C}"/>
    <cellStyle name="Comma 20 22 2 2 2" xfId="10056" xr:uid="{0217E7B1-CC43-4D9F-887A-AB01A7236133}"/>
    <cellStyle name="Comma 20 22 2 2 2 2" xfId="20626" xr:uid="{9A3EE3A2-54C9-4F23-9A28-B773828DE903}"/>
    <cellStyle name="Comma 20 22 2 2 2 2 2" xfId="35493" xr:uid="{34884409-CB60-43F1-9303-21CF0313173D}"/>
    <cellStyle name="Comma 20 22 2 2 2 3" xfId="27961" xr:uid="{BE63145D-F575-40EA-8F58-5F9681F30C0B}"/>
    <cellStyle name="Comma 20 22 2 2 3" xfId="20625" xr:uid="{D767CFE5-30E7-446C-ADCE-2DFA02CEA569}"/>
    <cellStyle name="Comma 20 22 2 2 3 2" xfId="35492" xr:uid="{EB402AFD-87EB-45C2-A7EF-1FF727A33E22}"/>
    <cellStyle name="Comma 20 22 2 2 4" xfId="27960" xr:uid="{7A5F1713-90A6-47D4-8D95-853832E9BDC8}"/>
    <cellStyle name="Comma 20 22 2 3" xfId="10057" xr:uid="{39020195-0DA5-4CC0-81FE-B8422D264D2E}"/>
    <cellStyle name="Comma 20 22 2 3 2" xfId="20627" xr:uid="{093C2243-EFD2-4898-A948-F4E7EB5C3D8D}"/>
    <cellStyle name="Comma 20 22 2 3 2 2" xfId="35494" xr:uid="{357B4382-6852-44B2-85CE-CC0ED602847C}"/>
    <cellStyle name="Comma 20 22 2 3 3" xfId="27962" xr:uid="{919A64B6-C6F8-4D54-8F07-C75A456C8302}"/>
    <cellStyle name="Comma 20 22 2 4" xfId="20624" xr:uid="{51E03453-2A0B-4965-A094-2D4191586D3A}"/>
    <cellStyle name="Comma 20 22 2 4 2" xfId="35491" xr:uid="{9B35FA18-0618-42C0-B660-3F9262C8C160}"/>
    <cellStyle name="Comma 20 22 2 5" xfId="27959" xr:uid="{9CBBE9FC-9AE0-4FA5-B289-677DE6A16745}"/>
    <cellStyle name="Comma 20 22 3" xfId="10058" xr:uid="{C8D55DFA-29DC-487A-8878-9494B172D66B}"/>
    <cellStyle name="Comma 20 22 3 2" xfId="10059" xr:uid="{EA75DC5B-67DE-4B8F-931D-AA44AE14ACA7}"/>
    <cellStyle name="Comma 20 22 3 2 2" xfId="20629" xr:uid="{EF47FA1B-3678-427A-9CAB-5FC405B7C9B0}"/>
    <cellStyle name="Comma 20 22 3 2 2 2" xfId="35496" xr:uid="{B44F2DC7-073B-4A7C-9CDD-265D2AB19AD8}"/>
    <cellStyle name="Comma 20 22 3 2 3" xfId="27964" xr:uid="{01CFD363-5FF7-4F9D-AC0A-82FE77362501}"/>
    <cellStyle name="Comma 20 22 3 3" xfId="20628" xr:uid="{DD876E3E-251F-4A4D-81AD-FF4340FB7E1C}"/>
    <cellStyle name="Comma 20 22 3 3 2" xfId="35495" xr:uid="{27547C98-17F7-443A-8014-52194E95504A}"/>
    <cellStyle name="Comma 20 22 3 4" xfId="27963" xr:uid="{9B073AB3-CD1A-4CD5-ADFB-6D9A3AE7A3F0}"/>
    <cellStyle name="Comma 20 22 4" xfId="10060" xr:uid="{C6BF160A-3F46-422B-BC77-4D3E2FA52957}"/>
    <cellStyle name="Comma 20 22 4 2" xfId="20630" xr:uid="{AD8FD600-B0D4-410B-A2D9-0295D37229FF}"/>
    <cellStyle name="Comma 20 22 4 2 2" xfId="35497" xr:uid="{9E603A05-F16F-4F7F-BC1F-B98C0DF01AD9}"/>
    <cellStyle name="Comma 20 22 4 3" xfId="27965" xr:uid="{2F76A108-85FE-4A10-B062-3F0C23A6905F}"/>
    <cellStyle name="Comma 20 22 5" xfId="20623" xr:uid="{4F714B51-6FB0-4986-A86A-DCA67199095E}"/>
    <cellStyle name="Comma 20 22 5 2" xfId="35490" xr:uid="{6C84A812-B6D1-4DC7-91CA-E75A83C163A0}"/>
    <cellStyle name="Comma 20 22 6" xfId="27958" xr:uid="{0802EBB0-C148-411F-BEF1-D41EF2A5A8F8}"/>
    <cellStyle name="Comma 20 23" xfId="10061" xr:uid="{1FD9619F-A415-4104-97A7-371E3788FB2B}"/>
    <cellStyle name="Comma 20 23 2" xfId="10062" xr:uid="{8DC5223D-943A-4602-9EC7-576E8AF32162}"/>
    <cellStyle name="Comma 20 23 2 2" xfId="10063" xr:uid="{AEB996A1-F42C-48E5-8441-9843AC013F0F}"/>
    <cellStyle name="Comma 20 23 2 2 2" xfId="10064" xr:uid="{E279E810-9BF7-430C-AA2A-62A2B43FD7E6}"/>
    <cellStyle name="Comma 20 23 2 2 2 2" xfId="20634" xr:uid="{580A5D8C-E51F-436A-B744-9BABD193118F}"/>
    <cellStyle name="Comma 20 23 2 2 2 2 2" xfId="35501" xr:uid="{878FE3B2-E136-47A7-9403-8E6BEED8B2B1}"/>
    <cellStyle name="Comma 20 23 2 2 2 3" xfId="27969" xr:uid="{C81B4B57-D03F-4CCF-A4CC-55889025819F}"/>
    <cellStyle name="Comma 20 23 2 2 3" xfId="20633" xr:uid="{C49AC34C-CB76-4552-AE4B-A907F1E64448}"/>
    <cellStyle name="Comma 20 23 2 2 3 2" xfId="35500" xr:uid="{939170A1-DE8F-4684-9A20-FC17ACE40098}"/>
    <cellStyle name="Comma 20 23 2 2 4" xfId="27968" xr:uid="{3004BA5C-2EAE-4EE5-8D3D-7CC2DE35F739}"/>
    <cellStyle name="Comma 20 23 2 3" xfId="10065" xr:uid="{78D89909-FC07-4C77-BE95-2C7B470BC2E5}"/>
    <cellStyle name="Comma 20 23 2 3 2" xfId="20635" xr:uid="{BE38375A-EA6E-4741-A3BB-D149DF15FCC7}"/>
    <cellStyle name="Comma 20 23 2 3 2 2" xfId="35502" xr:uid="{3CF478E4-D802-40AB-8564-7C9115A32EAC}"/>
    <cellStyle name="Comma 20 23 2 3 3" xfId="27970" xr:uid="{D7A0063A-D2A9-4AF4-B829-B4BAB4383040}"/>
    <cellStyle name="Comma 20 23 2 4" xfId="20632" xr:uid="{DF3394D7-5A76-4DBF-83E1-886BE6579F60}"/>
    <cellStyle name="Comma 20 23 2 4 2" xfId="35499" xr:uid="{CEB38356-BDE1-492B-9F8C-4E133F8665E0}"/>
    <cellStyle name="Comma 20 23 2 5" xfId="27967" xr:uid="{3EB27B66-A8BB-45E5-89E9-24E5408064D8}"/>
    <cellStyle name="Comma 20 23 3" xfId="10066" xr:uid="{21CE1B3E-35FF-47FC-B780-C8205C1B785A}"/>
    <cellStyle name="Comma 20 23 3 2" xfId="10067" xr:uid="{0C80A6D7-91F7-42C1-880A-073496921004}"/>
    <cellStyle name="Comma 20 23 3 2 2" xfId="20637" xr:uid="{A93C600A-DE53-46EC-81FA-A17845FB43EB}"/>
    <cellStyle name="Comma 20 23 3 2 2 2" xfId="35504" xr:uid="{44463844-784B-46D7-B303-08653ABA6593}"/>
    <cellStyle name="Comma 20 23 3 2 3" xfId="27972" xr:uid="{6C3CD52C-1B00-4741-9E1A-BACD434BB0C9}"/>
    <cellStyle name="Comma 20 23 3 3" xfId="20636" xr:uid="{F6838D01-1E31-47DA-8F8B-B10258B7F35A}"/>
    <cellStyle name="Comma 20 23 3 3 2" xfId="35503" xr:uid="{CB414C91-CA2B-4C83-A030-CFBE430F8DDE}"/>
    <cellStyle name="Comma 20 23 3 4" xfId="27971" xr:uid="{83187F3B-E566-4825-9C94-61D347937EB1}"/>
    <cellStyle name="Comma 20 23 4" xfId="10068" xr:uid="{32E634C8-7101-4B31-BF5F-6301062AB92C}"/>
    <cellStyle name="Comma 20 23 4 2" xfId="20638" xr:uid="{79FC3A15-2147-462D-8F82-D93363E01DA0}"/>
    <cellStyle name="Comma 20 23 4 2 2" xfId="35505" xr:uid="{04D47CE4-1620-43D9-8371-AAB25B6D6009}"/>
    <cellStyle name="Comma 20 23 4 3" xfId="27973" xr:uid="{D2B64E2C-30FD-4645-8016-B67E1205E70D}"/>
    <cellStyle name="Comma 20 23 5" xfId="20631" xr:uid="{1F27AD2E-05FA-4E3B-9278-0CB1300E7C46}"/>
    <cellStyle name="Comma 20 23 5 2" xfId="35498" xr:uid="{F5225F4B-3467-41BC-A570-7F61E8762155}"/>
    <cellStyle name="Comma 20 23 6" xfId="27966" xr:uid="{BE9F1902-FCE3-4326-A710-77BBCD507F5D}"/>
    <cellStyle name="Comma 20 24" xfId="10069" xr:uid="{2EF5B571-5F32-4320-B1B0-0941AC198DFA}"/>
    <cellStyle name="Comma 20 24 2" xfId="10070" xr:uid="{847F6D55-1A44-40EB-9473-ED8E2939D689}"/>
    <cellStyle name="Comma 20 24 2 2" xfId="10071" xr:uid="{3032F024-B038-4C48-BF62-63EA57E52136}"/>
    <cellStyle name="Comma 20 24 2 2 2" xfId="10072" xr:uid="{8E407750-A244-4F83-9E0B-137B4176CC4C}"/>
    <cellStyle name="Comma 20 24 2 2 2 2" xfId="20642" xr:uid="{09D16EB6-9C3A-4E84-A915-BA96D76EE2B1}"/>
    <cellStyle name="Comma 20 24 2 2 2 2 2" xfId="35509" xr:uid="{2A16852B-D2D9-4BA7-B778-025D0E889644}"/>
    <cellStyle name="Comma 20 24 2 2 2 3" xfId="27977" xr:uid="{1B6C3AE1-5E51-4085-A1DB-2ED2B62E596F}"/>
    <cellStyle name="Comma 20 24 2 2 3" xfId="20641" xr:uid="{7BBF50A8-9354-4157-A7FE-0BCBFAB5635D}"/>
    <cellStyle name="Comma 20 24 2 2 3 2" xfId="35508" xr:uid="{CEBA0654-BDCE-45ED-9859-E76AAC00DBD1}"/>
    <cellStyle name="Comma 20 24 2 2 4" xfId="27976" xr:uid="{BAC6552E-7727-47B7-B3DA-439CB8FB7020}"/>
    <cellStyle name="Comma 20 24 2 3" xfId="10073" xr:uid="{ED467447-3F06-40DC-8390-7EA224A7FCDF}"/>
    <cellStyle name="Comma 20 24 2 3 2" xfId="20643" xr:uid="{F3AF147D-82F0-4613-8156-3845F9FF622A}"/>
    <cellStyle name="Comma 20 24 2 3 2 2" xfId="35510" xr:uid="{388D7A94-6DF2-4E76-9A20-6348D5B926EE}"/>
    <cellStyle name="Comma 20 24 2 3 3" xfId="27978" xr:uid="{F5E62CB9-B069-4053-833A-109B616B705B}"/>
    <cellStyle name="Comma 20 24 2 4" xfId="20640" xr:uid="{E89FC6E7-794A-4A15-959F-23D55D4444E9}"/>
    <cellStyle name="Comma 20 24 2 4 2" xfId="35507" xr:uid="{78CEAAAE-A3D0-408A-9B70-44B8A622E6C1}"/>
    <cellStyle name="Comma 20 24 2 5" xfId="27975" xr:uid="{86AF99F0-84F7-4BEB-8395-7D71251B0A73}"/>
    <cellStyle name="Comma 20 24 3" xfId="10074" xr:uid="{2B00217F-27EE-4D07-89D6-1147A33BC4CF}"/>
    <cellStyle name="Comma 20 24 3 2" xfId="10075" xr:uid="{136C7FE9-3421-4153-B24D-7BC485B71453}"/>
    <cellStyle name="Comma 20 24 3 2 2" xfId="20645" xr:uid="{47106702-A077-4F24-84B2-8BFFFE7A7763}"/>
    <cellStyle name="Comma 20 24 3 2 2 2" xfId="35512" xr:uid="{2C438E4F-2B16-4713-93BF-ED7A1EDE2770}"/>
    <cellStyle name="Comma 20 24 3 2 3" xfId="27980" xr:uid="{B424D9DC-139D-4CA6-B4A3-CDFAD61AA7DE}"/>
    <cellStyle name="Comma 20 24 3 3" xfId="20644" xr:uid="{CC4E7186-76C1-4986-9186-17864B6A13AC}"/>
    <cellStyle name="Comma 20 24 3 3 2" xfId="35511" xr:uid="{1355C9B3-662A-45B8-8126-232EBEBF9F48}"/>
    <cellStyle name="Comma 20 24 3 4" xfId="27979" xr:uid="{35E82718-5096-42D7-B541-BD3DDEEF8A01}"/>
    <cellStyle name="Comma 20 24 4" xfId="10076" xr:uid="{2DCA7E2C-9A3C-444D-879D-C3CB69B1FD99}"/>
    <cellStyle name="Comma 20 24 4 2" xfId="20646" xr:uid="{DE5383E4-1731-4076-AFBE-A182C6C71CD5}"/>
    <cellStyle name="Comma 20 24 4 2 2" xfId="35513" xr:uid="{E73D345B-CF6E-449F-B76E-FB99E54A7C00}"/>
    <cellStyle name="Comma 20 24 4 3" xfId="27981" xr:uid="{7139E52A-80CC-4B89-9FF5-51D3D630A0E7}"/>
    <cellStyle name="Comma 20 24 5" xfId="20639" xr:uid="{EE2661CB-ED73-4D21-B152-0EFDD4F395B6}"/>
    <cellStyle name="Comma 20 24 5 2" xfId="35506" xr:uid="{E2E10187-7B4D-48F5-9BD2-E2CDE9B7C9EE}"/>
    <cellStyle name="Comma 20 24 6" xfId="27974" xr:uid="{8514D056-0B24-4B2C-B2ED-0133BE4AAD62}"/>
    <cellStyle name="Comma 20 25" xfId="10077" xr:uid="{CB55225B-CE85-4228-8FB7-2F756709C0EC}"/>
    <cellStyle name="Comma 20 25 2" xfId="10078" xr:uid="{0BF0122C-BA67-4C44-A8B9-6463E14D0E3B}"/>
    <cellStyle name="Comma 20 25 2 2" xfId="10079" xr:uid="{363C7C36-F318-431C-A9C8-7FB947208A62}"/>
    <cellStyle name="Comma 20 25 2 2 2" xfId="10080" xr:uid="{1B22495C-3E9F-41B6-BD99-E45EF9B2493E}"/>
    <cellStyle name="Comma 20 25 2 2 2 2" xfId="20650" xr:uid="{71BF4C30-12A1-4E97-8DA3-6FE2F6F55E4F}"/>
    <cellStyle name="Comma 20 25 2 2 2 2 2" xfId="35517" xr:uid="{5DF9A48E-6354-4205-88FA-F598CFCFD119}"/>
    <cellStyle name="Comma 20 25 2 2 2 3" xfId="27985" xr:uid="{9AB4C70F-ECD5-429F-ACDC-16534067D724}"/>
    <cellStyle name="Comma 20 25 2 2 3" xfId="20649" xr:uid="{88E83B89-FF6B-4EC3-B07A-2F67BC237EEF}"/>
    <cellStyle name="Comma 20 25 2 2 3 2" xfId="35516" xr:uid="{88719A16-14CD-43A0-A1DD-85AA6F35937A}"/>
    <cellStyle name="Comma 20 25 2 2 4" xfId="27984" xr:uid="{FA868EDB-6F8F-4C51-BF07-48D14C1A5C3E}"/>
    <cellStyle name="Comma 20 25 2 3" xfId="10081" xr:uid="{7E93CB56-D345-4582-BBE8-93D7A6226E92}"/>
    <cellStyle name="Comma 20 25 2 3 2" xfId="20651" xr:uid="{6F4FCFED-9010-4D3D-BBCE-A3FB1C290CAA}"/>
    <cellStyle name="Comma 20 25 2 3 2 2" xfId="35518" xr:uid="{0FDDCDD0-D71E-4625-A333-FC2473FD47D0}"/>
    <cellStyle name="Comma 20 25 2 3 3" xfId="27986" xr:uid="{28F26790-B4B0-4119-8969-BD4D26FAD677}"/>
    <cellStyle name="Comma 20 25 2 4" xfId="20648" xr:uid="{206759A0-1F51-4C94-A9D5-D554487F133D}"/>
    <cellStyle name="Comma 20 25 2 4 2" xfId="35515" xr:uid="{EB079636-0780-4C19-ADC3-5C991593082A}"/>
    <cellStyle name="Comma 20 25 2 5" xfId="27983" xr:uid="{5669C229-B497-4350-97CD-9670C67DA7E0}"/>
    <cellStyle name="Comma 20 25 3" xfId="10082" xr:uid="{5E2A34AC-79A5-484E-9A42-53E508F13B82}"/>
    <cellStyle name="Comma 20 25 3 2" xfId="10083" xr:uid="{106D15B5-A887-41EE-8D62-4836F121B336}"/>
    <cellStyle name="Comma 20 25 3 2 2" xfId="20653" xr:uid="{4318287B-D6BF-48C1-8E93-AE899A137D9C}"/>
    <cellStyle name="Comma 20 25 3 2 2 2" xfId="35520" xr:uid="{15EEAF78-CC03-4BC2-9230-6B81D76892F3}"/>
    <cellStyle name="Comma 20 25 3 2 3" xfId="27988" xr:uid="{BFE08E5D-4826-4C12-A10C-086D4A086790}"/>
    <cellStyle name="Comma 20 25 3 3" xfId="20652" xr:uid="{EC239942-D0C6-49E1-87FB-F43775F39444}"/>
    <cellStyle name="Comma 20 25 3 3 2" xfId="35519" xr:uid="{D493A45E-62FF-4EFF-929C-643D1F864464}"/>
    <cellStyle name="Comma 20 25 3 4" xfId="27987" xr:uid="{C5DA4772-16BA-4331-8027-187DE1BE918B}"/>
    <cellStyle name="Comma 20 25 4" xfId="10084" xr:uid="{91B69451-A1F2-4A18-B0B4-93BA06EFF917}"/>
    <cellStyle name="Comma 20 25 4 2" xfId="20654" xr:uid="{CDE93081-507D-49A5-8F38-7379975BECD6}"/>
    <cellStyle name="Comma 20 25 4 2 2" xfId="35521" xr:uid="{69D72A93-A2CC-495B-BBDF-E510F8E9605D}"/>
    <cellStyle name="Comma 20 25 4 3" xfId="27989" xr:uid="{B20DD952-80B5-4DA7-94AD-D1C2F3907FFD}"/>
    <cellStyle name="Comma 20 25 5" xfId="20647" xr:uid="{7FA8E7C1-5BBA-4CB6-A480-95C9D64F8B4F}"/>
    <cellStyle name="Comma 20 25 5 2" xfId="35514" xr:uid="{88B4DFA4-6FFC-43F6-A2D8-6868EB0FECB5}"/>
    <cellStyle name="Comma 20 25 6" xfId="27982" xr:uid="{E5FE3DF3-9B2F-4EB0-AF36-AC861045C4FB}"/>
    <cellStyle name="Comma 20 26" xfId="10085" xr:uid="{54299F75-4FDB-41F4-A616-9D1E6F2ABD25}"/>
    <cellStyle name="Comma 20 26 2" xfId="10086" xr:uid="{F9ACE3B3-FF97-487A-9EDC-627FB0DAC7C9}"/>
    <cellStyle name="Comma 20 26 2 2" xfId="10087" xr:uid="{D76AACBB-1304-42CC-B1FB-070A93C75DDF}"/>
    <cellStyle name="Comma 20 26 2 2 2" xfId="10088" xr:uid="{A14D2392-5EB5-4A71-92C6-CE35DE311EE8}"/>
    <cellStyle name="Comma 20 26 2 2 2 2" xfId="20658" xr:uid="{2390DD27-D62D-4AEB-875B-FEF8CCDBFD85}"/>
    <cellStyle name="Comma 20 26 2 2 2 2 2" xfId="35525" xr:uid="{BECFBB32-0046-4652-B3AF-CB9E4571B408}"/>
    <cellStyle name="Comma 20 26 2 2 2 3" xfId="27993" xr:uid="{CC633CD3-F0E3-4855-9628-D5B4EDB145E3}"/>
    <cellStyle name="Comma 20 26 2 2 3" xfId="20657" xr:uid="{AF60CA88-7C64-4511-BB85-E982A2D9BDD4}"/>
    <cellStyle name="Comma 20 26 2 2 3 2" xfId="35524" xr:uid="{BC0CAB51-29CF-4F0A-BC65-BC30BB9BEE85}"/>
    <cellStyle name="Comma 20 26 2 2 4" xfId="27992" xr:uid="{4BE750F2-9E54-4D3A-AF59-22535CF71BFF}"/>
    <cellStyle name="Comma 20 26 2 3" xfId="10089" xr:uid="{59081257-32F3-4ADC-9BFC-4887188DAF7C}"/>
    <cellStyle name="Comma 20 26 2 3 2" xfId="20659" xr:uid="{FC445677-8F89-4D55-8CC8-8FCDE27199D7}"/>
    <cellStyle name="Comma 20 26 2 3 2 2" xfId="35526" xr:uid="{818060D3-C574-461C-A27F-390FE4484CE9}"/>
    <cellStyle name="Comma 20 26 2 3 3" xfId="27994" xr:uid="{926D7B0A-0B4D-4FC8-A7AC-ABFD68F0F1CA}"/>
    <cellStyle name="Comma 20 26 2 4" xfId="20656" xr:uid="{F16E151B-BE41-4BBD-BCBD-38361BA4CCAC}"/>
    <cellStyle name="Comma 20 26 2 4 2" xfId="35523" xr:uid="{BBCCB4A4-36A0-4CCE-A974-42FFE4B79D13}"/>
    <cellStyle name="Comma 20 26 2 5" xfId="27991" xr:uid="{AEE8BE14-75BF-4BB3-82ED-F65A637807C4}"/>
    <cellStyle name="Comma 20 26 3" xfId="10090" xr:uid="{0EC9C31A-B69C-4F3D-A975-EC28FCD5B2A3}"/>
    <cellStyle name="Comma 20 26 3 2" xfId="10091" xr:uid="{DEFFCBDD-238C-45B2-9E45-E4874B4A526E}"/>
    <cellStyle name="Comma 20 26 3 2 2" xfId="20661" xr:uid="{2233B9FD-F6BE-453E-9707-EE1624E8B7F0}"/>
    <cellStyle name="Comma 20 26 3 2 2 2" xfId="35528" xr:uid="{D7AED178-EEAE-4A73-ACB2-D07DFFADDCBA}"/>
    <cellStyle name="Comma 20 26 3 2 3" xfId="27996" xr:uid="{1B0F14FA-F161-4404-828D-F60434AFC7AD}"/>
    <cellStyle name="Comma 20 26 3 3" xfId="20660" xr:uid="{FB941947-758A-4E86-A9F7-54F04A6ADFD3}"/>
    <cellStyle name="Comma 20 26 3 3 2" xfId="35527" xr:uid="{9449B19B-993F-488C-A68B-F247D18CDDD1}"/>
    <cellStyle name="Comma 20 26 3 4" xfId="27995" xr:uid="{32292917-66C7-43BD-8120-5559D3B56BCF}"/>
    <cellStyle name="Comma 20 26 4" xfId="10092" xr:uid="{4CBB0DCD-E5B9-44B2-8643-7DB786D54E76}"/>
    <cellStyle name="Comma 20 26 4 2" xfId="20662" xr:uid="{AEBEB74B-A73D-4FD7-BE6F-79DB3852C197}"/>
    <cellStyle name="Comma 20 26 4 2 2" xfId="35529" xr:uid="{E221FBEC-9301-4F07-A59E-53998328BB21}"/>
    <cellStyle name="Comma 20 26 4 3" xfId="27997" xr:uid="{87AC9111-022E-4047-801B-8FD7093F58D1}"/>
    <cellStyle name="Comma 20 26 5" xfId="20655" xr:uid="{82DE3E75-BE7D-4A00-B7C4-AB4E8A44B3DD}"/>
    <cellStyle name="Comma 20 26 5 2" xfId="35522" xr:uid="{A0848031-2F36-4C79-8593-C8E2D5973FB8}"/>
    <cellStyle name="Comma 20 26 6" xfId="27990" xr:uid="{D52753E7-6BD1-4AFC-BFF5-B286F00B25E1}"/>
    <cellStyle name="Comma 20 27" xfId="10093" xr:uid="{0D0E941D-9074-4709-8B57-69D2F2EF8E5B}"/>
    <cellStyle name="Comma 20 27 2" xfId="10094" xr:uid="{402699F2-0554-48AE-B489-F01D0767E26B}"/>
    <cellStyle name="Comma 20 27 2 2" xfId="27999" xr:uid="{5A2EAB04-60D3-4373-910B-89EA7A66F999}"/>
    <cellStyle name="Comma 20 27 3" xfId="27998" xr:uid="{9151C50D-96BF-4C7B-8D63-3A187C36F77C}"/>
    <cellStyle name="Comma 20 28" xfId="10095" xr:uid="{FE0374BF-5ED0-4658-A640-594B34B3F63E}"/>
    <cellStyle name="Comma 20 28 2" xfId="28000" xr:uid="{21303CC1-9E2A-437E-A94C-E65490E164F4}"/>
    <cellStyle name="Comma 20 29" xfId="9954" xr:uid="{1C1F71AA-9D62-4BCB-8B5A-CA886BA44FAD}"/>
    <cellStyle name="Comma 20 3" xfId="10096" xr:uid="{1A171ACA-A970-441B-A5B5-F03A1C28ECA4}"/>
    <cellStyle name="Comma 20 3 10" xfId="10097" xr:uid="{F5FB7098-3D3B-44E7-BB49-02A45FFA6909}"/>
    <cellStyle name="Comma 20 3 10 2" xfId="10098" xr:uid="{091AB74D-5297-4954-9726-9BA31EB29F10}"/>
    <cellStyle name="Comma 20 3 10 2 2" xfId="10099" xr:uid="{C77B0FE6-D06A-4D8D-865A-B9D1A977F501}"/>
    <cellStyle name="Comma 20 3 10 2 2 2" xfId="28004" xr:uid="{68B55DC2-F186-4145-ADE0-A9781964D542}"/>
    <cellStyle name="Comma 20 3 10 2 3" xfId="28003" xr:uid="{D664A4D5-8961-4FC0-A4D4-94E44E5BFFFD}"/>
    <cellStyle name="Comma 20 3 10 3" xfId="10100" xr:uid="{8942C7C6-16DA-4579-90E1-27EC0B535C42}"/>
    <cellStyle name="Comma 20 3 10 3 2" xfId="28005" xr:uid="{E4B98303-13F1-42CE-87B3-260EB00A201A}"/>
    <cellStyle name="Comma 20 3 10 4" xfId="28002" xr:uid="{FA6F308A-1F21-4143-9293-8E566AEDA397}"/>
    <cellStyle name="Comma 20 3 11" xfId="10101" xr:uid="{B1770E0C-4880-4C86-941C-13F23FEAEA8F}"/>
    <cellStyle name="Comma 20 3 11 2" xfId="10102" xr:uid="{ABEE89D6-F189-490A-AE8D-236FB7E989D9}"/>
    <cellStyle name="Comma 20 3 11 2 2" xfId="10103" xr:uid="{294BA669-433B-4840-B018-5522F24F16C1}"/>
    <cellStyle name="Comma 20 3 11 2 2 2" xfId="28008" xr:uid="{8D9E8B4C-34CB-4041-9912-59FD6373946B}"/>
    <cellStyle name="Comma 20 3 11 2 3" xfId="28007" xr:uid="{9CF2771F-4A23-41CB-88D9-9E456319894A}"/>
    <cellStyle name="Comma 20 3 11 3" xfId="10104" xr:uid="{BCD1D41E-D6F8-49A6-B4BD-F87D23B5DFA0}"/>
    <cellStyle name="Comma 20 3 11 3 2" xfId="28009" xr:uid="{E64DEAED-EA63-484F-B011-3688F47BA4D0}"/>
    <cellStyle name="Comma 20 3 11 4" xfId="28006" xr:uid="{9E3B5E85-105E-42F8-8864-9AA4C0EA7037}"/>
    <cellStyle name="Comma 20 3 12" xfId="10105" xr:uid="{BDD89ABB-51B6-4513-B613-87E9C2DAC0C6}"/>
    <cellStyle name="Comma 20 3 12 2" xfId="10106" xr:uid="{7631D2DF-CB2C-4B83-84ED-1B18E3007730}"/>
    <cellStyle name="Comma 20 3 12 2 2" xfId="10107" xr:uid="{F6AAF183-23B4-4B0D-89BF-9D639932DDC6}"/>
    <cellStyle name="Comma 20 3 12 2 2 2" xfId="28012" xr:uid="{78D0CD43-D163-40A9-B401-0D8C35276419}"/>
    <cellStyle name="Comma 20 3 12 2 3" xfId="28011" xr:uid="{7B24CA57-FA15-4561-865F-BEE6F3B7D201}"/>
    <cellStyle name="Comma 20 3 12 3" xfId="10108" xr:uid="{AA6AA17B-79AE-4794-BB29-023529C588F6}"/>
    <cellStyle name="Comma 20 3 12 3 2" xfId="28013" xr:uid="{3F906DB5-4D79-42F5-8AE9-4B770811C7DE}"/>
    <cellStyle name="Comma 20 3 12 4" xfId="28010" xr:uid="{C69F355E-CF2F-46A6-ABB5-5AE4E4A6B59D}"/>
    <cellStyle name="Comma 20 3 13" xfId="10109" xr:uid="{E3C09338-0BBA-4AE4-AE15-BD8610D3E4ED}"/>
    <cellStyle name="Comma 20 3 13 2" xfId="10110" xr:uid="{8F4E0CDD-4851-4E58-B79A-216425D1A45E}"/>
    <cellStyle name="Comma 20 3 13 2 2" xfId="10111" xr:uid="{DC5DA7E5-3998-4621-9124-42C99E798C9C}"/>
    <cellStyle name="Comma 20 3 13 2 2 2" xfId="28016" xr:uid="{D5A2B59A-2024-4BB1-BCED-EDE9529BFFC7}"/>
    <cellStyle name="Comma 20 3 13 2 3" xfId="28015" xr:uid="{41742EA9-54E6-4573-8633-8CBDBE48DD5C}"/>
    <cellStyle name="Comma 20 3 13 3" xfId="10112" xr:uid="{4F1F59A8-2186-4DE5-A54B-B898EB6D1F15}"/>
    <cellStyle name="Comma 20 3 13 3 2" xfId="28017" xr:uid="{915378BB-0AF4-47D6-9018-2D9CCCB062A0}"/>
    <cellStyle name="Comma 20 3 13 4" xfId="28014" xr:uid="{DDB02EF3-D41B-4754-AA14-D44EE8E1AF71}"/>
    <cellStyle name="Comma 20 3 14" xfId="10113" xr:uid="{C3B2AB0B-25E3-4356-A3BA-FDBC68BF349B}"/>
    <cellStyle name="Comma 20 3 14 2" xfId="10114" xr:uid="{02C59D7B-F430-42F3-A2F2-DA40CC1202C7}"/>
    <cellStyle name="Comma 20 3 14 2 2" xfId="10115" xr:uid="{98DC173B-7AB8-421E-934D-C01C39E480B8}"/>
    <cellStyle name="Comma 20 3 14 2 2 2" xfId="28020" xr:uid="{4DA336A9-7376-40E1-A9B7-1F4CF1C2177A}"/>
    <cellStyle name="Comma 20 3 14 2 3" xfId="28019" xr:uid="{6285AD76-7251-41A2-8E18-65C042AAB3DF}"/>
    <cellStyle name="Comma 20 3 14 3" xfId="10116" xr:uid="{7478C3E9-CEAE-4341-AC11-34783F7CAD67}"/>
    <cellStyle name="Comma 20 3 14 3 2" xfId="28021" xr:uid="{B435A817-3435-4DD4-B5D5-FF1A444120EE}"/>
    <cellStyle name="Comma 20 3 14 4" xfId="28018" xr:uid="{1E68900C-339E-442D-878A-80398E930292}"/>
    <cellStyle name="Comma 20 3 15" xfId="10117" xr:uid="{8D5D93BA-484A-4D2A-8C78-C778E1C50A6F}"/>
    <cellStyle name="Comma 20 3 15 2" xfId="10118" xr:uid="{C1B6BED5-6C8D-4E06-97E6-B9B48D073EA8}"/>
    <cellStyle name="Comma 20 3 15 2 2" xfId="10119" xr:uid="{D3372362-8B0D-4FE7-9C34-5C7972DF70F9}"/>
    <cellStyle name="Comma 20 3 15 2 2 2" xfId="28024" xr:uid="{E0701E0F-FB30-46D6-9549-B8ECDF1354EB}"/>
    <cellStyle name="Comma 20 3 15 2 3" xfId="28023" xr:uid="{333FD5A5-75C0-4CF2-9F48-25C50D970ED0}"/>
    <cellStyle name="Comma 20 3 15 3" xfId="10120" xr:uid="{5637ABEE-D531-4E9F-BF6F-1F0155328B9A}"/>
    <cellStyle name="Comma 20 3 15 3 2" xfId="28025" xr:uid="{318663AB-F924-4F83-AEFC-22C9799767FC}"/>
    <cellStyle name="Comma 20 3 15 4" xfId="28022" xr:uid="{163EC80C-FB0F-41A1-AB26-AB10B079211E}"/>
    <cellStyle name="Comma 20 3 16" xfId="10121" xr:uid="{DB02AA75-F530-4587-8BB0-E2774A798C3C}"/>
    <cellStyle name="Comma 20 3 16 2" xfId="10122" xr:uid="{3A5D011F-AC72-4123-BDCF-8873625F3AC0}"/>
    <cellStyle name="Comma 20 3 16 2 2" xfId="10123" xr:uid="{990A7727-0D7E-4CB5-A039-6556FB0DBC57}"/>
    <cellStyle name="Comma 20 3 16 2 2 2" xfId="28028" xr:uid="{418C2BC8-0DA3-49D8-B04C-D6F08344EA08}"/>
    <cellStyle name="Comma 20 3 16 2 3" xfId="28027" xr:uid="{F1419071-DB05-495D-9CAA-9F0533926664}"/>
    <cellStyle name="Comma 20 3 16 3" xfId="10124" xr:uid="{D09A861E-ED6E-4F2B-A33C-2ABB0C77E871}"/>
    <cellStyle name="Comma 20 3 16 3 2" xfId="28029" xr:uid="{FFF5B025-5A19-4175-AF65-196262058417}"/>
    <cellStyle name="Comma 20 3 16 4" xfId="28026" xr:uid="{E048DDFF-DBEE-4F34-A470-49B4EBB67631}"/>
    <cellStyle name="Comma 20 3 17" xfId="10125" xr:uid="{33F4A827-F819-43B1-8C77-93D67D1DDD62}"/>
    <cellStyle name="Comma 20 3 17 2" xfId="10126" xr:uid="{A530A90E-E260-4D23-AAD2-D1BF85307867}"/>
    <cellStyle name="Comma 20 3 17 2 2" xfId="10127" xr:uid="{42A0E2BD-1A29-4FAC-8542-D77859312629}"/>
    <cellStyle name="Comma 20 3 17 2 2 2" xfId="28032" xr:uid="{4490E54B-8243-4121-887D-D94E4F1A83A9}"/>
    <cellStyle name="Comma 20 3 17 2 3" xfId="28031" xr:uid="{6F121D83-1104-42C0-9074-6E3474E0AE29}"/>
    <cellStyle name="Comma 20 3 17 3" xfId="10128" xr:uid="{2729BE75-BAC7-4C7D-92DD-E44FCC8BD828}"/>
    <cellStyle name="Comma 20 3 17 3 2" xfId="28033" xr:uid="{4C3245E6-38FA-43CE-9F83-1C6C66341891}"/>
    <cellStyle name="Comma 20 3 17 4" xfId="28030" xr:uid="{521A673E-C5E1-46DA-9A88-B047BCDC4A3D}"/>
    <cellStyle name="Comma 20 3 18" xfId="10129" xr:uid="{0C7C89F1-CD04-435B-A7EF-54AAAA8E0826}"/>
    <cellStyle name="Comma 20 3 18 2" xfId="10130" xr:uid="{BF467AAE-776B-4142-A662-DC0D4D2DF163}"/>
    <cellStyle name="Comma 20 3 18 2 2" xfId="10131" xr:uid="{A092FE8C-77F5-41B4-B5C8-E6E5D39483B3}"/>
    <cellStyle name="Comma 20 3 18 2 2 2" xfId="28036" xr:uid="{E93E3F5D-1D54-4A1F-87A1-BE0069530F5D}"/>
    <cellStyle name="Comma 20 3 18 2 3" xfId="28035" xr:uid="{4AC43FC8-CF14-44D9-9751-A9FC0B45669E}"/>
    <cellStyle name="Comma 20 3 18 3" xfId="10132" xr:uid="{2563AC28-E907-44E1-916D-29FCFFEFF679}"/>
    <cellStyle name="Comma 20 3 18 3 2" xfId="28037" xr:uid="{C3B6D38A-8485-4106-8135-C671ED805BA8}"/>
    <cellStyle name="Comma 20 3 18 4" xfId="28034" xr:uid="{B6842308-0F46-436E-9E6F-D3CC200E652F}"/>
    <cellStyle name="Comma 20 3 19" xfId="10133" xr:uid="{5C1DF1D9-C2FF-48ED-BBC6-37709B8F701D}"/>
    <cellStyle name="Comma 20 3 19 2" xfId="10134" xr:uid="{0AC0FD0F-9B90-468B-988A-25CC03DA9827}"/>
    <cellStyle name="Comma 20 3 19 2 2" xfId="10135" xr:uid="{B1133A93-A06F-4497-B160-D4BBA23E0973}"/>
    <cellStyle name="Comma 20 3 19 2 2 2" xfId="28040" xr:uid="{966E25E5-4755-42D0-B181-E940A11B6BE7}"/>
    <cellStyle name="Comma 20 3 19 2 3" xfId="28039" xr:uid="{ED6E779C-4CF0-4323-B89D-8EF839B7C15B}"/>
    <cellStyle name="Comma 20 3 19 3" xfId="10136" xr:uid="{023215D8-F5C3-4ABD-9D08-603A77DA3F7C}"/>
    <cellStyle name="Comma 20 3 19 3 2" xfId="28041" xr:uid="{F8811667-09BF-4A57-A013-E31BB95F9F8A}"/>
    <cellStyle name="Comma 20 3 19 4" xfId="28038" xr:uid="{3FD5ABC3-C62A-43D6-991B-53CEE46414D2}"/>
    <cellStyle name="Comma 20 3 2" xfId="10137" xr:uid="{8A2A28B2-78F4-455A-8AE1-8C91F5B30F8C}"/>
    <cellStyle name="Comma 20 3 2 2" xfId="10138" xr:uid="{85E6B484-CA19-4365-ACCF-E1434ED474ED}"/>
    <cellStyle name="Comma 20 3 2 2 2" xfId="10139" xr:uid="{442785A5-14D6-44AD-9ED2-868DD14A8AB7}"/>
    <cellStyle name="Comma 20 3 2 2 2 2" xfId="10140" xr:uid="{F42BC6F1-C0E4-4CE7-B22E-4E611F06ECA3}"/>
    <cellStyle name="Comma 20 3 2 2 2 2 2" xfId="20667" xr:uid="{6F83C2D3-75B0-413C-8393-4C85484B2BA4}"/>
    <cellStyle name="Comma 20 3 2 2 2 2 2 2" xfId="35534" xr:uid="{3FB1A8EA-FDD4-4842-A311-3613EF97BB93}"/>
    <cellStyle name="Comma 20 3 2 2 2 2 3" xfId="28045" xr:uid="{E5581F64-8ABA-4E2F-B13F-DE98F21E40E7}"/>
    <cellStyle name="Comma 20 3 2 2 2 3" xfId="20666" xr:uid="{D258F1D7-00E9-451E-9951-525ED64D7C19}"/>
    <cellStyle name="Comma 20 3 2 2 2 3 2" xfId="35533" xr:uid="{E97BA03A-5AE6-4814-8129-73407DB6A942}"/>
    <cellStyle name="Comma 20 3 2 2 2 4" xfId="28044" xr:uid="{0542C6A3-5CBC-4A60-A8C9-24732833BB7B}"/>
    <cellStyle name="Comma 20 3 2 2 3" xfId="10141" xr:uid="{1989D675-42F5-4256-A2BC-495CFA607169}"/>
    <cellStyle name="Comma 20 3 2 2 3 2" xfId="20668" xr:uid="{EBFAC32A-0771-478B-A5EE-83DA8097F96D}"/>
    <cellStyle name="Comma 20 3 2 2 3 2 2" xfId="35535" xr:uid="{72236B9F-8E9F-4108-8AC7-EB102677258D}"/>
    <cellStyle name="Comma 20 3 2 2 3 3" xfId="28046" xr:uid="{62159421-B6F1-4C2E-9053-A4375B3DFB5E}"/>
    <cellStyle name="Comma 20 3 2 2 4" xfId="20665" xr:uid="{4EF20537-8B34-4C12-9809-889F73A8C6EF}"/>
    <cellStyle name="Comma 20 3 2 2 4 2" xfId="35532" xr:uid="{07E318DF-FE99-4DE1-8671-BEA3A7B3CC86}"/>
    <cellStyle name="Comma 20 3 2 2 5" xfId="28043" xr:uid="{183C5BA9-0793-4D46-8E1C-407FC93AD4FB}"/>
    <cellStyle name="Comma 20 3 2 3" xfId="10142" xr:uid="{19FBE488-32D2-41D8-AD73-983BC267D3FE}"/>
    <cellStyle name="Comma 20 3 2 3 2" xfId="10143" xr:uid="{402EB14C-F67A-44EA-9378-18FBBF6918F2}"/>
    <cellStyle name="Comma 20 3 2 3 2 2" xfId="20670" xr:uid="{4531495D-B96B-479B-A512-1BA9F0845626}"/>
    <cellStyle name="Comma 20 3 2 3 2 2 2" xfId="35537" xr:uid="{AB72C870-BEB5-4136-93F6-EF4783275AA7}"/>
    <cellStyle name="Comma 20 3 2 3 2 3" xfId="28048" xr:uid="{847C057E-3FB3-4154-80C5-25A98214018C}"/>
    <cellStyle name="Comma 20 3 2 3 3" xfId="20669" xr:uid="{ACAC6B24-F747-4569-BCD6-0BAC8D8D9888}"/>
    <cellStyle name="Comma 20 3 2 3 3 2" xfId="35536" xr:uid="{61CD30AF-4A2A-40D1-AE8B-51D2F21ED8C8}"/>
    <cellStyle name="Comma 20 3 2 3 4" xfId="28047" xr:uid="{1116E55A-1065-44EB-9B26-274122EDDE28}"/>
    <cellStyle name="Comma 20 3 2 4" xfId="10144" xr:uid="{23A9E998-3F92-4AFA-B495-EB661AE95DE0}"/>
    <cellStyle name="Comma 20 3 2 4 2" xfId="20671" xr:uid="{5BF0BDDA-1A87-459E-9980-4CB6B745EE0D}"/>
    <cellStyle name="Comma 20 3 2 4 2 2" xfId="35538" xr:uid="{8CE95CFA-9C2B-4A50-9D4E-6E974EDE56F7}"/>
    <cellStyle name="Comma 20 3 2 4 3" xfId="28049" xr:uid="{840D8222-646D-43A6-8DA0-88E6ACF52D3D}"/>
    <cellStyle name="Comma 20 3 2 5" xfId="20664" xr:uid="{DB27D822-1EF3-4124-AA7A-9762C5E1AC4B}"/>
    <cellStyle name="Comma 20 3 2 5 2" xfId="35531" xr:uid="{B51B79FA-ED35-4232-8DAB-4D2BD95A3CDD}"/>
    <cellStyle name="Comma 20 3 2 6" xfId="28042" xr:uid="{4722C857-2848-4369-81AB-C1682DBB6411}"/>
    <cellStyle name="Comma 20 3 20" xfId="10145" xr:uid="{20425AFF-BEA5-46E1-8CAF-1738AC75FB89}"/>
    <cellStyle name="Comma 20 3 20 2" xfId="10146" xr:uid="{D5E0A57A-BF9E-4161-85C2-B86E6C2FE6BA}"/>
    <cellStyle name="Comma 20 3 20 2 2" xfId="10147" xr:uid="{CD763249-26B9-41D6-9D2F-96348A22E368}"/>
    <cellStyle name="Comma 20 3 20 2 2 2" xfId="28052" xr:uid="{D5E87AAA-C041-4C1E-95CA-5F531881A280}"/>
    <cellStyle name="Comma 20 3 20 2 3" xfId="28051" xr:uid="{F5798F3D-E16F-4B88-8EE7-3588022F8B5B}"/>
    <cellStyle name="Comma 20 3 20 3" xfId="10148" xr:uid="{E9D471A9-E6CA-4AA1-8F19-4850A11F41DD}"/>
    <cellStyle name="Comma 20 3 20 3 2" xfId="28053" xr:uid="{8E768A7D-48D0-41A8-94A0-E50037983A5E}"/>
    <cellStyle name="Comma 20 3 20 4" xfId="28050" xr:uid="{3207F5DE-6BF8-4457-9DD9-034D8A1F8BA1}"/>
    <cellStyle name="Comma 20 3 21" xfId="10149" xr:uid="{3DFDA64C-22FF-45A3-8D13-1C22BC24844F}"/>
    <cellStyle name="Comma 20 3 21 2" xfId="10150" xr:uid="{620145BD-6292-4C59-983B-3CF2D450FF6E}"/>
    <cellStyle name="Comma 20 3 21 2 2" xfId="10151" xr:uid="{AB944305-85E3-43D7-9598-55B3E410F305}"/>
    <cellStyle name="Comma 20 3 21 2 2 2" xfId="28056" xr:uid="{FBBB0A0A-9761-419E-8BA4-B1405759E6DE}"/>
    <cellStyle name="Comma 20 3 21 2 3" xfId="28055" xr:uid="{46916771-73BA-4BBF-B011-D29398333E40}"/>
    <cellStyle name="Comma 20 3 21 3" xfId="10152" xr:uid="{B856FBE9-E387-4C78-92A0-C95503E0FCAE}"/>
    <cellStyle name="Comma 20 3 21 3 2" xfId="28057" xr:uid="{00DE941B-D8B4-4AE6-AC9A-C665CBAD89E2}"/>
    <cellStyle name="Comma 20 3 21 4" xfId="28054" xr:uid="{E9C03608-1C21-4A11-B6AA-B2CECA5A37C0}"/>
    <cellStyle name="Comma 20 3 22" xfId="10153" xr:uid="{59D4CAC7-9463-40D8-9BDD-AA6D18AA8713}"/>
    <cellStyle name="Comma 20 3 22 2" xfId="10154" xr:uid="{AA578559-FDBC-49EC-B5DF-3D910BBDEB8B}"/>
    <cellStyle name="Comma 20 3 22 2 2" xfId="10155" xr:uid="{72B0F3BB-4CD9-4F91-8C68-ED8A45ADBE51}"/>
    <cellStyle name="Comma 20 3 22 2 2 2" xfId="28060" xr:uid="{52C3CF4F-18DA-44D0-93C5-9F4026B4E65B}"/>
    <cellStyle name="Comma 20 3 22 2 3" xfId="28059" xr:uid="{AA968815-D55D-4142-ADC1-B014D9C36BED}"/>
    <cellStyle name="Comma 20 3 22 3" xfId="10156" xr:uid="{2F059912-A1A9-4245-82F5-C9F334B71E91}"/>
    <cellStyle name="Comma 20 3 22 3 2" xfId="28061" xr:uid="{BAA3E96D-00E8-454A-AD0A-D64197A81BBF}"/>
    <cellStyle name="Comma 20 3 22 4" xfId="28058" xr:uid="{A5506692-B3BF-4AEF-8671-3BEB488B2CA6}"/>
    <cellStyle name="Comma 20 3 23" xfId="10157" xr:uid="{4E2E94C6-D11E-4E62-B213-906566143CB1}"/>
    <cellStyle name="Comma 20 3 23 2" xfId="10158" xr:uid="{72F5576C-9EEE-4133-9F70-09595D65307A}"/>
    <cellStyle name="Comma 20 3 23 2 2" xfId="10159" xr:uid="{70EF23E1-7165-4C92-BCAD-CFC4F24D235C}"/>
    <cellStyle name="Comma 20 3 23 2 2 2" xfId="28064" xr:uid="{C1112004-6B4F-450C-AF63-5C5A26E9ECD8}"/>
    <cellStyle name="Comma 20 3 23 2 3" xfId="28063" xr:uid="{8B3DA9BB-AB68-4DF8-80DC-6EFF9DD48D96}"/>
    <cellStyle name="Comma 20 3 23 3" xfId="10160" xr:uid="{45F6C158-4280-4D4A-A5A7-C04E3562A318}"/>
    <cellStyle name="Comma 20 3 23 3 2" xfId="28065" xr:uid="{90A009D2-69D3-459E-AB6D-C0AE64F12E7F}"/>
    <cellStyle name="Comma 20 3 23 4" xfId="28062" xr:uid="{E455E23C-C979-455C-B30B-97B148F49FBE}"/>
    <cellStyle name="Comma 20 3 24" xfId="10161" xr:uid="{77542B71-61CE-4C86-8BF6-715A0F9557DC}"/>
    <cellStyle name="Comma 20 3 24 2" xfId="10162" xr:uid="{7B7AED6F-5119-4129-A2D8-9E35CCE439C6}"/>
    <cellStyle name="Comma 20 3 24 2 2" xfId="10163" xr:uid="{A49B56D8-9958-4097-A5A9-A035B354C60A}"/>
    <cellStyle name="Comma 20 3 24 2 2 2" xfId="28068" xr:uid="{56E431DD-896A-40CE-B643-05592FC35EDA}"/>
    <cellStyle name="Comma 20 3 24 2 3" xfId="28067" xr:uid="{09A1314C-FE8B-4973-88FA-DEA2B0E94128}"/>
    <cellStyle name="Comma 20 3 24 3" xfId="10164" xr:uid="{FB962A3E-1371-4F63-9305-294A9A94446E}"/>
    <cellStyle name="Comma 20 3 24 3 2" xfId="28069" xr:uid="{F2FC25BB-8F6F-410B-A68B-BB750C89E091}"/>
    <cellStyle name="Comma 20 3 24 4" xfId="28066" xr:uid="{87AFEC98-DA66-47A4-AE86-9A6F708A3E65}"/>
    <cellStyle name="Comma 20 3 25" xfId="10165" xr:uid="{4347833A-5DA5-4B7A-B09F-7048936D10F4}"/>
    <cellStyle name="Comma 20 3 25 2" xfId="10166" xr:uid="{6737657E-B0F2-4651-9175-EB1E666C389F}"/>
    <cellStyle name="Comma 20 3 25 2 2" xfId="10167" xr:uid="{096B3D21-DFD7-45D5-A6AE-7875B02FCBB4}"/>
    <cellStyle name="Comma 20 3 25 2 2 2" xfId="20674" xr:uid="{6369769F-92D7-43C9-B917-E9D99B0D823C}"/>
    <cellStyle name="Comma 20 3 25 2 2 2 2" xfId="35541" xr:uid="{4B9EECB0-617B-4819-ACB5-1A9759158A78}"/>
    <cellStyle name="Comma 20 3 25 2 2 3" xfId="28072" xr:uid="{61AFC92A-F27F-425B-98D1-C9C64DD8C984}"/>
    <cellStyle name="Comma 20 3 25 2 3" xfId="20673" xr:uid="{E13647C7-806E-433B-86A7-7AABB1F79513}"/>
    <cellStyle name="Comma 20 3 25 2 3 2" xfId="35540" xr:uid="{9B797679-BEBE-42DA-BFEE-CE060DAA3F4B}"/>
    <cellStyle name="Comma 20 3 25 2 4" xfId="28071" xr:uid="{10A362AC-968C-4059-B92C-93A3433122A2}"/>
    <cellStyle name="Comma 20 3 25 3" xfId="10168" xr:uid="{A6FE3BA5-580C-4D22-83B0-17C5F547DABF}"/>
    <cellStyle name="Comma 20 3 25 3 2" xfId="20675" xr:uid="{F53A628B-EA33-4951-922F-FE3AF32E86DB}"/>
    <cellStyle name="Comma 20 3 25 3 2 2" xfId="35542" xr:uid="{07D51F8F-D1AA-440C-A943-404F9330514A}"/>
    <cellStyle name="Comma 20 3 25 3 3" xfId="28073" xr:uid="{C6F9D5F7-8A5C-42DD-B8A9-7B9E3456634B}"/>
    <cellStyle name="Comma 20 3 25 4" xfId="20672" xr:uid="{924D1C24-E3EA-4701-AC68-4B377DCD468B}"/>
    <cellStyle name="Comma 20 3 25 4 2" xfId="35539" xr:uid="{F34D8266-2718-4F20-B929-760C9CF544AC}"/>
    <cellStyle name="Comma 20 3 25 5" xfId="28070" xr:uid="{83607F11-59C5-4F6E-9BDB-8ABDD95D5AEB}"/>
    <cellStyle name="Comma 20 3 26" xfId="10169" xr:uid="{AA21C8D6-C884-4918-BDD3-99BA97D037D1}"/>
    <cellStyle name="Comma 20 3 26 2" xfId="10170" xr:uid="{7D7A2D3A-1373-4422-9870-817DF8E6A33B}"/>
    <cellStyle name="Comma 20 3 26 2 2" xfId="20677" xr:uid="{0316439D-A45C-4E5A-ABB0-F0443EEDD2E6}"/>
    <cellStyle name="Comma 20 3 26 2 2 2" xfId="35544" xr:uid="{C9FBBBEA-E16D-44C9-993A-4FCE02B4F5F6}"/>
    <cellStyle name="Comma 20 3 26 2 3" xfId="28075" xr:uid="{E117949C-27E1-4BF1-80DB-B7F77D650216}"/>
    <cellStyle name="Comma 20 3 26 3" xfId="20676" xr:uid="{3E7CF341-05F9-4CC8-BEFD-3395160827BF}"/>
    <cellStyle name="Comma 20 3 26 3 2" xfId="35543" xr:uid="{43B94066-C588-4AD2-80AB-4F2EA5AFB1EC}"/>
    <cellStyle name="Comma 20 3 26 4" xfId="28074" xr:uid="{28B5ED08-EC36-4E6D-90FB-5A6AF132809E}"/>
    <cellStyle name="Comma 20 3 27" xfId="10171" xr:uid="{34A9D660-B62C-491E-8BD2-BFAE3BC16159}"/>
    <cellStyle name="Comma 20 3 27 2" xfId="20678" xr:uid="{10A3207C-A4F4-40E3-98E8-060CE355B57E}"/>
    <cellStyle name="Comma 20 3 27 2 2" xfId="35545" xr:uid="{150DA8A6-F16E-4447-AAE3-02733C4F7E79}"/>
    <cellStyle name="Comma 20 3 27 3" xfId="28076" xr:uid="{BF10C28A-35B8-489E-8590-BB3A6EB5F6C7}"/>
    <cellStyle name="Comma 20 3 28" xfId="20663" xr:uid="{C39FB0C7-08B4-4C01-96D7-C668C16525B0}"/>
    <cellStyle name="Comma 20 3 28 2" xfId="35530" xr:uid="{CD69EFD8-7453-4131-A519-51F3E8A61ECE}"/>
    <cellStyle name="Comma 20 3 29" xfId="28001" xr:uid="{F92991C8-9EA4-4564-B3EA-F05D403FA246}"/>
    <cellStyle name="Comma 20 3 3" xfId="10172" xr:uid="{7669785B-86A0-48EF-8318-CBFE4DAB501B}"/>
    <cellStyle name="Comma 20 3 3 2" xfId="10173" xr:uid="{1C004508-DA34-4030-A6D5-6B1EB6C80116}"/>
    <cellStyle name="Comma 20 3 3 2 2" xfId="10174" xr:uid="{F252BF41-C12F-4882-B049-A1E527C52A68}"/>
    <cellStyle name="Comma 20 3 3 2 2 2" xfId="10175" xr:uid="{2D3EA924-A441-4FF5-8370-15C940B1BFBA}"/>
    <cellStyle name="Comma 20 3 3 2 2 2 2" xfId="20682" xr:uid="{D1F85E98-9ECA-43A6-80DF-54A88467F1CC}"/>
    <cellStyle name="Comma 20 3 3 2 2 2 2 2" xfId="35549" xr:uid="{AD05A03E-B87F-450F-A240-426F78C73338}"/>
    <cellStyle name="Comma 20 3 3 2 2 2 3" xfId="28080" xr:uid="{5BF9AA4D-DC9A-4F0D-BBEE-1DFE0E42A1BB}"/>
    <cellStyle name="Comma 20 3 3 2 2 3" xfId="20681" xr:uid="{9E76BD1D-8B46-48AA-B393-1CA06E5B6B97}"/>
    <cellStyle name="Comma 20 3 3 2 2 3 2" xfId="35548" xr:uid="{F2E11E59-D947-4AF6-9A90-648AFF2A0647}"/>
    <cellStyle name="Comma 20 3 3 2 2 4" xfId="28079" xr:uid="{C474DF24-C98F-494B-B3B8-D1015C80BF41}"/>
    <cellStyle name="Comma 20 3 3 2 3" xfId="10176" xr:uid="{D0B8698B-348C-41A4-9AAF-236480F360A3}"/>
    <cellStyle name="Comma 20 3 3 2 3 2" xfId="20683" xr:uid="{490670F3-ECF6-41D0-8AB4-1007070DAD16}"/>
    <cellStyle name="Comma 20 3 3 2 3 2 2" xfId="35550" xr:uid="{527F7BE4-76EF-4840-90B9-6A48FAFBEA75}"/>
    <cellStyle name="Comma 20 3 3 2 3 3" xfId="28081" xr:uid="{8910B942-CAD8-4611-8CA1-8A02D22232F4}"/>
    <cellStyle name="Comma 20 3 3 2 4" xfId="20680" xr:uid="{33633E63-CA0A-4D3D-8452-B1B956905FA3}"/>
    <cellStyle name="Comma 20 3 3 2 4 2" xfId="35547" xr:uid="{31E9B425-A70A-44F6-810B-245A1388E1CB}"/>
    <cellStyle name="Comma 20 3 3 2 5" xfId="28078" xr:uid="{F8B3523D-B628-477E-9A4B-E61EBDA342F8}"/>
    <cellStyle name="Comma 20 3 3 3" xfId="10177" xr:uid="{066DFAF4-40CD-48D9-B01B-56B284C2DE65}"/>
    <cellStyle name="Comma 20 3 3 3 2" xfId="10178" xr:uid="{2D9D822D-6A10-46F9-ACBE-3254D2528C50}"/>
    <cellStyle name="Comma 20 3 3 3 2 2" xfId="20685" xr:uid="{75DA4C06-1E76-4A4E-A6F9-BCAD61A971CE}"/>
    <cellStyle name="Comma 20 3 3 3 2 2 2" xfId="35552" xr:uid="{6F8A1E0F-228A-4D11-80BB-B2D30BA14C88}"/>
    <cellStyle name="Comma 20 3 3 3 2 3" xfId="28083" xr:uid="{C74F9FB2-36FC-40D7-8664-0A333F506DE5}"/>
    <cellStyle name="Comma 20 3 3 3 3" xfId="20684" xr:uid="{AE02638A-E733-4593-831D-DB923258BAD4}"/>
    <cellStyle name="Comma 20 3 3 3 3 2" xfId="35551" xr:uid="{6F64835A-67D5-45A4-8DED-B00161EDED2A}"/>
    <cellStyle name="Comma 20 3 3 3 4" xfId="28082" xr:uid="{0C6FE3FF-03FD-448C-B75C-A1D2C5348397}"/>
    <cellStyle name="Comma 20 3 3 4" xfId="10179" xr:uid="{F3ED5192-FE8D-4052-A46B-7C9BD2E44E29}"/>
    <cellStyle name="Comma 20 3 3 4 2" xfId="20686" xr:uid="{1AB479E5-21B4-4968-8D9E-1D0452953C83}"/>
    <cellStyle name="Comma 20 3 3 4 2 2" xfId="35553" xr:uid="{8B221095-A2AB-4EF7-AD48-B38513686B8F}"/>
    <cellStyle name="Comma 20 3 3 4 3" xfId="28084" xr:uid="{62185148-659E-41BA-8C5C-79542D6EC1C1}"/>
    <cellStyle name="Comma 20 3 3 5" xfId="20679" xr:uid="{D5CC583E-F6F4-465E-9044-32763335882C}"/>
    <cellStyle name="Comma 20 3 3 5 2" xfId="35546" xr:uid="{CAA63EDD-F03B-4569-9E49-6FF56E6E3DAA}"/>
    <cellStyle name="Comma 20 3 3 6" xfId="28077" xr:uid="{B067E674-C740-48AD-84A5-F0F1CA2D8D05}"/>
    <cellStyle name="Comma 20 3 4" xfId="10180" xr:uid="{89E21D6C-67F1-421F-A3DC-772F6B699C23}"/>
    <cellStyle name="Comma 20 3 4 2" xfId="10181" xr:uid="{E59AEA05-A120-4758-AC16-4DAF210B8E02}"/>
    <cellStyle name="Comma 20 3 4 2 2" xfId="10182" xr:uid="{899EECB2-FC1B-4CF9-9A46-B1407245022D}"/>
    <cellStyle name="Comma 20 3 4 2 2 2" xfId="10183" xr:uid="{B8EA0058-CCD9-432F-9AAD-978C129BB1E8}"/>
    <cellStyle name="Comma 20 3 4 2 2 2 2" xfId="20690" xr:uid="{745E42F7-6751-48FC-9780-27032C0FCC47}"/>
    <cellStyle name="Comma 20 3 4 2 2 2 2 2" xfId="35557" xr:uid="{BA9E9371-9EA9-4AE1-883F-FAF4161B9C97}"/>
    <cellStyle name="Comma 20 3 4 2 2 2 3" xfId="28088" xr:uid="{0F751D16-60A6-453B-BC04-E242C678A677}"/>
    <cellStyle name="Comma 20 3 4 2 2 3" xfId="20689" xr:uid="{852BDC47-B69C-405E-829F-7E72B0AA2C58}"/>
    <cellStyle name="Comma 20 3 4 2 2 3 2" xfId="35556" xr:uid="{20979065-802B-4314-93D4-99D652705627}"/>
    <cellStyle name="Comma 20 3 4 2 2 4" xfId="28087" xr:uid="{953DCC78-111B-4BD6-A78A-5596EFC217DB}"/>
    <cellStyle name="Comma 20 3 4 2 3" xfId="10184" xr:uid="{CB9136DE-F8D9-4921-812C-7B5B52527C06}"/>
    <cellStyle name="Comma 20 3 4 2 3 2" xfId="20691" xr:uid="{9ED38E6A-F36F-44E5-B020-77F13FCD3F89}"/>
    <cellStyle name="Comma 20 3 4 2 3 2 2" xfId="35558" xr:uid="{96242151-3561-44DF-825B-1D4AA66AB90E}"/>
    <cellStyle name="Comma 20 3 4 2 3 3" xfId="28089" xr:uid="{D77CB331-8F10-437F-BB7D-9A7CDD6CA2F2}"/>
    <cellStyle name="Comma 20 3 4 2 4" xfId="20688" xr:uid="{5E5495EA-469B-4E57-B582-C0CD1C870422}"/>
    <cellStyle name="Comma 20 3 4 2 4 2" xfId="35555" xr:uid="{39447925-2AF7-4158-993D-E5FAB50CF05F}"/>
    <cellStyle name="Comma 20 3 4 2 5" xfId="28086" xr:uid="{E857C536-20C5-4C6F-BD82-789F8048E0D4}"/>
    <cellStyle name="Comma 20 3 4 3" xfId="10185" xr:uid="{624D8BE5-ECDA-47A9-BBD1-6287F71C9BCA}"/>
    <cellStyle name="Comma 20 3 4 3 2" xfId="10186" xr:uid="{021728E7-F97B-4962-B6FB-AAA7A8B454A2}"/>
    <cellStyle name="Comma 20 3 4 3 2 2" xfId="20693" xr:uid="{1BA12828-9BFB-418C-917F-A9EA790800F6}"/>
    <cellStyle name="Comma 20 3 4 3 2 2 2" xfId="35560" xr:uid="{D2D64282-9180-4410-A944-9087159ED628}"/>
    <cellStyle name="Comma 20 3 4 3 2 3" xfId="28091" xr:uid="{058DEF3D-1C83-4554-AD1D-1C5FE75B78ED}"/>
    <cellStyle name="Comma 20 3 4 3 3" xfId="20692" xr:uid="{BED29D1E-9062-4B5B-A815-138552F74EAE}"/>
    <cellStyle name="Comma 20 3 4 3 3 2" xfId="35559" xr:uid="{43301E18-75E5-4C6A-A9B1-7B0E4F7B1C5E}"/>
    <cellStyle name="Comma 20 3 4 3 4" xfId="28090" xr:uid="{F892F3D3-76F0-4E4E-B551-EB606DFDC3CF}"/>
    <cellStyle name="Comma 20 3 4 4" xfId="10187" xr:uid="{F998C874-A68B-49B6-A7D9-CA63C5B57502}"/>
    <cellStyle name="Comma 20 3 4 4 2" xfId="20694" xr:uid="{BCC84446-32D2-45BA-8830-3F8C329C51F3}"/>
    <cellStyle name="Comma 20 3 4 4 2 2" xfId="35561" xr:uid="{7244058F-9F2D-451C-8CF4-707D21E5BA9E}"/>
    <cellStyle name="Comma 20 3 4 4 3" xfId="28092" xr:uid="{7E475E03-1F98-49A5-A0E6-77FB0F00F00B}"/>
    <cellStyle name="Comma 20 3 4 5" xfId="20687" xr:uid="{FA1C19B5-DA35-4A5D-994D-3F8DFE21625F}"/>
    <cellStyle name="Comma 20 3 4 5 2" xfId="35554" xr:uid="{D60CEF6F-CD9F-44FE-957E-5D595B197367}"/>
    <cellStyle name="Comma 20 3 4 6" xfId="28085" xr:uid="{D65F1388-80EB-40C4-9DD2-5F53D0B30505}"/>
    <cellStyle name="Comma 20 3 5" xfId="10188" xr:uid="{1E549DF7-E09F-4E80-9E48-7ACBFD4FAB6E}"/>
    <cellStyle name="Comma 20 3 5 2" xfId="10189" xr:uid="{D64E9EC6-8817-42F9-99BB-7390B0913852}"/>
    <cellStyle name="Comma 20 3 5 2 2" xfId="10190" xr:uid="{C9A64CA9-CF80-42ED-BB20-268FE1C77D00}"/>
    <cellStyle name="Comma 20 3 5 2 2 2" xfId="10191" xr:uid="{E23EFD96-12FC-48AD-9C38-B812EA6FA712}"/>
    <cellStyle name="Comma 20 3 5 2 2 2 2" xfId="20698" xr:uid="{ED4E068C-B410-4B5A-B2CC-0BCA2A8DC141}"/>
    <cellStyle name="Comma 20 3 5 2 2 2 2 2" xfId="35565" xr:uid="{B7CD9721-1444-474A-B847-4E4E6BD73A5E}"/>
    <cellStyle name="Comma 20 3 5 2 2 2 3" xfId="28096" xr:uid="{A77B45F2-5AD8-4CD1-8B18-3C61405E0234}"/>
    <cellStyle name="Comma 20 3 5 2 2 3" xfId="20697" xr:uid="{A2BDA80D-38DF-4236-BA14-D5CF682BFB25}"/>
    <cellStyle name="Comma 20 3 5 2 2 3 2" xfId="35564" xr:uid="{B9E2FA70-79FF-4217-83FC-1604B7F809DE}"/>
    <cellStyle name="Comma 20 3 5 2 2 4" xfId="28095" xr:uid="{577B01E1-8D51-4DB5-9F66-A41F91351B02}"/>
    <cellStyle name="Comma 20 3 5 2 3" xfId="10192" xr:uid="{4113FC58-5D5A-4B73-AE8A-BC7DE3D2F157}"/>
    <cellStyle name="Comma 20 3 5 2 3 2" xfId="20699" xr:uid="{932D2A62-52F8-476B-AFDA-0711452A1FF9}"/>
    <cellStyle name="Comma 20 3 5 2 3 2 2" xfId="35566" xr:uid="{80024C69-55F4-4579-91D3-5F2ADB3BEB52}"/>
    <cellStyle name="Comma 20 3 5 2 3 3" xfId="28097" xr:uid="{A667D915-5E9B-4B4E-A1EC-57AFBE05EB82}"/>
    <cellStyle name="Comma 20 3 5 2 4" xfId="20696" xr:uid="{47D7D59B-61FF-4B45-9E00-8AA6EC41B16F}"/>
    <cellStyle name="Comma 20 3 5 2 4 2" xfId="35563" xr:uid="{583505DD-ABBD-4FB9-AF06-CCEDEF393A2E}"/>
    <cellStyle name="Comma 20 3 5 2 5" xfId="28094" xr:uid="{B7AD5564-863F-415C-8609-6D3F9DC8E6E1}"/>
    <cellStyle name="Comma 20 3 5 3" xfId="10193" xr:uid="{077DF2DF-62F2-4D56-AE54-E02D59B96407}"/>
    <cellStyle name="Comma 20 3 5 3 2" xfId="10194" xr:uid="{2A283DC1-6812-432A-98E5-15BA530407A0}"/>
    <cellStyle name="Comma 20 3 5 3 2 2" xfId="20701" xr:uid="{E939AE9E-EFCD-4C1E-A8D2-F4FE781AE3D8}"/>
    <cellStyle name="Comma 20 3 5 3 2 2 2" xfId="35568" xr:uid="{58091B8E-7807-4825-8F5B-068CA2C2A668}"/>
    <cellStyle name="Comma 20 3 5 3 2 3" xfId="28099" xr:uid="{0259BC0A-3183-42F9-B92F-8BE62F5CF86E}"/>
    <cellStyle name="Comma 20 3 5 3 3" xfId="20700" xr:uid="{6BE52EE7-93BF-42F6-A6DE-CEE3E3B3F2C7}"/>
    <cellStyle name="Comma 20 3 5 3 3 2" xfId="35567" xr:uid="{E19AE80A-C808-4726-8FF2-D26119806F7A}"/>
    <cellStyle name="Comma 20 3 5 3 4" xfId="28098" xr:uid="{72028D27-1B99-4D55-B1A7-4DA9426441B4}"/>
    <cellStyle name="Comma 20 3 5 4" xfId="10195" xr:uid="{56A13440-87BC-4D68-AF78-74C448C4390A}"/>
    <cellStyle name="Comma 20 3 5 4 2" xfId="20702" xr:uid="{BB6499ED-E7E3-47EA-AF69-86A29A0DE9F2}"/>
    <cellStyle name="Comma 20 3 5 4 2 2" xfId="35569" xr:uid="{86CEC2AE-ED6C-4E0C-ADBC-E421F1148F7D}"/>
    <cellStyle name="Comma 20 3 5 4 3" xfId="28100" xr:uid="{1AF08AA4-5996-43B5-9053-3A2D56CFB8C1}"/>
    <cellStyle name="Comma 20 3 5 5" xfId="20695" xr:uid="{AC8BD232-E7C2-4631-B66D-B3DE1B39078D}"/>
    <cellStyle name="Comma 20 3 5 5 2" xfId="35562" xr:uid="{B01FB470-064D-4D6D-BBF2-E31AC3FBF586}"/>
    <cellStyle name="Comma 20 3 5 6" xfId="28093" xr:uid="{24DC3882-2576-4038-96A5-0E8A3D391927}"/>
    <cellStyle name="Comma 20 3 6" xfId="10196" xr:uid="{33F5C400-7EC0-495A-8F5F-A299BFD19C8A}"/>
    <cellStyle name="Comma 20 3 6 2" xfId="10197" xr:uid="{B2BCF564-5790-4422-B209-B579EB8741B4}"/>
    <cellStyle name="Comma 20 3 6 2 2" xfId="10198" xr:uid="{B3E40728-D0CB-498E-8A2F-C353DE69DDEF}"/>
    <cellStyle name="Comma 20 3 6 2 2 2" xfId="28103" xr:uid="{C4C355DB-D09E-4D87-BCD4-68DBDCADBBA2}"/>
    <cellStyle name="Comma 20 3 6 2 3" xfId="28102" xr:uid="{BCED6F27-8DF3-4D06-B67A-E37C11A12232}"/>
    <cellStyle name="Comma 20 3 6 3" xfId="10199" xr:uid="{F54982AB-9760-4131-BE9D-3F25414D4B52}"/>
    <cellStyle name="Comma 20 3 6 3 2" xfId="28104" xr:uid="{C7F18F65-FA64-4B39-9129-44943BA1C93C}"/>
    <cellStyle name="Comma 20 3 6 4" xfId="28101" xr:uid="{78053872-0431-4FE1-8A8D-BAA46F3D8D9D}"/>
    <cellStyle name="Comma 20 3 7" xfId="10200" xr:uid="{7E82DE94-F0A8-49DD-88E1-9054005FE2FC}"/>
    <cellStyle name="Comma 20 3 7 2" xfId="10201" xr:uid="{15599353-C5C2-4106-86A1-A46253BE2A15}"/>
    <cellStyle name="Comma 20 3 7 2 2" xfId="10202" xr:uid="{7D8774B4-763E-4028-881B-921E9F0EE7AD}"/>
    <cellStyle name="Comma 20 3 7 2 2 2" xfId="28107" xr:uid="{0EFCDF3E-1EFF-4058-A42B-58A7269911E2}"/>
    <cellStyle name="Comma 20 3 7 2 3" xfId="28106" xr:uid="{00D0BED0-7364-492B-BD6F-290AE15F16F0}"/>
    <cellStyle name="Comma 20 3 7 3" xfId="10203" xr:uid="{BC300D10-3774-46F6-AD3C-1EB1838B0ADF}"/>
    <cellStyle name="Comma 20 3 7 3 2" xfId="28108" xr:uid="{41FCA490-40C7-4693-87CF-BCB72C5CF86F}"/>
    <cellStyle name="Comma 20 3 7 4" xfId="28105" xr:uid="{C589EF35-4232-417F-BE61-0742473E84BE}"/>
    <cellStyle name="Comma 20 3 8" xfId="10204" xr:uid="{656EF7AF-04B1-48B2-A553-43D4FDDAF3E2}"/>
    <cellStyle name="Comma 20 3 8 2" xfId="10205" xr:uid="{FFA84D02-86F1-4A0A-A666-EBC803E46992}"/>
    <cellStyle name="Comma 20 3 8 2 2" xfId="10206" xr:uid="{1E28B159-2650-4F5D-9587-71033647E403}"/>
    <cellStyle name="Comma 20 3 8 2 2 2" xfId="28111" xr:uid="{4C11AFEB-673A-4C4C-9362-414C56688068}"/>
    <cellStyle name="Comma 20 3 8 2 3" xfId="28110" xr:uid="{041A5E63-9529-4E87-B0C0-847F1291392C}"/>
    <cellStyle name="Comma 20 3 8 3" xfId="10207" xr:uid="{0D57042F-5AFB-4BC5-974B-D1DD0559CD18}"/>
    <cellStyle name="Comma 20 3 8 3 2" xfId="28112" xr:uid="{0E6662C3-0FD0-4E82-BCF3-8A13A053AE96}"/>
    <cellStyle name="Comma 20 3 8 4" xfId="28109" xr:uid="{48596FF8-D136-4D4D-91EC-CDBF1C05BAF8}"/>
    <cellStyle name="Comma 20 3 9" xfId="10208" xr:uid="{9E79D965-E1BA-4892-B008-FAC7285C5202}"/>
    <cellStyle name="Comma 20 3 9 2" xfId="10209" xr:uid="{30710444-B818-4A53-BA6A-C4D927C0A52A}"/>
    <cellStyle name="Comma 20 3 9 2 2" xfId="10210" xr:uid="{7FCA2171-ED80-4BA2-B1E3-FD56B22F26BA}"/>
    <cellStyle name="Comma 20 3 9 2 2 2" xfId="28115" xr:uid="{563CC7C0-8BA7-42D8-8BEA-A06B526DCFF2}"/>
    <cellStyle name="Comma 20 3 9 2 3" xfId="28114" xr:uid="{83FFEA10-CE36-4A32-83F2-698F0E4940F7}"/>
    <cellStyle name="Comma 20 3 9 3" xfId="10211" xr:uid="{42260283-524D-4529-A990-ACCE1D1CB734}"/>
    <cellStyle name="Comma 20 3 9 3 2" xfId="28116" xr:uid="{738AABCE-3800-4F43-997E-149C11415C8A}"/>
    <cellStyle name="Comma 20 3 9 4" xfId="28113" xr:uid="{C9E4600B-F740-48EE-8DAB-15E5FF55A520}"/>
    <cellStyle name="Comma 20 30" xfId="22777" xr:uid="{A26A9034-197F-435B-AE39-DCEFF79B2107}"/>
    <cellStyle name="Comma 20 31" xfId="22995" xr:uid="{DF480AA8-76E5-4735-8E5A-7B78192049E4}"/>
    <cellStyle name="Comma 20 32" xfId="27859" xr:uid="{E9A7E4EF-6221-4485-949D-39228CB38FEE}"/>
    <cellStyle name="Comma 20 4" xfId="10212" xr:uid="{3DC6BABE-AE38-4C14-A3D8-18432B332069}"/>
    <cellStyle name="Comma 20 4 2" xfId="10213" xr:uid="{47183148-54B5-4E5D-9F25-8C954DC68891}"/>
    <cellStyle name="Comma 20 4 2 2" xfId="10214" xr:uid="{316F331E-54EB-44E3-BE1C-812672B05334}"/>
    <cellStyle name="Comma 20 4 2 2 2" xfId="28119" xr:uid="{7A40A6C4-5379-4ABD-81FA-8CF610626A87}"/>
    <cellStyle name="Comma 20 4 2 3" xfId="28118" xr:uid="{B9DD0C95-2DA2-4DF9-B946-F58E87A2FB98}"/>
    <cellStyle name="Comma 20 4 3" xfId="10215" xr:uid="{088EEF50-ACE4-40BD-8C5E-1079DAA16EF9}"/>
    <cellStyle name="Comma 20 4 3 2" xfId="28120" xr:uid="{72F3FB89-54EF-441B-9769-C3133E268401}"/>
    <cellStyle name="Comma 20 4 4" xfId="28117" xr:uid="{E75C60D7-8E4F-4408-A198-5D1C33E84233}"/>
    <cellStyle name="Comma 20 5" xfId="10216" xr:uid="{E945EF8E-F717-4199-B207-BDE1822E88D7}"/>
    <cellStyle name="Comma 20 5 2" xfId="10217" xr:uid="{3844E912-A618-4773-9F07-4CF4F8940076}"/>
    <cellStyle name="Comma 20 5 2 2" xfId="10218" xr:uid="{6B482AF5-3013-49A2-9CA9-E63C73E16BCF}"/>
    <cellStyle name="Comma 20 5 2 2 2" xfId="28123" xr:uid="{00AE0B79-0ED9-479D-9B17-3DC1FECCBF43}"/>
    <cellStyle name="Comma 20 5 2 3" xfId="28122" xr:uid="{7FEBECE6-004F-441C-99CC-34E1EB961266}"/>
    <cellStyle name="Comma 20 5 3" xfId="10219" xr:uid="{1DAB1B64-EF44-4606-A52C-4F85D374297F}"/>
    <cellStyle name="Comma 20 5 3 2" xfId="28124" xr:uid="{D8D85166-6D3C-4BA4-93F4-7116BD98E313}"/>
    <cellStyle name="Comma 20 5 4" xfId="28121" xr:uid="{38C6BE51-40C8-4D1E-BD46-A652E45FFBA3}"/>
    <cellStyle name="Comma 20 6" xfId="10220" xr:uid="{1E077463-214D-4A1A-AB41-7746C5693C2F}"/>
    <cellStyle name="Comma 20 6 2" xfId="10221" xr:uid="{93BE9A2B-4583-4AE6-A279-64E946CAB6E0}"/>
    <cellStyle name="Comma 20 6 2 2" xfId="10222" xr:uid="{DC8E7437-F889-4065-B415-E2FC094D84C5}"/>
    <cellStyle name="Comma 20 6 2 2 2" xfId="28127" xr:uid="{9F35F6B9-FA86-4E7F-A372-0B081598C44D}"/>
    <cellStyle name="Comma 20 6 2 3" xfId="28126" xr:uid="{F0469136-1BC6-4B79-92E6-E9814C61A85D}"/>
    <cellStyle name="Comma 20 6 3" xfId="10223" xr:uid="{CA6D70A9-B041-41D6-84B2-0AB993D5B792}"/>
    <cellStyle name="Comma 20 6 3 2" xfId="28128" xr:uid="{48682371-390B-4001-84B8-728159691F7F}"/>
    <cellStyle name="Comma 20 6 4" xfId="28125" xr:uid="{DD8B0ADC-5500-4655-8DD8-DC4467C3857E}"/>
    <cellStyle name="Comma 20 7" xfId="10224" xr:uid="{52F57ED7-18B5-439C-94D4-12D096D3AC85}"/>
    <cellStyle name="Comma 20 7 2" xfId="10225" xr:uid="{7E4536DA-AF26-46F1-8F4E-C7FC7285021F}"/>
    <cellStyle name="Comma 20 7 2 2" xfId="10226" xr:uid="{2D3D308B-9861-469C-8E55-6078881D5691}"/>
    <cellStyle name="Comma 20 7 2 2 2" xfId="28131" xr:uid="{A67DC2C0-C94A-4296-87D6-2D2CAA3CEAFB}"/>
    <cellStyle name="Comma 20 7 2 3" xfId="28130" xr:uid="{C2304B6E-3366-4960-B0DF-BEA03AA9078F}"/>
    <cellStyle name="Comma 20 7 3" xfId="10227" xr:uid="{C5F9122E-1C99-4C6D-94E3-C06B9CD5F036}"/>
    <cellStyle name="Comma 20 7 3 2" xfId="28132" xr:uid="{3281B993-9469-40C2-B8C3-BA59D3238193}"/>
    <cellStyle name="Comma 20 7 4" xfId="28129" xr:uid="{547456B0-24DC-424C-8812-FDBF6A152E4B}"/>
    <cellStyle name="Comma 20 8" xfId="10228" xr:uid="{2210D46A-6FA9-407A-AA56-F8D950E792CD}"/>
    <cellStyle name="Comma 20 8 2" xfId="10229" xr:uid="{6755953E-DC84-460A-A849-DEC4EA97224C}"/>
    <cellStyle name="Comma 20 8 2 2" xfId="10230" xr:uid="{D8B2A965-864B-4FDD-90DF-9D0283E4D0E2}"/>
    <cellStyle name="Comma 20 8 2 2 2" xfId="10231" xr:uid="{15ED8FAA-490C-463A-A01C-84C8D68AE1F7}"/>
    <cellStyle name="Comma 20 8 2 2 2 2" xfId="20706" xr:uid="{0EF34294-6E96-4F98-B05D-30356A51AE27}"/>
    <cellStyle name="Comma 20 8 2 2 2 2 2" xfId="35573" xr:uid="{D1C6BD83-4A9D-4CE5-9710-BAB671EE14FA}"/>
    <cellStyle name="Comma 20 8 2 2 2 3" xfId="28136" xr:uid="{40C0B5EB-A930-42D9-9486-6C0D27444DD3}"/>
    <cellStyle name="Comma 20 8 2 2 3" xfId="20705" xr:uid="{A1F92896-1815-476D-BC14-3C26B6806B83}"/>
    <cellStyle name="Comma 20 8 2 2 3 2" xfId="35572" xr:uid="{599B8B7A-DFEA-4A64-AD80-727DB19504AA}"/>
    <cellStyle name="Comma 20 8 2 2 4" xfId="28135" xr:uid="{696F0EFB-8DF1-4695-9584-2F8F8E93F6E8}"/>
    <cellStyle name="Comma 20 8 2 3" xfId="10232" xr:uid="{6E09B5CF-0A5D-4AFD-A654-E83335277C25}"/>
    <cellStyle name="Comma 20 8 2 3 2" xfId="20707" xr:uid="{93DBBE82-348D-4017-8A93-090323900085}"/>
    <cellStyle name="Comma 20 8 2 3 2 2" xfId="35574" xr:uid="{124F2618-0501-4FF3-B86E-91E28963614C}"/>
    <cellStyle name="Comma 20 8 2 3 3" xfId="28137" xr:uid="{421D9191-5727-478D-9DD7-FE40CBFA328A}"/>
    <cellStyle name="Comma 20 8 2 4" xfId="20704" xr:uid="{D9C373D1-8C83-455A-971C-2A7F9C1FCA96}"/>
    <cellStyle name="Comma 20 8 2 4 2" xfId="35571" xr:uid="{D8472757-60EE-48FB-82FF-4AC9F7D1834F}"/>
    <cellStyle name="Comma 20 8 2 5" xfId="28134" xr:uid="{2FF2781F-7D57-4CC0-90CD-DD101BFEE38C}"/>
    <cellStyle name="Comma 20 8 3" xfId="10233" xr:uid="{2F84AA18-739D-4606-B1DA-E9C5EFADF649}"/>
    <cellStyle name="Comma 20 8 3 2" xfId="10234" xr:uid="{233FE6EB-86FA-464F-B072-D3F5684D4D8F}"/>
    <cellStyle name="Comma 20 8 3 2 2" xfId="20709" xr:uid="{A14548D5-29D2-4C32-8E62-4BA73CD26B76}"/>
    <cellStyle name="Comma 20 8 3 2 2 2" xfId="35576" xr:uid="{7F463FED-D67B-4AD8-9D44-940B1B18FC5B}"/>
    <cellStyle name="Comma 20 8 3 2 3" xfId="28139" xr:uid="{C45F9B27-3EC8-494C-BC61-9852019A9B4B}"/>
    <cellStyle name="Comma 20 8 3 3" xfId="20708" xr:uid="{071498C5-2A14-4E59-A4AB-84E853DC1804}"/>
    <cellStyle name="Comma 20 8 3 3 2" xfId="35575" xr:uid="{666918B2-5A02-4B58-A985-4EBDBBCD55B5}"/>
    <cellStyle name="Comma 20 8 3 4" xfId="28138" xr:uid="{D0AD4DCF-09C4-4976-8D01-B848CDFFDDA9}"/>
    <cellStyle name="Comma 20 8 4" xfId="10235" xr:uid="{47F82720-756B-4642-AE67-B75534F80235}"/>
    <cellStyle name="Comma 20 8 4 2" xfId="20710" xr:uid="{7967885B-F3D5-4CF1-A823-C3FFB848224E}"/>
    <cellStyle name="Comma 20 8 4 2 2" xfId="35577" xr:uid="{00879406-D1ED-4854-B876-3D0F8ADBEEB3}"/>
    <cellStyle name="Comma 20 8 4 3" xfId="28140" xr:uid="{0B4032EA-0495-4856-9F86-D0344D3C6799}"/>
    <cellStyle name="Comma 20 8 5" xfId="20703" xr:uid="{7642713C-826A-496B-BE9D-574011F7B8B6}"/>
    <cellStyle name="Comma 20 8 5 2" xfId="35570" xr:uid="{B14D89C6-75B4-47A7-A6FC-E0BA11450310}"/>
    <cellStyle name="Comma 20 8 6" xfId="28133" xr:uid="{5E64921D-BC4A-4B77-AD96-918730985689}"/>
    <cellStyle name="Comma 20 9" xfId="10236" xr:uid="{2D8030D3-13FA-4198-8AA6-0CC8931FFAE7}"/>
    <cellStyle name="Comma 20 9 2" xfId="10237" xr:uid="{42CD8DB3-0ACC-449A-919D-613F6520F7E8}"/>
    <cellStyle name="Comma 20 9 2 2" xfId="10238" xr:uid="{ED38882C-065A-44B7-82EF-769265EF975F}"/>
    <cellStyle name="Comma 20 9 2 2 2" xfId="10239" xr:uid="{CE0CC17C-8D88-43AF-A5A5-557C7CCE17A9}"/>
    <cellStyle name="Comma 20 9 2 2 2 2" xfId="20714" xr:uid="{F49D23F5-40BC-4C28-81BA-51BDA92795E4}"/>
    <cellStyle name="Comma 20 9 2 2 2 2 2" xfId="35581" xr:uid="{1C527A96-F5A4-46A2-9B5A-2DDF196C2530}"/>
    <cellStyle name="Comma 20 9 2 2 2 3" xfId="28144" xr:uid="{28110CD6-1917-4760-86E9-1991F51617DB}"/>
    <cellStyle name="Comma 20 9 2 2 3" xfId="20713" xr:uid="{091C0F73-1A91-4CB0-A75C-FB35D963D044}"/>
    <cellStyle name="Comma 20 9 2 2 3 2" xfId="35580" xr:uid="{06B19948-5189-4925-9BE3-C2EBC4472C87}"/>
    <cellStyle name="Comma 20 9 2 2 4" xfId="28143" xr:uid="{EBA29C28-C185-45AD-9C99-F2EDC83CCE5C}"/>
    <cellStyle name="Comma 20 9 2 3" xfId="10240" xr:uid="{35FD4F9C-8EB9-415A-B23A-9AA73A243802}"/>
    <cellStyle name="Comma 20 9 2 3 2" xfId="20715" xr:uid="{388BB07A-978F-4126-9C9B-2E11530058E5}"/>
    <cellStyle name="Comma 20 9 2 3 2 2" xfId="35582" xr:uid="{7F2EEE86-785B-43A9-8148-02D572B29522}"/>
    <cellStyle name="Comma 20 9 2 3 3" xfId="28145" xr:uid="{3B1D8F7E-ACA3-4499-884C-2D64716B69DB}"/>
    <cellStyle name="Comma 20 9 2 4" xfId="20712" xr:uid="{4BA6747A-5810-4750-995C-583822D19560}"/>
    <cellStyle name="Comma 20 9 2 4 2" xfId="35579" xr:uid="{F5739B56-7D8A-47A5-B2AF-214279E78425}"/>
    <cellStyle name="Comma 20 9 2 5" xfId="28142" xr:uid="{FDE48C3D-1C02-4E1B-B29A-8CC575FB7AFD}"/>
    <cellStyle name="Comma 20 9 3" xfId="10241" xr:uid="{E9E74C3F-C7A4-4B45-ACFD-83F6D2B24AD9}"/>
    <cellStyle name="Comma 20 9 3 2" xfId="10242" xr:uid="{4FEA8124-D482-4B91-BDE9-DABF59AC2104}"/>
    <cellStyle name="Comma 20 9 3 2 2" xfId="20717" xr:uid="{AE27A423-8AE0-4A62-BCE7-302CF06E17DD}"/>
    <cellStyle name="Comma 20 9 3 2 2 2" xfId="35584" xr:uid="{E14160A0-C4C6-4B38-9FB1-05D006209E56}"/>
    <cellStyle name="Comma 20 9 3 2 3" xfId="28147" xr:uid="{3E7F0D3A-839C-4606-968F-BD932821D0B3}"/>
    <cellStyle name="Comma 20 9 3 3" xfId="20716" xr:uid="{68C47492-CA96-4318-AD3A-6311B6951F56}"/>
    <cellStyle name="Comma 20 9 3 3 2" xfId="35583" xr:uid="{C95FFB7B-E61D-4476-B492-BEE567E7C36B}"/>
    <cellStyle name="Comma 20 9 3 4" xfId="28146" xr:uid="{4DBC8BF7-6F20-41EC-86A1-D7DD7BF24257}"/>
    <cellStyle name="Comma 20 9 4" xfId="10243" xr:uid="{6CDDEFE7-79D3-487E-AEFE-6ED27DAAEAB3}"/>
    <cellStyle name="Comma 20 9 4 2" xfId="20718" xr:uid="{066815FB-EF15-4D4A-9B17-504DF16809A5}"/>
    <cellStyle name="Comma 20 9 4 2 2" xfId="35585" xr:uid="{2E9B84A0-B25C-4892-8103-7A18CFB97F5E}"/>
    <cellStyle name="Comma 20 9 4 3" xfId="28148" xr:uid="{73BFCFAC-6992-498F-B342-230495CABBB0}"/>
    <cellStyle name="Comma 20 9 5" xfId="20711" xr:uid="{B1B3FC90-0FB6-44F4-B165-2F844FCF5DE8}"/>
    <cellStyle name="Comma 20 9 5 2" xfId="35578" xr:uid="{C2D6C867-B8F6-499F-BD5E-A90619ACEF99}"/>
    <cellStyle name="Comma 20 9 6" xfId="28141" xr:uid="{D6712B03-DE70-4938-9A49-343117EEA7AD}"/>
    <cellStyle name="Comma 21" xfId="10244" xr:uid="{5CC40908-BF3C-4A1C-B88B-CA4B2E193E32}"/>
    <cellStyle name="Comma 21 10" xfId="10245" xr:uid="{1C119253-FE07-4778-9A60-A93B6C37007E}"/>
    <cellStyle name="Comma 21 10 2" xfId="10246" xr:uid="{F9142639-945A-4D8B-98FE-800AF36E2F76}"/>
    <cellStyle name="Comma 21 10 2 2" xfId="10247" xr:uid="{54FA85D0-BC6E-47F4-AD5B-3EFEC01358A7}"/>
    <cellStyle name="Comma 21 10 2 2 2" xfId="10248" xr:uid="{6FAADF50-1BDD-4BD2-A9AF-9C953702511D}"/>
    <cellStyle name="Comma 21 10 2 2 2 2" xfId="20722" xr:uid="{4D02F306-8051-40C1-890F-BF1C9F403127}"/>
    <cellStyle name="Comma 21 10 2 2 2 2 2" xfId="35589" xr:uid="{6A289BB9-FBAD-425A-8686-2ECE8EF43A11}"/>
    <cellStyle name="Comma 21 10 2 2 2 3" xfId="28153" xr:uid="{642BF25B-79C0-4F39-9C8F-2D3FEE58549D}"/>
    <cellStyle name="Comma 21 10 2 2 3" xfId="20721" xr:uid="{E09BC3F2-400F-41A5-8FF2-F8EDF5452A94}"/>
    <cellStyle name="Comma 21 10 2 2 3 2" xfId="35588" xr:uid="{4BAD8134-D04C-4601-902A-280EA76EC38A}"/>
    <cellStyle name="Comma 21 10 2 2 4" xfId="28152" xr:uid="{0117E881-25EF-45B7-AB76-855A798A0FFB}"/>
    <cellStyle name="Comma 21 10 2 3" xfId="10249" xr:uid="{28993B1B-9BB1-4C35-B6A9-E9BD7297DB35}"/>
    <cellStyle name="Comma 21 10 2 3 2" xfId="20723" xr:uid="{A7E51A7F-1041-4531-B89E-A94E2644BC25}"/>
    <cellStyle name="Comma 21 10 2 3 2 2" xfId="35590" xr:uid="{6D034691-C43A-4E38-8316-4E3A61005B00}"/>
    <cellStyle name="Comma 21 10 2 3 3" xfId="28154" xr:uid="{806F8F2C-0842-46EF-BEDB-D870D87A3205}"/>
    <cellStyle name="Comma 21 10 2 4" xfId="20720" xr:uid="{0CD067C2-0285-462E-B7E1-95C2AD10281D}"/>
    <cellStyle name="Comma 21 10 2 4 2" xfId="35587" xr:uid="{27E41019-CE9D-4E45-97BA-5CA18016D070}"/>
    <cellStyle name="Comma 21 10 2 5" xfId="28151" xr:uid="{E8D85053-7E80-4710-BCE3-7434726BB716}"/>
    <cellStyle name="Comma 21 10 3" xfId="10250" xr:uid="{F0E500F6-CCB4-4590-871C-11F1AE2AA8C3}"/>
    <cellStyle name="Comma 21 10 3 2" xfId="10251" xr:uid="{E70F80A5-ABA4-482D-A27C-9A23219A67D4}"/>
    <cellStyle name="Comma 21 10 3 2 2" xfId="20725" xr:uid="{A52DD576-19D9-41AE-A727-EF3092FB7A51}"/>
    <cellStyle name="Comma 21 10 3 2 2 2" xfId="35592" xr:uid="{92F57C6C-2C06-4A1C-91D9-B03AB1E74A75}"/>
    <cellStyle name="Comma 21 10 3 2 3" xfId="28156" xr:uid="{61B71850-9A07-46DF-BA5E-2C329DB1F76D}"/>
    <cellStyle name="Comma 21 10 3 3" xfId="20724" xr:uid="{754DC0EE-94FA-45AB-8DF3-A766BC9095EA}"/>
    <cellStyle name="Comma 21 10 3 3 2" xfId="35591" xr:uid="{1C4F0A8F-1767-4AFD-94E9-C28BF3209676}"/>
    <cellStyle name="Comma 21 10 3 4" xfId="28155" xr:uid="{DF89D72C-5AC7-4470-AB4E-D1FACEE2815D}"/>
    <cellStyle name="Comma 21 10 4" xfId="10252" xr:uid="{E95CB4FE-AD4A-420D-AB8F-20A7E41DA575}"/>
    <cellStyle name="Comma 21 10 4 2" xfId="20726" xr:uid="{7195FBCC-6818-4FB5-8A4C-B6ED86813B02}"/>
    <cellStyle name="Comma 21 10 4 2 2" xfId="35593" xr:uid="{F790E4AE-8EF5-4B7D-BC50-1AE99C778F81}"/>
    <cellStyle name="Comma 21 10 4 3" xfId="28157" xr:uid="{B5B3B8AF-8BC8-4865-9ECE-FBCFE0465FCE}"/>
    <cellStyle name="Comma 21 10 5" xfId="20719" xr:uid="{E3E8669D-8FA7-4F08-8AA6-19E7F5889286}"/>
    <cellStyle name="Comma 21 10 5 2" xfId="35586" xr:uid="{3134252A-1181-485E-B06F-D28FA3FDE5B5}"/>
    <cellStyle name="Comma 21 10 6" xfId="28150" xr:uid="{DB043A86-DF75-496C-A20D-F34BAB6B5C34}"/>
    <cellStyle name="Comma 21 11" xfId="10253" xr:uid="{78E9CDDF-57C0-478E-97C4-7C7C130E5616}"/>
    <cellStyle name="Comma 21 11 2" xfId="10254" xr:uid="{75B42D1F-4404-4BAE-AA06-219AF3BA6B19}"/>
    <cellStyle name="Comma 21 11 2 2" xfId="10255" xr:uid="{D38C4BBB-B642-4513-82F3-23E8580DD918}"/>
    <cellStyle name="Comma 21 11 2 2 2" xfId="10256" xr:uid="{9ECD0C7B-8B50-4894-B16D-2800FB09CF5E}"/>
    <cellStyle name="Comma 21 11 2 2 2 2" xfId="20730" xr:uid="{C4AA78BF-A73E-4ABB-B594-D4F5AF02AA45}"/>
    <cellStyle name="Comma 21 11 2 2 2 2 2" xfId="35597" xr:uid="{133C0979-F38F-4B14-80A5-AE226DD0BFD6}"/>
    <cellStyle name="Comma 21 11 2 2 2 3" xfId="28161" xr:uid="{AB4DB870-E42A-459A-B861-5066C6613EE5}"/>
    <cellStyle name="Comma 21 11 2 2 3" xfId="20729" xr:uid="{47D8786C-96E5-4778-BD76-1A44A9B297A4}"/>
    <cellStyle name="Comma 21 11 2 2 3 2" xfId="35596" xr:uid="{E9EE8E1B-2216-4E44-A121-85058B24F376}"/>
    <cellStyle name="Comma 21 11 2 2 4" xfId="28160" xr:uid="{3A283D4C-7566-44A1-A51E-F241D9E72468}"/>
    <cellStyle name="Comma 21 11 2 3" xfId="10257" xr:uid="{1210971E-EFF3-43B3-9EC6-73BEE7CCECE7}"/>
    <cellStyle name="Comma 21 11 2 3 2" xfId="20731" xr:uid="{C2E78336-7572-44AF-B448-3152EA3DD0F6}"/>
    <cellStyle name="Comma 21 11 2 3 2 2" xfId="35598" xr:uid="{090535C2-8997-4CB4-949F-B7AF599A9691}"/>
    <cellStyle name="Comma 21 11 2 3 3" xfId="28162" xr:uid="{99CD84EE-2028-45EE-829F-7D76A4CFCF9A}"/>
    <cellStyle name="Comma 21 11 2 4" xfId="20728" xr:uid="{1CA977E2-8C41-4B0B-A1FD-C395A2E52B4E}"/>
    <cellStyle name="Comma 21 11 2 4 2" xfId="35595" xr:uid="{DC5A4FC7-64BE-4497-BA40-F679437D3C26}"/>
    <cellStyle name="Comma 21 11 2 5" xfId="28159" xr:uid="{D33E0B48-8644-459D-824F-2E207A624424}"/>
    <cellStyle name="Comma 21 11 3" xfId="10258" xr:uid="{34C8D513-9A26-4AC3-843D-72767C40344C}"/>
    <cellStyle name="Comma 21 11 3 2" xfId="10259" xr:uid="{F68B16BD-BA6C-46E3-840B-77927DC2EA93}"/>
    <cellStyle name="Comma 21 11 3 2 2" xfId="20733" xr:uid="{5B518841-8551-4F63-96F0-A9790AC4C8A5}"/>
    <cellStyle name="Comma 21 11 3 2 2 2" xfId="35600" xr:uid="{15ED6A2A-7D2C-47DB-BFD4-9635DBC18E8D}"/>
    <cellStyle name="Comma 21 11 3 2 3" xfId="28164" xr:uid="{A15D8C2B-2D67-4C55-B613-C5A3C804CAA4}"/>
    <cellStyle name="Comma 21 11 3 3" xfId="20732" xr:uid="{F3F99B18-B32C-4CDC-BD12-BD09EE13072A}"/>
    <cellStyle name="Comma 21 11 3 3 2" xfId="35599" xr:uid="{A782BC16-8084-4A1B-9A71-4E553883578E}"/>
    <cellStyle name="Comma 21 11 3 4" xfId="28163" xr:uid="{5A73BCCE-2580-4EF4-BBF0-56D00CBDA5B5}"/>
    <cellStyle name="Comma 21 11 4" xfId="10260" xr:uid="{2C366830-D45E-4D3B-819A-3CE10DE19BCB}"/>
    <cellStyle name="Comma 21 11 4 2" xfId="20734" xr:uid="{217B5B31-6B7B-468C-9B08-013F69E0EED0}"/>
    <cellStyle name="Comma 21 11 4 2 2" xfId="35601" xr:uid="{39DFE017-AB10-443E-A94F-5D61A6A8980D}"/>
    <cellStyle name="Comma 21 11 4 3" xfId="28165" xr:uid="{8DDA095A-7C5D-4EBD-8FCA-393B0C7F2299}"/>
    <cellStyle name="Comma 21 11 5" xfId="20727" xr:uid="{B86C6E86-A9A8-4D78-87E4-90D8D826ECD9}"/>
    <cellStyle name="Comma 21 11 5 2" xfId="35594" xr:uid="{26CC6327-CDDE-42A5-88AF-E91576D8E56C}"/>
    <cellStyle name="Comma 21 11 6" xfId="28158" xr:uid="{3D788B34-1034-4DA2-A220-D189EB5DFB89}"/>
    <cellStyle name="Comma 21 12" xfId="10261" xr:uid="{58BC5513-3676-444B-A7D8-8C444B71A066}"/>
    <cellStyle name="Comma 21 12 2" xfId="10262" xr:uid="{99115798-C569-4119-8E87-94394E8C3840}"/>
    <cellStyle name="Comma 21 12 2 2" xfId="10263" xr:uid="{FF632E04-3516-4F9E-8962-A9270D6DDCAB}"/>
    <cellStyle name="Comma 21 12 2 2 2" xfId="10264" xr:uid="{C3DFCD88-3394-451A-93A0-CBE7D7DEDB33}"/>
    <cellStyle name="Comma 21 12 2 2 2 2" xfId="20738" xr:uid="{A8D1715B-0D93-445F-AF5E-9565B3E970B9}"/>
    <cellStyle name="Comma 21 12 2 2 2 2 2" xfId="35605" xr:uid="{02235FC6-AE8C-4152-A83C-D365BA0C767A}"/>
    <cellStyle name="Comma 21 12 2 2 2 3" xfId="28169" xr:uid="{D0915448-B1F8-4038-9DD7-3E8BF30D7A32}"/>
    <cellStyle name="Comma 21 12 2 2 3" xfId="20737" xr:uid="{1ED1D914-46FA-4C0D-9BB8-D47484D0D023}"/>
    <cellStyle name="Comma 21 12 2 2 3 2" xfId="35604" xr:uid="{F2A9C0A4-D175-4ECD-86C8-1C8552C0023A}"/>
    <cellStyle name="Comma 21 12 2 2 4" xfId="28168" xr:uid="{C48C71E4-F53D-4878-89F6-94925E057FDD}"/>
    <cellStyle name="Comma 21 12 2 3" xfId="10265" xr:uid="{52790F12-1847-4568-9408-570A382DF80C}"/>
    <cellStyle name="Comma 21 12 2 3 2" xfId="20739" xr:uid="{2CEDAA41-B063-4821-B441-FF1588EA8B20}"/>
    <cellStyle name="Comma 21 12 2 3 2 2" xfId="35606" xr:uid="{126E4F93-79EB-4AA5-81FF-8C43F5050D0F}"/>
    <cellStyle name="Comma 21 12 2 3 3" xfId="28170" xr:uid="{56F9C20B-DE56-482C-9E03-4AC332C73721}"/>
    <cellStyle name="Comma 21 12 2 4" xfId="20736" xr:uid="{907EE4AE-267F-4FD7-8465-2DA7ED0EEFB1}"/>
    <cellStyle name="Comma 21 12 2 4 2" xfId="35603" xr:uid="{458F353C-0F78-44D8-8E66-F46DD3F8EE86}"/>
    <cellStyle name="Comma 21 12 2 5" xfId="28167" xr:uid="{8862AB99-C348-4C63-AD0D-87C5B5904C2B}"/>
    <cellStyle name="Comma 21 12 3" xfId="10266" xr:uid="{18F99BBF-46F5-44FD-8FE6-A1F29590E1C1}"/>
    <cellStyle name="Comma 21 12 3 2" xfId="10267" xr:uid="{CD4CD407-17FE-41F8-95BE-F84BCC67FAF2}"/>
    <cellStyle name="Comma 21 12 3 2 2" xfId="20741" xr:uid="{A09B0653-36AF-4065-B95E-7F71D82FBF5D}"/>
    <cellStyle name="Comma 21 12 3 2 2 2" xfId="35608" xr:uid="{DE5D6372-241E-4B67-9FF6-A6345F490985}"/>
    <cellStyle name="Comma 21 12 3 2 3" xfId="28172" xr:uid="{DA08B1DA-56D7-4B06-B0CE-60AE6F4E6AC7}"/>
    <cellStyle name="Comma 21 12 3 3" xfId="20740" xr:uid="{F27D6869-99CB-4E66-A29E-B931AD2CA6AA}"/>
    <cellStyle name="Comma 21 12 3 3 2" xfId="35607" xr:uid="{C0339181-AA7F-4CFF-A3E9-69373DAD035A}"/>
    <cellStyle name="Comma 21 12 3 4" xfId="28171" xr:uid="{117CACAE-984F-4A1D-9C72-E5D013097003}"/>
    <cellStyle name="Comma 21 12 4" xfId="10268" xr:uid="{FAE788A8-AD88-4D46-828D-C218340BEE7E}"/>
    <cellStyle name="Comma 21 12 4 2" xfId="20742" xr:uid="{4791A725-24B3-4215-8E24-E31C613D43A0}"/>
    <cellStyle name="Comma 21 12 4 2 2" xfId="35609" xr:uid="{61E794A4-F171-49C5-A035-79FBDD381159}"/>
    <cellStyle name="Comma 21 12 4 3" xfId="28173" xr:uid="{46927139-8ED1-4185-AF3F-B758E36ED77A}"/>
    <cellStyle name="Comma 21 12 5" xfId="20735" xr:uid="{03CC857D-FFE8-4225-8DB9-FB50F20E1E50}"/>
    <cellStyle name="Comma 21 12 5 2" xfId="35602" xr:uid="{8D57BDA7-3797-4C4F-BA75-B2420CEA3C6D}"/>
    <cellStyle name="Comma 21 12 6" xfId="28166" xr:uid="{9C96F242-6703-499B-BB21-006EDA032EC2}"/>
    <cellStyle name="Comma 21 13" xfId="10269" xr:uid="{12A58AD3-36CD-4AEE-8D4C-31472A2D6659}"/>
    <cellStyle name="Comma 21 13 2" xfId="10270" xr:uid="{495EA775-93FA-43E1-8A00-328BAF6DB393}"/>
    <cellStyle name="Comma 21 13 2 2" xfId="10271" xr:uid="{BCE736A3-BDF5-4352-BBCC-AF0AEA04E065}"/>
    <cellStyle name="Comma 21 13 2 2 2" xfId="10272" xr:uid="{BF3C3D44-AF67-43E3-93EB-676CB48F13E1}"/>
    <cellStyle name="Comma 21 13 2 2 2 2" xfId="20746" xr:uid="{749CD185-8F7F-407A-BA1B-9242D1BF333F}"/>
    <cellStyle name="Comma 21 13 2 2 2 2 2" xfId="35613" xr:uid="{CEE721B9-0D43-476F-9245-B393011F55E5}"/>
    <cellStyle name="Comma 21 13 2 2 2 3" xfId="28177" xr:uid="{39439136-DDA8-4361-A6BA-2C0FAB37932D}"/>
    <cellStyle name="Comma 21 13 2 2 3" xfId="20745" xr:uid="{E8AE47E8-C895-41EF-AC56-06ACC784D432}"/>
    <cellStyle name="Comma 21 13 2 2 3 2" xfId="35612" xr:uid="{F306C3C6-24C6-49E6-B513-94CDFD23A756}"/>
    <cellStyle name="Comma 21 13 2 2 4" xfId="28176" xr:uid="{570E6477-1207-477B-8162-C471B33F4718}"/>
    <cellStyle name="Comma 21 13 2 3" xfId="10273" xr:uid="{6EE7F028-0AC0-4185-AC8D-A134987A55B3}"/>
    <cellStyle name="Comma 21 13 2 3 2" xfId="20747" xr:uid="{52EA73F0-25F9-4C85-B1C7-41C28221038A}"/>
    <cellStyle name="Comma 21 13 2 3 2 2" xfId="35614" xr:uid="{5932ED2B-94B9-4136-8BC4-FA07D73C4FDB}"/>
    <cellStyle name="Comma 21 13 2 3 3" xfId="28178" xr:uid="{58DC0AD6-EDA9-48A5-8FAF-E2DB860578CF}"/>
    <cellStyle name="Comma 21 13 2 4" xfId="20744" xr:uid="{25B0B0DC-95BD-4E4E-B598-62E2120A0590}"/>
    <cellStyle name="Comma 21 13 2 4 2" xfId="35611" xr:uid="{083C1997-F9E3-4613-B4DE-28F434CA89FF}"/>
    <cellStyle name="Comma 21 13 2 5" xfId="28175" xr:uid="{D9606E20-B7EF-45C7-B804-8D714FDEDAD8}"/>
    <cellStyle name="Comma 21 13 3" xfId="10274" xr:uid="{7A84D4F4-52A8-4749-8B44-5FB948E3DC51}"/>
    <cellStyle name="Comma 21 13 3 2" xfId="10275" xr:uid="{F3E14292-1768-433E-B5A0-EA80C57A8938}"/>
    <cellStyle name="Comma 21 13 3 2 2" xfId="20749" xr:uid="{4C0A824C-84C6-4049-A306-9CF7EE17F781}"/>
    <cellStyle name="Comma 21 13 3 2 2 2" xfId="35616" xr:uid="{B6EE1D2B-44EB-4785-8D5E-C637572392B3}"/>
    <cellStyle name="Comma 21 13 3 2 3" xfId="28180" xr:uid="{1126E3E0-781B-47C1-8B40-D6739BAF2B0E}"/>
    <cellStyle name="Comma 21 13 3 3" xfId="20748" xr:uid="{F449CD64-4E21-4E2E-800E-580D54090D81}"/>
    <cellStyle name="Comma 21 13 3 3 2" xfId="35615" xr:uid="{5881FA92-35DC-4E02-914D-312101A1A97F}"/>
    <cellStyle name="Comma 21 13 3 4" xfId="28179" xr:uid="{CC1DEC41-3FB4-4D64-A474-68A5ACD9C6A1}"/>
    <cellStyle name="Comma 21 13 4" xfId="10276" xr:uid="{A5D08600-BF03-4A26-8001-5C19BCA71518}"/>
    <cellStyle name="Comma 21 13 4 2" xfId="20750" xr:uid="{80CE908D-B0BE-4FE1-8375-D488553158F3}"/>
    <cellStyle name="Comma 21 13 4 2 2" xfId="35617" xr:uid="{2380C9A1-3145-4500-9495-2A9A9CA32C74}"/>
    <cellStyle name="Comma 21 13 4 3" xfId="28181" xr:uid="{A5FF862B-B718-4C38-BE9B-D42ACDC9430F}"/>
    <cellStyle name="Comma 21 13 5" xfId="20743" xr:uid="{7BEB028E-3F2F-4ACB-B514-BA2A9E663B77}"/>
    <cellStyle name="Comma 21 13 5 2" xfId="35610" xr:uid="{21C523CB-2D0D-4093-806C-600F06EBB1C8}"/>
    <cellStyle name="Comma 21 13 6" xfId="28174" xr:uid="{EB7CF572-F357-4388-8A43-7511AA4C1946}"/>
    <cellStyle name="Comma 21 14" xfId="10277" xr:uid="{38C7F4A8-0403-4A9E-A8DB-ED991CA5CFEA}"/>
    <cellStyle name="Comma 21 14 2" xfId="10278" xr:uid="{A5615F49-A898-43F3-906A-C11823F93509}"/>
    <cellStyle name="Comma 21 14 2 2" xfId="10279" xr:uid="{75A86245-6ABA-4F3C-8980-92EFBB5C2E6B}"/>
    <cellStyle name="Comma 21 14 2 2 2" xfId="10280" xr:uid="{3A597F96-D7E0-434B-BBDD-47E85A8FFF95}"/>
    <cellStyle name="Comma 21 14 2 2 2 2" xfId="20754" xr:uid="{1C76A585-498A-4AF2-8B3C-2187E66C6C8F}"/>
    <cellStyle name="Comma 21 14 2 2 2 2 2" xfId="35621" xr:uid="{2E92CBDF-6AF5-4078-A9CA-4A9102A8B370}"/>
    <cellStyle name="Comma 21 14 2 2 2 3" xfId="28185" xr:uid="{41E2C2BA-31B7-4087-983D-DB6C881F7421}"/>
    <cellStyle name="Comma 21 14 2 2 3" xfId="20753" xr:uid="{4D85FBEE-B7B9-41FB-A61F-3C6F8911C4BF}"/>
    <cellStyle name="Comma 21 14 2 2 3 2" xfId="35620" xr:uid="{8C4713AD-9D5A-4DD5-8170-9DB17B3ADFAC}"/>
    <cellStyle name="Comma 21 14 2 2 4" xfId="28184" xr:uid="{2A576242-EC2D-4350-B067-F332C6BA5998}"/>
    <cellStyle name="Comma 21 14 2 3" xfId="10281" xr:uid="{79CE93EC-4995-4958-BA66-B0D02DF15D0C}"/>
    <cellStyle name="Comma 21 14 2 3 2" xfId="20755" xr:uid="{82AE36F3-9126-42C3-9D28-3CC571C35410}"/>
    <cellStyle name="Comma 21 14 2 3 2 2" xfId="35622" xr:uid="{39152D19-12A9-4A69-9049-A961595886B4}"/>
    <cellStyle name="Comma 21 14 2 3 3" xfId="28186" xr:uid="{FEEF2CF3-EF5A-4A62-A319-51A2F2035C52}"/>
    <cellStyle name="Comma 21 14 2 4" xfId="20752" xr:uid="{AD69FAB3-E80B-4253-AE06-0F0107C6C313}"/>
    <cellStyle name="Comma 21 14 2 4 2" xfId="35619" xr:uid="{F960F24F-9E38-4824-B0F1-F5D9576AF89E}"/>
    <cellStyle name="Comma 21 14 2 5" xfId="28183" xr:uid="{6D150CA5-0AB8-4559-BECA-42B3DC9FFFFD}"/>
    <cellStyle name="Comma 21 14 3" xfId="10282" xr:uid="{1123DB1C-AD60-4878-BD1D-9E0B987B2B85}"/>
    <cellStyle name="Comma 21 14 3 2" xfId="10283" xr:uid="{582C662E-6B43-48B5-9FA3-7DE3C7D74A96}"/>
    <cellStyle name="Comma 21 14 3 2 2" xfId="20757" xr:uid="{55C906B3-AFF5-4699-B522-598069F18172}"/>
    <cellStyle name="Comma 21 14 3 2 2 2" xfId="35624" xr:uid="{4997FC4D-38E8-42A4-B7F5-B19346D793BE}"/>
    <cellStyle name="Comma 21 14 3 2 3" xfId="28188" xr:uid="{04A98635-45B3-4758-B242-1EE5BBC58F49}"/>
    <cellStyle name="Comma 21 14 3 3" xfId="20756" xr:uid="{B1425BE7-594A-429D-A4B1-A3C717AB93B8}"/>
    <cellStyle name="Comma 21 14 3 3 2" xfId="35623" xr:uid="{EF43E478-0ACB-4B7F-B083-42320015391A}"/>
    <cellStyle name="Comma 21 14 3 4" xfId="28187" xr:uid="{145AC3F8-0223-493A-B550-A6AD908557FE}"/>
    <cellStyle name="Comma 21 14 4" xfId="10284" xr:uid="{C1B99E25-6445-4DCA-A3EB-8289E6BEBB57}"/>
    <cellStyle name="Comma 21 14 4 2" xfId="20758" xr:uid="{082B0113-E810-4E49-8FBA-F11420B28D53}"/>
    <cellStyle name="Comma 21 14 4 2 2" xfId="35625" xr:uid="{B3886C32-C4DE-4A12-B0E3-03C2AF40088E}"/>
    <cellStyle name="Comma 21 14 4 3" xfId="28189" xr:uid="{0A9315A1-5B10-4476-8D0D-E0C4CD5F8F4B}"/>
    <cellStyle name="Comma 21 14 5" xfId="20751" xr:uid="{ED669226-F06D-4AA5-A4A2-7203BB0224FB}"/>
    <cellStyle name="Comma 21 14 5 2" xfId="35618" xr:uid="{67234067-9E71-46FD-8ACD-475CD8F3A749}"/>
    <cellStyle name="Comma 21 14 6" xfId="28182" xr:uid="{10DD25C8-A341-4F3E-90A5-3844BA036CBE}"/>
    <cellStyle name="Comma 21 15" xfId="10285" xr:uid="{2C657903-30D4-43A7-9D2A-A6627699AFA4}"/>
    <cellStyle name="Comma 21 15 2" xfId="10286" xr:uid="{DBFF33EC-9601-46F7-83DA-914FC2084D2E}"/>
    <cellStyle name="Comma 21 15 2 2" xfId="10287" xr:uid="{ABF67199-9F9F-44B5-8D42-6F05F6D451CC}"/>
    <cellStyle name="Comma 21 15 2 2 2" xfId="10288" xr:uid="{1FFD2415-95A8-4887-8147-678EC35E50F3}"/>
    <cellStyle name="Comma 21 15 2 2 2 2" xfId="20762" xr:uid="{438CF506-7972-4ED2-B9D7-CC3405CC2383}"/>
    <cellStyle name="Comma 21 15 2 2 2 2 2" xfId="35629" xr:uid="{BB7C0C17-4E24-4FD8-BCA9-D9FDA97ABCCB}"/>
    <cellStyle name="Comma 21 15 2 2 2 3" xfId="28193" xr:uid="{7910F54E-934D-4285-9807-3CCFB3662FFA}"/>
    <cellStyle name="Comma 21 15 2 2 3" xfId="20761" xr:uid="{5DB2D54C-BFB6-4C49-A759-61EFA60C999F}"/>
    <cellStyle name="Comma 21 15 2 2 3 2" xfId="35628" xr:uid="{9452811E-6F86-41F5-B92B-F2C77160658E}"/>
    <cellStyle name="Comma 21 15 2 2 4" xfId="28192" xr:uid="{B5C66A57-A3D5-461E-B354-414BC0C55FD7}"/>
    <cellStyle name="Comma 21 15 2 3" xfId="10289" xr:uid="{F09D690F-88D2-4441-9261-8B2400DB5B10}"/>
    <cellStyle name="Comma 21 15 2 3 2" xfId="20763" xr:uid="{EB53DE38-37F5-4377-9602-533DA4EDB7C0}"/>
    <cellStyle name="Comma 21 15 2 3 2 2" xfId="35630" xr:uid="{8E64CA90-D30C-455D-B287-12A56C2777E6}"/>
    <cellStyle name="Comma 21 15 2 3 3" xfId="28194" xr:uid="{B1420112-92C1-4193-A2B0-2FEA45B0CFA1}"/>
    <cellStyle name="Comma 21 15 2 4" xfId="20760" xr:uid="{2AE18436-5EB4-45F2-98E6-F247F8748BA8}"/>
    <cellStyle name="Comma 21 15 2 4 2" xfId="35627" xr:uid="{5E3CB192-9DE0-46DB-9DE2-7FE4F3C0203F}"/>
    <cellStyle name="Comma 21 15 2 5" xfId="28191" xr:uid="{57A8D7D0-067A-45BC-95C0-1BE5F318FEE4}"/>
    <cellStyle name="Comma 21 15 3" xfId="10290" xr:uid="{01E80F95-1A9F-41A4-903E-82DE9A02C6BD}"/>
    <cellStyle name="Comma 21 15 3 2" xfId="10291" xr:uid="{6100B942-3721-4EE0-BFF2-7A00ECFB998B}"/>
    <cellStyle name="Comma 21 15 3 2 2" xfId="20765" xr:uid="{7BD2829C-2395-4D91-A40F-6A0024B896A3}"/>
    <cellStyle name="Comma 21 15 3 2 2 2" xfId="35632" xr:uid="{FAF396EA-1E64-42E4-B3C5-7A74E95F3DB1}"/>
    <cellStyle name="Comma 21 15 3 2 3" xfId="28196" xr:uid="{568FB86A-DB70-43F1-A2CA-DC6A9C3DFD62}"/>
    <cellStyle name="Comma 21 15 3 3" xfId="20764" xr:uid="{FF25B47E-DE3A-44D4-AE64-D42A2EFD05FC}"/>
    <cellStyle name="Comma 21 15 3 3 2" xfId="35631" xr:uid="{5B9D32B0-86C2-45D7-B572-196AF356F4B5}"/>
    <cellStyle name="Comma 21 15 3 4" xfId="28195" xr:uid="{6CF72540-F660-4AD7-A741-C069C882CB2F}"/>
    <cellStyle name="Comma 21 15 4" xfId="10292" xr:uid="{A4138E78-A89B-42B2-ABF5-F5A9CE2B5EC6}"/>
    <cellStyle name="Comma 21 15 4 2" xfId="20766" xr:uid="{AA3ED967-4DE8-487F-B9B5-6C8F1201A00D}"/>
    <cellStyle name="Comma 21 15 4 2 2" xfId="35633" xr:uid="{85660305-0F4A-4E47-AB42-5D313D6D408A}"/>
    <cellStyle name="Comma 21 15 4 3" xfId="28197" xr:uid="{319F0B32-9A6C-4AC6-8662-52FEE7A608B7}"/>
    <cellStyle name="Comma 21 15 5" xfId="20759" xr:uid="{1850FE83-F032-498C-99DA-DE1EFD431478}"/>
    <cellStyle name="Comma 21 15 5 2" xfId="35626" xr:uid="{6B2A24AE-C612-4530-9B17-98C3780DEE86}"/>
    <cellStyle name="Comma 21 15 6" xfId="28190" xr:uid="{EDDB5E54-090D-4136-AA28-D8E8BA124364}"/>
    <cellStyle name="Comma 21 16" xfId="10293" xr:uid="{44C7FBAB-E0CD-4827-8A8C-FB70EBE86895}"/>
    <cellStyle name="Comma 21 16 2" xfId="10294" xr:uid="{3C229066-6C8D-40B3-913B-FA3B10C16474}"/>
    <cellStyle name="Comma 21 16 2 2" xfId="10295" xr:uid="{F9B0B533-AA85-4583-8DDD-44225C6D2D01}"/>
    <cellStyle name="Comma 21 16 2 2 2" xfId="10296" xr:uid="{8B88B594-732B-4A82-B0D1-ABAFA7EEBF6E}"/>
    <cellStyle name="Comma 21 16 2 2 2 2" xfId="20770" xr:uid="{E648B87D-51F6-4491-932E-38610B10B0A1}"/>
    <cellStyle name="Comma 21 16 2 2 2 2 2" xfId="35637" xr:uid="{58C21277-0B1C-479B-A6A0-08988C1C0789}"/>
    <cellStyle name="Comma 21 16 2 2 2 3" xfId="28201" xr:uid="{D99231E1-EEF4-4737-A5AC-57D6F6ABFA49}"/>
    <cellStyle name="Comma 21 16 2 2 3" xfId="20769" xr:uid="{5D5F9481-0A35-436D-8C14-6C6C9DE38479}"/>
    <cellStyle name="Comma 21 16 2 2 3 2" xfId="35636" xr:uid="{4B048D5D-561F-44E6-A3F8-09F6F7D6223C}"/>
    <cellStyle name="Comma 21 16 2 2 4" xfId="28200" xr:uid="{D7ECFD1D-8AD8-48DE-9680-664C98085F0B}"/>
    <cellStyle name="Comma 21 16 2 3" xfId="10297" xr:uid="{4BC46514-A6A3-4C32-AA75-5F3EA1E41BE1}"/>
    <cellStyle name="Comma 21 16 2 3 2" xfId="20771" xr:uid="{48742307-854D-4C40-B3DE-076A8B683BF0}"/>
    <cellStyle name="Comma 21 16 2 3 2 2" xfId="35638" xr:uid="{3D3EA446-FCA5-4805-A815-6F5582DC452A}"/>
    <cellStyle name="Comma 21 16 2 3 3" xfId="28202" xr:uid="{A2C7A2DE-8A66-4241-9414-E03255D22FC3}"/>
    <cellStyle name="Comma 21 16 2 4" xfId="20768" xr:uid="{23A29E5F-3A00-4CE1-9245-B503F8D03F4B}"/>
    <cellStyle name="Comma 21 16 2 4 2" xfId="35635" xr:uid="{40A92A89-4DFF-41E4-9B2F-4C25704C6A11}"/>
    <cellStyle name="Comma 21 16 2 5" xfId="28199" xr:uid="{3E375677-2C7A-4DBB-9EC2-090CB0CE553F}"/>
    <cellStyle name="Comma 21 16 3" xfId="10298" xr:uid="{970CD356-C761-4E89-88B6-E5078DE7D9A0}"/>
    <cellStyle name="Comma 21 16 3 2" xfId="10299" xr:uid="{890F4BB7-23B5-48CD-9A30-1E571A04E037}"/>
    <cellStyle name="Comma 21 16 3 2 2" xfId="20773" xr:uid="{BFD7FB76-D4DB-4B07-B9A1-3FBEF053B416}"/>
    <cellStyle name="Comma 21 16 3 2 2 2" xfId="35640" xr:uid="{47DECE97-CC6C-4D32-9F6D-82C95580D91A}"/>
    <cellStyle name="Comma 21 16 3 2 3" xfId="28204" xr:uid="{868B18B4-93BD-4CC9-8759-1DB3B4696D81}"/>
    <cellStyle name="Comma 21 16 3 3" xfId="20772" xr:uid="{5D077F1F-179D-4450-9BCF-5B56F426FBA1}"/>
    <cellStyle name="Comma 21 16 3 3 2" xfId="35639" xr:uid="{19385EF6-AD34-4FAD-8F01-7B6B8101ACC8}"/>
    <cellStyle name="Comma 21 16 3 4" xfId="28203" xr:uid="{2C850B9B-0CC3-4A4F-A1EA-D1D8D75EC51B}"/>
    <cellStyle name="Comma 21 16 4" xfId="10300" xr:uid="{BB8D33B1-CF0C-4406-ACD1-31D93D0DB031}"/>
    <cellStyle name="Comma 21 16 4 2" xfId="20774" xr:uid="{39002C52-582F-429F-BC22-1A55A656AA91}"/>
    <cellStyle name="Comma 21 16 4 2 2" xfId="35641" xr:uid="{6C14C9A0-DBB2-4DD8-9DF1-125B4FB37062}"/>
    <cellStyle name="Comma 21 16 4 3" xfId="28205" xr:uid="{71EE6EDF-62A2-405C-8CC5-80D69D7ABA26}"/>
    <cellStyle name="Comma 21 16 5" xfId="20767" xr:uid="{86EF1545-D776-4B2A-B615-85D38A882367}"/>
    <cellStyle name="Comma 21 16 5 2" xfId="35634" xr:uid="{50D10CFC-A812-472E-A59E-B8EFDA33DE21}"/>
    <cellStyle name="Comma 21 16 6" xfId="28198" xr:uid="{2ABC434A-6593-4CB2-98DD-7EBBF9385E64}"/>
    <cellStyle name="Comma 21 17" xfId="10301" xr:uid="{B546E464-63DF-4181-89F7-7BB7AC4C6BDF}"/>
    <cellStyle name="Comma 21 17 2" xfId="10302" xr:uid="{71ECD3AC-3165-41BD-9C13-9D400FAB1921}"/>
    <cellStyle name="Comma 21 17 2 2" xfId="10303" xr:uid="{583E9670-702B-4E27-866F-44365133808A}"/>
    <cellStyle name="Comma 21 17 2 2 2" xfId="10304" xr:uid="{1DABDF28-7176-40B4-B46C-FFAB14FA5648}"/>
    <cellStyle name="Comma 21 17 2 2 2 2" xfId="20778" xr:uid="{7B6C323B-64E8-44E3-A4D0-5A2BC9D2F2CA}"/>
    <cellStyle name="Comma 21 17 2 2 2 2 2" xfId="35645" xr:uid="{981E695E-F9EB-427C-9262-E7FC51D4D2CC}"/>
    <cellStyle name="Comma 21 17 2 2 2 3" xfId="28209" xr:uid="{7F3426EE-82E8-40E0-9B46-6B3DC08C9B9C}"/>
    <cellStyle name="Comma 21 17 2 2 3" xfId="20777" xr:uid="{97892D92-5401-4B90-8B63-602AA1470453}"/>
    <cellStyle name="Comma 21 17 2 2 3 2" xfId="35644" xr:uid="{6D65DA14-5FFF-4535-B12C-A03E327CDCAC}"/>
    <cellStyle name="Comma 21 17 2 2 4" xfId="28208" xr:uid="{6057AB06-1917-4588-A3A1-303D07FC9192}"/>
    <cellStyle name="Comma 21 17 2 3" xfId="10305" xr:uid="{3CD58FDB-6B96-47BE-98BF-6F7822531643}"/>
    <cellStyle name="Comma 21 17 2 3 2" xfId="20779" xr:uid="{E1D8D13B-AD96-4E41-8DB5-35B360569604}"/>
    <cellStyle name="Comma 21 17 2 3 2 2" xfId="35646" xr:uid="{37ED491B-7FFF-414D-B9F0-B81ED5C6D268}"/>
    <cellStyle name="Comma 21 17 2 3 3" xfId="28210" xr:uid="{9F09D069-BA66-4CCB-A7B0-1B97CDBFBE28}"/>
    <cellStyle name="Comma 21 17 2 4" xfId="20776" xr:uid="{4745C7BD-73D5-400B-9930-107A14B57CA8}"/>
    <cellStyle name="Comma 21 17 2 4 2" xfId="35643" xr:uid="{10C54B39-9C0A-442E-8A60-BA1AC08CA48A}"/>
    <cellStyle name="Comma 21 17 2 5" xfId="28207" xr:uid="{4BA12B6E-C23E-4024-B24A-3C17FE8EE772}"/>
    <cellStyle name="Comma 21 17 3" xfId="10306" xr:uid="{C1FEA104-5AB1-4C95-8A1B-48E0C1E1CEA6}"/>
    <cellStyle name="Comma 21 17 3 2" xfId="10307" xr:uid="{28A31134-11F5-4589-BC65-7A7F95075DAC}"/>
    <cellStyle name="Comma 21 17 3 2 2" xfId="20781" xr:uid="{4A0C9599-7BC6-439E-8648-113643B1EC7C}"/>
    <cellStyle name="Comma 21 17 3 2 2 2" xfId="35648" xr:uid="{9C023133-20BF-4295-8463-05B8DDD6FAFC}"/>
    <cellStyle name="Comma 21 17 3 2 3" xfId="28212" xr:uid="{82AE246B-E31C-47BA-AF22-9EFD7F0D97B3}"/>
    <cellStyle name="Comma 21 17 3 3" xfId="20780" xr:uid="{9E035454-B1F3-49F9-AC57-3EE95B68C1DE}"/>
    <cellStyle name="Comma 21 17 3 3 2" xfId="35647" xr:uid="{39B15B3F-C86C-4EE0-90A5-9028CB915FB8}"/>
    <cellStyle name="Comma 21 17 3 4" xfId="28211" xr:uid="{3C1598FB-BE94-4A3E-96FB-F1CB1BFE6DB1}"/>
    <cellStyle name="Comma 21 17 4" xfId="10308" xr:uid="{55114225-5478-49D3-8C13-811A8BDCD1AB}"/>
    <cellStyle name="Comma 21 17 4 2" xfId="20782" xr:uid="{BA4679FD-1D23-4515-927D-07B2AD361585}"/>
    <cellStyle name="Comma 21 17 4 2 2" xfId="35649" xr:uid="{AE0F369F-38E3-49E8-8219-640CBE703445}"/>
    <cellStyle name="Comma 21 17 4 3" xfId="28213" xr:uid="{CA73F93A-F7E2-4E7E-882B-643DB9C4BA38}"/>
    <cellStyle name="Comma 21 17 5" xfId="20775" xr:uid="{CC83DC74-3282-4CFC-AA89-E3851FA5F306}"/>
    <cellStyle name="Comma 21 17 5 2" xfId="35642" xr:uid="{0C9085BC-2474-4B14-8F32-A9F3FEFDD0C1}"/>
    <cellStyle name="Comma 21 17 6" xfId="28206" xr:uid="{2DA7513A-AD9B-4A49-BE69-CC34857910B0}"/>
    <cellStyle name="Comma 21 18" xfId="10309" xr:uid="{F6344235-A6E7-4B58-92C1-003A021B4A0F}"/>
    <cellStyle name="Comma 21 18 2" xfId="10310" xr:uid="{2777BEE4-806B-4D23-B98B-2AF684B7E5F1}"/>
    <cellStyle name="Comma 21 18 2 2" xfId="10311" xr:uid="{1F9C45FD-A177-4CC8-82E5-045D24539A8B}"/>
    <cellStyle name="Comma 21 18 2 2 2" xfId="10312" xr:uid="{02ABA3CA-1F84-4A9A-96F5-950082BA51B6}"/>
    <cellStyle name="Comma 21 18 2 2 2 2" xfId="20786" xr:uid="{476DF0F0-D260-46CC-9660-EAF7BE1F2F75}"/>
    <cellStyle name="Comma 21 18 2 2 2 2 2" xfId="35653" xr:uid="{E86A1217-C4ED-467B-80DE-9A1CDEB2F55A}"/>
    <cellStyle name="Comma 21 18 2 2 2 3" xfId="28217" xr:uid="{38E5BC49-D4B1-47B4-A780-A3443DA3EBE3}"/>
    <cellStyle name="Comma 21 18 2 2 3" xfId="20785" xr:uid="{C1CF3196-4F3E-486D-8555-A0EBD30AAED1}"/>
    <cellStyle name="Comma 21 18 2 2 3 2" xfId="35652" xr:uid="{E39374EB-98A3-46B7-983D-621304691C8A}"/>
    <cellStyle name="Comma 21 18 2 2 4" xfId="28216" xr:uid="{56BC5D96-29E3-4095-B1AE-B1F606CC8ECA}"/>
    <cellStyle name="Comma 21 18 2 3" xfId="10313" xr:uid="{260264CC-7125-4E83-A5F0-74B0AC7A8528}"/>
    <cellStyle name="Comma 21 18 2 3 2" xfId="20787" xr:uid="{9C2FB787-6647-48C5-B7B4-5C75D1350563}"/>
    <cellStyle name="Comma 21 18 2 3 2 2" xfId="35654" xr:uid="{6FC6DAEE-CE9D-4F1D-9761-59ADAF6EAF35}"/>
    <cellStyle name="Comma 21 18 2 3 3" xfId="28218" xr:uid="{328D49F4-868A-4203-894D-C906D78B493A}"/>
    <cellStyle name="Comma 21 18 2 4" xfId="20784" xr:uid="{B77A1B22-6155-48A9-BEC2-EC9CEEF6A6DB}"/>
    <cellStyle name="Comma 21 18 2 4 2" xfId="35651" xr:uid="{4C080DAB-FAF8-4DBC-A03A-B93FB2577D60}"/>
    <cellStyle name="Comma 21 18 2 5" xfId="28215" xr:uid="{D58942B9-A18E-41E1-9D53-3C32CEFDC775}"/>
    <cellStyle name="Comma 21 18 3" xfId="10314" xr:uid="{E303DB81-3B25-4AEF-B604-B0E37859515C}"/>
    <cellStyle name="Comma 21 18 3 2" xfId="10315" xr:uid="{E80C863D-5FBF-414B-8E1E-0A772C046A4E}"/>
    <cellStyle name="Comma 21 18 3 2 2" xfId="20789" xr:uid="{6FA60BD1-19A1-4CA4-AC6B-E4E21549E1E3}"/>
    <cellStyle name="Comma 21 18 3 2 2 2" xfId="35656" xr:uid="{DDE4E9D7-99B3-4F4C-A646-6346E5D55E6F}"/>
    <cellStyle name="Comma 21 18 3 2 3" xfId="28220" xr:uid="{E248D5B2-C72B-412E-8546-D272865DC386}"/>
    <cellStyle name="Comma 21 18 3 3" xfId="20788" xr:uid="{F5E08894-46BD-4FD5-BBAC-9FAAEBA81CCF}"/>
    <cellStyle name="Comma 21 18 3 3 2" xfId="35655" xr:uid="{27DE3F21-4546-4344-89A6-A87A22B05607}"/>
    <cellStyle name="Comma 21 18 3 4" xfId="28219" xr:uid="{BBF41A76-668E-40CF-8F10-505022CAD2F1}"/>
    <cellStyle name="Comma 21 18 4" xfId="10316" xr:uid="{0881AB6F-9818-4971-93BD-066B66AAB223}"/>
    <cellStyle name="Comma 21 18 4 2" xfId="20790" xr:uid="{AA58313B-BE9B-4858-ADB0-2EA4BC4641ED}"/>
    <cellStyle name="Comma 21 18 4 2 2" xfId="35657" xr:uid="{C1519925-5128-4F2E-9BF6-D7A84487F9F8}"/>
    <cellStyle name="Comma 21 18 4 3" xfId="28221" xr:uid="{C5B5F321-A4A8-4418-9C57-C106E5DBA466}"/>
    <cellStyle name="Comma 21 18 5" xfId="20783" xr:uid="{E3167C08-828E-4177-8603-22DDD838E564}"/>
    <cellStyle name="Comma 21 18 5 2" xfId="35650" xr:uid="{8F7AE178-0205-462A-848D-E86736D3994F}"/>
    <cellStyle name="Comma 21 18 6" xfId="28214" xr:uid="{94F7B1BF-BB8E-4755-BE06-4F0652310FF8}"/>
    <cellStyle name="Comma 21 19" xfId="10317" xr:uid="{7339D74F-E1CB-4878-8D0B-F56C81F9F713}"/>
    <cellStyle name="Comma 21 19 2" xfId="10318" xr:uid="{4D93BF04-B659-41B7-84A5-34E15D9C56C0}"/>
    <cellStyle name="Comma 21 19 2 2" xfId="10319" xr:uid="{AE4128D1-87E9-4265-B4C1-6A8B96F13C93}"/>
    <cellStyle name="Comma 21 19 2 2 2" xfId="10320" xr:uid="{BA686CCE-3427-457E-BCA5-2ADC51EC7827}"/>
    <cellStyle name="Comma 21 19 2 2 2 2" xfId="20794" xr:uid="{6F482182-EDB4-4D78-A182-E20B6A6A1769}"/>
    <cellStyle name="Comma 21 19 2 2 2 2 2" xfId="35661" xr:uid="{0455ECCE-1710-48D5-90B7-C8232D623E1A}"/>
    <cellStyle name="Comma 21 19 2 2 2 3" xfId="28225" xr:uid="{5F2EFC28-3C83-4050-946F-F1888A5D66E8}"/>
    <cellStyle name="Comma 21 19 2 2 3" xfId="20793" xr:uid="{388A660D-E1B1-49BA-8506-F1CD1939361E}"/>
    <cellStyle name="Comma 21 19 2 2 3 2" xfId="35660" xr:uid="{B7558BFE-1E2E-437D-AB21-212B9CBA0B94}"/>
    <cellStyle name="Comma 21 19 2 2 4" xfId="28224" xr:uid="{9D1ACBD1-565F-4F06-ABC6-A67C59159959}"/>
    <cellStyle name="Comma 21 19 2 3" xfId="10321" xr:uid="{93820E7B-C6D8-415D-A468-C8BA34B38CC8}"/>
    <cellStyle name="Comma 21 19 2 3 2" xfId="20795" xr:uid="{5E98FC15-B92D-4C83-AA80-EBB2F92FC28D}"/>
    <cellStyle name="Comma 21 19 2 3 2 2" xfId="35662" xr:uid="{BA0D4525-3DC4-4D93-B094-EEE64EC5AEC0}"/>
    <cellStyle name="Comma 21 19 2 3 3" xfId="28226" xr:uid="{D50BC2A9-0FBB-4C48-8EB5-A96EA11754CB}"/>
    <cellStyle name="Comma 21 19 2 4" xfId="20792" xr:uid="{65B31FF6-ED57-4FC6-ACA0-442C29E4D8A2}"/>
    <cellStyle name="Comma 21 19 2 4 2" xfId="35659" xr:uid="{11F29949-8827-48B0-986A-C3B557B2B067}"/>
    <cellStyle name="Comma 21 19 2 5" xfId="28223" xr:uid="{A32E648A-9995-40C8-86D3-A0787BA21FBC}"/>
    <cellStyle name="Comma 21 19 3" xfId="10322" xr:uid="{EC7FE88E-AD3C-45C6-8AE7-3D730FBCB9F1}"/>
    <cellStyle name="Comma 21 19 3 2" xfId="10323" xr:uid="{88763549-0F69-4551-A7F7-E6DFE0D24569}"/>
    <cellStyle name="Comma 21 19 3 2 2" xfId="20797" xr:uid="{2A5B516E-7FDE-4E95-B3B2-C6C8DB476DFF}"/>
    <cellStyle name="Comma 21 19 3 2 2 2" xfId="35664" xr:uid="{13C12BA9-5A51-45E8-9F10-27EE8D863B54}"/>
    <cellStyle name="Comma 21 19 3 2 3" xfId="28228" xr:uid="{6C60A186-3D55-4C67-B539-1D7FC803D28B}"/>
    <cellStyle name="Comma 21 19 3 3" xfId="20796" xr:uid="{FE49B2D5-6438-44F6-916D-CF51DCA79968}"/>
    <cellStyle name="Comma 21 19 3 3 2" xfId="35663" xr:uid="{24390BA5-72C9-4914-AFA7-95743260078B}"/>
    <cellStyle name="Comma 21 19 3 4" xfId="28227" xr:uid="{DEBA4218-2153-44CE-9E6E-C8CD39A59CE1}"/>
    <cellStyle name="Comma 21 19 4" xfId="10324" xr:uid="{4E9505CF-A6D3-4196-A624-8A5F1B795AC4}"/>
    <cellStyle name="Comma 21 19 4 2" xfId="20798" xr:uid="{EA955A3E-8EE6-4C5A-99BD-D741DA0B5E32}"/>
    <cellStyle name="Comma 21 19 4 2 2" xfId="35665" xr:uid="{6561A842-46EA-4BFB-941D-45DA696179B6}"/>
    <cellStyle name="Comma 21 19 4 3" xfId="28229" xr:uid="{B74B9717-D2E7-42EA-928A-7C98566E2AD4}"/>
    <cellStyle name="Comma 21 19 5" xfId="20791" xr:uid="{9771B449-CB56-4D7A-A037-D906601B8DCC}"/>
    <cellStyle name="Comma 21 19 5 2" xfId="35658" xr:uid="{6BA3342D-5FAA-4CE3-B88F-C3BF68D29016}"/>
    <cellStyle name="Comma 21 19 6" xfId="28222" xr:uid="{851676C2-D645-46DA-806D-BD24FADE7DB5}"/>
    <cellStyle name="Comma 21 2" xfId="10325" xr:uid="{CE8A9B30-A260-4FE1-A08E-C08105D3C176}"/>
    <cellStyle name="Comma 21 2 10" xfId="10326" xr:uid="{16118001-3BC7-4EA5-81FC-9694C63249EA}"/>
    <cellStyle name="Comma 21 2 10 2" xfId="10327" xr:uid="{98151081-71AF-465F-8953-E21CCA83DB31}"/>
    <cellStyle name="Comma 21 2 10 2 2" xfId="10328" xr:uid="{95236F86-1633-42F2-9DD5-CA20615FC4F7}"/>
    <cellStyle name="Comma 21 2 10 2 2 2" xfId="28233" xr:uid="{673F1EDA-2A7A-40A4-A342-CB11EC75E8C2}"/>
    <cellStyle name="Comma 21 2 10 2 3" xfId="28232" xr:uid="{39171D22-0315-4BB7-B7EB-4FAA15260D46}"/>
    <cellStyle name="Comma 21 2 10 3" xfId="10329" xr:uid="{176E4CD8-6863-4D93-804B-E7CB7133028B}"/>
    <cellStyle name="Comma 21 2 10 3 2" xfId="28234" xr:uid="{E8F44EF5-ACA5-4354-B10F-E8CAE4C7D358}"/>
    <cellStyle name="Comma 21 2 10 4" xfId="28231" xr:uid="{F3D9DAB7-A4EF-4F77-9D7E-021D6B489714}"/>
    <cellStyle name="Comma 21 2 11" xfId="10330" xr:uid="{07B0FF6A-D8BF-4D82-9419-3C478088F8A3}"/>
    <cellStyle name="Comma 21 2 11 2" xfId="10331" xr:uid="{BEEE709A-8CFF-4E78-9288-3B93C92E936D}"/>
    <cellStyle name="Comma 21 2 11 2 2" xfId="10332" xr:uid="{910BC588-0125-45F3-9102-35810D784D89}"/>
    <cellStyle name="Comma 21 2 11 2 2 2" xfId="28237" xr:uid="{BC941C17-4B91-4CB0-BB67-8AF803499A1E}"/>
    <cellStyle name="Comma 21 2 11 2 3" xfId="28236" xr:uid="{7B362675-37F3-4476-BC16-8A3A62A700E2}"/>
    <cellStyle name="Comma 21 2 11 3" xfId="10333" xr:uid="{17611A4D-461A-442C-964D-9887A8B3098B}"/>
    <cellStyle name="Comma 21 2 11 3 2" xfId="28238" xr:uid="{C1DD5B10-727E-40C6-88CF-7741C4BEF58B}"/>
    <cellStyle name="Comma 21 2 11 4" xfId="28235" xr:uid="{BD5942F2-ADC6-4C9D-B672-62486D4EF3DC}"/>
    <cellStyle name="Comma 21 2 12" xfId="10334" xr:uid="{7BFAB451-C4C5-4FF6-8D48-7988C51D86FB}"/>
    <cellStyle name="Comma 21 2 12 2" xfId="10335" xr:uid="{E79A34FE-E0C3-4E94-885B-56889580640C}"/>
    <cellStyle name="Comma 21 2 12 2 2" xfId="10336" xr:uid="{9A05225C-221E-4E4A-919D-BBB5FABC87C2}"/>
    <cellStyle name="Comma 21 2 12 2 2 2" xfId="28241" xr:uid="{DC37093F-FEB1-4BD6-9FE2-705A1855691A}"/>
    <cellStyle name="Comma 21 2 12 2 3" xfId="28240" xr:uid="{DAED75D6-07F6-49AD-AA61-39BF98889907}"/>
    <cellStyle name="Comma 21 2 12 3" xfId="10337" xr:uid="{5D92E30A-DFAB-4B48-B736-0E63963FDE9F}"/>
    <cellStyle name="Comma 21 2 12 3 2" xfId="28242" xr:uid="{4A9D2DE0-D99B-4AB2-8E95-F4B03EB1C4F4}"/>
    <cellStyle name="Comma 21 2 12 4" xfId="28239" xr:uid="{C1E225DF-F93D-45A7-91E1-034C870925A6}"/>
    <cellStyle name="Comma 21 2 13" xfId="10338" xr:uid="{3F58301E-6DF3-4E8F-9A3D-C3F82584654C}"/>
    <cellStyle name="Comma 21 2 13 2" xfId="10339" xr:uid="{945944D9-E014-4C09-BE5A-1DAAECEE57C1}"/>
    <cellStyle name="Comma 21 2 13 2 2" xfId="10340" xr:uid="{6C634A48-2AF0-4E7A-BC54-878C05BA51CF}"/>
    <cellStyle name="Comma 21 2 13 2 2 2" xfId="28245" xr:uid="{122FEFF9-2927-474E-BFC2-BC8EA386E3F9}"/>
    <cellStyle name="Comma 21 2 13 2 3" xfId="28244" xr:uid="{AA0D8B2C-CAC1-422E-A520-5CD1ED115DA9}"/>
    <cellStyle name="Comma 21 2 13 3" xfId="10341" xr:uid="{46483C38-A78E-44E8-A729-85C5FE31E8DB}"/>
    <cellStyle name="Comma 21 2 13 3 2" xfId="28246" xr:uid="{2B297D9C-6165-4090-BDCC-67892D9245F9}"/>
    <cellStyle name="Comma 21 2 13 4" xfId="28243" xr:uid="{A679378A-E3BF-423E-A0DC-C3DF0A84284A}"/>
    <cellStyle name="Comma 21 2 14" xfId="10342" xr:uid="{50F04C22-CFE7-44AA-B95F-E9F0990421B2}"/>
    <cellStyle name="Comma 21 2 14 2" xfId="10343" xr:uid="{5196F6D6-B4AA-4135-96F8-209A39AD0D12}"/>
    <cellStyle name="Comma 21 2 14 2 2" xfId="10344" xr:uid="{FA696B21-4C16-4D72-A462-1B795D1D98DF}"/>
    <cellStyle name="Comma 21 2 14 2 2 2" xfId="28249" xr:uid="{5D28BBD9-1629-4B17-9B51-403647FB95B6}"/>
    <cellStyle name="Comma 21 2 14 2 3" xfId="28248" xr:uid="{4F91903B-F621-4B7C-899B-801C20A648B7}"/>
    <cellStyle name="Comma 21 2 14 3" xfId="10345" xr:uid="{FABEE06B-E161-40DB-BA81-29890353D853}"/>
    <cellStyle name="Comma 21 2 14 3 2" xfId="28250" xr:uid="{678E7272-0933-4ED7-BD3E-DB289A840714}"/>
    <cellStyle name="Comma 21 2 14 4" xfId="28247" xr:uid="{49E9F554-BEF3-4D91-B90D-7DDD6F39A91D}"/>
    <cellStyle name="Comma 21 2 15" xfId="10346" xr:uid="{505405CD-178D-487A-A021-44E7EABE86E7}"/>
    <cellStyle name="Comma 21 2 15 2" xfId="10347" xr:uid="{E9832C8F-4426-4330-991D-287A0ABB106A}"/>
    <cellStyle name="Comma 21 2 15 2 2" xfId="10348" xr:uid="{7A452734-2AFD-4368-91FA-145D879FA603}"/>
    <cellStyle name="Comma 21 2 15 2 2 2" xfId="28253" xr:uid="{06F34ACD-7623-46C9-B04B-9E556E6F3D3C}"/>
    <cellStyle name="Comma 21 2 15 2 3" xfId="28252" xr:uid="{9D847D21-E298-4D25-BB61-7585AD6CB270}"/>
    <cellStyle name="Comma 21 2 15 3" xfId="10349" xr:uid="{0F54C69E-8CDA-4F1D-A423-94492DF4C2B4}"/>
    <cellStyle name="Comma 21 2 15 3 2" xfId="28254" xr:uid="{B29471B6-D94C-4594-A234-269869F63059}"/>
    <cellStyle name="Comma 21 2 15 4" xfId="28251" xr:uid="{7FC79D4F-2FD8-413B-BB3E-CBA8ED6AC29A}"/>
    <cellStyle name="Comma 21 2 16" xfId="10350" xr:uid="{70F39194-BCFC-4DA6-925F-12F3030CA0BB}"/>
    <cellStyle name="Comma 21 2 16 2" xfId="10351" xr:uid="{5E9D5C44-580A-4A81-B0AA-353646C7E7A4}"/>
    <cellStyle name="Comma 21 2 16 2 2" xfId="10352" xr:uid="{BE71C03D-E6F3-4D7E-B8F2-704F6493A0F2}"/>
    <cellStyle name="Comma 21 2 16 2 2 2" xfId="28257" xr:uid="{85243A58-BFE1-4256-AE5E-0F7EAB889126}"/>
    <cellStyle name="Comma 21 2 16 2 3" xfId="28256" xr:uid="{C1FAC89B-846E-49F2-B69A-22317D359125}"/>
    <cellStyle name="Comma 21 2 16 3" xfId="10353" xr:uid="{E0946A62-8AA3-4900-BBF6-D285F8A8E90B}"/>
    <cellStyle name="Comma 21 2 16 3 2" xfId="28258" xr:uid="{58AE4708-410F-4068-B3FA-47EA92BB49FA}"/>
    <cellStyle name="Comma 21 2 16 4" xfId="28255" xr:uid="{3C2D9B9C-AA11-4E97-BD90-34CDA0A1642D}"/>
    <cellStyle name="Comma 21 2 17" xfId="10354" xr:uid="{92067790-F9F6-4644-A70C-0528A1979689}"/>
    <cellStyle name="Comma 21 2 17 2" xfId="10355" xr:uid="{8C66A603-2C48-4799-B385-736D7C3F7D4B}"/>
    <cellStyle name="Comma 21 2 17 2 2" xfId="10356" xr:uid="{AA05A71A-B5F0-40D3-A276-580DEDE63E01}"/>
    <cellStyle name="Comma 21 2 17 2 2 2" xfId="28261" xr:uid="{92312D99-955D-4176-A04C-351CF1235D38}"/>
    <cellStyle name="Comma 21 2 17 2 3" xfId="28260" xr:uid="{F1FB4F54-2359-4856-8B05-1DBC5D73CF0C}"/>
    <cellStyle name="Comma 21 2 17 3" xfId="10357" xr:uid="{2A837196-DAE7-41BD-8A9A-2A385C7DBCB0}"/>
    <cellStyle name="Comma 21 2 17 3 2" xfId="28262" xr:uid="{BAF523BF-8D7F-4379-A768-9851AE1A9A49}"/>
    <cellStyle name="Comma 21 2 17 4" xfId="28259" xr:uid="{663535F8-BA01-4A0E-93D8-3559C9AEFB63}"/>
    <cellStyle name="Comma 21 2 18" xfId="10358" xr:uid="{8FDC7C4D-3483-4CF9-AE67-CEE1614C0C62}"/>
    <cellStyle name="Comma 21 2 18 2" xfId="10359" xr:uid="{BFE6BAB5-E2FD-4E10-A609-D471DF98325C}"/>
    <cellStyle name="Comma 21 2 18 2 2" xfId="10360" xr:uid="{0EBCAF4C-DE9E-459A-9575-794D0A68CD0E}"/>
    <cellStyle name="Comma 21 2 18 2 2 2" xfId="28265" xr:uid="{E1C54B93-E8CE-44AE-B4EC-A950A96966AB}"/>
    <cellStyle name="Comma 21 2 18 2 3" xfId="28264" xr:uid="{DAB525B6-1FE6-4EF9-B0E5-17A31A31D887}"/>
    <cellStyle name="Comma 21 2 18 3" xfId="10361" xr:uid="{ADBBB431-7656-4711-BCCB-4C79D7EDCDAB}"/>
    <cellStyle name="Comma 21 2 18 3 2" xfId="28266" xr:uid="{D5A10D88-2E68-4B9B-ACFA-E22A4F3CC007}"/>
    <cellStyle name="Comma 21 2 18 4" xfId="28263" xr:uid="{D3C7ACB7-F457-4A8E-A275-84CF7C6B31CC}"/>
    <cellStyle name="Comma 21 2 19" xfId="10362" xr:uid="{34331E07-9E24-4A7B-A660-F9504DADF34A}"/>
    <cellStyle name="Comma 21 2 19 2" xfId="10363" xr:uid="{8480587B-7D94-436B-98A5-DF01280711E3}"/>
    <cellStyle name="Comma 21 2 19 2 2" xfId="10364" xr:uid="{D869E077-4F1C-4C15-9A56-F2BE3063A902}"/>
    <cellStyle name="Comma 21 2 19 2 2 2" xfId="28269" xr:uid="{4EC64BE6-C389-4ACE-BC6A-075470A66078}"/>
    <cellStyle name="Comma 21 2 19 2 3" xfId="28268" xr:uid="{69364DA2-0B4B-44C3-BAFE-7B35416F4A15}"/>
    <cellStyle name="Comma 21 2 19 3" xfId="10365" xr:uid="{A5D5DB65-4FE4-44BA-AF27-02C1B25592C8}"/>
    <cellStyle name="Comma 21 2 19 3 2" xfId="28270" xr:uid="{F5251A1B-850B-4131-9EA6-AFC53FF66F50}"/>
    <cellStyle name="Comma 21 2 19 4" xfId="28267" xr:uid="{06FBE19B-4123-4E5A-A0AE-3F740DAB29E3}"/>
    <cellStyle name="Comma 21 2 2" xfId="10366" xr:uid="{85E38380-9BC9-4EEF-AF9D-EBA514C37988}"/>
    <cellStyle name="Comma 21 2 2 2" xfId="10367" xr:uid="{E4B0AB81-9293-4E24-AE53-1178AA9DF214}"/>
    <cellStyle name="Comma 21 2 2 2 2" xfId="10368" xr:uid="{882B6805-283B-4CC0-AA57-B9347A03C169}"/>
    <cellStyle name="Comma 21 2 2 2 2 2" xfId="10369" xr:uid="{18635282-A2DF-4D7B-87FA-00C22AF491C9}"/>
    <cellStyle name="Comma 21 2 2 2 2 2 2" xfId="20803" xr:uid="{789D70C6-B26C-484A-9216-D0DB1445EBC9}"/>
    <cellStyle name="Comma 21 2 2 2 2 2 2 2" xfId="35670" xr:uid="{D0ED23F9-4201-49E3-AAF0-410938AD89F5}"/>
    <cellStyle name="Comma 21 2 2 2 2 2 3" xfId="28274" xr:uid="{4CD8AFCC-5B05-4B08-A2CB-74281025EFD8}"/>
    <cellStyle name="Comma 21 2 2 2 2 3" xfId="20802" xr:uid="{75CF5FED-FD63-4886-93E5-7A311FE983B5}"/>
    <cellStyle name="Comma 21 2 2 2 2 3 2" xfId="35669" xr:uid="{EF25EAFD-AD22-4B22-9C70-79CBF8673950}"/>
    <cellStyle name="Comma 21 2 2 2 2 4" xfId="28273" xr:uid="{FD7606D6-56FF-472C-8F8A-918361753857}"/>
    <cellStyle name="Comma 21 2 2 2 3" xfId="10370" xr:uid="{21DC818C-F9F6-4A3C-A8D1-4DC076278247}"/>
    <cellStyle name="Comma 21 2 2 2 3 2" xfId="20804" xr:uid="{7DC8B491-3C6F-469D-A8F8-CCEC5F8CE198}"/>
    <cellStyle name="Comma 21 2 2 2 3 2 2" xfId="35671" xr:uid="{C1C04CAA-D39C-484C-ADF2-E016A1834395}"/>
    <cellStyle name="Comma 21 2 2 2 3 3" xfId="28275" xr:uid="{45660767-1EEE-4719-89BC-08CB613FD2FC}"/>
    <cellStyle name="Comma 21 2 2 2 4" xfId="20801" xr:uid="{B893B79D-A780-44CC-950E-3211EAC704C3}"/>
    <cellStyle name="Comma 21 2 2 2 4 2" xfId="35668" xr:uid="{A4B00911-78FC-4C51-B85A-AB6F4389152C}"/>
    <cellStyle name="Comma 21 2 2 2 5" xfId="28272" xr:uid="{22901C98-390A-47F7-BE17-38FB0411B206}"/>
    <cellStyle name="Comma 21 2 2 3" xfId="10371" xr:uid="{8F3F5547-238F-4DF1-AD00-25416726B248}"/>
    <cellStyle name="Comma 21 2 2 3 2" xfId="10372" xr:uid="{FE38032F-AFFE-4EC9-99FE-A5C181B15FF9}"/>
    <cellStyle name="Comma 21 2 2 3 2 2" xfId="20806" xr:uid="{B30C7127-DE21-4014-97DC-591D3D63CB69}"/>
    <cellStyle name="Comma 21 2 2 3 2 2 2" xfId="35673" xr:uid="{9A4FFC35-1FD4-4D1F-9D2D-FA26FC53CFC0}"/>
    <cellStyle name="Comma 21 2 2 3 2 3" xfId="28277" xr:uid="{898884C6-E19E-402C-99B7-303BB12F2656}"/>
    <cellStyle name="Comma 21 2 2 3 3" xfId="20805" xr:uid="{EDCCD77D-60F2-484B-A67F-5FCCF86928F9}"/>
    <cellStyle name="Comma 21 2 2 3 3 2" xfId="35672" xr:uid="{EBC01937-D821-47DD-8398-EB2188CB7B38}"/>
    <cellStyle name="Comma 21 2 2 3 4" xfId="28276" xr:uid="{70F24286-EE3B-450A-AAAE-F7EAF3B46CA6}"/>
    <cellStyle name="Comma 21 2 2 4" xfId="10373" xr:uid="{5C248E99-8AA4-4F8B-B7C7-C52957428803}"/>
    <cellStyle name="Comma 21 2 2 4 2" xfId="20807" xr:uid="{F30AAB13-F86E-4C10-81F9-7C002F24E5F4}"/>
    <cellStyle name="Comma 21 2 2 4 2 2" xfId="35674" xr:uid="{1A5B6B6E-E0FB-4306-8746-1D4E2A6C14EE}"/>
    <cellStyle name="Comma 21 2 2 4 3" xfId="28278" xr:uid="{82E311FB-C508-4394-86D9-C4E12647CD28}"/>
    <cellStyle name="Comma 21 2 2 5" xfId="20800" xr:uid="{F042AC70-6E3C-45B5-9BEB-BD9B9E58CA4D}"/>
    <cellStyle name="Comma 21 2 2 5 2" xfId="35667" xr:uid="{07BF32B7-27AC-435E-9E83-67690B2D0747}"/>
    <cellStyle name="Comma 21 2 2 6" xfId="28271" xr:uid="{6670EE99-5BE5-4E04-9E5E-CFFDDE8E3BB5}"/>
    <cellStyle name="Comma 21 2 20" xfId="10374" xr:uid="{BC241576-9356-4B38-832E-FD4E2CEE9043}"/>
    <cellStyle name="Comma 21 2 20 2" xfId="10375" xr:uid="{A269D095-848A-43C3-9F4A-3482BBDAC8F4}"/>
    <cellStyle name="Comma 21 2 20 2 2" xfId="10376" xr:uid="{EBE9D828-FE9E-428E-AC69-B983A606E991}"/>
    <cellStyle name="Comma 21 2 20 2 2 2" xfId="28281" xr:uid="{F4DED73E-EDA2-4E05-B8CF-7F7A4914AAC4}"/>
    <cellStyle name="Comma 21 2 20 2 3" xfId="28280" xr:uid="{03C405A3-434E-43C0-8359-607403C0C38D}"/>
    <cellStyle name="Comma 21 2 20 3" xfId="10377" xr:uid="{747C0E10-5BC4-4E9B-8E7D-9078A395D67A}"/>
    <cellStyle name="Comma 21 2 20 3 2" xfId="28282" xr:uid="{F9F494FE-BFFC-485E-BD51-995A70BD6F97}"/>
    <cellStyle name="Comma 21 2 20 4" xfId="28279" xr:uid="{B1F467CC-28F9-423B-BE62-7D0E54CFAED4}"/>
    <cellStyle name="Comma 21 2 21" xfId="10378" xr:uid="{06FAC0E6-E593-430A-88C7-B364D66980A6}"/>
    <cellStyle name="Comma 21 2 21 2" xfId="10379" xr:uid="{6391A8CE-08DD-422A-A60D-99A424F53BB1}"/>
    <cellStyle name="Comma 21 2 21 2 2" xfId="10380" xr:uid="{E7F3A52C-B310-4D44-8591-52D74AC4C5DA}"/>
    <cellStyle name="Comma 21 2 21 2 2 2" xfId="28285" xr:uid="{C5AA65D9-E85F-4C0F-ACDA-0F5ECEB9A998}"/>
    <cellStyle name="Comma 21 2 21 2 3" xfId="28284" xr:uid="{C15E9CAC-D112-44D3-A4F4-616397A32396}"/>
    <cellStyle name="Comma 21 2 21 3" xfId="10381" xr:uid="{03704B15-DA6C-4B08-BC4E-03EC491006E8}"/>
    <cellStyle name="Comma 21 2 21 3 2" xfId="28286" xr:uid="{346DBD00-0B42-441F-88A2-738ABE9A44ED}"/>
    <cellStyle name="Comma 21 2 21 4" xfId="28283" xr:uid="{0B807131-F2B1-4952-BBA2-B19C06E1C458}"/>
    <cellStyle name="Comma 21 2 22" xfId="10382" xr:uid="{755219FF-C130-43E9-A4F5-5CAB2F50E0C4}"/>
    <cellStyle name="Comma 21 2 22 2" xfId="10383" xr:uid="{1FB4A0D7-9F8C-4692-89FF-2F153F3798AC}"/>
    <cellStyle name="Comma 21 2 22 2 2" xfId="10384" xr:uid="{ACAB46D4-0D80-4292-859A-A51A3D607998}"/>
    <cellStyle name="Comma 21 2 22 2 2 2" xfId="28289" xr:uid="{4F3FF50C-3C3E-44C6-97FD-09C606CD7253}"/>
    <cellStyle name="Comma 21 2 22 2 3" xfId="28288" xr:uid="{6AAC1AD5-7AC5-483F-87C4-48B6099006C0}"/>
    <cellStyle name="Comma 21 2 22 3" xfId="10385" xr:uid="{FDF7035F-4FC4-4849-9290-DDF4839C20D2}"/>
    <cellStyle name="Comma 21 2 22 3 2" xfId="28290" xr:uid="{C5DF53B9-CF7F-409E-AD67-D30D5EBC2047}"/>
    <cellStyle name="Comma 21 2 22 4" xfId="28287" xr:uid="{BF4D4261-FFAC-48E0-B3B4-040B717B4EBC}"/>
    <cellStyle name="Comma 21 2 23" xfId="10386" xr:uid="{7457A357-D04E-47C5-9365-A39B03A25CE1}"/>
    <cellStyle name="Comma 21 2 23 2" xfId="10387" xr:uid="{CA37DA79-664E-48EB-AAE6-5D6CEF77DB68}"/>
    <cellStyle name="Comma 21 2 23 2 2" xfId="10388" xr:uid="{C6947936-73DB-40E4-BAAE-4B4DCA4C8B0E}"/>
    <cellStyle name="Comma 21 2 23 2 2 2" xfId="28293" xr:uid="{5C74308A-2350-473A-9249-FB614DAB1172}"/>
    <cellStyle name="Comma 21 2 23 2 3" xfId="28292" xr:uid="{9A7E64CB-CAD5-4C37-B498-C0BE405054EC}"/>
    <cellStyle name="Comma 21 2 23 3" xfId="10389" xr:uid="{2ED84B99-0DE8-41E0-BD58-7EB4EA047BE0}"/>
    <cellStyle name="Comma 21 2 23 3 2" xfId="28294" xr:uid="{B7EA8631-B913-4275-9CA3-7F3E1687D655}"/>
    <cellStyle name="Comma 21 2 23 4" xfId="28291" xr:uid="{DC47180B-2497-409A-81DB-5918C7F7C523}"/>
    <cellStyle name="Comma 21 2 24" xfId="10390" xr:uid="{C6482DDC-FCA2-49E1-8D75-CEFB79D7EEFC}"/>
    <cellStyle name="Comma 21 2 24 2" xfId="10391" xr:uid="{375C48F2-C8B7-4030-A4F3-FFCAA16614DC}"/>
    <cellStyle name="Comma 21 2 24 2 2" xfId="10392" xr:uid="{F77690D7-CF45-4CCE-B3F7-C741F434BBE4}"/>
    <cellStyle name="Comma 21 2 24 2 2 2" xfId="28297" xr:uid="{00499291-F782-4181-84A4-BBC4F1986FAE}"/>
    <cellStyle name="Comma 21 2 24 2 3" xfId="28296" xr:uid="{5CC826B5-5834-4B03-966F-CEC144D237A8}"/>
    <cellStyle name="Comma 21 2 24 3" xfId="10393" xr:uid="{0566F7E8-4736-4671-A177-254263682DC7}"/>
    <cellStyle name="Comma 21 2 24 3 2" xfId="28298" xr:uid="{7BB3E6EC-F93F-4237-8325-151886487399}"/>
    <cellStyle name="Comma 21 2 24 4" xfId="28295" xr:uid="{F61761DE-9B2A-4CBE-924B-BE353FE6FAB6}"/>
    <cellStyle name="Comma 21 2 25" xfId="10394" xr:uid="{273210D0-C448-4049-8529-70254A64EDC4}"/>
    <cellStyle name="Comma 21 2 25 2" xfId="10395" xr:uid="{7D691D0A-C246-4B0B-A078-C773D820BCF5}"/>
    <cellStyle name="Comma 21 2 25 2 2" xfId="10396" xr:uid="{1BB560F1-C8C3-482F-9F17-6460BC1FA665}"/>
    <cellStyle name="Comma 21 2 25 2 2 2" xfId="20810" xr:uid="{4D93DFAB-36C2-4DFC-B6F0-7EC5831F5C32}"/>
    <cellStyle name="Comma 21 2 25 2 2 2 2" xfId="35677" xr:uid="{C011CD34-650F-4096-BAE1-31C495EB0A32}"/>
    <cellStyle name="Comma 21 2 25 2 2 3" xfId="28301" xr:uid="{898B95AD-9AF3-490E-B518-E26E653014A3}"/>
    <cellStyle name="Comma 21 2 25 2 3" xfId="20809" xr:uid="{FF595668-5024-4079-9439-C5B410196B80}"/>
    <cellStyle name="Comma 21 2 25 2 3 2" xfId="35676" xr:uid="{40376019-05C9-482E-BB40-74E6C44AE1B1}"/>
    <cellStyle name="Comma 21 2 25 2 4" xfId="28300" xr:uid="{19325DC2-66C9-4063-93C3-2C36F1D27DFF}"/>
    <cellStyle name="Comma 21 2 25 3" xfId="10397" xr:uid="{E3C9C9C9-CF8D-4AE8-BB29-48E7FAED5EC3}"/>
    <cellStyle name="Comma 21 2 25 3 2" xfId="20811" xr:uid="{FF4B7EDA-B5C4-4CAF-A270-3D721DC0AAC9}"/>
    <cellStyle name="Comma 21 2 25 3 2 2" xfId="35678" xr:uid="{CBD8BD57-7C95-4BAE-8584-AFE1438542DC}"/>
    <cellStyle name="Comma 21 2 25 3 3" xfId="28302" xr:uid="{542F7FE8-6292-4BB3-A019-9EC223334F2B}"/>
    <cellStyle name="Comma 21 2 25 4" xfId="20808" xr:uid="{18FDA9AA-71AB-43FF-8D0C-49D35896CA72}"/>
    <cellStyle name="Comma 21 2 25 4 2" xfId="35675" xr:uid="{C87F8BD3-D31B-4367-B992-2A0123DEB3B7}"/>
    <cellStyle name="Comma 21 2 25 5" xfId="28299" xr:uid="{E07AE1BC-FEB7-4615-A0A5-7172F232B2FD}"/>
    <cellStyle name="Comma 21 2 26" xfId="10398" xr:uid="{D2B85FB3-83CC-4B23-B8AC-2D06D852464B}"/>
    <cellStyle name="Comma 21 2 26 2" xfId="10399" xr:uid="{1FCF41AC-E43A-455C-9FB9-7A220C956BA0}"/>
    <cellStyle name="Comma 21 2 26 2 2" xfId="20813" xr:uid="{5A8EAB03-A995-4B14-B1A0-13C1BF01C39C}"/>
    <cellStyle name="Comma 21 2 26 2 2 2" xfId="35680" xr:uid="{6463ADA6-E5BD-4A14-8F1C-2145D2114DEC}"/>
    <cellStyle name="Comma 21 2 26 2 3" xfId="28304" xr:uid="{7B16E24A-83F5-44A9-AC1B-1A9B3F0A9864}"/>
    <cellStyle name="Comma 21 2 26 3" xfId="20812" xr:uid="{389F8067-A257-46D4-BC44-0203EF21DD97}"/>
    <cellStyle name="Comma 21 2 26 3 2" xfId="35679" xr:uid="{3C594A5F-5A13-410D-852B-D5243A82DC86}"/>
    <cellStyle name="Comma 21 2 26 4" xfId="28303" xr:uid="{758D3F7E-4810-468E-9FB7-D23A8D9D1B1A}"/>
    <cellStyle name="Comma 21 2 27" xfId="10400" xr:uid="{BF1DA444-B91A-4BE4-B840-16CC1AC55D52}"/>
    <cellStyle name="Comma 21 2 27 2" xfId="20814" xr:uid="{43CF1BDC-16DA-4ED2-B0A3-9DF94CE3DAFB}"/>
    <cellStyle name="Comma 21 2 27 2 2" xfId="35681" xr:uid="{869F57C5-1793-43E4-A330-139C50C29BAD}"/>
    <cellStyle name="Comma 21 2 27 3" xfId="28305" xr:uid="{A4EB5910-1351-4BE9-BCE0-317FF78FEE42}"/>
    <cellStyle name="Comma 21 2 28" xfId="20799" xr:uid="{1C20574E-0B94-4679-BFB7-117B5C8363FA}"/>
    <cellStyle name="Comma 21 2 28 2" xfId="35666" xr:uid="{626D2631-BF18-461E-BE54-995DA01CE7B8}"/>
    <cellStyle name="Comma 21 2 29" xfId="28230" xr:uid="{4CF94152-D71C-432E-ADB0-8ADCCDD5F738}"/>
    <cellStyle name="Comma 21 2 3" xfId="10401" xr:uid="{01D28D2D-3E4B-4CE7-BA7C-AC59C8CA2958}"/>
    <cellStyle name="Comma 21 2 3 2" xfId="10402" xr:uid="{8BB64881-2664-4EED-A38C-924694598274}"/>
    <cellStyle name="Comma 21 2 3 2 2" xfId="10403" xr:uid="{0AB2AF4D-CDC1-4A7B-BC94-40A880879CA0}"/>
    <cellStyle name="Comma 21 2 3 2 2 2" xfId="10404" xr:uid="{FBC602FF-6A40-4BFD-83D1-9E466F84E0A5}"/>
    <cellStyle name="Comma 21 2 3 2 2 2 2" xfId="20818" xr:uid="{4A43D80C-0AD5-4D0B-8225-46BF4C7EDF05}"/>
    <cellStyle name="Comma 21 2 3 2 2 2 2 2" xfId="35685" xr:uid="{C151925B-87E7-448F-96E1-DF8A95E3D1B5}"/>
    <cellStyle name="Comma 21 2 3 2 2 2 3" xfId="28309" xr:uid="{30D858E9-CF93-4261-8C5A-89E4769C6BE4}"/>
    <cellStyle name="Comma 21 2 3 2 2 3" xfId="20817" xr:uid="{083E9005-4D28-4843-8E15-9E9592A2CFF3}"/>
    <cellStyle name="Comma 21 2 3 2 2 3 2" xfId="35684" xr:uid="{DC0620C2-FAAC-41EC-A800-3FCD7F4716D5}"/>
    <cellStyle name="Comma 21 2 3 2 2 4" xfId="28308" xr:uid="{3AAAC883-DF2C-4A35-AFC1-2DB32F97CB1D}"/>
    <cellStyle name="Comma 21 2 3 2 3" xfId="10405" xr:uid="{E729D1CD-79D3-4B64-97AB-0F44E2DDE01F}"/>
    <cellStyle name="Comma 21 2 3 2 3 2" xfId="20819" xr:uid="{7E97770C-18A9-4FDD-9BEF-791197C69C8E}"/>
    <cellStyle name="Comma 21 2 3 2 3 2 2" xfId="35686" xr:uid="{3AD4C1E5-49CF-49E6-BF2C-7B84BEAD721A}"/>
    <cellStyle name="Comma 21 2 3 2 3 3" xfId="28310" xr:uid="{AE85B4ED-DA6F-49AB-83E7-F5230AC48E3B}"/>
    <cellStyle name="Comma 21 2 3 2 4" xfId="20816" xr:uid="{6B70C3FE-224A-4427-81FC-E3803339A3BB}"/>
    <cellStyle name="Comma 21 2 3 2 4 2" xfId="35683" xr:uid="{8C8158E3-7281-4015-91FD-8877DFD66E9A}"/>
    <cellStyle name="Comma 21 2 3 2 5" xfId="28307" xr:uid="{B208CA86-FEB2-45C3-80FC-063085CE74AE}"/>
    <cellStyle name="Comma 21 2 3 3" xfId="10406" xr:uid="{8444B4EF-4000-40D2-8385-4E7BD672B433}"/>
    <cellStyle name="Comma 21 2 3 3 2" xfId="10407" xr:uid="{3F428266-C7D7-47E5-9F8C-CAA6F54CF033}"/>
    <cellStyle name="Comma 21 2 3 3 2 2" xfId="20821" xr:uid="{002E47BA-0609-4DF1-B893-9BDE8DA2725C}"/>
    <cellStyle name="Comma 21 2 3 3 2 2 2" xfId="35688" xr:uid="{8CBC3078-1870-454D-B098-88D684D0A48B}"/>
    <cellStyle name="Comma 21 2 3 3 2 3" xfId="28312" xr:uid="{E7C786E6-CB1C-4514-ABD8-2DBF34AC238C}"/>
    <cellStyle name="Comma 21 2 3 3 3" xfId="20820" xr:uid="{BA9C1142-6892-45B3-8DE5-8218BBC81CD9}"/>
    <cellStyle name="Comma 21 2 3 3 3 2" xfId="35687" xr:uid="{4B8145F4-4DC4-452D-8141-FAB726810DEA}"/>
    <cellStyle name="Comma 21 2 3 3 4" xfId="28311" xr:uid="{4640E025-1729-4105-9D16-BA5352288EE8}"/>
    <cellStyle name="Comma 21 2 3 4" xfId="10408" xr:uid="{F8FB0791-02EC-4F40-8E6A-CE81B43BCF16}"/>
    <cellStyle name="Comma 21 2 3 4 2" xfId="20822" xr:uid="{3293E385-BBE8-47A3-817F-7F9144D2FE90}"/>
    <cellStyle name="Comma 21 2 3 4 2 2" xfId="35689" xr:uid="{148CBA5F-9A05-4282-885C-268B00C97EC8}"/>
    <cellStyle name="Comma 21 2 3 4 3" xfId="28313" xr:uid="{92CF2196-3D6E-404C-8167-5EABD79D0845}"/>
    <cellStyle name="Comma 21 2 3 5" xfId="20815" xr:uid="{0111EF84-508B-407D-9FD1-92AD539542B2}"/>
    <cellStyle name="Comma 21 2 3 5 2" xfId="35682" xr:uid="{F4F009C6-0375-4A44-9E4E-0452C88B38D1}"/>
    <cellStyle name="Comma 21 2 3 6" xfId="28306" xr:uid="{1548C5B8-FD06-44B1-9DDD-E8A0028A4F08}"/>
    <cellStyle name="Comma 21 2 4" xfId="10409" xr:uid="{9BA19E59-1F30-4CEA-8694-488EA64DBB82}"/>
    <cellStyle name="Comma 21 2 4 2" xfId="10410" xr:uid="{FF50D9EF-D985-4AF5-A466-09BA8D07CDF0}"/>
    <cellStyle name="Comma 21 2 4 2 2" xfId="10411" xr:uid="{D8A0825C-D796-434F-876B-21DA52B08947}"/>
    <cellStyle name="Comma 21 2 4 2 2 2" xfId="10412" xr:uid="{17C41A87-7EE8-468E-955E-CC3E78E442EF}"/>
    <cellStyle name="Comma 21 2 4 2 2 2 2" xfId="20826" xr:uid="{A639DE2C-BC47-4008-ADA6-316168D3DB8D}"/>
    <cellStyle name="Comma 21 2 4 2 2 2 2 2" xfId="35693" xr:uid="{D5FECA2F-E770-440A-BB87-94DCDCEC9950}"/>
    <cellStyle name="Comma 21 2 4 2 2 2 3" xfId="28317" xr:uid="{9BE55101-3C94-4308-9CE8-8F4DB5892680}"/>
    <cellStyle name="Comma 21 2 4 2 2 3" xfId="20825" xr:uid="{2B019982-F8B7-4FDC-B67C-13C076DF405C}"/>
    <cellStyle name="Comma 21 2 4 2 2 3 2" xfId="35692" xr:uid="{223AD454-9F06-4DB0-ADCD-32EB523CC1AE}"/>
    <cellStyle name="Comma 21 2 4 2 2 4" xfId="28316" xr:uid="{37FA14AC-6601-4BE5-8A01-2AED734C4243}"/>
    <cellStyle name="Comma 21 2 4 2 3" xfId="10413" xr:uid="{069D79F5-A8C1-4113-8C8C-F95361CCA6D2}"/>
    <cellStyle name="Comma 21 2 4 2 3 2" xfId="20827" xr:uid="{772026AA-C61F-4481-92A9-8B1B4CB5401E}"/>
    <cellStyle name="Comma 21 2 4 2 3 2 2" xfId="35694" xr:uid="{A94F9691-9650-4743-8E43-417DC6F83D3E}"/>
    <cellStyle name="Comma 21 2 4 2 3 3" xfId="28318" xr:uid="{0C39F041-D63E-45A4-8CFE-D634330249DD}"/>
    <cellStyle name="Comma 21 2 4 2 4" xfId="20824" xr:uid="{F3C31E77-9D0A-42E1-A580-3627B8DAE071}"/>
    <cellStyle name="Comma 21 2 4 2 4 2" xfId="35691" xr:uid="{FBD4135F-C4CA-4B0A-85D3-0EB697262895}"/>
    <cellStyle name="Comma 21 2 4 2 5" xfId="28315" xr:uid="{6D78429E-16E2-46FD-A82F-528C7A4C529F}"/>
    <cellStyle name="Comma 21 2 4 3" xfId="10414" xr:uid="{623DF9B1-2330-4AA0-A6B9-274EC9247AB6}"/>
    <cellStyle name="Comma 21 2 4 3 2" xfId="10415" xr:uid="{60B6AF84-5B36-4300-A0B0-3E6619358C3B}"/>
    <cellStyle name="Comma 21 2 4 3 2 2" xfId="20829" xr:uid="{2ECD1D35-0DCD-4622-A81B-5718F2CC49B3}"/>
    <cellStyle name="Comma 21 2 4 3 2 2 2" xfId="35696" xr:uid="{01E3DA7E-8B76-44FE-9DB8-3B047E5651A9}"/>
    <cellStyle name="Comma 21 2 4 3 2 3" xfId="28320" xr:uid="{C52657F5-8BB6-45E1-A141-A1789A3C3ABA}"/>
    <cellStyle name="Comma 21 2 4 3 3" xfId="20828" xr:uid="{B6A46FBD-9437-4004-A546-952FD6138CD6}"/>
    <cellStyle name="Comma 21 2 4 3 3 2" xfId="35695" xr:uid="{8C2F4EFD-3E1B-42E8-B2D5-407D3D7865FD}"/>
    <cellStyle name="Comma 21 2 4 3 4" xfId="28319" xr:uid="{CC22E25A-177A-4A2C-8A02-79548E3FAFA9}"/>
    <cellStyle name="Comma 21 2 4 4" xfId="10416" xr:uid="{2C643071-8555-41BD-B51A-3CC597C27D9F}"/>
    <cellStyle name="Comma 21 2 4 4 2" xfId="20830" xr:uid="{BA4ABEA4-3B0F-4709-B251-0498A9E4A028}"/>
    <cellStyle name="Comma 21 2 4 4 2 2" xfId="35697" xr:uid="{A22E95CB-46AB-4D1B-AA1E-A540B98A2DC1}"/>
    <cellStyle name="Comma 21 2 4 4 3" xfId="28321" xr:uid="{B509310C-EAB5-4790-8818-4CE74CA4DE61}"/>
    <cellStyle name="Comma 21 2 4 5" xfId="20823" xr:uid="{934CDBB9-6599-4A4E-8E07-B98FAA0717E6}"/>
    <cellStyle name="Comma 21 2 4 5 2" xfId="35690" xr:uid="{95D84085-9F23-49BE-83D4-E29C70D5956B}"/>
    <cellStyle name="Comma 21 2 4 6" xfId="28314" xr:uid="{5038D1DF-790F-44BB-9C70-E5DA176FD222}"/>
    <cellStyle name="Comma 21 2 5" xfId="10417" xr:uid="{1090B8CE-39C2-4103-A853-20BE47D62249}"/>
    <cellStyle name="Comma 21 2 5 2" xfId="10418" xr:uid="{900A6CD1-05D0-4DEA-A128-65FA4FF6D4BD}"/>
    <cellStyle name="Comma 21 2 5 2 2" xfId="10419" xr:uid="{CFDE1527-D138-4575-B712-1167633E1DCA}"/>
    <cellStyle name="Comma 21 2 5 2 2 2" xfId="10420" xr:uid="{1D81298A-47EC-43AC-8730-E9DF54E847ED}"/>
    <cellStyle name="Comma 21 2 5 2 2 2 2" xfId="20834" xr:uid="{A1DBC386-EED9-4AC7-8A9F-1CC54779BC54}"/>
    <cellStyle name="Comma 21 2 5 2 2 2 2 2" xfId="35701" xr:uid="{198D6B86-AE49-48E6-816F-C8101D4FFCD2}"/>
    <cellStyle name="Comma 21 2 5 2 2 2 3" xfId="28325" xr:uid="{D1D1CF67-774B-407B-B06D-21E27974E07E}"/>
    <cellStyle name="Comma 21 2 5 2 2 3" xfId="20833" xr:uid="{4BEEC658-F5FE-4222-AF9B-B9B66FA29621}"/>
    <cellStyle name="Comma 21 2 5 2 2 3 2" xfId="35700" xr:uid="{05BCEB35-1F7E-4858-9F7F-585224189B68}"/>
    <cellStyle name="Comma 21 2 5 2 2 4" xfId="28324" xr:uid="{AE5EC7FD-7769-4E11-99AF-812C642874FE}"/>
    <cellStyle name="Comma 21 2 5 2 3" xfId="10421" xr:uid="{55AC65F9-2AEA-485D-8FD1-6AC7B65F318B}"/>
    <cellStyle name="Comma 21 2 5 2 3 2" xfId="20835" xr:uid="{7D2D4380-A6D2-40D7-94FE-00BD22B5B576}"/>
    <cellStyle name="Comma 21 2 5 2 3 2 2" xfId="35702" xr:uid="{13889AAE-CD46-4341-8C45-2E7A39921C0D}"/>
    <cellStyle name="Comma 21 2 5 2 3 3" xfId="28326" xr:uid="{084F0866-B03C-43F3-9C0E-C19A552B9FB4}"/>
    <cellStyle name="Comma 21 2 5 2 4" xfId="20832" xr:uid="{3A545A0A-6F03-4E25-B4BC-89421CE661D9}"/>
    <cellStyle name="Comma 21 2 5 2 4 2" xfId="35699" xr:uid="{B018BAE8-8CCA-47B5-8DAC-3F4A8BFBA548}"/>
    <cellStyle name="Comma 21 2 5 2 5" xfId="28323" xr:uid="{2B20FB32-C1E0-4535-82C3-E5685828F5DA}"/>
    <cellStyle name="Comma 21 2 5 3" xfId="10422" xr:uid="{76A17274-1AA6-4449-BE64-E6BAAB161C3C}"/>
    <cellStyle name="Comma 21 2 5 3 2" xfId="10423" xr:uid="{8EB18F81-62FF-4C9C-8FB0-B64A61E6A9FB}"/>
    <cellStyle name="Comma 21 2 5 3 2 2" xfId="20837" xr:uid="{5358ACCD-10C2-4F4E-9695-7EEAC3D30715}"/>
    <cellStyle name="Comma 21 2 5 3 2 2 2" xfId="35704" xr:uid="{A3A34B93-3CC6-49FE-B706-352E68B82E29}"/>
    <cellStyle name="Comma 21 2 5 3 2 3" xfId="28328" xr:uid="{342821E6-96EB-44E4-82CA-1197BFFF5563}"/>
    <cellStyle name="Comma 21 2 5 3 3" xfId="20836" xr:uid="{9037E809-5437-4268-B5E1-06A12726BF00}"/>
    <cellStyle name="Comma 21 2 5 3 3 2" xfId="35703" xr:uid="{A2E11C80-1199-4D47-A977-D64DA9B55B4A}"/>
    <cellStyle name="Comma 21 2 5 3 4" xfId="28327" xr:uid="{638FBFF4-675F-452F-80B6-ABEC82F57F3A}"/>
    <cellStyle name="Comma 21 2 5 4" xfId="10424" xr:uid="{3B9FBE27-F7C2-4DE6-AB76-C36F6B505F19}"/>
    <cellStyle name="Comma 21 2 5 4 2" xfId="20838" xr:uid="{40D8F049-97B6-4F14-B630-BDBA347C4EE6}"/>
    <cellStyle name="Comma 21 2 5 4 2 2" xfId="35705" xr:uid="{895EA677-36B3-41C2-9063-6DDDEB0BC948}"/>
    <cellStyle name="Comma 21 2 5 4 3" xfId="28329" xr:uid="{8EF320C7-9AF7-4C65-9AFA-57725ECCB381}"/>
    <cellStyle name="Comma 21 2 5 5" xfId="20831" xr:uid="{2E49CC4A-A2C9-4970-915D-F4C96EE81A00}"/>
    <cellStyle name="Comma 21 2 5 5 2" xfId="35698" xr:uid="{A3C535CA-D916-468F-AED4-BE66911B4F51}"/>
    <cellStyle name="Comma 21 2 5 6" xfId="28322" xr:uid="{A4F91148-792A-45F2-851D-1AB1615D89DC}"/>
    <cellStyle name="Comma 21 2 6" xfId="10425" xr:uid="{17DF83FF-7397-4E91-AED4-D6787CF78CA0}"/>
    <cellStyle name="Comma 21 2 6 2" xfId="10426" xr:uid="{CAAAC114-9EFE-4989-931F-7E426B1AEC61}"/>
    <cellStyle name="Comma 21 2 6 2 2" xfId="10427" xr:uid="{9E704218-2608-48F5-B453-15B5FBBF8A7E}"/>
    <cellStyle name="Comma 21 2 6 2 2 2" xfId="28332" xr:uid="{DFFDB6FB-E1FB-4888-8CD1-0FE74641DB6A}"/>
    <cellStyle name="Comma 21 2 6 2 3" xfId="28331" xr:uid="{892B95D9-1A09-4247-8F0F-8D497B895208}"/>
    <cellStyle name="Comma 21 2 6 3" xfId="10428" xr:uid="{47CF828E-3C61-49E4-BC60-6316732545FA}"/>
    <cellStyle name="Comma 21 2 6 3 2" xfId="28333" xr:uid="{964B9D83-D2A2-46FE-943D-22AC6B03B1BC}"/>
    <cellStyle name="Comma 21 2 6 4" xfId="28330" xr:uid="{7B8547A5-B0D2-4DFA-94A6-A134885B5E38}"/>
    <cellStyle name="Comma 21 2 7" xfId="10429" xr:uid="{456FE447-576E-462B-A5F9-C9E53DD75710}"/>
    <cellStyle name="Comma 21 2 7 2" xfId="10430" xr:uid="{69E28730-B81B-4DD7-9C5A-89D7CF8AECD0}"/>
    <cellStyle name="Comma 21 2 7 2 2" xfId="10431" xr:uid="{83E81EAD-0093-4C2C-95D4-EE88271E5ED2}"/>
    <cellStyle name="Comma 21 2 7 2 2 2" xfId="28336" xr:uid="{ABF40128-705D-4A7D-A0DB-0988AAC72695}"/>
    <cellStyle name="Comma 21 2 7 2 3" xfId="28335" xr:uid="{99B77F13-D6C0-481E-B292-72797A45C7C2}"/>
    <cellStyle name="Comma 21 2 7 3" xfId="10432" xr:uid="{F40CEDDE-FAB4-4831-A3CC-80927887A55D}"/>
    <cellStyle name="Comma 21 2 7 3 2" xfId="28337" xr:uid="{8E759B5B-2D71-4AE0-A09B-26A2FE7C7F40}"/>
    <cellStyle name="Comma 21 2 7 4" xfId="28334" xr:uid="{B450DB87-FC92-4F74-A112-6DEB50B998F2}"/>
    <cellStyle name="Comma 21 2 8" xfId="10433" xr:uid="{72B1765C-B0BB-4362-A230-1EF70C54D2B5}"/>
    <cellStyle name="Comma 21 2 8 2" xfId="10434" xr:uid="{D5C3E94B-91C5-47D8-AFE7-A3CCC58D9090}"/>
    <cellStyle name="Comma 21 2 8 2 2" xfId="10435" xr:uid="{D1B0BC61-E266-4DC7-B6B4-2282B2629E89}"/>
    <cellStyle name="Comma 21 2 8 2 2 2" xfId="28340" xr:uid="{8D46DD79-541B-44D2-99EF-6EC2555B552A}"/>
    <cellStyle name="Comma 21 2 8 2 3" xfId="28339" xr:uid="{C89A77DA-3B06-4D2A-AC05-518A38675845}"/>
    <cellStyle name="Comma 21 2 8 3" xfId="10436" xr:uid="{2E8D7426-7EA8-4246-AC5A-AD67B6C4C6F7}"/>
    <cellStyle name="Comma 21 2 8 3 2" xfId="28341" xr:uid="{C8A7429D-66F2-49DB-A67C-6182CF058491}"/>
    <cellStyle name="Comma 21 2 8 4" xfId="28338" xr:uid="{9D18F07C-B75B-44CD-B30F-AE035F481F50}"/>
    <cellStyle name="Comma 21 2 9" xfId="10437" xr:uid="{34253B1F-0A92-49BB-9590-787769C2A3C0}"/>
    <cellStyle name="Comma 21 2 9 2" xfId="10438" xr:uid="{5412BD7F-9CE2-43EA-87BC-D482EC44E463}"/>
    <cellStyle name="Comma 21 2 9 2 2" xfId="10439" xr:uid="{D4604B6C-A29D-4944-B56F-852ADB309D82}"/>
    <cellStyle name="Comma 21 2 9 2 2 2" xfId="28344" xr:uid="{C3DCA970-7C76-47BE-AA97-A57F438A00F3}"/>
    <cellStyle name="Comma 21 2 9 2 3" xfId="28343" xr:uid="{61D24472-ED2F-4EFA-B617-5D1AAF58A0AB}"/>
    <cellStyle name="Comma 21 2 9 3" xfId="10440" xr:uid="{9011B7FB-965B-422B-A395-D032941B18B0}"/>
    <cellStyle name="Comma 21 2 9 3 2" xfId="28345" xr:uid="{2C39420D-8693-4D95-ADEB-CA8E9C67428B}"/>
    <cellStyle name="Comma 21 2 9 4" xfId="28342" xr:uid="{D194B760-648A-477D-9E80-B71F9D1E7F07}"/>
    <cellStyle name="Comma 21 20" xfId="10441" xr:uid="{6D661ADC-B190-45A1-A057-9E761B2E60A4}"/>
    <cellStyle name="Comma 21 20 2" xfId="10442" xr:uid="{7000C7E4-996A-4694-9CE6-E8D2AFB41C50}"/>
    <cellStyle name="Comma 21 20 2 2" xfId="10443" xr:uid="{2D462E98-FA03-49DD-8B72-7A05FAF0A5DE}"/>
    <cellStyle name="Comma 21 20 2 2 2" xfId="10444" xr:uid="{D8FFBCC6-57F0-4B84-8D6C-219746446192}"/>
    <cellStyle name="Comma 21 20 2 2 2 2" xfId="20842" xr:uid="{EFB84600-0568-430E-8FF4-4A06BEF09D8A}"/>
    <cellStyle name="Comma 21 20 2 2 2 2 2" xfId="35709" xr:uid="{D06F9548-AE77-4047-921B-A9797F189C9C}"/>
    <cellStyle name="Comma 21 20 2 2 2 3" xfId="28349" xr:uid="{D4C8F173-DC67-45B2-9C9A-50C79122FA6F}"/>
    <cellStyle name="Comma 21 20 2 2 3" xfId="20841" xr:uid="{D9A0EE1D-858B-4387-8651-AA7BB8F4C4A7}"/>
    <cellStyle name="Comma 21 20 2 2 3 2" xfId="35708" xr:uid="{05FFF5AA-8C83-4830-A16E-F87EB3530100}"/>
    <cellStyle name="Comma 21 20 2 2 4" xfId="28348" xr:uid="{08001B90-CD5B-452C-A290-6B080315708C}"/>
    <cellStyle name="Comma 21 20 2 3" xfId="10445" xr:uid="{1A5349C6-EAA9-4921-A096-FF442269C3A6}"/>
    <cellStyle name="Comma 21 20 2 3 2" xfId="20843" xr:uid="{EAC4311B-F530-4C8C-B766-572C6B5D8BE1}"/>
    <cellStyle name="Comma 21 20 2 3 2 2" xfId="35710" xr:uid="{8940EE03-D3BD-4D37-9B08-FB828089C31A}"/>
    <cellStyle name="Comma 21 20 2 3 3" xfId="28350" xr:uid="{34B8E059-317C-4C7B-9A6E-2BB1AFF73E25}"/>
    <cellStyle name="Comma 21 20 2 4" xfId="20840" xr:uid="{95343F98-2260-48AA-A113-696C8A47E925}"/>
    <cellStyle name="Comma 21 20 2 4 2" xfId="35707" xr:uid="{7F0B2EE2-207E-49DC-B7CA-57073C9F008E}"/>
    <cellStyle name="Comma 21 20 2 5" xfId="28347" xr:uid="{191A933D-C7C1-4E25-82A5-C2146ACE8166}"/>
    <cellStyle name="Comma 21 20 3" xfId="10446" xr:uid="{A12FC62D-C6B2-44BF-957A-F7DFC9E81089}"/>
    <cellStyle name="Comma 21 20 3 2" xfId="10447" xr:uid="{84517453-3BB0-46FD-8DC6-A7DC4B95C6F4}"/>
    <cellStyle name="Comma 21 20 3 2 2" xfId="20845" xr:uid="{C3305053-6D35-44A1-B5F0-EAD81F212DBE}"/>
    <cellStyle name="Comma 21 20 3 2 2 2" xfId="35712" xr:uid="{8F9C3A68-BD81-445B-AE09-9E1B8A136BF9}"/>
    <cellStyle name="Comma 21 20 3 2 3" xfId="28352" xr:uid="{C01334DB-CDDD-4F65-80B8-437E5142EAA1}"/>
    <cellStyle name="Comma 21 20 3 3" xfId="20844" xr:uid="{BE8B5616-CE97-4361-9A10-6D1DD9801FCC}"/>
    <cellStyle name="Comma 21 20 3 3 2" xfId="35711" xr:uid="{28943EF1-B8F3-4AF0-A22A-9FB3ECEB5211}"/>
    <cellStyle name="Comma 21 20 3 4" xfId="28351" xr:uid="{FA931C32-1BC0-4236-9CDA-6F6D5711A5F0}"/>
    <cellStyle name="Comma 21 20 4" xfId="10448" xr:uid="{836392F7-3E76-455D-83DC-310378739338}"/>
    <cellStyle name="Comma 21 20 4 2" xfId="20846" xr:uid="{EBBFA9E6-A3F9-4C7C-8DC5-F978749B5B4F}"/>
    <cellStyle name="Comma 21 20 4 2 2" xfId="35713" xr:uid="{59414083-0F19-4DF0-9004-51F8AF1D138B}"/>
    <cellStyle name="Comma 21 20 4 3" xfId="28353" xr:uid="{9C686A14-09C8-4578-8CB7-4005DA4B91E4}"/>
    <cellStyle name="Comma 21 20 5" xfId="20839" xr:uid="{B612F343-58ED-46DA-9210-7381420CEBCA}"/>
    <cellStyle name="Comma 21 20 5 2" xfId="35706" xr:uid="{56FC2ACF-1D77-4420-904E-9E815ABD7DCB}"/>
    <cellStyle name="Comma 21 20 6" xfId="28346" xr:uid="{DA1674F6-77DD-466C-A5F4-4AAE0E961FD0}"/>
    <cellStyle name="Comma 21 21" xfId="10449" xr:uid="{F17AD315-2D9F-4507-A102-F4CD5D768290}"/>
    <cellStyle name="Comma 21 21 2" xfId="10450" xr:uid="{F11A621B-A2DA-426B-A48D-413204E9B507}"/>
    <cellStyle name="Comma 21 21 2 2" xfId="10451" xr:uid="{D9CE3E6D-36EA-4493-B87A-2E82CEA8FC21}"/>
    <cellStyle name="Comma 21 21 2 2 2" xfId="10452" xr:uid="{54C0B421-508E-489B-9289-C531BE0F1C6E}"/>
    <cellStyle name="Comma 21 21 2 2 2 2" xfId="20850" xr:uid="{942844FF-A9D9-4849-822A-0373ECDC0752}"/>
    <cellStyle name="Comma 21 21 2 2 2 2 2" xfId="35717" xr:uid="{B2C50E2E-A643-4356-897E-F7EAB1B78CAE}"/>
    <cellStyle name="Comma 21 21 2 2 2 3" xfId="28357" xr:uid="{763A3BF0-FB5F-46A1-8619-3600A3258751}"/>
    <cellStyle name="Comma 21 21 2 2 3" xfId="20849" xr:uid="{72090D1C-01C3-4E32-B228-758F9496AF02}"/>
    <cellStyle name="Comma 21 21 2 2 3 2" xfId="35716" xr:uid="{6E0F48D9-6EF9-4FFA-9B20-65891B61BB1A}"/>
    <cellStyle name="Comma 21 21 2 2 4" xfId="28356" xr:uid="{281D8F1E-C760-4909-B577-53A231E7C08A}"/>
    <cellStyle name="Comma 21 21 2 3" xfId="10453" xr:uid="{2CAC94C8-AF3D-4095-80EC-48AE493EA179}"/>
    <cellStyle name="Comma 21 21 2 3 2" xfId="20851" xr:uid="{46BBC1F4-DA20-4B53-9E05-A82FE7FAD63E}"/>
    <cellStyle name="Comma 21 21 2 3 2 2" xfId="35718" xr:uid="{737D02F1-FC3C-489E-8323-6C567C468F4D}"/>
    <cellStyle name="Comma 21 21 2 3 3" xfId="28358" xr:uid="{339F3A85-5D02-4077-9CF3-6DF06C59EF1F}"/>
    <cellStyle name="Comma 21 21 2 4" xfId="20848" xr:uid="{184F0AFC-17EC-4223-A98F-4C7EF0C50BD0}"/>
    <cellStyle name="Comma 21 21 2 4 2" xfId="35715" xr:uid="{B66C36F0-8306-493E-AC16-3B73EA338A1B}"/>
    <cellStyle name="Comma 21 21 2 5" xfId="28355" xr:uid="{F7DBE351-2EC0-41B1-8135-9E25058C2C2C}"/>
    <cellStyle name="Comma 21 21 3" xfId="10454" xr:uid="{9B8DDE62-9546-42BB-86C9-F1DB40D06496}"/>
    <cellStyle name="Comma 21 21 3 2" xfId="10455" xr:uid="{04F8FA29-A44C-4F6C-B1EB-1475C3C4EEA1}"/>
    <cellStyle name="Comma 21 21 3 2 2" xfId="20853" xr:uid="{3B8BC1BC-82B5-4541-A371-EF1F434AAE7B}"/>
    <cellStyle name="Comma 21 21 3 2 2 2" xfId="35720" xr:uid="{6808D567-B157-4A6D-AC30-E32B0EC4FB9E}"/>
    <cellStyle name="Comma 21 21 3 2 3" xfId="28360" xr:uid="{EE3E39A1-4FB2-465C-B7B7-01965BA55BD0}"/>
    <cellStyle name="Comma 21 21 3 3" xfId="20852" xr:uid="{BB9E56D5-1613-4A54-873D-7A9B09B51F49}"/>
    <cellStyle name="Comma 21 21 3 3 2" xfId="35719" xr:uid="{06977DDA-6D80-429E-992F-5ECBE8C2A70D}"/>
    <cellStyle name="Comma 21 21 3 4" xfId="28359" xr:uid="{EF0BD71F-EE70-46BE-A423-396409928575}"/>
    <cellStyle name="Comma 21 21 4" xfId="10456" xr:uid="{F78462DC-F612-44CE-9287-C58069A7DF98}"/>
    <cellStyle name="Comma 21 21 4 2" xfId="20854" xr:uid="{4975F900-4373-42F7-8789-D7DC06160D25}"/>
    <cellStyle name="Comma 21 21 4 2 2" xfId="35721" xr:uid="{BA348520-6F4B-4F95-83B0-A0EF299A022A}"/>
    <cellStyle name="Comma 21 21 4 3" xfId="28361" xr:uid="{D44B4693-9873-4F3D-9744-08146A971E16}"/>
    <cellStyle name="Comma 21 21 5" xfId="20847" xr:uid="{BB5BA20D-2B5C-4C93-B1F3-75B903549694}"/>
    <cellStyle name="Comma 21 21 5 2" xfId="35714" xr:uid="{62982F83-5EC2-459B-B883-6E6DBE6B41A5}"/>
    <cellStyle name="Comma 21 21 6" xfId="28354" xr:uid="{4255639C-8D64-4A4E-8F2F-3F37C1C53BB7}"/>
    <cellStyle name="Comma 21 22" xfId="10457" xr:uid="{7D1E9921-9643-4674-A685-4DB4A6F55AF4}"/>
    <cellStyle name="Comma 21 22 2" xfId="10458" xr:uid="{A8439968-6FAD-40E0-B2AB-9D3C8CDFF629}"/>
    <cellStyle name="Comma 21 22 2 2" xfId="10459" xr:uid="{A4CE06E8-DAB1-4A89-B152-253911FCD435}"/>
    <cellStyle name="Comma 21 22 2 2 2" xfId="10460" xr:uid="{2032FD72-2EC8-483C-B38E-1BBC9FF7D5C5}"/>
    <cellStyle name="Comma 21 22 2 2 2 2" xfId="20858" xr:uid="{7D0CCB2E-8CED-4E37-953D-D858529328CE}"/>
    <cellStyle name="Comma 21 22 2 2 2 2 2" xfId="35725" xr:uid="{DBDF7314-3864-454C-9406-88CB8991F12F}"/>
    <cellStyle name="Comma 21 22 2 2 2 3" xfId="28365" xr:uid="{0818BFE6-ADE7-4DBF-9ED0-2E68B115E3F3}"/>
    <cellStyle name="Comma 21 22 2 2 3" xfId="20857" xr:uid="{847014F7-2940-4D55-A617-CE86C5C85102}"/>
    <cellStyle name="Comma 21 22 2 2 3 2" xfId="35724" xr:uid="{B03CA3AF-7993-4B09-984F-A41D3BAE0760}"/>
    <cellStyle name="Comma 21 22 2 2 4" xfId="28364" xr:uid="{06650FFF-D9FC-4C6A-9B45-BDAEC6F55C85}"/>
    <cellStyle name="Comma 21 22 2 3" xfId="10461" xr:uid="{0BF8083D-39A0-445C-AE45-E0AF312F56CD}"/>
    <cellStyle name="Comma 21 22 2 3 2" xfId="20859" xr:uid="{244837D8-218E-4C88-8D7A-AE2C967A6D38}"/>
    <cellStyle name="Comma 21 22 2 3 2 2" xfId="35726" xr:uid="{B14003A8-0E18-48C3-998A-5AE79A80006C}"/>
    <cellStyle name="Comma 21 22 2 3 3" xfId="28366" xr:uid="{797B4003-E459-470A-A2F7-15BF746474C0}"/>
    <cellStyle name="Comma 21 22 2 4" xfId="20856" xr:uid="{AFA9AB8A-04A1-4060-85D1-817B65BCA6B0}"/>
    <cellStyle name="Comma 21 22 2 4 2" xfId="35723" xr:uid="{D3549522-C9F5-40CC-84AD-9E4FDFB47EB9}"/>
    <cellStyle name="Comma 21 22 2 5" xfId="28363" xr:uid="{A38BD4B5-4C67-4BC4-8FD0-003CF622EF9D}"/>
    <cellStyle name="Comma 21 22 3" xfId="10462" xr:uid="{1B26B3C2-B3F9-4CEE-BF15-850EEFF8F241}"/>
    <cellStyle name="Comma 21 22 3 2" xfId="10463" xr:uid="{3A846832-607A-466D-ADF6-91C0B9F3FB12}"/>
    <cellStyle name="Comma 21 22 3 2 2" xfId="20861" xr:uid="{4D12040B-9A59-40E1-B741-56D25F139023}"/>
    <cellStyle name="Comma 21 22 3 2 2 2" xfId="35728" xr:uid="{6266C5AE-3ADA-4255-9B87-4D7F6DF8FB22}"/>
    <cellStyle name="Comma 21 22 3 2 3" xfId="28368" xr:uid="{0CD6E780-3FA4-4E03-9156-D34547A8CE4B}"/>
    <cellStyle name="Comma 21 22 3 3" xfId="20860" xr:uid="{38147459-5DD7-4EA9-83C0-F6DA0717BBD4}"/>
    <cellStyle name="Comma 21 22 3 3 2" xfId="35727" xr:uid="{09985D82-43E2-4CEF-AA95-42D3455DEF87}"/>
    <cellStyle name="Comma 21 22 3 4" xfId="28367" xr:uid="{7BB307D4-0D76-4F13-8AFC-14ED406094F2}"/>
    <cellStyle name="Comma 21 22 4" xfId="10464" xr:uid="{F74EB9B8-E0D9-4BA8-9701-DEBF475E817F}"/>
    <cellStyle name="Comma 21 22 4 2" xfId="20862" xr:uid="{00046763-E761-442D-963B-032AD70BA12B}"/>
    <cellStyle name="Comma 21 22 4 2 2" xfId="35729" xr:uid="{3D1D9C53-EF1A-4ECF-9740-ECD4B445DD8D}"/>
    <cellStyle name="Comma 21 22 4 3" xfId="28369" xr:uid="{6E0C3CC0-2773-4E4B-B9CF-DB3188FE6529}"/>
    <cellStyle name="Comma 21 22 5" xfId="20855" xr:uid="{0CB9663F-1680-4B9F-97E9-26E41C96464F}"/>
    <cellStyle name="Comma 21 22 5 2" xfId="35722" xr:uid="{170A5254-777B-4245-BA0A-DB6E6AEB9F2D}"/>
    <cellStyle name="Comma 21 22 6" xfId="28362" xr:uid="{F81A3C9F-0A5E-47FD-8797-9BED9110139D}"/>
    <cellStyle name="Comma 21 23" xfId="10465" xr:uid="{D2F2C6A9-E62D-4418-A0CF-503392773FE6}"/>
    <cellStyle name="Comma 21 23 2" xfId="10466" xr:uid="{4474648E-6EAA-4F41-BF07-91B8220C68FC}"/>
    <cellStyle name="Comma 21 23 2 2" xfId="10467" xr:uid="{51932FA2-6F7F-465B-9027-DE1609039BEA}"/>
    <cellStyle name="Comma 21 23 2 2 2" xfId="10468" xr:uid="{3718A56A-53BA-41F1-8AA9-D79C50C3B1E4}"/>
    <cellStyle name="Comma 21 23 2 2 2 2" xfId="20866" xr:uid="{207DF4AC-4197-456B-AD52-2A6E4B19F4BD}"/>
    <cellStyle name="Comma 21 23 2 2 2 2 2" xfId="35733" xr:uid="{452184AB-79D0-405B-A0CE-E37DCFF77902}"/>
    <cellStyle name="Comma 21 23 2 2 2 3" xfId="28373" xr:uid="{B035DFEC-E4AC-4DC2-B1F9-AF32F29EA4F3}"/>
    <cellStyle name="Comma 21 23 2 2 3" xfId="20865" xr:uid="{8EBE3C0C-5B8A-4C86-81BE-7CBE7E232022}"/>
    <cellStyle name="Comma 21 23 2 2 3 2" xfId="35732" xr:uid="{B9A8DF01-827D-406A-8EE1-932C6143A061}"/>
    <cellStyle name="Comma 21 23 2 2 4" xfId="28372" xr:uid="{E94A5CDA-D586-446E-8D4E-3A8A49B6C1DF}"/>
    <cellStyle name="Comma 21 23 2 3" xfId="10469" xr:uid="{5B698E42-4F23-4605-981D-004DB72048BC}"/>
    <cellStyle name="Comma 21 23 2 3 2" xfId="20867" xr:uid="{0698CCFC-FE5D-4A6D-8DEF-4361D716EF16}"/>
    <cellStyle name="Comma 21 23 2 3 2 2" xfId="35734" xr:uid="{B3CF841B-354B-42B1-95DE-7B9440A45B57}"/>
    <cellStyle name="Comma 21 23 2 3 3" xfId="28374" xr:uid="{1E90EB6C-98C6-4A9F-967D-B28E224494C6}"/>
    <cellStyle name="Comma 21 23 2 4" xfId="20864" xr:uid="{1A373068-696F-4017-B32E-5B982BD4B330}"/>
    <cellStyle name="Comma 21 23 2 4 2" xfId="35731" xr:uid="{485B8C12-3484-42F4-9560-AB944B3C4D72}"/>
    <cellStyle name="Comma 21 23 2 5" xfId="28371" xr:uid="{DF2FE268-D7D3-4D7B-A70C-C30F58CAE1F0}"/>
    <cellStyle name="Comma 21 23 3" xfId="10470" xr:uid="{5E5448F9-781F-440E-88C2-C50E912A775D}"/>
    <cellStyle name="Comma 21 23 3 2" xfId="10471" xr:uid="{3503A0BA-1F24-4C66-98E5-722A42242E77}"/>
    <cellStyle name="Comma 21 23 3 2 2" xfId="20869" xr:uid="{3F529A2F-70CF-4EF5-806D-34AC1360B269}"/>
    <cellStyle name="Comma 21 23 3 2 2 2" xfId="35736" xr:uid="{6D256E39-3FC7-47EC-9BCE-9A898A87496B}"/>
    <cellStyle name="Comma 21 23 3 2 3" xfId="28376" xr:uid="{D9397DFE-4EBA-4579-825C-3E94A0062CB1}"/>
    <cellStyle name="Comma 21 23 3 3" xfId="20868" xr:uid="{45D0C0A9-C1A9-44A9-80E1-8CE38BE72F7C}"/>
    <cellStyle name="Comma 21 23 3 3 2" xfId="35735" xr:uid="{170C6678-27A4-4BC2-8C2E-F9F4A2646F57}"/>
    <cellStyle name="Comma 21 23 3 4" xfId="28375" xr:uid="{7CF27DDA-8439-4B44-83E1-044E8E3F300F}"/>
    <cellStyle name="Comma 21 23 4" xfId="10472" xr:uid="{567075F3-E709-4490-A1BC-D657F02B8A7F}"/>
    <cellStyle name="Comma 21 23 4 2" xfId="20870" xr:uid="{5FC0AA35-B904-4316-AC73-8E8DAC8F93B6}"/>
    <cellStyle name="Comma 21 23 4 2 2" xfId="35737" xr:uid="{F00FD87B-EAAF-4C05-A3DB-D8114868D607}"/>
    <cellStyle name="Comma 21 23 4 3" xfId="28377" xr:uid="{1789E5F7-409C-42A2-9D01-65712261BD66}"/>
    <cellStyle name="Comma 21 23 5" xfId="20863" xr:uid="{F2A182CD-8A23-4D1A-9EE6-1E68B616F94A}"/>
    <cellStyle name="Comma 21 23 5 2" xfId="35730" xr:uid="{89B18E98-3441-4218-9B51-2AB2A847A4C8}"/>
    <cellStyle name="Comma 21 23 6" xfId="28370" xr:uid="{22EA2BEC-3C70-46C6-9C0F-0749400E8EFA}"/>
    <cellStyle name="Comma 21 24" xfId="10473" xr:uid="{86B3331D-E30D-4BDD-AA32-72EA5B2C2188}"/>
    <cellStyle name="Comma 21 24 2" xfId="10474" xr:uid="{0EA2040C-8503-4AB8-8425-EFFF7FF516DD}"/>
    <cellStyle name="Comma 21 24 2 2" xfId="10475" xr:uid="{0F5E46FE-C3F0-4660-AC38-395944F53305}"/>
    <cellStyle name="Comma 21 24 2 2 2" xfId="10476" xr:uid="{FC869737-8AA7-40E5-82EA-75CD45C9C2F9}"/>
    <cellStyle name="Comma 21 24 2 2 2 2" xfId="20874" xr:uid="{6BABE3C5-853D-476E-A876-BBD5904621A4}"/>
    <cellStyle name="Comma 21 24 2 2 2 2 2" xfId="35741" xr:uid="{22FD3839-47D6-4994-BF66-71B4CE78F318}"/>
    <cellStyle name="Comma 21 24 2 2 2 3" xfId="28381" xr:uid="{78A3078D-4D83-43F3-BB5B-4FF15C7E85B4}"/>
    <cellStyle name="Comma 21 24 2 2 3" xfId="20873" xr:uid="{E712DA1A-ABF0-4B60-9F47-0140C624BC7E}"/>
    <cellStyle name="Comma 21 24 2 2 3 2" xfId="35740" xr:uid="{DD3ED061-77D8-4B1A-B0CC-169DF9541E6D}"/>
    <cellStyle name="Comma 21 24 2 2 4" xfId="28380" xr:uid="{860F3BB6-31B1-4E2A-85CC-4C8D12A64F19}"/>
    <cellStyle name="Comma 21 24 2 3" xfId="10477" xr:uid="{7B6E2864-F965-41C7-ADEF-62D7EA10B5CD}"/>
    <cellStyle name="Comma 21 24 2 3 2" xfId="20875" xr:uid="{E544C839-AF13-4C96-A0C9-27EAD8672279}"/>
    <cellStyle name="Comma 21 24 2 3 2 2" xfId="35742" xr:uid="{3A450EA2-9F73-42AF-8283-6C9E03CBD976}"/>
    <cellStyle name="Comma 21 24 2 3 3" xfId="28382" xr:uid="{C9A13DA5-C7E7-449A-9ED3-5E68D6CD2AE8}"/>
    <cellStyle name="Comma 21 24 2 4" xfId="20872" xr:uid="{CCF993B0-A7A9-4FF8-A543-D456093086C9}"/>
    <cellStyle name="Comma 21 24 2 4 2" xfId="35739" xr:uid="{E19A1709-B756-4944-88F4-B811A22A959B}"/>
    <cellStyle name="Comma 21 24 2 5" xfId="28379" xr:uid="{CA880ADC-9B72-4FAA-A2E2-CD80415953D5}"/>
    <cellStyle name="Comma 21 24 3" xfId="10478" xr:uid="{AE54E58B-8EC9-43EB-B5E8-219C3A5375FD}"/>
    <cellStyle name="Comma 21 24 3 2" xfId="10479" xr:uid="{DBA08B4E-15B8-49AC-ACC2-D31697412698}"/>
    <cellStyle name="Comma 21 24 3 2 2" xfId="20877" xr:uid="{F3A0BBB3-5F17-4E1E-AF7A-26042E984F72}"/>
    <cellStyle name="Comma 21 24 3 2 2 2" xfId="35744" xr:uid="{D2CAE7C2-2A73-4F90-9D02-D43251BA04D9}"/>
    <cellStyle name="Comma 21 24 3 2 3" xfId="28384" xr:uid="{4E7BBD86-777F-4FE3-B4FD-4F1630BB69A5}"/>
    <cellStyle name="Comma 21 24 3 3" xfId="20876" xr:uid="{3DFD0885-57DE-47AA-B3AC-70B520B46F75}"/>
    <cellStyle name="Comma 21 24 3 3 2" xfId="35743" xr:uid="{28384175-8C1F-4A24-9827-EF5B6AB35661}"/>
    <cellStyle name="Comma 21 24 3 4" xfId="28383" xr:uid="{273ED072-2D6C-4952-A7DC-5E06B09C8B7A}"/>
    <cellStyle name="Comma 21 24 4" xfId="10480" xr:uid="{4E541946-AC52-4624-B134-5D5EFD544170}"/>
    <cellStyle name="Comma 21 24 4 2" xfId="20878" xr:uid="{BAED3F8D-1434-4AED-BBF6-DD80A1CE43C6}"/>
    <cellStyle name="Comma 21 24 4 2 2" xfId="35745" xr:uid="{8C347F40-2F64-44FE-AA65-B2D7AD49C215}"/>
    <cellStyle name="Comma 21 24 4 3" xfId="28385" xr:uid="{302FC984-B61E-4B69-907E-07FFBA1F515F}"/>
    <cellStyle name="Comma 21 24 5" xfId="20871" xr:uid="{641311DE-C726-4C6F-ADCA-FCA0F85D2B7E}"/>
    <cellStyle name="Comma 21 24 5 2" xfId="35738" xr:uid="{B1AC3B6A-17FD-4BE2-AA89-CD8B9DE06F13}"/>
    <cellStyle name="Comma 21 24 6" xfId="28378" xr:uid="{FFFBA042-5D51-4803-A375-5E4B4C3F0DEA}"/>
    <cellStyle name="Comma 21 25" xfId="10481" xr:uid="{6D2B8BC3-1271-4A03-A8A7-475E19CF264B}"/>
    <cellStyle name="Comma 21 25 2" xfId="10482" xr:uid="{E9066F07-23CD-4517-B604-EDE5A3BA0CE1}"/>
    <cellStyle name="Comma 21 25 2 2" xfId="10483" xr:uid="{882722BC-A63E-4211-A6FA-E0541E611C19}"/>
    <cellStyle name="Comma 21 25 2 2 2" xfId="10484" xr:uid="{0F62B1BB-3C23-416D-83B2-E5A031DE2746}"/>
    <cellStyle name="Comma 21 25 2 2 2 2" xfId="20882" xr:uid="{221082C8-D887-4D3C-913F-E67D6C21A707}"/>
    <cellStyle name="Comma 21 25 2 2 2 2 2" xfId="35749" xr:uid="{CAA9EC03-6CCA-49BF-9ACB-79AEF6201E51}"/>
    <cellStyle name="Comma 21 25 2 2 2 3" xfId="28389" xr:uid="{BB8566BD-C5A1-4EBC-AE18-CAD7A0B2A782}"/>
    <cellStyle name="Comma 21 25 2 2 3" xfId="20881" xr:uid="{46E4C351-9719-4B26-8E62-E6391C9885F4}"/>
    <cellStyle name="Comma 21 25 2 2 3 2" xfId="35748" xr:uid="{0BB454CA-AC47-4F82-81FD-B9B95DA104DD}"/>
    <cellStyle name="Comma 21 25 2 2 4" xfId="28388" xr:uid="{4B1E33F0-F9F3-4D80-B3E7-75EF6C6D1D1E}"/>
    <cellStyle name="Comma 21 25 2 3" xfId="10485" xr:uid="{20249088-DE66-464B-9449-926288D2F9AD}"/>
    <cellStyle name="Comma 21 25 2 3 2" xfId="20883" xr:uid="{D4D6D1A6-391E-46E6-BEFE-B6A9DCEF54C8}"/>
    <cellStyle name="Comma 21 25 2 3 2 2" xfId="35750" xr:uid="{3187DAE3-5076-4D02-B3A4-42D10AD83C32}"/>
    <cellStyle name="Comma 21 25 2 3 3" xfId="28390" xr:uid="{3B4D4DF5-AC0E-4F5F-B1BF-2F3857B01D7D}"/>
    <cellStyle name="Comma 21 25 2 4" xfId="20880" xr:uid="{C38AB605-3329-4276-807C-04743435EB33}"/>
    <cellStyle name="Comma 21 25 2 4 2" xfId="35747" xr:uid="{E63F4E67-ACF1-4BC4-9430-1D4FC0BB22C3}"/>
    <cellStyle name="Comma 21 25 2 5" xfId="28387" xr:uid="{D3B7D1DE-A23C-415F-B852-ED917431F427}"/>
    <cellStyle name="Comma 21 25 3" xfId="10486" xr:uid="{FC6CAED2-95F2-40EB-86A2-A247766A1021}"/>
    <cellStyle name="Comma 21 25 3 2" xfId="10487" xr:uid="{88C3968B-BD0A-45CD-B5E4-2AEA85E26BDF}"/>
    <cellStyle name="Comma 21 25 3 2 2" xfId="20885" xr:uid="{5878932E-4431-4790-B80B-CC904E894E6B}"/>
    <cellStyle name="Comma 21 25 3 2 2 2" xfId="35752" xr:uid="{6B0B9D73-DB86-43E2-A536-AD877016D9FB}"/>
    <cellStyle name="Comma 21 25 3 2 3" xfId="28392" xr:uid="{333FFF1E-C258-4409-B9B8-227AE6DD2D18}"/>
    <cellStyle name="Comma 21 25 3 3" xfId="20884" xr:uid="{523B5ECB-6571-484D-85CF-D58E03130329}"/>
    <cellStyle name="Comma 21 25 3 3 2" xfId="35751" xr:uid="{49AE31EE-10D8-46E2-8B12-36CA9045AAAF}"/>
    <cellStyle name="Comma 21 25 3 4" xfId="28391" xr:uid="{8B462104-C4CF-4C79-9CBB-C72C204A496F}"/>
    <cellStyle name="Comma 21 25 4" xfId="10488" xr:uid="{4D40C897-2DF3-4001-AC89-DF78F5C19B78}"/>
    <cellStyle name="Comma 21 25 4 2" xfId="20886" xr:uid="{A548170D-403E-4486-913F-B4B406DC0E8E}"/>
    <cellStyle name="Comma 21 25 4 2 2" xfId="35753" xr:uid="{1C60398E-422C-46A4-A5BD-1004B457F4B4}"/>
    <cellStyle name="Comma 21 25 4 3" xfId="28393" xr:uid="{862680E9-B894-43D3-A63A-331B2166B7C3}"/>
    <cellStyle name="Comma 21 25 5" xfId="20879" xr:uid="{BDF75DFB-E1C2-4885-B7EC-7193034F3A2B}"/>
    <cellStyle name="Comma 21 25 5 2" xfId="35746" xr:uid="{BA6090A5-3D16-4F05-9731-327C2270FB91}"/>
    <cellStyle name="Comma 21 25 6" xfId="28386" xr:uid="{0AFD96A4-0D89-4F20-9057-E6B8D5EB346C}"/>
    <cellStyle name="Comma 21 26" xfId="10489" xr:uid="{2DE85EBC-B960-4C75-BA87-3A0870484488}"/>
    <cellStyle name="Comma 21 26 2" xfId="10490" xr:uid="{69D678B8-A543-4EBF-A612-77EC8DA54DD7}"/>
    <cellStyle name="Comma 21 26 2 2" xfId="28395" xr:uid="{ACDC9D50-5658-4D6C-B067-995C5527A943}"/>
    <cellStyle name="Comma 21 26 3" xfId="28394" xr:uid="{D9591BF1-AE2B-4674-988C-5ED80D2E0107}"/>
    <cellStyle name="Comma 21 27" xfId="10491" xr:uid="{7CCE0EF3-F27F-4F8B-BBF0-97428543C9F7}"/>
    <cellStyle name="Comma 21 27 2" xfId="28396" xr:uid="{F73E2C84-AB06-42DF-8825-CD0A402F3963}"/>
    <cellStyle name="Comma 21 28" xfId="22779" xr:uid="{DA910ABF-63B3-42EE-B2E5-99F6D4CEC143}"/>
    <cellStyle name="Comma 21 29" xfId="22999" xr:uid="{78DC9249-06E3-443C-8889-D398AC2071AA}"/>
    <cellStyle name="Comma 21 3" xfId="10492" xr:uid="{EF9FD287-7E9D-4752-AD8F-8B3A59903671}"/>
    <cellStyle name="Comma 21 3 2" xfId="10493" xr:uid="{4148FFAD-A16A-475A-B153-2917CEBF6020}"/>
    <cellStyle name="Comma 21 3 2 2" xfId="10494" xr:uid="{9F44801C-DF75-4AE3-A1AF-880A1022D0A5}"/>
    <cellStyle name="Comma 21 3 2 2 2" xfId="28399" xr:uid="{5707E641-2191-4CDE-B511-5245F7AAE793}"/>
    <cellStyle name="Comma 21 3 2 3" xfId="28398" xr:uid="{C2DA5C5D-3E79-4E11-B93E-46096D984A33}"/>
    <cellStyle name="Comma 21 3 3" xfId="10495" xr:uid="{1A1634A4-3AE1-4C4D-BB6B-40493227A126}"/>
    <cellStyle name="Comma 21 3 3 2" xfId="28400" xr:uid="{0A5BE3F0-269A-4734-AC3D-932FD8F8F944}"/>
    <cellStyle name="Comma 21 3 4" xfId="28397" xr:uid="{48F7BABF-5963-417C-B7EA-1EC7C1364785}"/>
    <cellStyle name="Comma 21 30" xfId="28149" xr:uid="{D31A2D2C-AB9B-4C24-A30F-39047D5DDC4F}"/>
    <cellStyle name="Comma 21 4" xfId="10496" xr:uid="{CA4CBF62-69C7-4F1E-817A-45B574E6CADE}"/>
    <cellStyle name="Comma 21 4 2" xfId="10497" xr:uid="{5CC108BA-B42E-44AA-A86C-CD111926CDF7}"/>
    <cellStyle name="Comma 21 4 2 2" xfId="10498" xr:uid="{02681B0D-8F18-4FC9-AB0A-7A2762254BFB}"/>
    <cellStyle name="Comma 21 4 2 2 2" xfId="28403" xr:uid="{DF917EE6-D5D0-4CDC-93B1-1003A0100F21}"/>
    <cellStyle name="Comma 21 4 2 3" xfId="28402" xr:uid="{7D0D4EC5-6093-4D83-A131-9D6AA04B0042}"/>
    <cellStyle name="Comma 21 4 3" xfId="10499" xr:uid="{A934D271-A0DD-44E2-9A8E-8B3A22935B3B}"/>
    <cellStyle name="Comma 21 4 3 2" xfId="28404" xr:uid="{E1A63DA6-BEBD-4194-A14C-E315A42BBDC2}"/>
    <cellStyle name="Comma 21 4 4" xfId="28401" xr:uid="{905ADEB2-AC47-4BAF-95EC-8A18671CE4D3}"/>
    <cellStyle name="Comma 21 5" xfId="10500" xr:uid="{0D954F3D-E286-411A-AA14-E60A6EE3A75A}"/>
    <cellStyle name="Comma 21 5 2" xfId="10501" xr:uid="{812C13DB-2CA1-4E6F-850B-1A572B2BB837}"/>
    <cellStyle name="Comma 21 5 2 2" xfId="10502" xr:uid="{945E2081-208F-43E5-AB05-DB9AAC58003D}"/>
    <cellStyle name="Comma 21 5 2 2 2" xfId="28407" xr:uid="{9CC1564E-E7BE-4617-9080-AFED2CC8C18E}"/>
    <cellStyle name="Comma 21 5 2 3" xfId="28406" xr:uid="{3AEA38AE-4FB1-440F-9C39-CDECE1F7428E}"/>
    <cellStyle name="Comma 21 5 3" xfId="10503" xr:uid="{01C613FD-35E9-4A1D-A281-3B70F9564000}"/>
    <cellStyle name="Comma 21 5 3 2" xfId="28408" xr:uid="{38FFDBFD-106A-409C-8360-102C39A03DAA}"/>
    <cellStyle name="Comma 21 5 4" xfId="28405" xr:uid="{4C561C65-06D9-43ED-9F80-84F5D955DDFD}"/>
    <cellStyle name="Comma 21 6" xfId="10504" xr:uid="{F853550F-84B7-41F5-B018-A8FB96ECD965}"/>
    <cellStyle name="Comma 21 6 2" xfId="10505" xr:uid="{EBC46903-B9C4-43D8-92B2-B6E00AF679B5}"/>
    <cellStyle name="Comma 21 6 2 2" xfId="10506" xr:uid="{4306BEA3-2183-4973-A2BA-D339A4CC5CF4}"/>
    <cellStyle name="Comma 21 6 2 2 2" xfId="28411" xr:uid="{BEEF33AD-D46F-49AA-A315-A1154BC6075C}"/>
    <cellStyle name="Comma 21 6 2 3" xfId="28410" xr:uid="{B13DEDB8-8057-4E55-8BC5-229D559CCF27}"/>
    <cellStyle name="Comma 21 6 3" xfId="10507" xr:uid="{0230FFA0-B826-47DA-9A69-DD8AA09177BD}"/>
    <cellStyle name="Comma 21 6 3 2" xfId="28412" xr:uid="{85FFF9E7-7E09-4672-ABB3-8BB55814EC2E}"/>
    <cellStyle name="Comma 21 6 4" xfId="28409" xr:uid="{C8499CE0-11ED-4D00-862B-8477209ABE0D}"/>
    <cellStyle name="Comma 21 7" xfId="10508" xr:uid="{26952527-6203-47E4-BC44-44A2A90AF89A}"/>
    <cellStyle name="Comma 21 7 2" xfId="10509" xr:uid="{2D920B09-0757-4F0F-AF0F-2F32F3613BF3}"/>
    <cellStyle name="Comma 21 7 2 2" xfId="10510" xr:uid="{C0A17C2F-AB69-4A2A-8643-BF50C471F1F3}"/>
    <cellStyle name="Comma 21 7 2 2 2" xfId="10511" xr:uid="{EE01B4EA-CEAA-4B2C-96FA-AB857C80EBFE}"/>
    <cellStyle name="Comma 21 7 2 2 2 2" xfId="20890" xr:uid="{32C73EC5-859A-4529-9181-6C493E0EA40E}"/>
    <cellStyle name="Comma 21 7 2 2 2 2 2" xfId="35757" xr:uid="{726ED23B-2E75-410E-AF88-F246BA737105}"/>
    <cellStyle name="Comma 21 7 2 2 2 3" xfId="28416" xr:uid="{60B970D5-88FA-401A-8414-5A49945F4702}"/>
    <cellStyle name="Comma 21 7 2 2 3" xfId="20889" xr:uid="{8D8B28E2-5B13-41F5-9E7D-478F29378CFC}"/>
    <cellStyle name="Comma 21 7 2 2 3 2" xfId="35756" xr:uid="{222673FF-7EA2-4CD7-B71C-52281570BE86}"/>
    <cellStyle name="Comma 21 7 2 2 4" xfId="28415" xr:uid="{272E2C10-0744-4C21-A278-236148DFE9E8}"/>
    <cellStyle name="Comma 21 7 2 3" xfId="10512" xr:uid="{FD9635C9-36E3-424F-9CF8-56FF60C78217}"/>
    <cellStyle name="Comma 21 7 2 3 2" xfId="20891" xr:uid="{D1844C67-B7DB-4135-955A-59E71F361CCA}"/>
    <cellStyle name="Comma 21 7 2 3 2 2" xfId="35758" xr:uid="{4A5E6BCC-BFC9-4FB5-8A61-13A5FA8CA831}"/>
    <cellStyle name="Comma 21 7 2 3 3" xfId="28417" xr:uid="{306BF953-5380-42A9-A721-4888520ED13F}"/>
    <cellStyle name="Comma 21 7 2 4" xfId="20888" xr:uid="{75B0F333-7D14-43CE-9BF1-9903F0D10A59}"/>
    <cellStyle name="Comma 21 7 2 4 2" xfId="35755" xr:uid="{C286A47B-AA2C-4706-B417-7A1B5884456B}"/>
    <cellStyle name="Comma 21 7 2 5" xfId="28414" xr:uid="{39461D10-BFB2-4D72-B08B-B7464D6F3B12}"/>
    <cellStyle name="Comma 21 7 3" xfId="10513" xr:uid="{3CA50345-5AB0-4A86-A45C-042A7A92B76B}"/>
    <cellStyle name="Comma 21 7 3 2" xfId="10514" xr:uid="{2C842325-A278-4C04-AFB1-C1F2E19BB9E6}"/>
    <cellStyle name="Comma 21 7 3 2 2" xfId="20893" xr:uid="{30DE5D2B-0792-47FC-83A1-6517D9838287}"/>
    <cellStyle name="Comma 21 7 3 2 2 2" xfId="35760" xr:uid="{1E283AF1-39A0-4D17-91A4-CC357A881C22}"/>
    <cellStyle name="Comma 21 7 3 2 3" xfId="28419" xr:uid="{359A9372-2BBB-4FBE-94CC-4CC44E1665EB}"/>
    <cellStyle name="Comma 21 7 3 3" xfId="20892" xr:uid="{EF14683E-98FA-4425-AD1E-9AE1CB4AFACD}"/>
    <cellStyle name="Comma 21 7 3 3 2" xfId="35759" xr:uid="{0B5D0D8C-E52A-4BE2-A6EE-D4E40257FB12}"/>
    <cellStyle name="Comma 21 7 3 4" xfId="28418" xr:uid="{82A58DA9-055D-4039-AF15-6543D19BDCF2}"/>
    <cellStyle name="Comma 21 7 4" xfId="10515" xr:uid="{A3AC327B-6463-487F-A4DD-42F1E2D73833}"/>
    <cellStyle name="Comma 21 7 4 2" xfId="20894" xr:uid="{886F5D04-2053-4D06-A564-78E04E054CE2}"/>
    <cellStyle name="Comma 21 7 4 2 2" xfId="35761" xr:uid="{1511D9EC-15F0-4C0E-A0CA-9528406A58B1}"/>
    <cellStyle name="Comma 21 7 4 3" xfId="28420" xr:uid="{ED3B4199-9C42-4C3E-8AEA-1FD7717F3970}"/>
    <cellStyle name="Comma 21 7 5" xfId="20887" xr:uid="{08AC2BD9-DAFD-41F4-8BDB-FFBB3100A456}"/>
    <cellStyle name="Comma 21 7 5 2" xfId="35754" xr:uid="{6582D7D5-EFB3-493D-A344-D832309244ED}"/>
    <cellStyle name="Comma 21 7 6" xfId="28413" xr:uid="{732080BB-E588-42E8-9CDB-D7AD6045C73D}"/>
    <cellStyle name="Comma 21 8" xfId="10516" xr:uid="{76222461-D2FF-4F8C-99B5-BD46117A6021}"/>
    <cellStyle name="Comma 21 8 2" xfId="10517" xr:uid="{D5A43BA2-258A-4535-AAAF-6D2A6A2220B1}"/>
    <cellStyle name="Comma 21 8 2 2" xfId="10518" xr:uid="{60C130E9-1290-46BD-9DA3-8FCA8BC5565D}"/>
    <cellStyle name="Comma 21 8 2 2 2" xfId="10519" xr:uid="{F48EB21E-B8AF-4589-89B6-86EA71EF2A38}"/>
    <cellStyle name="Comma 21 8 2 2 2 2" xfId="20898" xr:uid="{A308DF6B-8866-45FA-AA20-EB40983441F3}"/>
    <cellStyle name="Comma 21 8 2 2 2 2 2" xfId="35765" xr:uid="{F6B6DA68-547A-4D57-A240-7FD12F152818}"/>
    <cellStyle name="Comma 21 8 2 2 2 3" xfId="28424" xr:uid="{D79485EB-73C4-4424-A1CE-946757D2110E}"/>
    <cellStyle name="Comma 21 8 2 2 3" xfId="20897" xr:uid="{D2792E8D-650D-4F1E-8B7A-4D90968854DA}"/>
    <cellStyle name="Comma 21 8 2 2 3 2" xfId="35764" xr:uid="{B889FED3-F527-40CF-866B-212472010A14}"/>
    <cellStyle name="Comma 21 8 2 2 4" xfId="28423" xr:uid="{A5AA175E-E422-4DA2-B0E6-2CB7A4AE6DE9}"/>
    <cellStyle name="Comma 21 8 2 3" xfId="10520" xr:uid="{789A4359-10B9-4334-8D02-9753ECE5D124}"/>
    <cellStyle name="Comma 21 8 2 3 2" xfId="20899" xr:uid="{A7180A31-9D9A-478C-A694-BAE680FC8C67}"/>
    <cellStyle name="Comma 21 8 2 3 2 2" xfId="35766" xr:uid="{3B1EFEF2-182E-471B-A19B-AE8547C0667B}"/>
    <cellStyle name="Comma 21 8 2 3 3" xfId="28425" xr:uid="{0A6D86C4-F9C3-4A08-A46B-27EB47F05010}"/>
    <cellStyle name="Comma 21 8 2 4" xfId="20896" xr:uid="{E467D6C7-80EC-4C0A-8074-104052C5D3A4}"/>
    <cellStyle name="Comma 21 8 2 4 2" xfId="35763" xr:uid="{09A4B17D-3E0C-4C08-A00C-47035402A1BA}"/>
    <cellStyle name="Comma 21 8 2 5" xfId="28422" xr:uid="{04D84729-E8F3-4CFB-B66A-EB40E5E7B472}"/>
    <cellStyle name="Comma 21 8 3" xfId="10521" xr:uid="{9F9BC20A-A3AE-49E6-A9C3-80A8439023A8}"/>
    <cellStyle name="Comma 21 8 3 2" xfId="10522" xr:uid="{063E19F4-C94F-472F-9217-AA101A69C100}"/>
    <cellStyle name="Comma 21 8 3 2 2" xfId="20901" xr:uid="{DA9EA38A-F0DF-4141-AD01-3D33222CA96E}"/>
    <cellStyle name="Comma 21 8 3 2 2 2" xfId="35768" xr:uid="{D2D1E68F-A4B1-49B1-A5CE-CBF2E3CB290A}"/>
    <cellStyle name="Comma 21 8 3 2 3" xfId="28427" xr:uid="{958A0924-2F44-4289-A63C-C19F8EB1515E}"/>
    <cellStyle name="Comma 21 8 3 3" xfId="20900" xr:uid="{28E7BC49-C61D-4B2F-95DB-A4A384010917}"/>
    <cellStyle name="Comma 21 8 3 3 2" xfId="35767" xr:uid="{0F70E44E-1BAA-48FC-8D0D-BB66D68CDE33}"/>
    <cellStyle name="Comma 21 8 3 4" xfId="28426" xr:uid="{F7734DCF-B8A6-4966-82EC-63113BCBE51C}"/>
    <cellStyle name="Comma 21 8 4" xfId="10523" xr:uid="{4957A3ED-68EA-48EC-8005-F55979834B62}"/>
    <cellStyle name="Comma 21 8 4 2" xfId="20902" xr:uid="{CD607C9A-750E-4EF2-AA53-A951AAABD555}"/>
    <cellStyle name="Comma 21 8 4 2 2" xfId="35769" xr:uid="{C064724A-B1B4-47B0-92B1-7A8675A5A296}"/>
    <cellStyle name="Comma 21 8 4 3" xfId="28428" xr:uid="{90AA57F8-60A4-4DD7-AE69-B1CB4381FDA3}"/>
    <cellStyle name="Comma 21 8 5" xfId="20895" xr:uid="{47EB2890-5237-4509-A1CE-B84FBDF38265}"/>
    <cellStyle name="Comma 21 8 5 2" xfId="35762" xr:uid="{AC2D5FD4-7FBE-4EBF-A72D-3FAA8CAAB365}"/>
    <cellStyle name="Comma 21 8 6" xfId="28421" xr:uid="{39B917DC-50EC-495B-AF44-176F613894FF}"/>
    <cellStyle name="Comma 21 9" xfId="10524" xr:uid="{983C550E-3CDD-4475-A23C-9A15D1EAA477}"/>
    <cellStyle name="Comma 21 9 2" xfId="10525" xr:uid="{DE745F91-1841-4661-8152-C780B47685EC}"/>
    <cellStyle name="Comma 21 9 2 2" xfId="10526" xr:uid="{D58B1815-A8B0-4B4F-9B3B-AF3E88AB9919}"/>
    <cellStyle name="Comma 21 9 2 2 2" xfId="10527" xr:uid="{2BDA5EB1-4EBB-4244-B83D-71E71D805FDA}"/>
    <cellStyle name="Comma 21 9 2 2 2 2" xfId="20906" xr:uid="{5CDA6C83-7E4D-4DF5-B51E-9DE1C2213E31}"/>
    <cellStyle name="Comma 21 9 2 2 2 2 2" xfId="35773" xr:uid="{7A4788A7-50BD-42F9-B5D7-A030EA543E99}"/>
    <cellStyle name="Comma 21 9 2 2 2 3" xfId="28432" xr:uid="{A6A3B892-B024-4F6D-BEC7-BFDF6B5B65B8}"/>
    <cellStyle name="Comma 21 9 2 2 3" xfId="20905" xr:uid="{82E79675-F42A-45FC-B29F-102F79615304}"/>
    <cellStyle name="Comma 21 9 2 2 3 2" xfId="35772" xr:uid="{AF8388C8-2D5B-4FED-BFBF-D046143F31A6}"/>
    <cellStyle name="Comma 21 9 2 2 4" xfId="28431" xr:uid="{ACC34840-1A99-4F6F-9A2B-A1C9F02C023F}"/>
    <cellStyle name="Comma 21 9 2 3" xfId="10528" xr:uid="{2D58F7C2-6C4E-4962-AD9D-3CA703AFEEA7}"/>
    <cellStyle name="Comma 21 9 2 3 2" xfId="20907" xr:uid="{ED78F8AC-95C6-4854-81DC-26A061F5269C}"/>
    <cellStyle name="Comma 21 9 2 3 2 2" xfId="35774" xr:uid="{CF6A54E1-91D0-4025-9025-0F73AA8A9978}"/>
    <cellStyle name="Comma 21 9 2 3 3" xfId="28433" xr:uid="{20F9771B-B11C-4BEB-B42E-4BA4CD3451FD}"/>
    <cellStyle name="Comma 21 9 2 4" xfId="20904" xr:uid="{434FF9AD-C3B0-4560-A7CF-8D1EA2CEE5B8}"/>
    <cellStyle name="Comma 21 9 2 4 2" xfId="35771" xr:uid="{D59EF987-7F96-4F29-AC91-0BAC7A46B9D0}"/>
    <cellStyle name="Comma 21 9 2 5" xfId="28430" xr:uid="{50E01453-F4AD-49A1-B60B-0A7D2EE255C3}"/>
    <cellStyle name="Comma 21 9 3" xfId="10529" xr:uid="{A4008C55-DDF7-464B-90CF-EDCD4BC374E2}"/>
    <cellStyle name="Comma 21 9 3 2" xfId="10530" xr:uid="{7AFD6219-D6BA-4887-AAC6-D47BA867F8F2}"/>
    <cellStyle name="Comma 21 9 3 2 2" xfId="20909" xr:uid="{F7E5B694-92AA-430C-9697-6456C868C356}"/>
    <cellStyle name="Comma 21 9 3 2 2 2" xfId="35776" xr:uid="{276DB7E9-A502-4A2E-9270-A3E5A95235A0}"/>
    <cellStyle name="Comma 21 9 3 2 3" xfId="28435" xr:uid="{E4FEEE79-C90C-47D2-83B6-2C5A3AC1E9D3}"/>
    <cellStyle name="Comma 21 9 3 3" xfId="20908" xr:uid="{1C89592F-9920-4AF1-8224-35C6A4478EC1}"/>
    <cellStyle name="Comma 21 9 3 3 2" xfId="35775" xr:uid="{82D5F128-5590-42C7-9B40-A9C088AC0517}"/>
    <cellStyle name="Comma 21 9 3 4" xfId="28434" xr:uid="{2A7FB866-32F4-4CB6-A1F6-986ECE1E8693}"/>
    <cellStyle name="Comma 21 9 4" xfId="10531" xr:uid="{9EC04BF1-2E7A-486E-98F6-3961C284E073}"/>
    <cellStyle name="Comma 21 9 4 2" xfId="20910" xr:uid="{FBB02563-8E83-4401-8717-744986F9BCD1}"/>
    <cellStyle name="Comma 21 9 4 2 2" xfId="35777" xr:uid="{2B43B942-30B0-426E-9CB4-5D70102A982D}"/>
    <cellStyle name="Comma 21 9 4 3" xfId="28436" xr:uid="{25F13BD2-7502-45E3-9A92-19BA8C12F578}"/>
    <cellStyle name="Comma 21 9 5" xfId="20903" xr:uid="{9EC47AE3-7267-478A-A573-C7113C899FE3}"/>
    <cellStyle name="Comma 21 9 5 2" xfId="35770" xr:uid="{3D973820-A1E4-4076-923F-B70F5927FFEC}"/>
    <cellStyle name="Comma 21 9 6" xfId="28429" xr:uid="{B541D062-6152-42A8-A426-516194CF4C2C}"/>
    <cellStyle name="Comma 219 2" xfId="30" xr:uid="{00000000-0005-0000-0000-00001D000000}"/>
    <cellStyle name="Comma 219 2 2" xfId="31" xr:uid="{00000000-0005-0000-0000-00001E000000}"/>
    <cellStyle name="Comma 219 2 4" xfId="37027" xr:uid="{8EAC60AB-B62A-4AE2-92C0-395FAB95F63C}"/>
    <cellStyle name="Comma 22" xfId="10532" xr:uid="{D0B0AB2C-B653-4A00-8DD1-B507AB37EDDC}"/>
    <cellStyle name="Comma 22 10" xfId="10533" xr:uid="{5EBBAA58-27A8-4D0D-98B4-872D1FDEB4FD}"/>
    <cellStyle name="Comma 22 10 2" xfId="10534" xr:uid="{76D9C99E-4523-48DC-8320-88C261BD287F}"/>
    <cellStyle name="Comma 22 10 2 2" xfId="10535" xr:uid="{8C1AAB8E-4F04-4529-B037-A22E3B540876}"/>
    <cellStyle name="Comma 22 10 2 2 2" xfId="10536" xr:uid="{8BAEAEA1-D89E-4A42-8A38-32361270BED2}"/>
    <cellStyle name="Comma 22 10 2 2 2 2" xfId="20914" xr:uid="{5F4CFC29-C12B-4AAD-A840-BD2FCC695441}"/>
    <cellStyle name="Comma 22 10 2 2 2 2 2" xfId="35781" xr:uid="{F135DF7C-AA66-41E2-928D-19979868E927}"/>
    <cellStyle name="Comma 22 10 2 2 2 3" xfId="28441" xr:uid="{3D1ABD8C-6019-42A0-8591-A20B31E575E6}"/>
    <cellStyle name="Comma 22 10 2 2 3" xfId="20913" xr:uid="{0007F0BA-8D20-4959-BB52-9D4FF085603A}"/>
    <cellStyle name="Comma 22 10 2 2 3 2" xfId="35780" xr:uid="{7D715E12-77CE-4076-916F-18910D5FAC8F}"/>
    <cellStyle name="Comma 22 10 2 2 4" xfId="28440" xr:uid="{9E5E16F0-7871-46AD-919D-FD9933E93629}"/>
    <cellStyle name="Comma 22 10 2 3" xfId="10537" xr:uid="{986B1959-D6C5-4374-81D6-4F951153D251}"/>
    <cellStyle name="Comma 22 10 2 3 2" xfId="20915" xr:uid="{5546D745-531E-4B9A-8551-C5242789FC03}"/>
    <cellStyle name="Comma 22 10 2 3 2 2" xfId="35782" xr:uid="{23E78835-C4FA-4423-9305-4A5A5E481332}"/>
    <cellStyle name="Comma 22 10 2 3 3" xfId="28442" xr:uid="{FC743824-7B59-48D6-96D3-9F70FC7EAB72}"/>
    <cellStyle name="Comma 22 10 2 4" xfId="20912" xr:uid="{2CB5A123-C359-4FA0-A956-82FDE9F35EAB}"/>
    <cellStyle name="Comma 22 10 2 4 2" xfId="35779" xr:uid="{D626108E-844A-4724-83CD-365DC98A2366}"/>
    <cellStyle name="Comma 22 10 2 5" xfId="28439" xr:uid="{9BFC3A5E-E640-4376-9F8D-3F1EC9ADE02E}"/>
    <cellStyle name="Comma 22 10 3" xfId="10538" xr:uid="{FB50B6CC-9CC4-4D53-B2E8-014A35B249E2}"/>
    <cellStyle name="Comma 22 10 3 2" xfId="10539" xr:uid="{2DEED60E-BA77-472C-A4A7-07E4F35AD981}"/>
    <cellStyle name="Comma 22 10 3 2 2" xfId="20917" xr:uid="{11CD5FC8-A0A4-457C-8083-DD9EBBAAAA6C}"/>
    <cellStyle name="Comma 22 10 3 2 2 2" xfId="35784" xr:uid="{42415C9B-E558-47E5-B949-322A78B516B9}"/>
    <cellStyle name="Comma 22 10 3 2 3" xfId="28444" xr:uid="{DBF8F434-B3EB-4376-8F77-A490AB2CE5C8}"/>
    <cellStyle name="Comma 22 10 3 3" xfId="20916" xr:uid="{3C3106B2-9AB0-4B46-A5EE-BE81327A6750}"/>
    <cellStyle name="Comma 22 10 3 3 2" xfId="35783" xr:uid="{7AD81C18-58C5-4E06-B0D2-69E2347B4A2C}"/>
    <cellStyle name="Comma 22 10 3 4" xfId="28443" xr:uid="{0DF2C16F-5AA7-4E91-AE50-2F90111B5A0D}"/>
    <cellStyle name="Comma 22 10 4" xfId="10540" xr:uid="{AB329B16-755C-47BF-9854-50CC91F0BD97}"/>
    <cellStyle name="Comma 22 10 4 2" xfId="20918" xr:uid="{27B25684-4D16-4A1D-818D-49A3E3E6B04D}"/>
    <cellStyle name="Comma 22 10 4 2 2" xfId="35785" xr:uid="{1C0F5D0A-8ED2-4639-B882-503ECF947BDF}"/>
    <cellStyle name="Comma 22 10 4 3" xfId="28445" xr:uid="{8D4527EF-AE8B-428C-AACF-BD04B88C94E8}"/>
    <cellStyle name="Comma 22 10 5" xfId="20911" xr:uid="{5906490F-F808-45F6-B4F7-0D27E9087F88}"/>
    <cellStyle name="Comma 22 10 5 2" xfId="35778" xr:uid="{82CA9F33-59EF-4BCE-B5DD-6C00EFD1201D}"/>
    <cellStyle name="Comma 22 10 6" xfId="28438" xr:uid="{4F3B7768-A5F1-4D27-B16B-3AAD10159527}"/>
    <cellStyle name="Comma 22 11" xfId="10541" xr:uid="{ACDF739E-B621-4AE4-8B13-31F044BB1D46}"/>
    <cellStyle name="Comma 22 11 2" xfId="10542" xr:uid="{FB662A49-9F50-43C6-92A8-E319B7608B6C}"/>
    <cellStyle name="Comma 22 11 2 2" xfId="10543" xr:uid="{CFA8AED0-3C0A-4C6A-A817-5AED175273B8}"/>
    <cellStyle name="Comma 22 11 2 2 2" xfId="10544" xr:uid="{320F290F-40E8-4C7C-9845-5C0E15AFEAB1}"/>
    <cellStyle name="Comma 22 11 2 2 2 2" xfId="20922" xr:uid="{E4B7E57F-41AE-4AAD-A12A-A31B1EB1826C}"/>
    <cellStyle name="Comma 22 11 2 2 2 2 2" xfId="35789" xr:uid="{F1F10369-A9DA-4476-BA5C-20CBFB39052B}"/>
    <cellStyle name="Comma 22 11 2 2 2 3" xfId="28449" xr:uid="{0258463A-9DBB-4F80-AF85-1743F0C832D2}"/>
    <cellStyle name="Comma 22 11 2 2 3" xfId="20921" xr:uid="{D50919D3-D8EC-403F-8C36-A0D0133B328C}"/>
    <cellStyle name="Comma 22 11 2 2 3 2" xfId="35788" xr:uid="{50D22F73-7737-4C24-B17D-849D7E1ACDF4}"/>
    <cellStyle name="Comma 22 11 2 2 4" xfId="28448" xr:uid="{9D7E3B58-624C-4102-8B51-CBA06B4EE882}"/>
    <cellStyle name="Comma 22 11 2 3" xfId="10545" xr:uid="{D06A3BBD-AADB-4F1F-945A-7BF66A2A025D}"/>
    <cellStyle name="Comma 22 11 2 3 2" xfId="20923" xr:uid="{F83B41CD-5EF3-4B95-89EC-212B13BDDB1D}"/>
    <cellStyle name="Comma 22 11 2 3 2 2" xfId="35790" xr:uid="{85A4767F-D75E-4B2D-9F0C-3D00737BAE6A}"/>
    <cellStyle name="Comma 22 11 2 3 3" xfId="28450" xr:uid="{1482C928-0B74-4C49-A6BB-1DD237B1AB4A}"/>
    <cellStyle name="Comma 22 11 2 4" xfId="20920" xr:uid="{C0CB9F62-9218-4E47-95E8-BFD2F0A0F0F2}"/>
    <cellStyle name="Comma 22 11 2 4 2" xfId="35787" xr:uid="{8E3762A6-C970-42C3-91F4-71C9D1979EFF}"/>
    <cellStyle name="Comma 22 11 2 5" xfId="28447" xr:uid="{562C38E8-93DB-4D62-873C-75D34DA60557}"/>
    <cellStyle name="Comma 22 11 3" xfId="10546" xr:uid="{36AF644A-5E3A-4878-9560-5441718C169C}"/>
    <cellStyle name="Comma 22 11 3 2" xfId="10547" xr:uid="{E617628A-0D68-463C-8E21-11123022F536}"/>
    <cellStyle name="Comma 22 11 3 2 2" xfId="20925" xr:uid="{864025E2-7304-4376-B421-D0793E216E4F}"/>
    <cellStyle name="Comma 22 11 3 2 2 2" xfId="35792" xr:uid="{03E97E44-CA1B-4EFB-B0A0-B391623C17BD}"/>
    <cellStyle name="Comma 22 11 3 2 3" xfId="28452" xr:uid="{A79BF005-3301-4B8B-8E6E-D02707AC1FE4}"/>
    <cellStyle name="Comma 22 11 3 3" xfId="20924" xr:uid="{95E373B8-115B-4296-9776-425676B4BE76}"/>
    <cellStyle name="Comma 22 11 3 3 2" xfId="35791" xr:uid="{7FE8F596-2520-4BC0-81FD-625D9D9F7204}"/>
    <cellStyle name="Comma 22 11 3 4" xfId="28451" xr:uid="{5407D7BA-2732-40D1-BD12-407CD33BBF39}"/>
    <cellStyle name="Comma 22 11 4" xfId="10548" xr:uid="{D4C073EB-C4AC-4A7F-8774-91A8E2531F39}"/>
    <cellStyle name="Comma 22 11 4 2" xfId="20926" xr:uid="{A72466FF-B729-4AD8-84E3-3158963C10BB}"/>
    <cellStyle name="Comma 22 11 4 2 2" xfId="35793" xr:uid="{765FAC56-F09D-4978-AD4E-BB8E613C9457}"/>
    <cellStyle name="Comma 22 11 4 3" xfId="28453" xr:uid="{93C01D8B-625A-4EEE-847F-9F9B59DA379F}"/>
    <cellStyle name="Comma 22 11 5" xfId="20919" xr:uid="{3809AA33-E1D6-47D8-A83E-0AB034EE6E90}"/>
    <cellStyle name="Comma 22 11 5 2" xfId="35786" xr:uid="{9B8CE2AA-A5EC-4BEF-937F-DF3A5D46CCFC}"/>
    <cellStyle name="Comma 22 11 6" xfId="28446" xr:uid="{D7CA94EC-F311-4BC1-BEC3-4B3F872D0B9B}"/>
    <cellStyle name="Comma 22 12" xfId="10549" xr:uid="{99B5C0A0-672A-4EBB-AB9E-113C3CF7C77C}"/>
    <cellStyle name="Comma 22 12 2" xfId="10550" xr:uid="{5FB44230-FB40-4202-8723-69CE527F95D6}"/>
    <cellStyle name="Comma 22 12 2 2" xfId="10551" xr:uid="{92351A1A-C85B-4186-9E03-EA89AE4BD887}"/>
    <cellStyle name="Comma 22 12 2 2 2" xfId="10552" xr:uid="{9E63BD4B-0429-4963-98F7-EC4F261D7446}"/>
    <cellStyle name="Comma 22 12 2 2 2 2" xfId="20930" xr:uid="{B167930C-56D1-455D-9DAC-98ABDFD1F952}"/>
    <cellStyle name="Comma 22 12 2 2 2 2 2" xfId="35797" xr:uid="{788A1B38-E66D-44F9-AA64-7B81E322ADED}"/>
    <cellStyle name="Comma 22 12 2 2 2 3" xfId="28457" xr:uid="{F643B3C6-F975-4295-B19C-8D2E894BA44F}"/>
    <cellStyle name="Comma 22 12 2 2 3" xfId="20929" xr:uid="{724BB13C-1470-4406-B6D5-C9C208488D69}"/>
    <cellStyle name="Comma 22 12 2 2 3 2" xfId="35796" xr:uid="{25CB7F73-4484-46E1-AACE-EE69447EAB28}"/>
    <cellStyle name="Comma 22 12 2 2 4" xfId="28456" xr:uid="{5FB26F77-C259-44E0-818C-DA7434046917}"/>
    <cellStyle name="Comma 22 12 2 3" xfId="10553" xr:uid="{8428E59D-7A2D-41BD-8BF5-F992FF447B6A}"/>
    <cellStyle name="Comma 22 12 2 3 2" xfId="20931" xr:uid="{13C2B451-53A8-4880-AC0D-720BDBD65976}"/>
    <cellStyle name="Comma 22 12 2 3 2 2" xfId="35798" xr:uid="{09AA7175-BBA5-4D4A-9DA8-24D71DA908B6}"/>
    <cellStyle name="Comma 22 12 2 3 3" xfId="28458" xr:uid="{AAA5B545-3232-4FEA-BE24-F7984E761E27}"/>
    <cellStyle name="Comma 22 12 2 4" xfId="20928" xr:uid="{8BD6B706-8234-4B28-B808-596BFA10FD9D}"/>
    <cellStyle name="Comma 22 12 2 4 2" xfId="35795" xr:uid="{C5E3B30E-365F-4B16-899B-4B926B63D331}"/>
    <cellStyle name="Comma 22 12 2 5" xfId="28455" xr:uid="{47846600-2E84-422C-87C9-28ED098F7892}"/>
    <cellStyle name="Comma 22 12 3" xfId="10554" xr:uid="{33DCD192-A98D-4584-AF9E-C5DDFA77074C}"/>
    <cellStyle name="Comma 22 12 3 2" xfId="10555" xr:uid="{AEDCA3D5-6C1C-449D-A03D-39A3F2336608}"/>
    <cellStyle name="Comma 22 12 3 2 2" xfId="20933" xr:uid="{B1303D8C-8F1B-4589-966B-A51D2DB7126B}"/>
    <cellStyle name="Comma 22 12 3 2 2 2" xfId="35800" xr:uid="{7C622F99-60CB-4A79-8E35-9AA8B9D95F27}"/>
    <cellStyle name="Comma 22 12 3 2 3" xfId="28460" xr:uid="{2ED9512D-E8A0-4AE4-8763-C4A83992FA12}"/>
    <cellStyle name="Comma 22 12 3 3" xfId="20932" xr:uid="{8DA05DB2-E461-41CE-B4E6-6353894678EE}"/>
    <cellStyle name="Comma 22 12 3 3 2" xfId="35799" xr:uid="{744D5CAA-33E7-4CAF-8E6E-64CEBC0A2249}"/>
    <cellStyle name="Comma 22 12 3 4" xfId="28459" xr:uid="{5FB973D7-5471-47EB-A504-E03B5F5592B3}"/>
    <cellStyle name="Comma 22 12 4" xfId="10556" xr:uid="{A629481E-4067-4D21-8531-B1581C498891}"/>
    <cellStyle name="Comma 22 12 4 2" xfId="20934" xr:uid="{C9D20BE9-1665-48F5-975B-3C4F6B01464B}"/>
    <cellStyle name="Comma 22 12 4 2 2" xfId="35801" xr:uid="{C0591FB4-EA5B-4F8B-BEB8-62F90FC55CA7}"/>
    <cellStyle name="Comma 22 12 4 3" xfId="28461" xr:uid="{568DF6E6-A697-4F8E-993C-081C8423C32C}"/>
    <cellStyle name="Comma 22 12 5" xfId="20927" xr:uid="{962CFBC0-A693-4A1B-A5B9-D6432B8F6296}"/>
    <cellStyle name="Comma 22 12 5 2" xfId="35794" xr:uid="{C637A1D3-BB24-45BB-B975-D639FE2DE72A}"/>
    <cellStyle name="Comma 22 12 6" xfId="28454" xr:uid="{BB37A582-2BD4-4E7C-A0F2-DF2866493A18}"/>
    <cellStyle name="Comma 22 13" xfId="10557" xr:uid="{1D2C1C23-4C98-4499-AD97-A3014957F23E}"/>
    <cellStyle name="Comma 22 13 2" xfId="10558" xr:uid="{CEED3C9B-9E8F-42B0-895F-2A7D8B760467}"/>
    <cellStyle name="Comma 22 13 2 2" xfId="10559" xr:uid="{6E73AA79-9242-4BA6-94C7-57431CA27F45}"/>
    <cellStyle name="Comma 22 13 2 2 2" xfId="10560" xr:uid="{DEACEA79-96F1-436D-B6BE-6C1F8075E497}"/>
    <cellStyle name="Comma 22 13 2 2 2 2" xfId="20938" xr:uid="{55339EA7-68F9-4244-B95F-3B9DBD1A0A6F}"/>
    <cellStyle name="Comma 22 13 2 2 2 2 2" xfId="35805" xr:uid="{FB7C5E15-06F6-4254-BC59-F9A929099B98}"/>
    <cellStyle name="Comma 22 13 2 2 2 3" xfId="28465" xr:uid="{C32333FD-51A2-4D3A-BD5E-D9987EC7DC53}"/>
    <cellStyle name="Comma 22 13 2 2 3" xfId="20937" xr:uid="{C6C3DAA4-B903-47CC-B69E-41C771BCDF54}"/>
    <cellStyle name="Comma 22 13 2 2 3 2" xfId="35804" xr:uid="{26D85DD6-C9D1-4842-BB6E-1AA4FC4F6DA3}"/>
    <cellStyle name="Comma 22 13 2 2 4" xfId="28464" xr:uid="{876C3A31-8450-4A53-ADC0-E3BE1F73B00B}"/>
    <cellStyle name="Comma 22 13 2 3" xfId="10561" xr:uid="{A17C67A8-1223-45E6-BA65-5EB606C6D4BC}"/>
    <cellStyle name="Comma 22 13 2 3 2" xfId="20939" xr:uid="{F98944F8-412B-4F3C-8EEF-0381B2ED8C05}"/>
    <cellStyle name="Comma 22 13 2 3 2 2" xfId="35806" xr:uid="{0EBC5CA7-F7FE-4572-A075-920E1D7E3EE0}"/>
    <cellStyle name="Comma 22 13 2 3 3" xfId="28466" xr:uid="{463F6817-8358-493A-8946-AE8A86C5D149}"/>
    <cellStyle name="Comma 22 13 2 4" xfId="20936" xr:uid="{3FA916B7-0B7E-4470-8812-681FEEE00D67}"/>
    <cellStyle name="Comma 22 13 2 4 2" xfId="35803" xr:uid="{FBACFA7E-CD1B-4BDF-A487-FF757814627B}"/>
    <cellStyle name="Comma 22 13 2 5" xfId="28463" xr:uid="{9FEB847C-B1D3-42D8-83AF-187818FED00C}"/>
    <cellStyle name="Comma 22 13 3" xfId="10562" xr:uid="{5857773E-E247-4C97-A974-D4A45AC2B4AF}"/>
    <cellStyle name="Comma 22 13 3 2" xfId="10563" xr:uid="{328A24AB-601E-425E-9825-2CE87D450B59}"/>
    <cellStyle name="Comma 22 13 3 2 2" xfId="20941" xr:uid="{FB4F90A2-7E00-4EAB-BE86-3128DD11F831}"/>
    <cellStyle name="Comma 22 13 3 2 2 2" xfId="35808" xr:uid="{8D3C2146-4234-488F-8A39-19DB81DF3ED6}"/>
    <cellStyle name="Comma 22 13 3 2 3" xfId="28468" xr:uid="{8BAA12FC-4A17-4E2A-9F8F-5527707F02C4}"/>
    <cellStyle name="Comma 22 13 3 3" xfId="20940" xr:uid="{95D49E03-11D9-46BA-981E-8230ED2072F3}"/>
    <cellStyle name="Comma 22 13 3 3 2" xfId="35807" xr:uid="{44713E9D-D4D5-4BEE-A512-BA24B0313E68}"/>
    <cellStyle name="Comma 22 13 3 4" xfId="28467" xr:uid="{5CF89860-3B50-47F4-A9BD-55E769CDB6B4}"/>
    <cellStyle name="Comma 22 13 4" xfId="10564" xr:uid="{0F031B79-0B68-45FD-8655-017CCC44EF08}"/>
    <cellStyle name="Comma 22 13 4 2" xfId="20942" xr:uid="{F278739C-6199-496B-A9E6-8B5D26FE234B}"/>
    <cellStyle name="Comma 22 13 4 2 2" xfId="35809" xr:uid="{574F4715-3B5C-4A11-87E1-9CDE81755BE3}"/>
    <cellStyle name="Comma 22 13 4 3" xfId="28469" xr:uid="{AE5E0DC7-63E4-407A-949E-3BF91C38BB1A}"/>
    <cellStyle name="Comma 22 13 5" xfId="20935" xr:uid="{DC97652F-E64B-4FEE-B5B9-68774F36E17A}"/>
    <cellStyle name="Comma 22 13 5 2" xfId="35802" xr:uid="{BA26FE59-5A6F-4254-9C03-50FD0689BB3D}"/>
    <cellStyle name="Comma 22 13 6" xfId="28462" xr:uid="{DD50937E-B16C-482A-BCD1-78CA747B37CC}"/>
    <cellStyle name="Comma 22 14" xfId="10565" xr:uid="{D01A21F6-6EC5-4C3B-8B82-AE87D74F8E6F}"/>
    <cellStyle name="Comma 22 14 2" xfId="10566" xr:uid="{553DCBEB-2AF3-4FA8-A28A-87515B34E86D}"/>
    <cellStyle name="Comma 22 14 2 2" xfId="10567" xr:uid="{944A8779-2767-4DE0-99B5-C408E6B03928}"/>
    <cellStyle name="Comma 22 14 2 2 2" xfId="10568" xr:uid="{B62E4274-0FAA-474F-8EFA-CCE2FE08F102}"/>
    <cellStyle name="Comma 22 14 2 2 2 2" xfId="20946" xr:uid="{6D8A338E-96FD-440D-B1C9-163D45364F7F}"/>
    <cellStyle name="Comma 22 14 2 2 2 2 2" xfId="35813" xr:uid="{8005A9F2-9036-445A-9E00-D1D2809974A8}"/>
    <cellStyle name="Comma 22 14 2 2 2 3" xfId="28473" xr:uid="{4B7EB400-7A16-4B17-9480-B47AFAE80703}"/>
    <cellStyle name="Comma 22 14 2 2 3" xfId="20945" xr:uid="{CB74D17F-4735-4028-8247-7EBFF26A1117}"/>
    <cellStyle name="Comma 22 14 2 2 3 2" xfId="35812" xr:uid="{2A49691D-84D1-4243-B7FA-D3506584D516}"/>
    <cellStyle name="Comma 22 14 2 2 4" xfId="28472" xr:uid="{CFEAA2E9-B46D-42F4-9CCE-FD3524638C19}"/>
    <cellStyle name="Comma 22 14 2 3" xfId="10569" xr:uid="{1080434B-5EF5-4F75-9C84-55F9B542A19C}"/>
    <cellStyle name="Comma 22 14 2 3 2" xfId="20947" xr:uid="{A720000B-51CA-490C-81D5-2F5BDAE21CB3}"/>
    <cellStyle name="Comma 22 14 2 3 2 2" xfId="35814" xr:uid="{B92A474D-E223-4187-BD42-27573E68F86A}"/>
    <cellStyle name="Comma 22 14 2 3 3" xfId="28474" xr:uid="{A481150A-9190-42D5-9B58-4CF38D7ABB0F}"/>
    <cellStyle name="Comma 22 14 2 4" xfId="20944" xr:uid="{73C00193-593F-475F-95FD-B3854153AE4E}"/>
    <cellStyle name="Comma 22 14 2 4 2" xfId="35811" xr:uid="{D4C4234F-E001-40A2-BAD7-ED7E2FA72F3C}"/>
    <cellStyle name="Comma 22 14 2 5" xfId="28471" xr:uid="{62436096-4855-4B7A-8577-BE0B0C2AE23C}"/>
    <cellStyle name="Comma 22 14 3" xfId="10570" xr:uid="{2F1F42E4-DA9C-4FB5-A95A-5E3D3E8EDCF9}"/>
    <cellStyle name="Comma 22 14 3 2" xfId="10571" xr:uid="{378F59E5-0FDA-4F93-BCBA-983697C0A3D2}"/>
    <cellStyle name="Comma 22 14 3 2 2" xfId="20949" xr:uid="{F93A2418-D1D3-471F-B5CA-3D61B01C06A9}"/>
    <cellStyle name="Comma 22 14 3 2 2 2" xfId="35816" xr:uid="{A92C4ED7-8E3B-40E0-AAB3-4E75F3818B83}"/>
    <cellStyle name="Comma 22 14 3 2 3" xfId="28476" xr:uid="{D7BFC4BE-AE72-4AE8-942E-69CB5056A386}"/>
    <cellStyle name="Comma 22 14 3 3" xfId="20948" xr:uid="{02DF9ADE-0671-4F08-9DDA-ABA062D8291D}"/>
    <cellStyle name="Comma 22 14 3 3 2" xfId="35815" xr:uid="{4B8F9392-FC6E-4699-8409-99B11578B25D}"/>
    <cellStyle name="Comma 22 14 3 4" xfId="28475" xr:uid="{35850217-6C06-4D93-B685-7AF205EC12E2}"/>
    <cellStyle name="Comma 22 14 4" xfId="10572" xr:uid="{21B1A653-3F79-40DA-AF68-92358ABFD41A}"/>
    <cellStyle name="Comma 22 14 4 2" xfId="20950" xr:uid="{29BC7AF7-3693-4DDD-B4F4-2E787AD1B580}"/>
    <cellStyle name="Comma 22 14 4 2 2" xfId="35817" xr:uid="{B737BBB8-5637-4D75-9CA8-9F7BECAA026D}"/>
    <cellStyle name="Comma 22 14 4 3" xfId="28477" xr:uid="{1F9FF4DD-2C38-4835-8CB4-53ECC549C919}"/>
    <cellStyle name="Comma 22 14 5" xfId="20943" xr:uid="{5C335C69-2155-4F49-A245-C7621A041BBC}"/>
    <cellStyle name="Comma 22 14 5 2" xfId="35810" xr:uid="{2FD0F32B-91C1-40B1-B707-E334E1859ADD}"/>
    <cellStyle name="Comma 22 14 6" xfId="28470" xr:uid="{9A44D4D1-88A8-4A5A-95F5-50F691B16245}"/>
    <cellStyle name="Comma 22 15" xfId="10573" xr:uid="{6D9CD3A5-602E-4940-B39E-85D3ED403A46}"/>
    <cellStyle name="Comma 22 15 2" xfId="10574" xr:uid="{3AC463A8-B04B-4511-90D5-A30A9FF0362F}"/>
    <cellStyle name="Comma 22 15 2 2" xfId="10575" xr:uid="{98D3A699-F782-4D53-A718-59321E74A3A1}"/>
    <cellStyle name="Comma 22 15 2 2 2" xfId="10576" xr:uid="{DF3877BE-D84B-4954-8EA2-89560B05100D}"/>
    <cellStyle name="Comma 22 15 2 2 2 2" xfId="20954" xr:uid="{CDE817F8-EA42-4095-A969-DC6D45B05753}"/>
    <cellStyle name="Comma 22 15 2 2 2 2 2" xfId="35821" xr:uid="{CA2C75D6-2DEB-48CF-B046-109859C3C949}"/>
    <cellStyle name="Comma 22 15 2 2 2 3" xfId="28481" xr:uid="{CC130A1B-8371-44D8-AAD0-15807771EE90}"/>
    <cellStyle name="Comma 22 15 2 2 3" xfId="20953" xr:uid="{E7DEE03C-6CF9-40D0-868B-8AF384CA29EB}"/>
    <cellStyle name="Comma 22 15 2 2 3 2" xfId="35820" xr:uid="{BC3CA754-B95F-4C4F-8D85-765E52C3A3C1}"/>
    <cellStyle name="Comma 22 15 2 2 4" xfId="28480" xr:uid="{27760B33-18E5-4581-B735-ED2F2E4EDC5F}"/>
    <cellStyle name="Comma 22 15 2 3" xfId="10577" xr:uid="{96122EF3-B854-4E11-9EAB-50DB944C15B0}"/>
    <cellStyle name="Comma 22 15 2 3 2" xfId="20955" xr:uid="{75490466-6549-4926-98D0-D6740B5DEBAA}"/>
    <cellStyle name="Comma 22 15 2 3 2 2" xfId="35822" xr:uid="{A8A57F24-4CA1-4461-A1F9-872A40C37989}"/>
    <cellStyle name="Comma 22 15 2 3 3" xfId="28482" xr:uid="{66758687-F2E2-4E13-9D16-C69BE9AD1C64}"/>
    <cellStyle name="Comma 22 15 2 4" xfId="20952" xr:uid="{00BF049B-7869-4BEE-83B2-C40235226C9F}"/>
    <cellStyle name="Comma 22 15 2 4 2" xfId="35819" xr:uid="{7571AFA6-2ED7-4518-A0FE-B050B17E3CCB}"/>
    <cellStyle name="Comma 22 15 2 5" xfId="28479" xr:uid="{B3529447-A960-4CD9-A0C0-DA8126C9813B}"/>
    <cellStyle name="Comma 22 15 3" xfId="10578" xr:uid="{4273E9A4-3F1C-46E1-B9AF-B07505584B84}"/>
    <cellStyle name="Comma 22 15 3 2" xfId="10579" xr:uid="{8A2CB1F4-66EB-435C-AFF1-D60DDC146ED6}"/>
    <cellStyle name="Comma 22 15 3 2 2" xfId="20957" xr:uid="{A8752792-7A5C-4AEC-A16D-FA8E3D9D5489}"/>
    <cellStyle name="Comma 22 15 3 2 2 2" xfId="35824" xr:uid="{649C7FE2-BB61-4EF6-8758-6E48999B1A06}"/>
    <cellStyle name="Comma 22 15 3 2 3" xfId="28484" xr:uid="{855C600A-4ED1-4214-ABF0-D29EE344A7FA}"/>
    <cellStyle name="Comma 22 15 3 3" xfId="20956" xr:uid="{E25906CE-BAA8-4779-80B3-45F16B015E58}"/>
    <cellStyle name="Comma 22 15 3 3 2" xfId="35823" xr:uid="{3EF57E83-2532-4392-B8A4-9EA8F31680EA}"/>
    <cellStyle name="Comma 22 15 3 4" xfId="28483" xr:uid="{23FD7D00-990F-4684-9FB9-EBD894610D79}"/>
    <cellStyle name="Comma 22 15 4" xfId="10580" xr:uid="{6770E66B-06FA-4DF2-98CD-B1B1DA884B8F}"/>
    <cellStyle name="Comma 22 15 4 2" xfId="20958" xr:uid="{6021E9FB-B524-4F79-BDA1-E8894F9AD102}"/>
    <cellStyle name="Comma 22 15 4 2 2" xfId="35825" xr:uid="{26FC3DC5-1892-4D1D-A75C-87D1D7A60EB6}"/>
    <cellStyle name="Comma 22 15 4 3" xfId="28485" xr:uid="{C8BF5285-403D-4AD7-9392-4C4557BACFDF}"/>
    <cellStyle name="Comma 22 15 5" xfId="20951" xr:uid="{DCCF4E5D-9D66-4425-BDD8-F6F20B30110C}"/>
    <cellStyle name="Comma 22 15 5 2" xfId="35818" xr:uid="{EB602965-CBA3-44DC-9021-E6E0510A30AA}"/>
    <cellStyle name="Comma 22 15 6" xfId="28478" xr:uid="{A8C90268-5FD2-4110-AC85-BF61C4DA8247}"/>
    <cellStyle name="Comma 22 16" xfId="10581" xr:uid="{124D5369-861B-4BC1-B0DD-CD1F1089C757}"/>
    <cellStyle name="Comma 22 16 2" xfId="10582" xr:uid="{2D246BC7-EA59-40C8-8B2B-3AE593CEE8DA}"/>
    <cellStyle name="Comma 22 16 2 2" xfId="10583" xr:uid="{3426D38C-F37B-49F4-89E5-BCBDFA990FD2}"/>
    <cellStyle name="Comma 22 16 2 2 2" xfId="10584" xr:uid="{92472B34-3706-4D66-A46A-BEC3BDD1B453}"/>
    <cellStyle name="Comma 22 16 2 2 2 2" xfId="20962" xr:uid="{5EFCCEF6-BFC2-49AA-8D08-C696B0A4BAD1}"/>
    <cellStyle name="Comma 22 16 2 2 2 2 2" xfId="35829" xr:uid="{A0678703-2AD2-4D4E-92D9-84CB59D1C00E}"/>
    <cellStyle name="Comma 22 16 2 2 2 3" xfId="28489" xr:uid="{46E382F1-B36A-41CC-8DB0-6B22171F0AB4}"/>
    <cellStyle name="Comma 22 16 2 2 3" xfId="20961" xr:uid="{EEB04D13-E83C-4D76-A3A3-3E29878E1217}"/>
    <cellStyle name="Comma 22 16 2 2 3 2" xfId="35828" xr:uid="{F5C2C0F3-3EA8-4A84-86E6-17F0DACDA47B}"/>
    <cellStyle name="Comma 22 16 2 2 4" xfId="28488" xr:uid="{6C2ED7BF-19BF-466B-8823-63C052661416}"/>
    <cellStyle name="Comma 22 16 2 3" xfId="10585" xr:uid="{8325906D-14FD-4AE6-9103-2C09843467BC}"/>
    <cellStyle name="Comma 22 16 2 3 2" xfId="20963" xr:uid="{436CDDB3-B666-4232-A434-AFFFEC18AC63}"/>
    <cellStyle name="Comma 22 16 2 3 2 2" xfId="35830" xr:uid="{DAAF5E8B-6A9E-42D3-8876-CEEE4F4A6DA6}"/>
    <cellStyle name="Comma 22 16 2 3 3" xfId="28490" xr:uid="{6920A41F-2021-4DEB-934C-099D5E2C0B21}"/>
    <cellStyle name="Comma 22 16 2 4" xfId="20960" xr:uid="{F9147067-0575-437E-A9EA-738C4E43AA38}"/>
    <cellStyle name="Comma 22 16 2 4 2" xfId="35827" xr:uid="{8FBCC54E-EC30-441B-9206-0E4180CC41D2}"/>
    <cellStyle name="Comma 22 16 2 5" xfId="28487" xr:uid="{7967CF90-9225-47B7-BDC5-2827F0D59CD9}"/>
    <cellStyle name="Comma 22 16 3" xfId="10586" xr:uid="{DB93FFB8-719D-4249-A8BD-F7B4BB172A09}"/>
    <cellStyle name="Comma 22 16 3 2" xfId="10587" xr:uid="{4CA36555-0D75-4097-A40A-A89991002DFD}"/>
    <cellStyle name="Comma 22 16 3 2 2" xfId="20965" xr:uid="{95CCC8B1-50DC-4E6A-9BB2-5D99E470143A}"/>
    <cellStyle name="Comma 22 16 3 2 2 2" xfId="35832" xr:uid="{29189325-4E42-4BEF-9182-6187C8A9DE5C}"/>
    <cellStyle name="Comma 22 16 3 2 3" xfId="28492" xr:uid="{527B89F8-07A7-4D83-AFDC-712594AE6F27}"/>
    <cellStyle name="Comma 22 16 3 3" xfId="20964" xr:uid="{5CA37D36-FF62-4341-B699-B7876FD9F4BF}"/>
    <cellStyle name="Comma 22 16 3 3 2" xfId="35831" xr:uid="{D823313C-0D0C-472B-ACDF-14598E65A4ED}"/>
    <cellStyle name="Comma 22 16 3 4" xfId="28491" xr:uid="{56F499A2-528B-4F3F-980B-78AA318B4C0C}"/>
    <cellStyle name="Comma 22 16 4" xfId="10588" xr:uid="{8F1BD3E7-9887-4471-8AA5-789EA2E504C8}"/>
    <cellStyle name="Comma 22 16 4 2" xfId="20966" xr:uid="{05F417DD-A0A1-4301-9A25-619DF60EEF1F}"/>
    <cellStyle name="Comma 22 16 4 2 2" xfId="35833" xr:uid="{B645FACF-CD3F-4AD6-9DF2-32CC5BB21B6F}"/>
    <cellStyle name="Comma 22 16 4 3" xfId="28493" xr:uid="{60FB90A4-C679-456B-9998-80F98577CBC1}"/>
    <cellStyle name="Comma 22 16 5" xfId="20959" xr:uid="{F70FD80D-43AC-447B-8D94-E06093D77CAD}"/>
    <cellStyle name="Comma 22 16 5 2" xfId="35826" xr:uid="{C53E8DD5-BC88-423F-9214-F75C8B66A10E}"/>
    <cellStyle name="Comma 22 16 6" xfId="28486" xr:uid="{4C038B12-5CD5-4EE5-81D8-C426F0F4C5D0}"/>
    <cellStyle name="Comma 22 17" xfId="10589" xr:uid="{8F962C5E-81E7-47E8-8615-AE40D5495BF8}"/>
    <cellStyle name="Comma 22 17 2" xfId="10590" xr:uid="{7C2A8DAE-DCE9-4116-ADA6-B14B6DF9D319}"/>
    <cellStyle name="Comma 22 17 2 2" xfId="10591" xr:uid="{7895B8F3-A0D7-4E10-AE05-D3BD788B568D}"/>
    <cellStyle name="Comma 22 17 2 2 2" xfId="10592" xr:uid="{9F11AF1C-72E0-4BEB-8373-A1DF1A22BE65}"/>
    <cellStyle name="Comma 22 17 2 2 2 2" xfId="20970" xr:uid="{ADED3590-F61C-439B-A088-AD5089050130}"/>
    <cellStyle name="Comma 22 17 2 2 2 2 2" xfId="35837" xr:uid="{617800CE-CB7A-4CA1-98C2-1E3A5E80AC56}"/>
    <cellStyle name="Comma 22 17 2 2 2 3" xfId="28497" xr:uid="{C79C61D5-A8F5-4C29-BB4F-142533333315}"/>
    <cellStyle name="Comma 22 17 2 2 3" xfId="20969" xr:uid="{5525857B-76DF-4DA0-A174-2EC43B103CF4}"/>
    <cellStyle name="Comma 22 17 2 2 3 2" xfId="35836" xr:uid="{BEE50DA5-4DEF-434D-9B66-C1E9F59D4D87}"/>
    <cellStyle name="Comma 22 17 2 2 4" xfId="28496" xr:uid="{111D4FCF-A1D5-4DD2-AD75-635547660A94}"/>
    <cellStyle name="Comma 22 17 2 3" xfId="10593" xr:uid="{36A91C2F-2F45-4401-AF76-75764A065A94}"/>
    <cellStyle name="Comma 22 17 2 3 2" xfId="20971" xr:uid="{2D3A3F81-AC37-439A-820E-5424F148127D}"/>
    <cellStyle name="Comma 22 17 2 3 2 2" xfId="35838" xr:uid="{D9AFC4A0-012E-4EFD-AE46-1B9F2C0C76FE}"/>
    <cellStyle name="Comma 22 17 2 3 3" xfId="28498" xr:uid="{BC4F13F0-3BF8-40D4-A875-E349BC094F1C}"/>
    <cellStyle name="Comma 22 17 2 4" xfId="20968" xr:uid="{3DF565B2-D271-4A63-BB4D-B44E6BC2319B}"/>
    <cellStyle name="Comma 22 17 2 4 2" xfId="35835" xr:uid="{18B150C2-878D-4F43-A594-6477C0AEFAB8}"/>
    <cellStyle name="Comma 22 17 2 5" xfId="28495" xr:uid="{73661BFD-F332-438D-AF88-988C341765DD}"/>
    <cellStyle name="Comma 22 17 3" xfId="10594" xr:uid="{C7382FBA-2CB4-4593-B6C8-3F314D7466A4}"/>
    <cellStyle name="Comma 22 17 3 2" xfId="10595" xr:uid="{ED77D458-4655-457D-864A-CDE3286E24D3}"/>
    <cellStyle name="Comma 22 17 3 2 2" xfId="20973" xr:uid="{C9080A29-BC49-480C-9C53-252984E5EB91}"/>
    <cellStyle name="Comma 22 17 3 2 2 2" xfId="35840" xr:uid="{9EA79782-B6EC-4D2E-8964-271013CEB736}"/>
    <cellStyle name="Comma 22 17 3 2 3" xfId="28500" xr:uid="{2F36169C-1A9E-414C-8B14-A14AC765E019}"/>
    <cellStyle name="Comma 22 17 3 3" xfId="20972" xr:uid="{09DA051A-9BDD-4C30-8F82-3249E2D837F5}"/>
    <cellStyle name="Comma 22 17 3 3 2" xfId="35839" xr:uid="{5C8E5F07-E012-44CE-975A-47B04D6FD958}"/>
    <cellStyle name="Comma 22 17 3 4" xfId="28499" xr:uid="{F68EEFB7-6EFE-46AA-9033-3CDBF0BF0318}"/>
    <cellStyle name="Comma 22 17 4" xfId="10596" xr:uid="{8C402C1A-8FEC-4627-9EAE-B8CCF5EFE2DB}"/>
    <cellStyle name="Comma 22 17 4 2" xfId="20974" xr:uid="{5D2D7375-B759-480B-8704-5C3626E902A0}"/>
    <cellStyle name="Comma 22 17 4 2 2" xfId="35841" xr:uid="{A612CD22-912C-4A0C-BDC7-6E9DA4241D4A}"/>
    <cellStyle name="Comma 22 17 4 3" xfId="28501" xr:uid="{7B2C0334-2567-4B3B-B65A-58B03495C5BD}"/>
    <cellStyle name="Comma 22 17 5" xfId="20967" xr:uid="{161922F5-D77C-4E90-AFFD-89DE185596F9}"/>
    <cellStyle name="Comma 22 17 5 2" xfId="35834" xr:uid="{3D25AEB4-8087-4A15-8914-DF6BB0268259}"/>
    <cellStyle name="Comma 22 17 6" xfId="28494" xr:uid="{D00830FE-2B1F-445E-9F14-DE234EE07904}"/>
    <cellStyle name="Comma 22 18" xfId="10597" xr:uid="{182B0617-D57E-49D7-ABAD-632DBD0D7770}"/>
    <cellStyle name="Comma 22 18 2" xfId="10598" xr:uid="{F9E27E27-5FFE-42F4-B05B-9134E53B1D61}"/>
    <cellStyle name="Comma 22 18 2 2" xfId="10599" xr:uid="{081DDE34-A318-4013-9F1A-7A373C290011}"/>
    <cellStyle name="Comma 22 18 2 2 2" xfId="10600" xr:uid="{AEF61309-3CDB-4034-BC25-49D28FB33ADA}"/>
    <cellStyle name="Comma 22 18 2 2 2 2" xfId="20978" xr:uid="{470F40F7-BF09-4506-BFF9-A2CDF1991A6C}"/>
    <cellStyle name="Comma 22 18 2 2 2 2 2" xfId="35845" xr:uid="{0876B7B1-E611-4286-93CD-14005D0D6089}"/>
    <cellStyle name="Comma 22 18 2 2 2 3" xfId="28505" xr:uid="{D3DFDE8A-8B54-467C-9072-E3BCB787AF59}"/>
    <cellStyle name="Comma 22 18 2 2 3" xfId="20977" xr:uid="{4F7283DB-E75A-4B43-8E7A-4DA4D01654DE}"/>
    <cellStyle name="Comma 22 18 2 2 3 2" xfId="35844" xr:uid="{2422566A-965B-4237-94AF-FE44A2420BFD}"/>
    <cellStyle name="Comma 22 18 2 2 4" xfId="28504" xr:uid="{EC48E18A-7769-4443-97D7-2CA08404F971}"/>
    <cellStyle name="Comma 22 18 2 3" xfId="10601" xr:uid="{3C6870C4-EB09-4B37-987B-85203029A428}"/>
    <cellStyle name="Comma 22 18 2 3 2" xfId="20979" xr:uid="{3AFDEC11-AB03-4933-BA38-A754D7D59B52}"/>
    <cellStyle name="Comma 22 18 2 3 2 2" xfId="35846" xr:uid="{6B31BE67-2212-4E01-B994-B62647B66D26}"/>
    <cellStyle name="Comma 22 18 2 3 3" xfId="28506" xr:uid="{20C6B186-1E59-4B05-8907-7C6208DAEA01}"/>
    <cellStyle name="Comma 22 18 2 4" xfId="20976" xr:uid="{66CF349B-1D5C-401D-90B8-B9505B36A117}"/>
    <cellStyle name="Comma 22 18 2 4 2" xfId="35843" xr:uid="{450F003E-F693-4512-8755-6D56974A9AE4}"/>
    <cellStyle name="Comma 22 18 2 5" xfId="28503" xr:uid="{746783C8-B380-481F-B01C-7B8169742C6B}"/>
    <cellStyle name="Comma 22 18 3" xfId="10602" xr:uid="{47F1385A-E19F-429B-9686-0AE296026D56}"/>
    <cellStyle name="Comma 22 18 3 2" xfId="10603" xr:uid="{B45395CF-6D81-46FF-B396-D82595CBC09B}"/>
    <cellStyle name="Comma 22 18 3 2 2" xfId="20981" xr:uid="{D5367203-43C0-44C5-9AC0-626C091E82E7}"/>
    <cellStyle name="Comma 22 18 3 2 2 2" xfId="35848" xr:uid="{A1C98FC6-89A3-4C88-ADD3-0F286A477665}"/>
    <cellStyle name="Comma 22 18 3 2 3" xfId="28508" xr:uid="{D7AC570A-CF41-4E5F-9EBB-D743CE246803}"/>
    <cellStyle name="Comma 22 18 3 3" xfId="20980" xr:uid="{B4428412-E5AB-42BD-9BA1-8163BC55FF66}"/>
    <cellStyle name="Comma 22 18 3 3 2" xfId="35847" xr:uid="{FAB031A3-3447-43C6-AF85-8B7F2DDDC273}"/>
    <cellStyle name="Comma 22 18 3 4" xfId="28507" xr:uid="{85B2CC41-D8F4-4BC5-81AF-41A0053A75E0}"/>
    <cellStyle name="Comma 22 18 4" xfId="10604" xr:uid="{BD757624-777E-4978-A9A7-0C2FE88071CD}"/>
    <cellStyle name="Comma 22 18 4 2" xfId="20982" xr:uid="{EE90A10E-9A8C-48FC-BFC2-02B1B02924B9}"/>
    <cellStyle name="Comma 22 18 4 2 2" xfId="35849" xr:uid="{C3F2DD1A-C852-4802-83D0-518F2A9151EB}"/>
    <cellStyle name="Comma 22 18 4 3" xfId="28509" xr:uid="{BCA4C549-E710-490C-8016-CDE470A71BBB}"/>
    <cellStyle name="Comma 22 18 5" xfId="20975" xr:uid="{AD666F9B-9B70-49B1-B216-4FED403E9F20}"/>
    <cellStyle name="Comma 22 18 5 2" xfId="35842" xr:uid="{3DF7D156-1497-446E-9D57-3711F19501D2}"/>
    <cellStyle name="Comma 22 18 6" xfId="28502" xr:uid="{E9F832CD-42C9-4EF4-81A8-7EB02F989AB9}"/>
    <cellStyle name="Comma 22 19" xfId="10605" xr:uid="{E0231ABA-FA7F-4F83-AC5C-92602077C92D}"/>
    <cellStyle name="Comma 22 19 2" xfId="10606" xr:uid="{896F7CAB-7BB1-4C7B-B843-54B94FA20763}"/>
    <cellStyle name="Comma 22 19 2 2" xfId="10607" xr:uid="{431C41F8-2379-4FA3-A807-741635AC37EE}"/>
    <cellStyle name="Comma 22 19 2 2 2" xfId="10608" xr:uid="{B6A53E6E-1B83-441C-8EB2-24FEFBD43378}"/>
    <cellStyle name="Comma 22 19 2 2 2 2" xfId="20986" xr:uid="{B17A45FA-5909-4F5D-B713-9538298F9464}"/>
    <cellStyle name="Comma 22 19 2 2 2 2 2" xfId="35853" xr:uid="{950677ED-2F7E-40B8-ADA7-D4F9C52EE832}"/>
    <cellStyle name="Comma 22 19 2 2 2 3" xfId="28513" xr:uid="{6DB8A81F-5B83-4F17-AAF7-120689AD0232}"/>
    <cellStyle name="Comma 22 19 2 2 3" xfId="20985" xr:uid="{77EA3AD5-8C92-48A8-BFEF-1F4C558C834A}"/>
    <cellStyle name="Comma 22 19 2 2 3 2" xfId="35852" xr:uid="{D30F9E8F-3881-4831-8241-D907E2A0AF3D}"/>
    <cellStyle name="Comma 22 19 2 2 4" xfId="28512" xr:uid="{8465A6BC-3AD4-4E86-9247-EE2215B6E3BB}"/>
    <cellStyle name="Comma 22 19 2 3" xfId="10609" xr:uid="{914C2399-C593-4E9F-84A3-B345D0EB836A}"/>
    <cellStyle name="Comma 22 19 2 3 2" xfId="20987" xr:uid="{2E4E726B-E020-4B98-998E-3DDB51ECBDB5}"/>
    <cellStyle name="Comma 22 19 2 3 2 2" xfId="35854" xr:uid="{4AA3FF41-CEC2-4DD7-A031-BD55FFB6AC81}"/>
    <cellStyle name="Comma 22 19 2 3 3" xfId="28514" xr:uid="{11D3C0E2-C8C1-4BEF-B6B5-57F0A3DF2B99}"/>
    <cellStyle name="Comma 22 19 2 4" xfId="20984" xr:uid="{5D08B43A-620F-4A4E-8275-BB0A1B558893}"/>
    <cellStyle name="Comma 22 19 2 4 2" xfId="35851" xr:uid="{006FD203-1080-4C13-BE77-A3FE6AA88C4B}"/>
    <cellStyle name="Comma 22 19 2 5" xfId="28511" xr:uid="{A6BBD89C-5A29-4592-BEF2-12611E5A467F}"/>
    <cellStyle name="Comma 22 19 3" xfId="10610" xr:uid="{A0371E06-130F-4E61-AAA2-F5C554ABDA5A}"/>
    <cellStyle name="Comma 22 19 3 2" xfId="10611" xr:uid="{8EA14F0E-51E9-4B80-A103-9336D86FD5D4}"/>
    <cellStyle name="Comma 22 19 3 2 2" xfId="20989" xr:uid="{F2BC1360-169F-41F5-AC78-4EA2EAFB4F6A}"/>
    <cellStyle name="Comma 22 19 3 2 2 2" xfId="35856" xr:uid="{ADC4C8A8-BAD8-401E-AAAF-9F1A7C9D6A20}"/>
    <cellStyle name="Comma 22 19 3 2 3" xfId="28516" xr:uid="{D2EBF5AF-41C0-41AA-9DBE-CA56E800F1FA}"/>
    <cellStyle name="Comma 22 19 3 3" xfId="20988" xr:uid="{871169E3-E5FF-4373-AC39-5C11444F11DB}"/>
    <cellStyle name="Comma 22 19 3 3 2" xfId="35855" xr:uid="{D4A7CB97-2AA3-4620-BACD-5DAEB497D481}"/>
    <cellStyle name="Comma 22 19 3 4" xfId="28515" xr:uid="{70B369D1-E6D2-4CA4-8A42-2047522B6D39}"/>
    <cellStyle name="Comma 22 19 4" xfId="10612" xr:uid="{2828D3EE-8434-42C8-BD74-FD50F93EBE3F}"/>
    <cellStyle name="Comma 22 19 4 2" xfId="20990" xr:uid="{547840ED-199F-431F-A1CA-244BF1646EED}"/>
    <cellStyle name="Comma 22 19 4 2 2" xfId="35857" xr:uid="{0BA7E769-78B7-47C3-984F-0F1F4EDDBEF6}"/>
    <cellStyle name="Comma 22 19 4 3" xfId="28517" xr:uid="{F4CE6F9E-7AA4-4C92-8D0C-318FA200544F}"/>
    <cellStyle name="Comma 22 19 5" xfId="20983" xr:uid="{1BE83DBA-FE07-4F2E-8B5D-715D374CD9AF}"/>
    <cellStyle name="Comma 22 19 5 2" xfId="35850" xr:uid="{A8519B92-9DD1-4FDE-93C5-AC3909CA778D}"/>
    <cellStyle name="Comma 22 19 6" xfId="28510" xr:uid="{782806B3-BFE1-4A10-85BC-4F90498E701A}"/>
    <cellStyle name="Comma 22 2" xfId="10613" xr:uid="{E9F84B4A-1DD7-43F8-ACEF-EC36CCB46FB9}"/>
    <cellStyle name="Comma 22 2 10" xfId="10614" xr:uid="{47D49668-EBB5-44A6-820B-EAFFE5FD259E}"/>
    <cellStyle name="Comma 22 2 10 2" xfId="10615" xr:uid="{8855A2F6-ECB2-446C-9B49-8979FF7DEBAC}"/>
    <cellStyle name="Comma 22 2 10 2 2" xfId="10616" xr:uid="{847A9D74-9026-4E7F-A775-DBB4A8EA14DB}"/>
    <cellStyle name="Comma 22 2 10 2 2 2" xfId="28521" xr:uid="{F8B16581-9846-42EB-A93A-2440F4CE47A3}"/>
    <cellStyle name="Comma 22 2 10 2 3" xfId="28520" xr:uid="{A99CA3D4-9C0E-42CA-BD52-66C5B1F186C7}"/>
    <cellStyle name="Comma 22 2 10 3" xfId="10617" xr:uid="{59031870-C5A4-42DA-85D7-DE474F1392F3}"/>
    <cellStyle name="Comma 22 2 10 3 2" xfId="28522" xr:uid="{C0ABEDBE-B042-4BB2-8EA9-408B0392DD58}"/>
    <cellStyle name="Comma 22 2 10 4" xfId="28519" xr:uid="{1098D340-E88E-42D5-913E-8AD1709A0805}"/>
    <cellStyle name="Comma 22 2 11" xfId="10618" xr:uid="{8A9A3AFA-36DE-4D80-A716-70E06E2D1DC8}"/>
    <cellStyle name="Comma 22 2 11 2" xfId="10619" xr:uid="{3A45210C-A734-438D-8469-136BBCDA76B5}"/>
    <cellStyle name="Comma 22 2 11 2 2" xfId="10620" xr:uid="{448DBB7D-83E5-480D-BE75-99809E9AC2DF}"/>
    <cellStyle name="Comma 22 2 11 2 2 2" xfId="28525" xr:uid="{2D11AAFF-8A63-45B8-A965-6CC3E72737E2}"/>
    <cellStyle name="Comma 22 2 11 2 3" xfId="28524" xr:uid="{B29849A7-381D-4F50-A4AC-262DF2BB5982}"/>
    <cellStyle name="Comma 22 2 11 3" xfId="10621" xr:uid="{AAF762D1-A663-41F3-95C8-1656EFA6B2FD}"/>
    <cellStyle name="Comma 22 2 11 3 2" xfId="28526" xr:uid="{61FFF53B-E173-4F34-9E40-A989B1756151}"/>
    <cellStyle name="Comma 22 2 11 4" xfId="28523" xr:uid="{BA3A1C19-4A48-47E9-9B81-D250E55B833B}"/>
    <cellStyle name="Comma 22 2 12" xfId="10622" xr:uid="{956958BF-7652-4EED-9C6E-CFC5196603E7}"/>
    <cellStyle name="Comma 22 2 12 2" xfId="10623" xr:uid="{EDABF76F-53A1-4159-927E-71EDFE9BA04D}"/>
    <cellStyle name="Comma 22 2 12 2 2" xfId="10624" xr:uid="{2492CF6A-670D-4936-A269-0EE2AB41050D}"/>
    <cellStyle name="Comma 22 2 12 2 2 2" xfId="28529" xr:uid="{C89B65A5-639E-488B-8E87-D5F527C59FC8}"/>
    <cellStyle name="Comma 22 2 12 2 3" xfId="28528" xr:uid="{E4CAFA3E-AED8-4C73-8F66-9FF951009968}"/>
    <cellStyle name="Comma 22 2 12 3" xfId="10625" xr:uid="{6EF726F0-3D3E-46A2-BE3B-CBBAC40B5225}"/>
    <cellStyle name="Comma 22 2 12 3 2" xfId="28530" xr:uid="{840DA611-7082-46CC-8B3C-45C7A7A472E6}"/>
    <cellStyle name="Comma 22 2 12 4" xfId="28527" xr:uid="{DA86548A-8CB0-4F49-8D10-A0AD4BFA56A6}"/>
    <cellStyle name="Comma 22 2 13" xfId="10626" xr:uid="{2BB35736-8697-4ECB-AB00-242BAA5C8C6D}"/>
    <cellStyle name="Comma 22 2 13 2" xfId="10627" xr:uid="{17A24AEB-1346-466F-9D88-02CCE248B6DC}"/>
    <cellStyle name="Comma 22 2 13 2 2" xfId="10628" xr:uid="{770B1018-B0FB-4E90-B1E7-C192AC065D74}"/>
    <cellStyle name="Comma 22 2 13 2 2 2" xfId="28533" xr:uid="{1A897D33-00E3-42AE-8E21-4213C6B213C8}"/>
    <cellStyle name="Comma 22 2 13 2 3" xfId="28532" xr:uid="{BB223718-189C-47F0-A9C9-4FC0CCA5D460}"/>
    <cellStyle name="Comma 22 2 13 3" xfId="10629" xr:uid="{0D910BE9-0C8A-41A1-906B-668CE21CAB73}"/>
    <cellStyle name="Comma 22 2 13 3 2" xfId="28534" xr:uid="{254AFBF7-305A-4BEF-A30F-7EF25BC4B7DC}"/>
    <cellStyle name="Comma 22 2 13 4" xfId="28531" xr:uid="{B7F2005A-9291-4C25-96F4-FA7AD4D8034A}"/>
    <cellStyle name="Comma 22 2 14" xfId="10630" xr:uid="{1552476C-3973-4D2A-9744-91B38B8F2C22}"/>
    <cellStyle name="Comma 22 2 14 2" xfId="10631" xr:uid="{748488DC-9EB5-491C-A20C-EF0B11E0E7C3}"/>
    <cellStyle name="Comma 22 2 14 2 2" xfId="10632" xr:uid="{749CEC19-63D6-4322-AAE0-760BD1B0DD13}"/>
    <cellStyle name="Comma 22 2 14 2 2 2" xfId="28537" xr:uid="{2DC24F06-509C-4C93-A98E-E79D4489098C}"/>
    <cellStyle name="Comma 22 2 14 2 3" xfId="28536" xr:uid="{8E73DCEE-72C1-4C72-AE09-8B1199E4FE2C}"/>
    <cellStyle name="Comma 22 2 14 3" xfId="10633" xr:uid="{CC480C0F-1C01-420F-A1A3-93A467F03E22}"/>
    <cellStyle name="Comma 22 2 14 3 2" xfId="28538" xr:uid="{AE74CFFC-62EC-4062-B175-A359A9DF5968}"/>
    <cellStyle name="Comma 22 2 14 4" xfId="28535" xr:uid="{06B8D965-F878-431C-AFF1-E4956FA3E189}"/>
    <cellStyle name="Comma 22 2 15" xfId="10634" xr:uid="{603AD5E6-9770-4D50-8602-9F3E4C4365C9}"/>
    <cellStyle name="Comma 22 2 15 2" xfId="10635" xr:uid="{00E99935-7C6E-4206-A4F0-266D4D25AA41}"/>
    <cellStyle name="Comma 22 2 15 2 2" xfId="10636" xr:uid="{1D2A6D2B-083D-4C78-B1D0-1E4776CC0655}"/>
    <cellStyle name="Comma 22 2 15 2 2 2" xfId="28541" xr:uid="{720F1F49-2AF7-47EE-8557-49D2BF5D3BE2}"/>
    <cellStyle name="Comma 22 2 15 2 3" xfId="28540" xr:uid="{0E8D070C-5DE0-4E1C-95CF-FEB1B246DE54}"/>
    <cellStyle name="Comma 22 2 15 3" xfId="10637" xr:uid="{1154F085-E5AF-45AD-AEF7-AF3235D5E674}"/>
    <cellStyle name="Comma 22 2 15 3 2" xfId="28542" xr:uid="{0033C0DB-19C8-4AF5-AB9D-080DF4E77EAC}"/>
    <cellStyle name="Comma 22 2 15 4" xfId="28539" xr:uid="{BFB73486-37A6-46D0-99D1-39A54D292F87}"/>
    <cellStyle name="Comma 22 2 16" xfId="10638" xr:uid="{A89691B8-51B4-4BDF-B9B5-66F384E57ACD}"/>
    <cellStyle name="Comma 22 2 16 2" xfId="10639" xr:uid="{F94A8D10-974E-4931-BB48-9F9D0F485477}"/>
    <cellStyle name="Comma 22 2 16 2 2" xfId="10640" xr:uid="{09AD8DD6-872F-4924-AE39-5F06CC93BB41}"/>
    <cellStyle name="Comma 22 2 16 2 2 2" xfId="28545" xr:uid="{4B345ED9-365E-4A47-B585-4D84F5770FFA}"/>
    <cellStyle name="Comma 22 2 16 2 3" xfId="28544" xr:uid="{C814AECA-7E0A-4229-9552-7461B2EF5BA7}"/>
    <cellStyle name="Comma 22 2 16 3" xfId="10641" xr:uid="{6993F318-6B4B-4D8F-87D2-790890882CE5}"/>
    <cellStyle name="Comma 22 2 16 3 2" xfId="28546" xr:uid="{5A7EC70B-7B42-40F3-BF42-66B1529FFE87}"/>
    <cellStyle name="Comma 22 2 16 4" xfId="28543" xr:uid="{D6090CBA-93D1-46E3-82A8-9DF90F6334CA}"/>
    <cellStyle name="Comma 22 2 17" xfId="10642" xr:uid="{85E2C88C-72DB-4312-8F05-DF55585A403C}"/>
    <cellStyle name="Comma 22 2 17 2" xfId="10643" xr:uid="{19D4F0BD-25C3-4689-8A08-8D6C805159B3}"/>
    <cellStyle name="Comma 22 2 17 2 2" xfId="10644" xr:uid="{5D9B7F45-9168-41CF-9B66-68FB351A9883}"/>
    <cellStyle name="Comma 22 2 17 2 2 2" xfId="28549" xr:uid="{E0F05DA2-A829-4BB7-84CA-8D478DDF18B7}"/>
    <cellStyle name="Comma 22 2 17 2 3" xfId="28548" xr:uid="{5D003863-C02D-4668-8904-A79DD0BE3D9B}"/>
    <cellStyle name="Comma 22 2 17 3" xfId="10645" xr:uid="{746D472C-B09A-42E2-85B8-BDABFED68F29}"/>
    <cellStyle name="Comma 22 2 17 3 2" xfId="28550" xr:uid="{299C2888-DE53-4590-B070-2D44CBA0C4A1}"/>
    <cellStyle name="Comma 22 2 17 4" xfId="28547" xr:uid="{16B0EA52-F76D-461A-B9C7-B473752BCD3B}"/>
    <cellStyle name="Comma 22 2 18" xfId="10646" xr:uid="{4737329D-3807-4C68-A5F6-412D91488794}"/>
    <cellStyle name="Comma 22 2 18 2" xfId="10647" xr:uid="{A7C7EA38-F1CD-46BD-A8EC-5D0EA86C9F53}"/>
    <cellStyle name="Comma 22 2 18 2 2" xfId="10648" xr:uid="{C94C1848-3DFB-4B33-B2AB-953E573EB522}"/>
    <cellStyle name="Comma 22 2 18 2 2 2" xfId="28553" xr:uid="{9F733F6F-1ED0-45C8-ACB7-059A38FA6E72}"/>
    <cellStyle name="Comma 22 2 18 2 3" xfId="28552" xr:uid="{09A65CAA-9EDE-4EA1-A8AF-98BB496395D1}"/>
    <cellStyle name="Comma 22 2 18 3" xfId="10649" xr:uid="{21400AE1-6120-44B9-9D05-C042BD05741D}"/>
    <cellStyle name="Comma 22 2 18 3 2" xfId="28554" xr:uid="{2578E1AC-EF4E-498A-AE99-493CDC3C38AD}"/>
    <cellStyle name="Comma 22 2 18 4" xfId="28551" xr:uid="{22A946E1-364A-426F-866B-92FF0AA6FC16}"/>
    <cellStyle name="Comma 22 2 19" xfId="10650" xr:uid="{2A20F74D-1EC9-45A9-9E29-019C8D2EB339}"/>
    <cellStyle name="Comma 22 2 19 2" xfId="10651" xr:uid="{C8728CDF-FB9D-4DEF-A615-D365444D27D8}"/>
    <cellStyle name="Comma 22 2 19 2 2" xfId="10652" xr:uid="{03DCA419-E8D8-4340-BA8A-D6184FB25B28}"/>
    <cellStyle name="Comma 22 2 19 2 2 2" xfId="28557" xr:uid="{6F245ACE-D1DD-4073-B7C2-C9087A5E2D84}"/>
    <cellStyle name="Comma 22 2 19 2 3" xfId="28556" xr:uid="{04715BEB-023A-4778-A9FF-6D771CEF69DB}"/>
    <cellStyle name="Comma 22 2 19 3" xfId="10653" xr:uid="{8DE3C129-EA56-41A4-96E5-2D1AC1116E06}"/>
    <cellStyle name="Comma 22 2 19 3 2" xfId="28558" xr:uid="{9D59B9C4-5936-4AA6-895E-6CF80A688368}"/>
    <cellStyle name="Comma 22 2 19 4" xfId="28555" xr:uid="{38384EEE-E3DF-4FAC-9DD8-7DBEDFE93C29}"/>
    <cellStyle name="Comma 22 2 2" xfId="10654" xr:uid="{C789272C-A3A6-4577-965D-DE7E5599F0E6}"/>
    <cellStyle name="Comma 22 2 2 2" xfId="10655" xr:uid="{1852EA48-D7E0-4C03-8485-0856627BF509}"/>
    <cellStyle name="Comma 22 2 2 2 2" xfId="10656" xr:uid="{7FDB0482-DDCB-4BED-BC84-71A6CB5BB226}"/>
    <cellStyle name="Comma 22 2 2 2 2 2" xfId="10657" xr:uid="{56C36E33-F2B0-4117-8301-8C4E4AFC26E5}"/>
    <cellStyle name="Comma 22 2 2 2 2 2 2" xfId="20995" xr:uid="{10B703A5-CB1C-4F71-99C9-EBD6D53B0AE2}"/>
    <cellStyle name="Comma 22 2 2 2 2 2 2 2" xfId="35862" xr:uid="{C46FB8E2-94E9-4ACD-A64B-A8BDC4AC20BF}"/>
    <cellStyle name="Comma 22 2 2 2 2 2 3" xfId="28562" xr:uid="{843E243C-F3F8-4AF6-82F7-B2747C2D080F}"/>
    <cellStyle name="Comma 22 2 2 2 2 3" xfId="20994" xr:uid="{B365D723-ECFE-4735-8F2C-0C1C08ED4BAB}"/>
    <cellStyle name="Comma 22 2 2 2 2 3 2" xfId="35861" xr:uid="{7C6BCC40-D2A9-4D5C-ACB2-4707F606AF2C}"/>
    <cellStyle name="Comma 22 2 2 2 2 4" xfId="28561" xr:uid="{4546D6DE-FCF7-48F3-9902-032CEF440BD8}"/>
    <cellStyle name="Comma 22 2 2 2 3" xfId="10658" xr:uid="{FA7BB694-1FD2-4D47-885C-F372F01171B6}"/>
    <cellStyle name="Comma 22 2 2 2 3 2" xfId="20996" xr:uid="{BE4411C6-EE1E-49C6-98C1-A86DDE271F44}"/>
    <cellStyle name="Comma 22 2 2 2 3 2 2" xfId="35863" xr:uid="{73CFAF01-68E0-4153-A3DC-F3BA23A80D23}"/>
    <cellStyle name="Comma 22 2 2 2 3 3" xfId="28563" xr:uid="{B3727C5C-EB3E-4B03-9D1E-C8BF92114A0A}"/>
    <cellStyle name="Comma 22 2 2 2 4" xfId="20993" xr:uid="{CF8757AC-73F4-4DFA-98CA-50723611F118}"/>
    <cellStyle name="Comma 22 2 2 2 4 2" xfId="35860" xr:uid="{0DDCB900-8492-41CD-83E1-8E8A65628632}"/>
    <cellStyle name="Comma 22 2 2 2 5" xfId="28560" xr:uid="{F2239A02-0F2A-477A-8DA1-EFD3CD346C2F}"/>
    <cellStyle name="Comma 22 2 2 3" xfId="10659" xr:uid="{D90F3AC7-9A1D-41BB-8A8A-A8DFD93DDEED}"/>
    <cellStyle name="Comma 22 2 2 3 2" xfId="10660" xr:uid="{E1479E21-556A-4EA6-820F-A748A32B7DF7}"/>
    <cellStyle name="Comma 22 2 2 3 2 2" xfId="20998" xr:uid="{C799AAFB-8130-494D-A738-185D47C5F151}"/>
    <cellStyle name="Comma 22 2 2 3 2 2 2" xfId="35865" xr:uid="{EDE0919C-6F0B-4591-9858-3B1760D1E71F}"/>
    <cellStyle name="Comma 22 2 2 3 2 3" xfId="28565" xr:uid="{EEF215C1-7BC5-408F-8BCB-0802B1280788}"/>
    <cellStyle name="Comma 22 2 2 3 3" xfId="20997" xr:uid="{AAD22FA0-D48F-46C4-ACE0-81A95BA2EFC7}"/>
    <cellStyle name="Comma 22 2 2 3 3 2" xfId="35864" xr:uid="{453A317D-DF5E-4EF0-B3BC-74936EE8F4B3}"/>
    <cellStyle name="Comma 22 2 2 3 4" xfId="28564" xr:uid="{E8E88D3C-452E-467B-8B84-307853D87370}"/>
    <cellStyle name="Comma 22 2 2 4" xfId="10661" xr:uid="{DA8BA6ED-3A91-4F37-8A04-2573CFB1D299}"/>
    <cellStyle name="Comma 22 2 2 4 2" xfId="20999" xr:uid="{7DA452B5-F9CB-45D7-B402-49CEE5F9ACAB}"/>
    <cellStyle name="Comma 22 2 2 4 2 2" xfId="35866" xr:uid="{E2427930-5A8F-4103-ACB7-89342A579961}"/>
    <cellStyle name="Comma 22 2 2 4 3" xfId="28566" xr:uid="{DF09BE91-6F8B-45E5-A5B5-F20D9E18DDE9}"/>
    <cellStyle name="Comma 22 2 2 5" xfId="20992" xr:uid="{BFE72298-B357-4DA0-BDCE-AFEF21D47AC4}"/>
    <cellStyle name="Comma 22 2 2 5 2" xfId="35859" xr:uid="{07A93F62-BC90-4E1B-A927-31CB57AD04B8}"/>
    <cellStyle name="Comma 22 2 2 6" xfId="28559" xr:uid="{D3167A7D-D1DA-43C0-B594-EA496D4C64DA}"/>
    <cellStyle name="Comma 22 2 20" xfId="10662" xr:uid="{E3F07323-426A-4612-B1F1-6A234B9F03F4}"/>
    <cellStyle name="Comma 22 2 20 2" xfId="10663" xr:uid="{2E0D6026-F927-4B97-8F2E-54348DCFB4C7}"/>
    <cellStyle name="Comma 22 2 20 2 2" xfId="10664" xr:uid="{17113557-9D98-4664-9DDB-B41C13136F6A}"/>
    <cellStyle name="Comma 22 2 20 2 2 2" xfId="28569" xr:uid="{FCD428A6-B318-4905-AECB-5DF453DE136F}"/>
    <cellStyle name="Comma 22 2 20 2 3" xfId="28568" xr:uid="{89EA6BAB-2487-496E-A847-F40B9FFE46F5}"/>
    <cellStyle name="Comma 22 2 20 3" xfId="10665" xr:uid="{16564D5D-5C10-4AC6-8EBB-C2AA45A418CC}"/>
    <cellStyle name="Comma 22 2 20 3 2" xfId="28570" xr:uid="{63C6B465-0A00-4FA0-B72E-755E8AA06DFB}"/>
    <cellStyle name="Comma 22 2 20 4" xfId="28567" xr:uid="{BF0705B3-100A-4DC5-9C0E-0C743338A21D}"/>
    <cellStyle name="Comma 22 2 21" xfId="10666" xr:uid="{DBA5AB3F-5992-4C3F-B7C2-006C205F045F}"/>
    <cellStyle name="Comma 22 2 21 2" xfId="10667" xr:uid="{DA73695C-1EA0-4E8B-BAB2-0808506F2B06}"/>
    <cellStyle name="Comma 22 2 21 2 2" xfId="10668" xr:uid="{D7EBD4D1-9B03-4DDD-BCC4-DFCB0A3BB45E}"/>
    <cellStyle name="Comma 22 2 21 2 2 2" xfId="28573" xr:uid="{200FD665-F99E-4ABE-B466-092DEA030627}"/>
    <cellStyle name="Comma 22 2 21 2 3" xfId="28572" xr:uid="{C994DDDD-DB1C-4F4B-96E5-0E5D531A6405}"/>
    <cellStyle name="Comma 22 2 21 3" xfId="10669" xr:uid="{C28D8C71-80F5-4DBF-ABFA-23705BC09C40}"/>
    <cellStyle name="Comma 22 2 21 3 2" xfId="28574" xr:uid="{6F8737B3-64FD-4E9E-8426-7C82DFF73CCF}"/>
    <cellStyle name="Comma 22 2 21 4" xfId="28571" xr:uid="{4AB5A7E0-F7E5-4CAD-8CFA-6397F8C891E2}"/>
    <cellStyle name="Comma 22 2 22" xfId="10670" xr:uid="{9DA2423F-5E06-45AB-A5BA-5153649F3288}"/>
    <cellStyle name="Comma 22 2 22 2" xfId="10671" xr:uid="{A8376E94-B4AF-498F-A2DA-91E237C3BEC5}"/>
    <cellStyle name="Comma 22 2 22 2 2" xfId="10672" xr:uid="{2FAF7BC1-2837-42E4-BA35-0D8AB8945DB9}"/>
    <cellStyle name="Comma 22 2 22 2 2 2" xfId="28577" xr:uid="{8F257498-3A57-464B-AC10-6B7EF664814F}"/>
    <cellStyle name="Comma 22 2 22 2 3" xfId="28576" xr:uid="{2A1F6FDB-3787-400E-B2A2-AB025E25C05F}"/>
    <cellStyle name="Comma 22 2 22 3" xfId="10673" xr:uid="{BC1EB0AC-3960-494C-AE45-AF276EFA7E39}"/>
    <cellStyle name="Comma 22 2 22 3 2" xfId="28578" xr:uid="{9227865D-A036-4DF5-ACEE-1601C6F5801F}"/>
    <cellStyle name="Comma 22 2 22 4" xfId="28575" xr:uid="{AB36D913-9760-4EA1-BBFF-FFD925E9757D}"/>
    <cellStyle name="Comma 22 2 23" xfId="10674" xr:uid="{D4E551E0-6288-4351-85F7-C9DA3B8CF102}"/>
    <cellStyle name="Comma 22 2 23 2" xfId="10675" xr:uid="{A10230FB-9CEF-408C-A9C8-DFAA14A8B096}"/>
    <cellStyle name="Comma 22 2 23 2 2" xfId="10676" xr:uid="{901F1DF0-5F62-4FA6-875F-3A03DD3D9F7E}"/>
    <cellStyle name="Comma 22 2 23 2 2 2" xfId="28581" xr:uid="{23520C20-D368-489D-B5C2-2DAA7FFEE328}"/>
    <cellStyle name="Comma 22 2 23 2 3" xfId="28580" xr:uid="{CDD08779-94AC-45A6-B564-DA8893773064}"/>
    <cellStyle name="Comma 22 2 23 3" xfId="10677" xr:uid="{37F4D0FB-94AC-4A7A-9E9F-5C8D5DACED55}"/>
    <cellStyle name="Comma 22 2 23 3 2" xfId="28582" xr:uid="{68E3BEB8-D2A0-4FA7-91BD-7ACDF80D412F}"/>
    <cellStyle name="Comma 22 2 23 4" xfId="28579" xr:uid="{AA3AED7A-E56F-4A6F-889E-D0CCDE193FB4}"/>
    <cellStyle name="Comma 22 2 24" xfId="10678" xr:uid="{A90EB602-CE6D-45A4-915D-9186F9DA3B32}"/>
    <cellStyle name="Comma 22 2 24 2" xfId="10679" xr:uid="{56971EDF-6D27-4D5E-A921-F7EA0FA3111D}"/>
    <cellStyle name="Comma 22 2 24 2 2" xfId="10680" xr:uid="{F67F18AE-2BB9-4DF0-8078-DBCA6C04B991}"/>
    <cellStyle name="Comma 22 2 24 2 2 2" xfId="28585" xr:uid="{89A76ABE-4268-44C4-A874-FEEC2820A389}"/>
    <cellStyle name="Comma 22 2 24 2 3" xfId="28584" xr:uid="{EC98E253-0B65-4477-9003-7291F5865569}"/>
    <cellStyle name="Comma 22 2 24 3" xfId="10681" xr:uid="{2B6627EC-89EF-45A5-99E3-D01B8F97082A}"/>
    <cellStyle name="Comma 22 2 24 3 2" xfId="28586" xr:uid="{1F8B076E-3A21-4D11-A5EF-C71C5E1E1404}"/>
    <cellStyle name="Comma 22 2 24 4" xfId="28583" xr:uid="{54AC0335-D06E-469B-98A6-46536708A430}"/>
    <cellStyle name="Comma 22 2 25" xfId="10682" xr:uid="{7BCE226A-B0BA-4D14-B4E7-013A77057E84}"/>
    <cellStyle name="Comma 22 2 25 2" xfId="10683" xr:uid="{67C34556-3D88-40AB-9116-315B3C393566}"/>
    <cellStyle name="Comma 22 2 25 2 2" xfId="10684" xr:uid="{3AB8B2CB-4E76-4E40-B7ED-EC65A6DFCB93}"/>
    <cellStyle name="Comma 22 2 25 2 2 2" xfId="21002" xr:uid="{F3BC1453-2154-4D27-AF1F-7EF4FD543B42}"/>
    <cellStyle name="Comma 22 2 25 2 2 2 2" xfId="35869" xr:uid="{1A8AC972-1502-43D4-9DF2-B3EDFA4FCEC6}"/>
    <cellStyle name="Comma 22 2 25 2 2 3" xfId="28589" xr:uid="{C3A1A04A-8033-47F5-8753-65C11333FD29}"/>
    <cellStyle name="Comma 22 2 25 2 3" xfId="21001" xr:uid="{FB9DADA1-1C8F-438B-8CAE-15F9903009AD}"/>
    <cellStyle name="Comma 22 2 25 2 3 2" xfId="35868" xr:uid="{AED16D02-75D3-4C94-9B16-563F468D1C1C}"/>
    <cellStyle name="Comma 22 2 25 2 4" xfId="28588" xr:uid="{5D5A762E-5995-4D83-914D-FF0B16696D37}"/>
    <cellStyle name="Comma 22 2 25 3" xfId="10685" xr:uid="{11542C4A-F416-4AB3-9395-A1B2185AE98E}"/>
    <cellStyle name="Comma 22 2 25 3 2" xfId="21003" xr:uid="{C2298AF6-7924-4976-BA66-29D3A35CC2B7}"/>
    <cellStyle name="Comma 22 2 25 3 2 2" xfId="35870" xr:uid="{F1FB69E0-EE62-4207-B8F0-0A20622C5098}"/>
    <cellStyle name="Comma 22 2 25 3 3" xfId="28590" xr:uid="{5353567C-5FB3-463B-8073-8319EA47E896}"/>
    <cellStyle name="Comma 22 2 25 4" xfId="21000" xr:uid="{D8C231FF-356C-4DA7-9146-9FDACE81428F}"/>
    <cellStyle name="Comma 22 2 25 4 2" xfId="35867" xr:uid="{B3C1E3E8-2BEF-458B-A08F-37A29C509C0D}"/>
    <cellStyle name="Comma 22 2 25 5" xfId="28587" xr:uid="{F06D967F-D526-4DE1-8327-DF8DE359BD41}"/>
    <cellStyle name="Comma 22 2 26" xfId="10686" xr:uid="{A10703FF-16DD-49DD-B362-F86DAA5B7CC0}"/>
    <cellStyle name="Comma 22 2 26 2" xfId="10687" xr:uid="{3ED71AE8-0D9D-4D1B-A78F-CCBB70378524}"/>
    <cellStyle name="Comma 22 2 26 2 2" xfId="21005" xr:uid="{3645A7A4-C642-4037-9D9E-B67FE3BE1E7A}"/>
    <cellStyle name="Comma 22 2 26 2 2 2" xfId="35872" xr:uid="{79DECEF7-6A75-48F7-82EA-767ED1C10966}"/>
    <cellStyle name="Comma 22 2 26 2 3" xfId="28592" xr:uid="{FC2E4DC6-3A2A-4B64-A383-0C581C379955}"/>
    <cellStyle name="Comma 22 2 26 3" xfId="21004" xr:uid="{978B5E58-4F10-4947-8E1C-3BA110216BA0}"/>
    <cellStyle name="Comma 22 2 26 3 2" xfId="35871" xr:uid="{57939594-BA4D-42F7-B122-5C1FBC6A77EE}"/>
    <cellStyle name="Comma 22 2 26 4" xfId="28591" xr:uid="{EA9F305D-A07E-409E-AECB-06B08D1D28BA}"/>
    <cellStyle name="Comma 22 2 27" xfId="10688" xr:uid="{9BB503E4-6CE7-4C5F-B00C-10C0815E9158}"/>
    <cellStyle name="Comma 22 2 27 2" xfId="21006" xr:uid="{28CF68C8-00BB-4E27-83A7-8916DB6F1FCF}"/>
    <cellStyle name="Comma 22 2 27 2 2" xfId="35873" xr:uid="{93982484-ADAA-448A-99FD-C4221371725A}"/>
    <cellStyle name="Comma 22 2 27 3" xfId="28593" xr:uid="{9F4DDE5F-03F1-4110-981B-946CBAC3FE61}"/>
    <cellStyle name="Comma 22 2 28" xfId="20991" xr:uid="{C490DB2A-B5BD-4F32-81E7-80071FD3D01C}"/>
    <cellStyle name="Comma 22 2 28 2" xfId="35858" xr:uid="{88C4A361-DCA5-4E99-B8CD-A34382C7FB4D}"/>
    <cellStyle name="Comma 22 2 29" xfId="28518" xr:uid="{1B0B7D25-C1FB-426C-B15B-E0FB24C925BE}"/>
    <cellStyle name="Comma 22 2 3" xfId="10689" xr:uid="{F15081BE-D03F-489E-BD66-95DF4BA4B1CD}"/>
    <cellStyle name="Comma 22 2 3 2" xfId="10690" xr:uid="{71E6CDEE-6170-46A2-AACE-5F90978ED243}"/>
    <cellStyle name="Comma 22 2 3 2 2" xfId="10691" xr:uid="{7AB2A35B-7A6F-4214-8A26-6A32EFB3CB8C}"/>
    <cellStyle name="Comma 22 2 3 2 2 2" xfId="10692" xr:uid="{CDBC5227-C5A6-436F-AAE0-5B64FE21530B}"/>
    <cellStyle name="Comma 22 2 3 2 2 2 2" xfId="21010" xr:uid="{284CEB61-363E-4682-960D-771D3307A839}"/>
    <cellStyle name="Comma 22 2 3 2 2 2 2 2" xfId="35877" xr:uid="{659858BF-A566-4DEE-BDD6-244D10635D39}"/>
    <cellStyle name="Comma 22 2 3 2 2 2 3" xfId="28597" xr:uid="{50575B9F-7914-4ED8-9EC9-8C94710858BD}"/>
    <cellStyle name="Comma 22 2 3 2 2 3" xfId="21009" xr:uid="{B83FB878-2CB9-41FA-B84E-B906DF77772C}"/>
    <cellStyle name="Comma 22 2 3 2 2 3 2" xfId="35876" xr:uid="{55229013-E5BD-403D-A485-3B73D59F6D81}"/>
    <cellStyle name="Comma 22 2 3 2 2 4" xfId="28596" xr:uid="{0455304C-938F-4487-895C-42671081D19D}"/>
    <cellStyle name="Comma 22 2 3 2 3" xfId="10693" xr:uid="{0C748A78-5ECE-410C-B383-B4A3F4FCCE2A}"/>
    <cellStyle name="Comma 22 2 3 2 3 2" xfId="21011" xr:uid="{C156FB68-0228-4B23-A93A-BFBA1A8A1207}"/>
    <cellStyle name="Comma 22 2 3 2 3 2 2" xfId="35878" xr:uid="{387DB381-53F9-4D17-A5B0-F79DE27D479C}"/>
    <cellStyle name="Comma 22 2 3 2 3 3" xfId="28598" xr:uid="{81D11F78-05A4-42EA-B994-3B266DDEAB4B}"/>
    <cellStyle name="Comma 22 2 3 2 4" xfId="21008" xr:uid="{F0749845-F659-4421-83B9-F53F8FA34097}"/>
    <cellStyle name="Comma 22 2 3 2 4 2" xfId="35875" xr:uid="{FCA8B60B-2246-4B73-958B-DA0B118E578B}"/>
    <cellStyle name="Comma 22 2 3 2 5" xfId="28595" xr:uid="{7421832E-5202-4556-976C-96498E8E9E78}"/>
    <cellStyle name="Comma 22 2 3 3" xfId="10694" xr:uid="{FE197E58-8576-4FBF-B613-612FB11CD3E9}"/>
    <cellStyle name="Comma 22 2 3 3 2" xfId="10695" xr:uid="{CFCFD502-843F-4EDF-802C-E3204F5D7FCD}"/>
    <cellStyle name="Comma 22 2 3 3 2 2" xfId="21013" xr:uid="{5AC7A791-042C-4F4F-BAB1-827332929B43}"/>
    <cellStyle name="Comma 22 2 3 3 2 2 2" xfId="35880" xr:uid="{86560642-38BA-4D9B-A812-64779B82F4C1}"/>
    <cellStyle name="Comma 22 2 3 3 2 3" xfId="28600" xr:uid="{917962A2-D77F-4A26-B512-58F749C42955}"/>
    <cellStyle name="Comma 22 2 3 3 3" xfId="21012" xr:uid="{27AC4A7B-41BC-44AC-86A8-634B5152E630}"/>
    <cellStyle name="Comma 22 2 3 3 3 2" xfId="35879" xr:uid="{B435D30C-3AAA-4A90-A127-72DC18AB81B3}"/>
    <cellStyle name="Comma 22 2 3 3 4" xfId="28599" xr:uid="{001166CD-989D-4450-A936-634D01E33E18}"/>
    <cellStyle name="Comma 22 2 3 4" xfId="10696" xr:uid="{6462ADD9-CBF7-4428-9B56-14149B1F763D}"/>
    <cellStyle name="Comma 22 2 3 4 2" xfId="21014" xr:uid="{01BC9385-E3D0-4CA3-BDE8-96CD4815A1C3}"/>
    <cellStyle name="Comma 22 2 3 4 2 2" xfId="35881" xr:uid="{95B48981-9032-4DB7-894B-27BDA001F2A7}"/>
    <cellStyle name="Comma 22 2 3 4 3" xfId="28601" xr:uid="{6B1D5A00-AF47-4725-BAE8-39ED86527926}"/>
    <cellStyle name="Comma 22 2 3 5" xfId="21007" xr:uid="{C73B909A-7AFF-4CDD-8A53-8257D69E5F8B}"/>
    <cellStyle name="Comma 22 2 3 5 2" xfId="35874" xr:uid="{6A6E031A-99D3-4ED7-9181-6CEC9D837893}"/>
    <cellStyle name="Comma 22 2 3 6" xfId="28594" xr:uid="{C154BF20-842B-42DD-AB00-3F8421F1F615}"/>
    <cellStyle name="Comma 22 2 4" xfId="10697" xr:uid="{EA0B70E3-A17F-48FD-AD68-FBD28C678E76}"/>
    <cellStyle name="Comma 22 2 4 2" xfId="10698" xr:uid="{EEEDFD26-4590-4256-9EEE-4F66310092AD}"/>
    <cellStyle name="Comma 22 2 4 2 2" xfId="10699" xr:uid="{0A2C410B-2D32-44C3-BF15-AF9A83631161}"/>
    <cellStyle name="Comma 22 2 4 2 2 2" xfId="10700" xr:uid="{CBA03EDB-0016-4B11-94BA-4D31E95B7A3C}"/>
    <cellStyle name="Comma 22 2 4 2 2 2 2" xfId="21018" xr:uid="{E8818D17-0FF2-4EA1-B8E7-B78C1E8C41F4}"/>
    <cellStyle name="Comma 22 2 4 2 2 2 2 2" xfId="35885" xr:uid="{96C1DCCA-BC5B-477D-A012-D81A7B37B87C}"/>
    <cellStyle name="Comma 22 2 4 2 2 2 3" xfId="28605" xr:uid="{01AB8DEA-4035-4C78-AD24-ED602ECFB75F}"/>
    <cellStyle name="Comma 22 2 4 2 2 3" xfId="21017" xr:uid="{00468516-EB90-45A4-96D4-B1C51D1C6D59}"/>
    <cellStyle name="Comma 22 2 4 2 2 3 2" xfId="35884" xr:uid="{F678D4EC-FB8D-480D-AB66-FA258F43398D}"/>
    <cellStyle name="Comma 22 2 4 2 2 4" xfId="28604" xr:uid="{9A23CE7A-2BDF-48E0-97C2-D26EE6DAA8AB}"/>
    <cellStyle name="Comma 22 2 4 2 3" xfId="10701" xr:uid="{92673466-DF31-46CD-BDCC-4009F31C399C}"/>
    <cellStyle name="Comma 22 2 4 2 3 2" xfId="21019" xr:uid="{EA4F7FCA-B57D-42C8-AF67-C605D513348D}"/>
    <cellStyle name="Comma 22 2 4 2 3 2 2" xfId="35886" xr:uid="{A9E4B0F9-B9F9-46FF-809B-2712A29122EB}"/>
    <cellStyle name="Comma 22 2 4 2 3 3" xfId="28606" xr:uid="{F0103B59-0AE6-442E-9B37-87827468CC31}"/>
    <cellStyle name="Comma 22 2 4 2 4" xfId="21016" xr:uid="{7444A1DA-BEAD-4886-A14B-949FEE3B111C}"/>
    <cellStyle name="Comma 22 2 4 2 4 2" xfId="35883" xr:uid="{70CC550E-B4DC-429E-8E99-73F8A10E0082}"/>
    <cellStyle name="Comma 22 2 4 2 5" xfId="28603" xr:uid="{11EB0FF9-8E5C-4B1A-A401-9282B7D1A51D}"/>
    <cellStyle name="Comma 22 2 4 3" xfId="10702" xr:uid="{3390DAF8-045A-4BDF-81D2-46AB9EABADD4}"/>
    <cellStyle name="Comma 22 2 4 3 2" xfId="10703" xr:uid="{EC1BCA4D-88A0-49B2-BDDE-679F2BE1C2DA}"/>
    <cellStyle name="Comma 22 2 4 3 2 2" xfId="21021" xr:uid="{066A8AD4-69A1-4AE4-AF82-C606D95CFCB6}"/>
    <cellStyle name="Comma 22 2 4 3 2 2 2" xfId="35888" xr:uid="{6373C68B-B870-41FB-B68B-28A7E49F04ED}"/>
    <cellStyle name="Comma 22 2 4 3 2 3" xfId="28608" xr:uid="{1BF231E6-CDE3-43E6-9782-ADAB22F64412}"/>
    <cellStyle name="Comma 22 2 4 3 3" xfId="21020" xr:uid="{5553ABA7-06B0-42AB-8DA3-EC113D50DADC}"/>
    <cellStyle name="Comma 22 2 4 3 3 2" xfId="35887" xr:uid="{EBA4D435-7FCF-40B5-9AB8-CF88D7EFA69D}"/>
    <cellStyle name="Comma 22 2 4 3 4" xfId="28607" xr:uid="{54DB5DC3-F41A-4DCE-BDCA-52EE6333D085}"/>
    <cellStyle name="Comma 22 2 4 4" xfId="10704" xr:uid="{19F7CD80-BA73-4484-9B23-20EAE59E4C6E}"/>
    <cellStyle name="Comma 22 2 4 4 2" xfId="21022" xr:uid="{5CA8C774-3D74-4C37-99DD-9E38644AF10C}"/>
    <cellStyle name="Comma 22 2 4 4 2 2" xfId="35889" xr:uid="{5D2D49EB-B05F-4D85-BFBA-494839B2500A}"/>
    <cellStyle name="Comma 22 2 4 4 3" xfId="28609" xr:uid="{7CDD56DB-7C6B-4753-977D-49B8E55B2A4E}"/>
    <cellStyle name="Comma 22 2 4 5" xfId="21015" xr:uid="{C501DD40-1226-49E3-A48E-89200B9AE245}"/>
    <cellStyle name="Comma 22 2 4 5 2" xfId="35882" xr:uid="{D8BC1E2E-BD5B-436F-A1AB-CE26EA63A801}"/>
    <cellStyle name="Comma 22 2 4 6" xfId="28602" xr:uid="{5E3219E0-6570-43CD-B3CD-B583C060E8A5}"/>
    <cellStyle name="Comma 22 2 5" xfId="10705" xr:uid="{27212B57-8188-46CF-9DA8-D03B89D80934}"/>
    <cellStyle name="Comma 22 2 5 2" xfId="10706" xr:uid="{80143A2C-BE8E-43BD-AF3D-F093D81EF36B}"/>
    <cellStyle name="Comma 22 2 5 2 2" xfId="10707" xr:uid="{0584773E-E673-4677-A7A0-D52D7B511D78}"/>
    <cellStyle name="Comma 22 2 5 2 2 2" xfId="10708" xr:uid="{1021110C-308A-43D3-BAA6-98DC8767F471}"/>
    <cellStyle name="Comma 22 2 5 2 2 2 2" xfId="21026" xr:uid="{DCB15D91-EA7D-4A67-BF16-0C22AB8377F9}"/>
    <cellStyle name="Comma 22 2 5 2 2 2 2 2" xfId="35893" xr:uid="{3072D317-6DFF-4209-8865-D912981363DD}"/>
    <cellStyle name="Comma 22 2 5 2 2 2 3" xfId="28613" xr:uid="{ADE22451-EBE6-44DB-8C3A-198E3823DFDC}"/>
    <cellStyle name="Comma 22 2 5 2 2 3" xfId="21025" xr:uid="{2F57AA3B-0086-450C-B102-D50FF2AFD305}"/>
    <cellStyle name="Comma 22 2 5 2 2 3 2" xfId="35892" xr:uid="{6134BF85-A3C7-4CC5-BB9F-45D634300203}"/>
    <cellStyle name="Comma 22 2 5 2 2 4" xfId="28612" xr:uid="{5DB6A485-6E88-470F-821D-829EC51760EE}"/>
    <cellStyle name="Comma 22 2 5 2 3" xfId="10709" xr:uid="{5697EAA7-8886-406B-A876-715C33A9EF02}"/>
    <cellStyle name="Comma 22 2 5 2 3 2" xfId="21027" xr:uid="{CB1F2546-BDF5-4287-8A4F-884CF259D3E5}"/>
    <cellStyle name="Comma 22 2 5 2 3 2 2" xfId="35894" xr:uid="{F572CDEF-4796-4123-B953-D50F13C7C4C4}"/>
    <cellStyle name="Comma 22 2 5 2 3 3" xfId="28614" xr:uid="{51591B7E-2C95-4192-AE39-48BF7CE5B3AB}"/>
    <cellStyle name="Comma 22 2 5 2 4" xfId="21024" xr:uid="{958945DA-1D69-49E2-8E9F-9BE7E4296CE3}"/>
    <cellStyle name="Comma 22 2 5 2 4 2" xfId="35891" xr:uid="{4FEAEEDC-A221-42B7-A5CC-4F9A035C3ACF}"/>
    <cellStyle name="Comma 22 2 5 2 5" xfId="28611" xr:uid="{60964A92-A192-4474-9362-B0A99E9B3229}"/>
    <cellStyle name="Comma 22 2 5 3" xfId="10710" xr:uid="{1E3FC044-80D4-44D8-B682-1A413DAC751E}"/>
    <cellStyle name="Comma 22 2 5 3 2" xfId="10711" xr:uid="{3A15102E-32A9-49B8-90D1-668AD7E486A7}"/>
    <cellStyle name="Comma 22 2 5 3 2 2" xfId="21029" xr:uid="{E90B9E75-7133-4F93-8EE6-099E9425D24E}"/>
    <cellStyle name="Comma 22 2 5 3 2 2 2" xfId="35896" xr:uid="{5F198C5D-370A-456A-AC80-51830B32E004}"/>
    <cellStyle name="Comma 22 2 5 3 2 3" xfId="28616" xr:uid="{9329A4F7-26A6-4954-AE48-C131A9BAAD10}"/>
    <cellStyle name="Comma 22 2 5 3 3" xfId="21028" xr:uid="{DCF450AF-B8C4-4ED4-BE55-28CB841DFCC7}"/>
    <cellStyle name="Comma 22 2 5 3 3 2" xfId="35895" xr:uid="{58544BFE-10D8-431A-B9BD-F990744E8C61}"/>
    <cellStyle name="Comma 22 2 5 3 4" xfId="28615" xr:uid="{611481E1-080E-4DC3-8974-FE1D0D5333D4}"/>
    <cellStyle name="Comma 22 2 5 4" xfId="10712" xr:uid="{4C8E26C4-F3F1-4099-BFD6-B3EDAC046886}"/>
    <cellStyle name="Comma 22 2 5 4 2" xfId="21030" xr:uid="{648D6383-00FA-44D4-AC2A-8E0C038AC048}"/>
    <cellStyle name="Comma 22 2 5 4 2 2" xfId="35897" xr:uid="{0AD3F9F7-B3C9-4794-9713-26E489164E32}"/>
    <cellStyle name="Comma 22 2 5 4 3" xfId="28617" xr:uid="{DF0DAB28-8A03-44C6-91CA-2D2B89FEF672}"/>
    <cellStyle name="Comma 22 2 5 5" xfId="21023" xr:uid="{25527FE4-D1B8-45E5-A004-1CC7621BF92E}"/>
    <cellStyle name="Comma 22 2 5 5 2" xfId="35890" xr:uid="{05C07C74-3EFA-499C-8C0C-CCE0A85EAAC0}"/>
    <cellStyle name="Comma 22 2 5 6" xfId="28610" xr:uid="{DFD6C257-6BE0-4770-B203-903B6EBB2C3E}"/>
    <cellStyle name="Comma 22 2 6" xfId="10713" xr:uid="{A037FDF4-083F-4B65-A3EC-DD3DB1F7ED67}"/>
    <cellStyle name="Comma 22 2 6 2" xfId="10714" xr:uid="{D1AED675-DAA5-43A0-AD6F-B4BB52971208}"/>
    <cellStyle name="Comma 22 2 6 2 2" xfId="10715" xr:uid="{896404B2-E182-4FD0-91D2-3BEBD19ED0B8}"/>
    <cellStyle name="Comma 22 2 6 2 2 2" xfId="28620" xr:uid="{8965F242-474D-4BEE-BDBE-675FCB59496A}"/>
    <cellStyle name="Comma 22 2 6 2 3" xfId="28619" xr:uid="{412DA953-3EF8-43E8-A6FF-28098C129DD1}"/>
    <cellStyle name="Comma 22 2 6 3" xfId="10716" xr:uid="{920B9B22-DC34-4EA0-8FEA-A8A8F23C3AB3}"/>
    <cellStyle name="Comma 22 2 6 3 2" xfId="28621" xr:uid="{B0E02446-FF4D-4A57-A6D8-4C76FF6D096F}"/>
    <cellStyle name="Comma 22 2 6 4" xfId="28618" xr:uid="{D7B40163-DD34-473B-B365-8D4FD7F80FD3}"/>
    <cellStyle name="Comma 22 2 7" xfId="10717" xr:uid="{B50319F8-03E1-442C-B438-FDD7EEA9BB15}"/>
    <cellStyle name="Comma 22 2 7 2" xfId="10718" xr:uid="{0D56508F-8B38-4C56-B344-DADF33CDCC9E}"/>
    <cellStyle name="Comma 22 2 7 2 2" xfId="10719" xr:uid="{22886A40-40CF-4FA6-89B0-9988CEFD427A}"/>
    <cellStyle name="Comma 22 2 7 2 2 2" xfId="28624" xr:uid="{0839DCFA-E260-484F-BEA5-9F0491642E29}"/>
    <cellStyle name="Comma 22 2 7 2 3" xfId="28623" xr:uid="{3EFAB118-18E5-4606-87A0-53A2AE545158}"/>
    <cellStyle name="Comma 22 2 7 3" xfId="10720" xr:uid="{0C0EFF04-5472-4953-BBF5-CE02BBDE990E}"/>
    <cellStyle name="Comma 22 2 7 3 2" xfId="28625" xr:uid="{A8337DA2-47EB-4D08-A00B-B649F7F51327}"/>
    <cellStyle name="Comma 22 2 7 4" xfId="28622" xr:uid="{E28A046D-44C2-4B63-8386-53A2CC854D00}"/>
    <cellStyle name="Comma 22 2 8" xfId="10721" xr:uid="{83C2B584-1B0A-4E3B-87B4-89AE34422327}"/>
    <cellStyle name="Comma 22 2 8 2" xfId="10722" xr:uid="{2195AF92-DA9A-4BD7-BF82-19EEFAC749F2}"/>
    <cellStyle name="Comma 22 2 8 2 2" xfId="10723" xr:uid="{A97C8FA2-E2BB-4F60-8E24-75DA9DB46267}"/>
    <cellStyle name="Comma 22 2 8 2 2 2" xfId="28628" xr:uid="{01EE4E21-7548-46E0-B30F-BF75C476D723}"/>
    <cellStyle name="Comma 22 2 8 2 3" xfId="28627" xr:uid="{78AC8E47-6662-4968-BE86-5C443FC1CF84}"/>
    <cellStyle name="Comma 22 2 8 3" xfId="10724" xr:uid="{066DB0C5-3B7F-476F-9243-0E1CFFEBD8A4}"/>
    <cellStyle name="Comma 22 2 8 3 2" xfId="28629" xr:uid="{C3CB09EE-CA9F-49E6-8713-1C1ECAAB4D38}"/>
    <cellStyle name="Comma 22 2 8 4" xfId="28626" xr:uid="{9DF5F70A-AA76-4A7D-9A88-E99AC3C4146D}"/>
    <cellStyle name="Comma 22 2 9" xfId="10725" xr:uid="{E7EEBAAC-4BA8-4C83-9169-DCD1C943BC7E}"/>
    <cellStyle name="Comma 22 2 9 2" xfId="10726" xr:uid="{144DEB41-B5BA-4752-85D1-5FF35C8EF4B6}"/>
    <cellStyle name="Comma 22 2 9 2 2" xfId="10727" xr:uid="{CCFF2979-BE32-4AF4-82EA-B484589B7270}"/>
    <cellStyle name="Comma 22 2 9 2 2 2" xfId="28632" xr:uid="{1D4E899A-7AF3-4407-892F-598C808216F4}"/>
    <cellStyle name="Comma 22 2 9 2 3" xfId="28631" xr:uid="{B924FA97-D6A1-4D3B-A281-2531363918FB}"/>
    <cellStyle name="Comma 22 2 9 3" xfId="10728" xr:uid="{6E8CEC9E-12EC-4AC3-B5F0-18B6EFC01521}"/>
    <cellStyle name="Comma 22 2 9 3 2" xfId="28633" xr:uid="{D153E23D-E35B-40BA-9B7F-B13FA83F61CE}"/>
    <cellStyle name="Comma 22 2 9 4" xfId="28630" xr:uid="{798554FF-26BC-4510-9837-0EEF01820590}"/>
    <cellStyle name="Comma 22 20" xfId="10729" xr:uid="{BC50BB71-8C5F-429D-A351-A692EDFE1B20}"/>
    <cellStyle name="Comma 22 20 2" xfId="10730" xr:uid="{9387EB14-4D50-44D7-BC39-CA9D8A0A1E80}"/>
    <cellStyle name="Comma 22 20 2 2" xfId="10731" xr:uid="{6A24076D-51A4-4A78-9177-58C2245BE489}"/>
    <cellStyle name="Comma 22 20 2 2 2" xfId="10732" xr:uid="{98C44C88-137A-4495-BAD1-045FDA820601}"/>
    <cellStyle name="Comma 22 20 2 2 2 2" xfId="21034" xr:uid="{9FE9CC79-AC7B-49D9-9C7D-FA0FA7C552C9}"/>
    <cellStyle name="Comma 22 20 2 2 2 2 2" xfId="35901" xr:uid="{546E6616-7E2A-4F2A-A722-9ED8526A7D89}"/>
    <cellStyle name="Comma 22 20 2 2 2 3" xfId="28637" xr:uid="{4040818F-DEC3-48F6-853D-9147751FE865}"/>
    <cellStyle name="Comma 22 20 2 2 3" xfId="21033" xr:uid="{9974453B-8BD4-415D-A3BF-7BDC05BE302A}"/>
    <cellStyle name="Comma 22 20 2 2 3 2" xfId="35900" xr:uid="{6E90C871-35BE-4DF5-8802-1E24925F43AB}"/>
    <cellStyle name="Comma 22 20 2 2 4" xfId="28636" xr:uid="{01B52078-53C3-4677-9A1D-37EC623750CF}"/>
    <cellStyle name="Comma 22 20 2 3" xfId="10733" xr:uid="{BFBDE6C0-23B6-46AD-BA0A-3F7B155338B6}"/>
    <cellStyle name="Comma 22 20 2 3 2" xfId="21035" xr:uid="{BEBF5172-3BD1-4896-981B-BCAF0F6E4D19}"/>
    <cellStyle name="Comma 22 20 2 3 2 2" xfId="35902" xr:uid="{65834E78-0F2A-46FE-95D6-EB0DDA8ACD26}"/>
    <cellStyle name="Comma 22 20 2 3 3" xfId="28638" xr:uid="{D39720C6-E2D8-4372-BDE8-EBF48D95CB59}"/>
    <cellStyle name="Comma 22 20 2 4" xfId="21032" xr:uid="{C8B4DAD8-1B5A-4F4F-A463-8E7E7F258857}"/>
    <cellStyle name="Comma 22 20 2 4 2" xfId="35899" xr:uid="{4703D534-7154-4F4B-BBE4-B2E7B41BFDA0}"/>
    <cellStyle name="Comma 22 20 2 5" xfId="28635" xr:uid="{367EEFB9-CCC0-41D9-82C2-2B975ABE56A7}"/>
    <cellStyle name="Comma 22 20 3" xfId="10734" xr:uid="{EF8CB86A-B79E-4778-8042-55201048C68B}"/>
    <cellStyle name="Comma 22 20 3 2" xfId="10735" xr:uid="{3A6F8553-9DDD-483B-A0CC-71A1FF7D4D5B}"/>
    <cellStyle name="Comma 22 20 3 2 2" xfId="21037" xr:uid="{C277C908-A630-4231-9F0F-5DD030B9EF60}"/>
    <cellStyle name="Comma 22 20 3 2 2 2" xfId="35904" xr:uid="{82F14FC4-27A6-45C6-BE2C-ABEAC03987C6}"/>
    <cellStyle name="Comma 22 20 3 2 3" xfId="28640" xr:uid="{8E9C44F9-7826-4A3F-A612-246893EB227B}"/>
    <cellStyle name="Comma 22 20 3 3" xfId="21036" xr:uid="{C5F560C2-5F7D-4937-81F0-8F12BA5148C6}"/>
    <cellStyle name="Comma 22 20 3 3 2" xfId="35903" xr:uid="{07E2E08D-338E-4E89-9819-2D8E07137415}"/>
    <cellStyle name="Comma 22 20 3 4" xfId="28639" xr:uid="{3E7389B5-179A-4A31-99E6-5C05BA56111D}"/>
    <cellStyle name="Comma 22 20 4" xfId="10736" xr:uid="{880B7B82-EB22-45FF-AB7D-74F30F57D499}"/>
    <cellStyle name="Comma 22 20 4 2" xfId="21038" xr:uid="{33F9CA19-6E28-46B6-9F0B-47050C72E033}"/>
    <cellStyle name="Comma 22 20 4 2 2" xfId="35905" xr:uid="{5EE2C8EF-D3B4-46F1-A776-4D5A441A73C7}"/>
    <cellStyle name="Comma 22 20 4 3" xfId="28641" xr:uid="{A947939A-7EB3-411D-B567-EAA08AE6C71D}"/>
    <cellStyle name="Comma 22 20 5" xfId="21031" xr:uid="{692A7A5D-7983-4284-A99B-4EA89F5BA0BF}"/>
    <cellStyle name="Comma 22 20 5 2" xfId="35898" xr:uid="{C87A8E85-C467-4878-B8AE-A293F95AE0EE}"/>
    <cellStyle name="Comma 22 20 6" xfId="28634" xr:uid="{369F4E9D-C68E-4224-9C7F-15AF7502E59A}"/>
    <cellStyle name="Comma 22 21" xfId="10737" xr:uid="{FBC00994-BD0D-44C9-8354-52BF2BAB3051}"/>
    <cellStyle name="Comma 22 21 2" xfId="10738" xr:uid="{AE36D545-495F-4D44-B6A2-8AA9CA29B0CF}"/>
    <cellStyle name="Comma 22 21 2 2" xfId="10739" xr:uid="{61E2D280-DE5E-43C6-ABB6-C12AFCBFB86E}"/>
    <cellStyle name="Comma 22 21 2 2 2" xfId="10740" xr:uid="{59D5F670-34CA-427C-93E1-7AEBDFC5D8B6}"/>
    <cellStyle name="Comma 22 21 2 2 2 2" xfId="21042" xr:uid="{E528D5B6-E434-402B-818C-4EA6D310FC06}"/>
    <cellStyle name="Comma 22 21 2 2 2 2 2" xfId="35909" xr:uid="{B629CCCE-D16C-4D72-8BD5-B32945D5AA23}"/>
    <cellStyle name="Comma 22 21 2 2 2 3" xfId="28645" xr:uid="{46332615-11AA-4CB2-8318-E0E6DD8DD32C}"/>
    <cellStyle name="Comma 22 21 2 2 3" xfId="21041" xr:uid="{3144EDA9-EE0A-48E7-9696-BA8B02EFFFA0}"/>
    <cellStyle name="Comma 22 21 2 2 3 2" xfId="35908" xr:uid="{E71EC333-7DC3-4B86-AC36-5ACAB4FD0D79}"/>
    <cellStyle name="Comma 22 21 2 2 4" xfId="28644" xr:uid="{A264BDFA-445C-40BB-B97E-D275588DEB74}"/>
    <cellStyle name="Comma 22 21 2 3" xfId="10741" xr:uid="{517E906E-563C-42E2-BFB7-7EFEA8288D41}"/>
    <cellStyle name="Comma 22 21 2 3 2" xfId="21043" xr:uid="{5218563B-0FD3-4D7F-BEE5-1BC9DD60799F}"/>
    <cellStyle name="Comma 22 21 2 3 2 2" xfId="35910" xr:uid="{21C83DDA-0B34-4A0B-A206-DE7F2E13CEED}"/>
    <cellStyle name="Comma 22 21 2 3 3" xfId="28646" xr:uid="{EDDAB81E-8BA9-4A76-BE1B-6E840EB8A0CF}"/>
    <cellStyle name="Comma 22 21 2 4" xfId="21040" xr:uid="{E46E14F6-D6E5-40F5-B753-0C490B43797A}"/>
    <cellStyle name="Comma 22 21 2 4 2" xfId="35907" xr:uid="{61234573-B6AC-470F-8722-F6FC78B6D9EC}"/>
    <cellStyle name="Comma 22 21 2 5" xfId="28643" xr:uid="{B3B06AED-BED2-424E-A76E-A4AC0F3DD9E5}"/>
    <cellStyle name="Comma 22 21 3" xfId="10742" xr:uid="{5A70CB04-3E27-4AFC-A966-15500DE2FFBE}"/>
    <cellStyle name="Comma 22 21 3 2" xfId="10743" xr:uid="{B54E83C0-677B-40A3-A6AB-D0FF7B98BF38}"/>
    <cellStyle name="Comma 22 21 3 2 2" xfId="21045" xr:uid="{C62D5809-363C-42D8-9C6F-86C4C9017210}"/>
    <cellStyle name="Comma 22 21 3 2 2 2" xfId="35912" xr:uid="{42CA0E1C-103D-42E5-B3A6-A624D7A602A2}"/>
    <cellStyle name="Comma 22 21 3 2 3" xfId="28648" xr:uid="{6E7B2871-2816-4EE3-996D-12DDC9718E83}"/>
    <cellStyle name="Comma 22 21 3 3" xfId="21044" xr:uid="{C1BFDD0C-F353-48C2-BD7B-C728621D52A8}"/>
    <cellStyle name="Comma 22 21 3 3 2" xfId="35911" xr:uid="{3637EAE5-F3A9-45AF-BC79-47E490EAED26}"/>
    <cellStyle name="Comma 22 21 3 4" xfId="28647" xr:uid="{7F2B051B-0D35-47E3-BF2C-67580ACEC1AB}"/>
    <cellStyle name="Comma 22 21 4" xfId="10744" xr:uid="{F0C092AD-7321-4F06-BBAF-EB34B6CBEF38}"/>
    <cellStyle name="Comma 22 21 4 2" xfId="21046" xr:uid="{25212DE1-ED1C-4EC2-95B0-AA10C6542D7C}"/>
    <cellStyle name="Comma 22 21 4 2 2" xfId="35913" xr:uid="{9D2246D4-55D7-45DD-9FB2-5944E9893A57}"/>
    <cellStyle name="Comma 22 21 4 3" xfId="28649" xr:uid="{321BFAB9-D74B-4930-AB79-3E7D43F79FE3}"/>
    <cellStyle name="Comma 22 21 5" xfId="21039" xr:uid="{BDF4F01A-BBD7-40B6-B144-E9F08E032D59}"/>
    <cellStyle name="Comma 22 21 5 2" xfId="35906" xr:uid="{78832E9A-7EC2-4748-A8E8-86637459F508}"/>
    <cellStyle name="Comma 22 21 6" xfId="28642" xr:uid="{665A2F63-D25F-40B2-861A-90B684A351CD}"/>
    <cellStyle name="Comma 22 22" xfId="10745" xr:uid="{F696A9EA-C7C5-40DE-AF44-A62C028CC66C}"/>
    <cellStyle name="Comma 22 22 2" xfId="10746" xr:uid="{0CFF1E93-DBD2-4004-9F39-35B6A9DC6120}"/>
    <cellStyle name="Comma 22 22 2 2" xfId="10747" xr:uid="{F4FE022B-E90A-427D-A698-DCCC6F5EE8A4}"/>
    <cellStyle name="Comma 22 22 2 2 2" xfId="10748" xr:uid="{08B6C14A-2A1C-4CC7-8EEE-3D3A6F59A66D}"/>
    <cellStyle name="Comma 22 22 2 2 2 2" xfId="21050" xr:uid="{5C03677A-C575-4A5B-B0F0-84E9181B6E7F}"/>
    <cellStyle name="Comma 22 22 2 2 2 2 2" xfId="35917" xr:uid="{7BED4D6C-B8DB-467F-8365-48BA33D30B6D}"/>
    <cellStyle name="Comma 22 22 2 2 2 3" xfId="28653" xr:uid="{6ACCA4A9-3F36-4DA2-95B8-3EE29EF6B9E5}"/>
    <cellStyle name="Comma 22 22 2 2 3" xfId="21049" xr:uid="{52EF8A6C-3D8F-4DDE-977A-5F8A717151DD}"/>
    <cellStyle name="Comma 22 22 2 2 3 2" xfId="35916" xr:uid="{79FFE573-540C-4009-8AC0-3741E3E423AE}"/>
    <cellStyle name="Comma 22 22 2 2 4" xfId="28652" xr:uid="{D3E298FF-75CD-43DD-A6F3-35A5299BB9B1}"/>
    <cellStyle name="Comma 22 22 2 3" xfId="10749" xr:uid="{7013739C-6B69-4EB9-995F-F52CDB673DBD}"/>
    <cellStyle name="Comma 22 22 2 3 2" xfId="21051" xr:uid="{477B1A17-E82C-4050-9334-F94A9D65D1F4}"/>
    <cellStyle name="Comma 22 22 2 3 2 2" xfId="35918" xr:uid="{5D35CC41-A372-448C-86EB-C73E0CEDEDFE}"/>
    <cellStyle name="Comma 22 22 2 3 3" xfId="28654" xr:uid="{6D94E1E9-D110-4C51-999D-22AEB86F5982}"/>
    <cellStyle name="Comma 22 22 2 4" xfId="21048" xr:uid="{A8DFA407-4E6A-4F82-B7F7-FB1D70C5E2B5}"/>
    <cellStyle name="Comma 22 22 2 4 2" xfId="35915" xr:uid="{D19F1DE0-4CB7-4458-81FB-119A69C92423}"/>
    <cellStyle name="Comma 22 22 2 5" xfId="28651" xr:uid="{1E9FA0F6-85A3-410E-A568-ED018364DB32}"/>
    <cellStyle name="Comma 22 22 3" xfId="10750" xr:uid="{4DB06FF8-6387-40D2-9F82-EB3AC9D761A0}"/>
    <cellStyle name="Comma 22 22 3 2" xfId="10751" xr:uid="{AC3E1FA8-2776-4CC3-AE37-3245FFAF6DBE}"/>
    <cellStyle name="Comma 22 22 3 2 2" xfId="21053" xr:uid="{2F9530A7-CAE3-47DB-8709-7864A42906CC}"/>
    <cellStyle name="Comma 22 22 3 2 2 2" xfId="35920" xr:uid="{E2CDB0C7-C5C3-47B0-8080-85EE6FF62D58}"/>
    <cellStyle name="Comma 22 22 3 2 3" xfId="28656" xr:uid="{6AE40121-3AAD-4767-8745-172DC3F4B33F}"/>
    <cellStyle name="Comma 22 22 3 3" xfId="21052" xr:uid="{F3BB880F-EFB8-4BD3-B5C4-1DB731886E1D}"/>
    <cellStyle name="Comma 22 22 3 3 2" xfId="35919" xr:uid="{4ADB33BB-C879-441C-875D-57AF67C2308D}"/>
    <cellStyle name="Comma 22 22 3 4" xfId="28655" xr:uid="{5ED2508B-1B63-4B65-AC40-E079718CCAC4}"/>
    <cellStyle name="Comma 22 22 4" xfId="10752" xr:uid="{79A650D3-D950-4B85-9CBB-211FBD6DB778}"/>
    <cellStyle name="Comma 22 22 4 2" xfId="21054" xr:uid="{7AB7D4CC-AF3F-488E-8DFC-CD8A3FAF446B}"/>
    <cellStyle name="Comma 22 22 4 2 2" xfId="35921" xr:uid="{EC87D661-7F5B-4523-83CD-9B4D5A6D8EC6}"/>
    <cellStyle name="Comma 22 22 4 3" xfId="28657" xr:uid="{05146661-2639-47AE-B563-DE0F2CC2F506}"/>
    <cellStyle name="Comma 22 22 5" xfId="21047" xr:uid="{C0FA5E70-159C-4122-841F-5522CCB7B81F}"/>
    <cellStyle name="Comma 22 22 5 2" xfId="35914" xr:uid="{B656BBD9-7FD4-40C2-9938-10FF27F5BBE9}"/>
    <cellStyle name="Comma 22 22 6" xfId="28650" xr:uid="{F2850989-5AC6-4292-B7A8-C76EA6A681C5}"/>
    <cellStyle name="Comma 22 23" xfId="10753" xr:uid="{977EF96A-9E22-4A3B-B7E1-35353E37E505}"/>
    <cellStyle name="Comma 22 23 2" xfId="10754" xr:uid="{30E34D1C-05CA-4A00-A70E-C9B0011D7D8B}"/>
    <cellStyle name="Comma 22 23 2 2" xfId="10755" xr:uid="{E1DA84ED-FCD1-493B-8498-8FDE1285322C}"/>
    <cellStyle name="Comma 22 23 2 2 2" xfId="10756" xr:uid="{D71CD4A3-FF5C-4718-867C-D7A0CEC84958}"/>
    <cellStyle name="Comma 22 23 2 2 2 2" xfId="21058" xr:uid="{2480F1BA-36D2-42F1-AD9F-C95FBE76CED2}"/>
    <cellStyle name="Comma 22 23 2 2 2 2 2" xfId="35925" xr:uid="{B28D88E3-D61D-42AF-B8E4-30730E973A5A}"/>
    <cellStyle name="Comma 22 23 2 2 2 3" xfId="28661" xr:uid="{8E7766A6-E5FB-472C-8945-E85A35905BBA}"/>
    <cellStyle name="Comma 22 23 2 2 3" xfId="21057" xr:uid="{F9EA6D0F-0625-4F30-88E2-9C50291B03A0}"/>
    <cellStyle name="Comma 22 23 2 2 3 2" xfId="35924" xr:uid="{7FC6C39F-7114-48D4-BB13-F7BD4A0A6155}"/>
    <cellStyle name="Comma 22 23 2 2 4" xfId="28660" xr:uid="{8823BC13-B9D7-49C6-9885-184B5B10EE1E}"/>
    <cellStyle name="Comma 22 23 2 3" xfId="10757" xr:uid="{A5D541FB-6A2C-4A8F-8F33-2081108E7486}"/>
    <cellStyle name="Comma 22 23 2 3 2" xfId="21059" xr:uid="{38598A77-5EF3-41B5-92B4-BE64044B2676}"/>
    <cellStyle name="Comma 22 23 2 3 2 2" xfId="35926" xr:uid="{B45123E1-7EA6-41CB-A188-91FD8FC8A4FD}"/>
    <cellStyle name="Comma 22 23 2 3 3" xfId="28662" xr:uid="{096AF6EE-A0EB-430E-8C72-F6B7F5637D92}"/>
    <cellStyle name="Comma 22 23 2 4" xfId="21056" xr:uid="{10CFBF41-28D6-4D6F-8919-F9B338383589}"/>
    <cellStyle name="Comma 22 23 2 4 2" xfId="35923" xr:uid="{2D1A12F9-486E-418B-ACC1-659175CFB82C}"/>
    <cellStyle name="Comma 22 23 2 5" xfId="28659" xr:uid="{923CF1B8-756E-4EE5-8C38-888A80B84F2D}"/>
    <cellStyle name="Comma 22 23 3" xfId="10758" xr:uid="{E05BD531-3781-4EAC-BC42-F951FF5F6461}"/>
    <cellStyle name="Comma 22 23 3 2" xfId="10759" xr:uid="{B65BE7ED-78EE-494C-9307-B9F2A765AAE8}"/>
    <cellStyle name="Comma 22 23 3 2 2" xfId="21061" xr:uid="{2A3928AF-5302-48B6-969B-460D2EC24460}"/>
    <cellStyle name="Comma 22 23 3 2 2 2" xfId="35928" xr:uid="{9F435921-5366-477F-90B1-D797B6F4CCCE}"/>
    <cellStyle name="Comma 22 23 3 2 3" xfId="28664" xr:uid="{7882D3BF-4312-4E34-BB7D-DA6F83272029}"/>
    <cellStyle name="Comma 22 23 3 3" xfId="21060" xr:uid="{59F644DF-3DA4-4882-A428-7B88EA1DE6B4}"/>
    <cellStyle name="Comma 22 23 3 3 2" xfId="35927" xr:uid="{19DE4E1D-CEA7-42FD-84B4-CC2FE401AF70}"/>
    <cellStyle name="Comma 22 23 3 4" xfId="28663" xr:uid="{B5DDD6A8-82D6-40EF-BD89-76413D03A67A}"/>
    <cellStyle name="Comma 22 23 4" xfId="10760" xr:uid="{FD54FB65-B604-4EB7-B2B1-11BB92525412}"/>
    <cellStyle name="Comma 22 23 4 2" xfId="21062" xr:uid="{ED687EFD-09AB-44E0-864E-255DB1227A10}"/>
    <cellStyle name="Comma 22 23 4 2 2" xfId="35929" xr:uid="{C519E5E5-CDD6-4DC0-9360-781466615835}"/>
    <cellStyle name="Comma 22 23 4 3" xfId="28665" xr:uid="{9BB5ACC2-452A-4E1C-BC25-B4378B40F95F}"/>
    <cellStyle name="Comma 22 23 5" xfId="21055" xr:uid="{FE6D8D71-08C6-4FD2-8763-4B61A323E51F}"/>
    <cellStyle name="Comma 22 23 5 2" xfId="35922" xr:uid="{8EA75EAC-208E-4B0E-B4CD-BA0643CF9222}"/>
    <cellStyle name="Comma 22 23 6" xfId="28658" xr:uid="{F10D6E31-E421-4DA7-BBEB-CB0AA3A7D2B4}"/>
    <cellStyle name="Comma 22 24" xfId="10761" xr:uid="{FBAECA2A-9D1D-4334-BAFA-F2368C613D42}"/>
    <cellStyle name="Comma 22 24 2" xfId="10762" xr:uid="{B674AB63-D1D5-4222-B8DE-4C2BE2C60984}"/>
    <cellStyle name="Comma 22 24 2 2" xfId="10763" xr:uid="{9536AFEA-5B4A-4AB9-BB4C-A9505CBB0291}"/>
    <cellStyle name="Comma 22 24 2 2 2" xfId="10764" xr:uid="{905297F4-0BD1-46C7-94CE-32C0601C1834}"/>
    <cellStyle name="Comma 22 24 2 2 2 2" xfId="21066" xr:uid="{1299D5BF-0F48-4090-BF91-98F7AC497AAC}"/>
    <cellStyle name="Comma 22 24 2 2 2 2 2" xfId="35933" xr:uid="{AD457F61-9E8E-437C-8424-2203A120222E}"/>
    <cellStyle name="Comma 22 24 2 2 2 3" xfId="28669" xr:uid="{468F8C05-3112-4087-894F-97DF707BFB71}"/>
    <cellStyle name="Comma 22 24 2 2 3" xfId="21065" xr:uid="{E80622AC-1571-4973-8CDB-25D4D11F4149}"/>
    <cellStyle name="Comma 22 24 2 2 3 2" xfId="35932" xr:uid="{101CB804-4C52-4C7E-ABCD-F679451168F4}"/>
    <cellStyle name="Comma 22 24 2 2 4" xfId="28668" xr:uid="{48727587-12C8-47E1-B74D-BEE15ABB2B40}"/>
    <cellStyle name="Comma 22 24 2 3" xfId="10765" xr:uid="{BF8C7B7B-DFEA-4AA8-A393-3092D3D0622A}"/>
    <cellStyle name="Comma 22 24 2 3 2" xfId="21067" xr:uid="{6488A99E-F724-4041-AEDF-DA02B7E8F69A}"/>
    <cellStyle name="Comma 22 24 2 3 2 2" xfId="35934" xr:uid="{12B9A30D-3081-4E1A-96E7-8C3D6195D7E8}"/>
    <cellStyle name="Comma 22 24 2 3 3" xfId="28670" xr:uid="{21DB8294-25E6-49F5-BB84-50AD3C33E9C0}"/>
    <cellStyle name="Comma 22 24 2 4" xfId="21064" xr:uid="{3FA6E9E0-E814-4005-A60B-4BD0610D8BD3}"/>
    <cellStyle name="Comma 22 24 2 4 2" xfId="35931" xr:uid="{3690F5E8-DC2E-49F0-8AA6-AE2BA95C9E7E}"/>
    <cellStyle name="Comma 22 24 2 5" xfId="28667" xr:uid="{B707D4BC-88E8-4007-9E39-BFA0F8DBC5EC}"/>
    <cellStyle name="Comma 22 24 3" xfId="10766" xr:uid="{A2CAE09F-0816-49D9-84A6-0582E2D22DF8}"/>
    <cellStyle name="Comma 22 24 3 2" xfId="10767" xr:uid="{B2917230-2FA1-4E5E-B9D4-B279A8B3F8A3}"/>
    <cellStyle name="Comma 22 24 3 2 2" xfId="21069" xr:uid="{89DC70EE-BE10-446B-890D-0F07FAFEED27}"/>
    <cellStyle name="Comma 22 24 3 2 2 2" xfId="35936" xr:uid="{313EA3C5-3917-446E-8F1F-346E68F2FBF1}"/>
    <cellStyle name="Comma 22 24 3 2 3" xfId="28672" xr:uid="{9BF1F742-735B-4488-B075-6ADBCE647266}"/>
    <cellStyle name="Comma 22 24 3 3" xfId="21068" xr:uid="{AC6F81EA-003D-44B5-AE5E-E82895181F41}"/>
    <cellStyle name="Comma 22 24 3 3 2" xfId="35935" xr:uid="{0B9E98C8-D49F-4139-9B9E-39D2CDDF9B1A}"/>
    <cellStyle name="Comma 22 24 3 4" xfId="28671" xr:uid="{D88E69A3-D4EA-4D23-8257-2EDACF6358E0}"/>
    <cellStyle name="Comma 22 24 4" xfId="10768" xr:uid="{02D68A7B-4EF7-4416-8A67-BFBBC0C30BCA}"/>
    <cellStyle name="Comma 22 24 4 2" xfId="21070" xr:uid="{C50ED1BC-9026-461B-9923-274A755B560D}"/>
    <cellStyle name="Comma 22 24 4 2 2" xfId="35937" xr:uid="{F88CD0A0-3FDE-4170-84A8-C4104F4D3AE4}"/>
    <cellStyle name="Comma 22 24 4 3" xfId="28673" xr:uid="{A8D8A2F3-69FF-4651-9F69-D27E8564A29D}"/>
    <cellStyle name="Comma 22 24 5" xfId="21063" xr:uid="{DFA027E3-DB6F-4C75-9A60-8002EAC9AF5C}"/>
    <cellStyle name="Comma 22 24 5 2" xfId="35930" xr:uid="{A5B9D8E1-E2D2-4FCB-9BE5-5B6122B40BE2}"/>
    <cellStyle name="Comma 22 24 6" xfId="28666" xr:uid="{9C90CD91-FE3D-4194-B04F-01F21416BEE5}"/>
    <cellStyle name="Comma 22 25" xfId="10769" xr:uid="{B9664967-EDFC-4B0C-8E5A-45704F8F35B3}"/>
    <cellStyle name="Comma 22 25 2" xfId="10770" xr:uid="{FC43BD97-1508-4992-BFBC-CACEC243D42D}"/>
    <cellStyle name="Comma 22 25 2 2" xfId="10771" xr:uid="{6A092C07-F0A6-4752-B45E-E573AEC84104}"/>
    <cellStyle name="Comma 22 25 2 2 2" xfId="10772" xr:uid="{4B2307F8-21E6-4A7B-BEA7-BEAD9FF4A7FB}"/>
    <cellStyle name="Comma 22 25 2 2 2 2" xfId="21074" xr:uid="{B51DAB1C-871A-4032-A662-BF4EEA9D5F2C}"/>
    <cellStyle name="Comma 22 25 2 2 2 2 2" xfId="35941" xr:uid="{9EEF9DD5-DD03-47E2-BC7A-C3CD9B36E8B0}"/>
    <cellStyle name="Comma 22 25 2 2 2 3" xfId="28677" xr:uid="{BB764C81-232D-4E2F-BE00-E5221C011822}"/>
    <cellStyle name="Comma 22 25 2 2 3" xfId="21073" xr:uid="{DC95F1D4-12B3-4589-A543-A911F6D752D7}"/>
    <cellStyle name="Comma 22 25 2 2 3 2" xfId="35940" xr:uid="{09021BD1-6804-4824-9C40-7841B24B78B3}"/>
    <cellStyle name="Comma 22 25 2 2 4" xfId="28676" xr:uid="{748C632A-7C34-4403-971C-1A440C45C58A}"/>
    <cellStyle name="Comma 22 25 2 3" xfId="10773" xr:uid="{7B34EF02-3695-4FDA-8FF9-79E48FA3CF20}"/>
    <cellStyle name="Comma 22 25 2 3 2" xfId="21075" xr:uid="{73961DAC-9FD2-4408-BD4A-8737E6E3CE25}"/>
    <cellStyle name="Comma 22 25 2 3 2 2" xfId="35942" xr:uid="{5D935B88-33D1-40E0-84FE-9099F7FDD0B2}"/>
    <cellStyle name="Comma 22 25 2 3 3" xfId="28678" xr:uid="{9D1BE3F9-E6CE-4849-A520-FD2705CB2FC7}"/>
    <cellStyle name="Comma 22 25 2 4" xfId="21072" xr:uid="{0F5BBD04-FD71-4923-B1EC-CEB77FC49A44}"/>
    <cellStyle name="Comma 22 25 2 4 2" xfId="35939" xr:uid="{C7AFD173-BFA5-4697-90CC-F88BC9A872D2}"/>
    <cellStyle name="Comma 22 25 2 5" xfId="28675" xr:uid="{71FFB129-CFC9-4C22-A82A-FA97A3B3C131}"/>
    <cellStyle name="Comma 22 25 3" xfId="10774" xr:uid="{0CB9DDFE-0892-420D-9C07-EA1C93E8C3F9}"/>
    <cellStyle name="Comma 22 25 3 2" xfId="10775" xr:uid="{E44AFF0F-1984-40C3-A63B-2FB502275711}"/>
    <cellStyle name="Comma 22 25 3 2 2" xfId="21077" xr:uid="{68766FDF-6FE4-400C-A930-0EB7A1F2AB28}"/>
    <cellStyle name="Comma 22 25 3 2 2 2" xfId="35944" xr:uid="{30C8CB00-BA95-4A9B-9CB5-F80C9518F23A}"/>
    <cellStyle name="Comma 22 25 3 2 3" xfId="28680" xr:uid="{716B1F3E-E47C-4130-AC33-7C90067E64FD}"/>
    <cellStyle name="Comma 22 25 3 3" xfId="21076" xr:uid="{2D7EC396-2742-416C-8D71-30E5244D5068}"/>
    <cellStyle name="Comma 22 25 3 3 2" xfId="35943" xr:uid="{CF4A8113-5F8A-4125-966B-E7E09BA4B684}"/>
    <cellStyle name="Comma 22 25 3 4" xfId="28679" xr:uid="{9DBFA3F2-5A8E-4564-AAEC-AE717E6D2386}"/>
    <cellStyle name="Comma 22 25 4" xfId="10776" xr:uid="{AD0253F0-D912-458A-BBB8-B1666B21A3A8}"/>
    <cellStyle name="Comma 22 25 4 2" xfId="21078" xr:uid="{2AABB7F4-1EEE-4F2A-81E2-76B6D40AD981}"/>
    <cellStyle name="Comma 22 25 4 2 2" xfId="35945" xr:uid="{1DBCCA77-BAB8-41A6-90AA-0F53026BAFB2}"/>
    <cellStyle name="Comma 22 25 4 3" xfId="28681" xr:uid="{34DEF5D6-B5CF-49B4-8A50-75C4771CEE1C}"/>
    <cellStyle name="Comma 22 25 5" xfId="21071" xr:uid="{FB359F1E-5E4B-4BB9-A81E-F8270EDCA693}"/>
    <cellStyle name="Comma 22 25 5 2" xfId="35938" xr:uid="{A5104B6E-5186-4B01-95E0-62133B906A72}"/>
    <cellStyle name="Comma 22 25 6" xfId="28674" xr:uid="{E9E54029-EC78-4C35-A2D0-42199F138FB7}"/>
    <cellStyle name="Comma 22 26" xfId="10777" xr:uid="{6425EAA5-BCC3-41FE-9C3C-D3CEEE56F556}"/>
    <cellStyle name="Comma 22 26 2" xfId="10778" xr:uid="{D0C54182-D699-4F56-B8C4-1546D9EE1E84}"/>
    <cellStyle name="Comma 22 26 2 2" xfId="28683" xr:uid="{447888A4-D821-4C55-948D-AF2CA0F15093}"/>
    <cellStyle name="Comma 22 26 3" xfId="28682" xr:uid="{E2E671A8-BA03-47B1-8669-843DB0A9C95C}"/>
    <cellStyle name="Comma 22 27" xfId="10779" xr:uid="{835C26B5-5DC9-4FFD-939B-A1E05284ECB2}"/>
    <cellStyle name="Comma 22 27 2" xfId="28684" xr:uid="{5308A8AF-F6DE-4787-8F52-00AE6D4F5309}"/>
    <cellStyle name="Comma 22 28" xfId="22781" xr:uid="{57D4BA8D-EBB7-4162-9846-53EC4739A26C}"/>
    <cellStyle name="Comma 22 29" xfId="23002" xr:uid="{816755C0-6118-47D4-AE10-A8EE5673FB95}"/>
    <cellStyle name="Comma 22 3" xfId="10780" xr:uid="{67642891-A65B-4700-A68C-8D04ECFC7FBC}"/>
    <cellStyle name="Comma 22 3 2" xfId="10781" xr:uid="{6E0C7A1D-2DDC-4AEB-BE43-DD9920BA7EC3}"/>
    <cellStyle name="Comma 22 3 2 2" xfId="10782" xr:uid="{6DE0C1E4-05B6-4FB1-A355-7EEA969D0999}"/>
    <cellStyle name="Comma 22 3 2 2 2" xfId="28687" xr:uid="{0F7C513B-7576-4B5D-8795-B579FAC384B2}"/>
    <cellStyle name="Comma 22 3 2 3" xfId="28686" xr:uid="{935CD48D-397C-4D98-9621-21F1B8428204}"/>
    <cellStyle name="Comma 22 3 3" xfId="10783" xr:uid="{992E6DA2-C944-420B-AFE5-15FB17424E57}"/>
    <cellStyle name="Comma 22 3 3 2" xfId="28688" xr:uid="{C7DB18B6-5538-42EB-AFEC-C760326BD660}"/>
    <cellStyle name="Comma 22 3 4" xfId="28685" xr:uid="{C2412AD3-00BB-4453-9C97-F0DB3A0DC71B}"/>
    <cellStyle name="Comma 22 30" xfId="28437" xr:uid="{03BEF5BE-565B-4666-8547-C3502C561ECF}"/>
    <cellStyle name="Comma 22 4" xfId="10784" xr:uid="{F9B49175-7880-4FE5-A67E-06722118AB7D}"/>
    <cellStyle name="Comma 22 4 2" xfId="10785" xr:uid="{FC991965-EA5A-46C9-A975-B9CF2753F02D}"/>
    <cellStyle name="Comma 22 4 2 2" xfId="10786" xr:uid="{DB9D928C-3CBE-48D7-83E6-CDD09ABC52B4}"/>
    <cellStyle name="Comma 22 4 2 2 2" xfId="28691" xr:uid="{C8798B41-C4A4-4459-8B8C-5197979A657A}"/>
    <cellStyle name="Comma 22 4 2 3" xfId="28690" xr:uid="{FE527B23-3D0C-4717-8DC8-4943ED721F42}"/>
    <cellStyle name="Comma 22 4 3" xfId="10787" xr:uid="{D51700DD-78F8-491A-B122-43393C4D57F5}"/>
    <cellStyle name="Comma 22 4 3 2" xfId="28692" xr:uid="{F58EDDAF-0992-4E35-8A79-1CCE45D6CB80}"/>
    <cellStyle name="Comma 22 4 4" xfId="28689" xr:uid="{6CFB081E-7110-41E0-934F-05A27E0F688A}"/>
    <cellStyle name="Comma 22 5" xfId="10788" xr:uid="{D11F0D71-D0BA-4246-AF27-3A7A0B41BC37}"/>
    <cellStyle name="Comma 22 5 2" xfId="10789" xr:uid="{5285B9C0-6285-45D0-8AAF-F43CD97EADD1}"/>
    <cellStyle name="Comma 22 5 2 2" xfId="10790" xr:uid="{D0072C88-AA5D-42F7-B367-0FA7F5383E76}"/>
    <cellStyle name="Comma 22 5 2 2 2" xfId="28695" xr:uid="{B32EF30F-0186-4814-A905-1EAA9CF89115}"/>
    <cellStyle name="Comma 22 5 2 3" xfId="28694" xr:uid="{2E92B5CB-93BD-41FD-AADE-25D8657A1724}"/>
    <cellStyle name="Comma 22 5 3" xfId="10791" xr:uid="{DE408113-0F34-4BAF-B7D1-05945FE5992B}"/>
    <cellStyle name="Comma 22 5 3 2" xfId="28696" xr:uid="{068172BF-C54F-477A-8AFC-AA994BE68E89}"/>
    <cellStyle name="Comma 22 5 4" xfId="28693" xr:uid="{AA7BD67A-E06D-4283-8C6A-C32A09B4B4E7}"/>
    <cellStyle name="Comma 22 6" xfId="10792" xr:uid="{91887E59-4823-4E72-87B0-FFEE1B7DD9ED}"/>
    <cellStyle name="Comma 22 6 2" xfId="10793" xr:uid="{35E88B4A-A7AB-4009-B46D-5F7B3FB54AD5}"/>
    <cellStyle name="Comma 22 6 2 2" xfId="10794" xr:uid="{48F14789-1971-4DA8-B12E-AFB642A3CD93}"/>
    <cellStyle name="Comma 22 6 2 2 2" xfId="28699" xr:uid="{4678CB96-7144-42D5-BE6F-0E5CE6C47EC7}"/>
    <cellStyle name="Comma 22 6 2 3" xfId="28698" xr:uid="{AD31A63C-BB82-4D0F-9AD2-D6C9844EA8A7}"/>
    <cellStyle name="Comma 22 6 3" xfId="10795" xr:uid="{09B0F782-8208-472D-B5CF-9B89185312D2}"/>
    <cellStyle name="Comma 22 6 3 2" xfId="28700" xr:uid="{1178C494-1238-4DC8-9EC9-55D9DE21D09B}"/>
    <cellStyle name="Comma 22 6 4" xfId="28697" xr:uid="{788187C5-42E6-45DA-8A20-4AA2EE43A74A}"/>
    <cellStyle name="Comma 22 7" xfId="10796" xr:uid="{56B80B7E-0F3E-43A5-A222-A731787FD4C7}"/>
    <cellStyle name="Comma 22 7 2" xfId="10797" xr:uid="{66263F4B-F245-4305-98E3-5A8E94BE9EF0}"/>
    <cellStyle name="Comma 22 7 2 2" xfId="10798" xr:uid="{E853EB7B-C54B-481D-B256-FD08F5F2C025}"/>
    <cellStyle name="Comma 22 7 2 2 2" xfId="10799" xr:uid="{B7151C69-FE99-47C4-AAA5-68B579CF8A4F}"/>
    <cellStyle name="Comma 22 7 2 2 2 2" xfId="21082" xr:uid="{F2CB10AF-A95B-472E-9F63-05A55FE1A21C}"/>
    <cellStyle name="Comma 22 7 2 2 2 2 2" xfId="35949" xr:uid="{8B919027-70F8-421C-B723-61A234E5F35B}"/>
    <cellStyle name="Comma 22 7 2 2 2 3" xfId="28704" xr:uid="{51A0A1BE-4E14-40B0-A270-5E992D187D66}"/>
    <cellStyle name="Comma 22 7 2 2 3" xfId="21081" xr:uid="{F2643325-889E-46A6-BC07-C561E3A607A3}"/>
    <cellStyle name="Comma 22 7 2 2 3 2" xfId="35948" xr:uid="{D1166814-7A8C-4555-82F9-6401EDFF0ED1}"/>
    <cellStyle name="Comma 22 7 2 2 4" xfId="28703" xr:uid="{23BD7105-FB38-4FDD-B7F9-24153BC8F1AB}"/>
    <cellStyle name="Comma 22 7 2 3" xfId="10800" xr:uid="{21DE4A6D-205E-47DB-8FC8-75E017F9EF23}"/>
    <cellStyle name="Comma 22 7 2 3 2" xfId="21083" xr:uid="{6C52F682-025C-47C4-B8EC-5FB2F78E181E}"/>
    <cellStyle name="Comma 22 7 2 3 2 2" xfId="35950" xr:uid="{1D93C3BB-3A23-42EF-A3DF-4C53E597EC5C}"/>
    <cellStyle name="Comma 22 7 2 3 3" xfId="28705" xr:uid="{737A7F0F-2071-42E8-8AF9-274694F49B2F}"/>
    <cellStyle name="Comma 22 7 2 4" xfId="21080" xr:uid="{DED0214B-F128-45D0-9149-CE6C81A10348}"/>
    <cellStyle name="Comma 22 7 2 4 2" xfId="35947" xr:uid="{51278AD5-C53A-47C6-8A3C-D5E9D6C5E0A2}"/>
    <cellStyle name="Comma 22 7 2 5" xfId="28702" xr:uid="{D4A4BCC0-F857-457D-B60B-F62E18779172}"/>
    <cellStyle name="Comma 22 7 3" xfId="10801" xr:uid="{D00865A7-2030-49D4-AEA1-E9D0B1AF0363}"/>
    <cellStyle name="Comma 22 7 3 2" xfId="10802" xr:uid="{DCD012EF-C7B2-4FC3-9DF7-B4E6BBF9CB55}"/>
    <cellStyle name="Comma 22 7 3 2 2" xfId="21085" xr:uid="{EE057517-6D16-47DA-AF79-6DBD079059BA}"/>
    <cellStyle name="Comma 22 7 3 2 2 2" xfId="35952" xr:uid="{7CC4034D-B518-4986-9651-AD86B57B2769}"/>
    <cellStyle name="Comma 22 7 3 2 3" xfId="28707" xr:uid="{EFD0EA0B-46B4-4583-A86D-FD670D5187B2}"/>
    <cellStyle name="Comma 22 7 3 3" xfId="21084" xr:uid="{196ED4A8-A143-4F51-BE32-C5B61955D1FB}"/>
    <cellStyle name="Comma 22 7 3 3 2" xfId="35951" xr:uid="{00D2D1E4-E1EA-4D68-AC44-88ACF65E690A}"/>
    <cellStyle name="Comma 22 7 3 4" xfId="28706" xr:uid="{5162EA95-48A1-4C65-B3A5-3E8EAACB34D1}"/>
    <cellStyle name="Comma 22 7 4" xfId="10803" xr:uid="{57B53302-CF28-443B-905C-FE21863DA635}"/>
    <cellStyle name="Comma 22 7 4 2" xfId="21086" xr:uid="{F1478F2D-9BA7-45C1-8911-B9A8558B65E7}"/>
    <cellStyle name="Comma 22 7 4 2 2" xfId="35953" xr:uid="{F05D44C3-6596-4DB1-B48C-2E0BC010CFAB}"/>
    <cellStyle name="Comma 22 7 4 3" xfId="28708" xr:uid="{973BBB1B-22CF-4CC1-8692-1A5B427FA006}"/>
    <cellStyle name="Comma 22 7 5" xfId="21079" xr:uid="{1F17EC3D-5217-45ED-B949-4306E7D84F14}"/>
    <cellStyle name="Comma 22 7 5 2" xfId="35946" xr:uid="{5FA87832-C223-4268-8F8B-B6288B57D438}"/>
    <cellStyle name="Comma 22 7 6" xfId="28701" xr:uid="{EAA30680-98E8-40B6-9694-B1FF12448AC4}"/>
    <cellStyle name="Comma 22 8" xfId="10804" xr:uid="{F4195E43-D31C-4EEC-8CF3-E855BA4EFD24}"/>
    <cellStyle name="Comma 22 8 2" xfId="10805" xr:uid="{8E147694-E22B-4436-969C-6AC8F87DC99C}"/>
    <cellStyle name="Comma 22 8 2 2" xfId="10806" xr:uid="{974B90DD-2BA1-451E-9A58-E93F57B8C02A}"/>
    <cellStyle name="Comma 22 8 2 2 2" xfId="10807" xr:uid="{D9301ABD-E902-4877-B493-F67553244504}"/>
    <cellStyle name="Comma 22 8 2 2 2 2" xfId="21090" xr:uid="{438FE7CA-F297-46EE-A894-E4A101A5692E}"/>
    <cellStyle name="Comma 22 8 2 2 2 2 2" xfId="35957" xr:uid="{A2726C6A-E537-4AC7-924A-1D67F7EA594A}"/>
    <cellStyle name="Comma 22 8 2 2 2 3" xfId="28712" xr:uid="{7537F3F3-40E1-4637-A776-A0D3F63E1C28}"/>
    <cellStyle name="Comma 22 8 2 2 3" xfId="21089" xr:uid="{3154D720-AD4A-4491-9ED1-9715AA16739A}"/>
    <cellStyle name="Comma 22 8 2 2 3 2" xfId="35956" xr:uid="{8AF3A29D-7FDA-4FD4-B08C-452A1997F708}"/>
    <cellStyle name="Comma 22 8 2 2 4" xfId="28711" xr:uid="{3E0081CB-E305-4C39-896E-F02F2CA765BA}"/>
    <cellStyle name="Comma 22 8 2 3" xfId="10808" xr:uid="{62701C18-9597-48DF-A209-55E656470F74}"/>
    <cellStyle name="Comma 22 8 2 3 2" xfId="21091" xr:uid="{A3C8572A-4C88-44A6-A133-3FF517526BCD}"/>
    <cellStyle name="Comma 22 8 2 3 2 2" xfId="35958" xr:uid="{3E3A63D6-3866-483C-9456-812585C28A58}"/>
    <cellStyle name="Comma 22 8 2 3 3" xfId="28713" xr:uid="{D4DC5744-A712-4B1C-B189-F5C8C0480C4C}"/>
    <cellStyle name="Comma 22 8 2 4" xfId="21088" xr:uid="{01490381-DFB5-423C-9366-A2117522B6D9}"/>
    <cellStyle name="Comma 22 8 2 4 2" xfId="35955" xr:uid="{96C202E4-6AD4-4317-87B2-1575CB7BC5FC}"/>
    <cellStyle name="Comma 22 8 2 5" xfId="28710" xr:uid="{1ED3F85E-2DF7-48BC-9708-501D74CF9E8B}"/>
    <cellStyle name="Comma 22 8 3" xfId="10809" xr:uid="{00149D6E-DEA7-400D-9E4C-79F9858878BC}"/>
    <cellStyle name="Comma 22 8 3 2" xfId="10810" xr:uid="{FAC4F5EC-488B-4FB9-937F-E91562A2FACC}"/>
    <cellStyle name="Comma 22 8 3 2 2" xfId="21093" xr:uid="{ACDD975C-3807-460E-81E5-2FDD4366F059}"/>
    <cellStyle name="Comma 22 8 3 2 2 2" xfId="35960" xr:uid="{5D5DC15B-66ED-45E6-8D61-E0E9B67C5EC1}"/>
    <cellStyle name="Comma 22 8 3 2 3" xfId="28715" xr:uid="{D8121EC0-CE50-49F6-A553-1F19B3CF1CCE}"/>
    <cellStyle name="Comma 22 8 3 3" xfId="21092" xr:uid="{2F0C3296-593D-46AD-AADF-18F25594A981}"/>
    <cellStyle name="Comma 22 8 3 3 2" xfId="35959" xr:uid="{1837C64E-58D7-4A88-80DE-544D300AE498}"/>
    <cellStyle name="Comma 22 8 3 4" xfId="28714" xr:uid="{714CE166-649F-4AD4-99ED-842D63217958}"/>
    <cellStyle name="Comma 22 8 4" xfId="10811" xr:uid="{0BC47B80-E468-4508-AFD4-73811CB2FA72}"/>
    <cellStyle name="Comma 22 8 4 2" xfId="21094" xr:uid="{7BDABCEF-E829-4225-A278-F4E52A486BEA}"/>
    <cellStyle name="Comma 22 8 4 2 2" xfId="35961" xr:uid="{333ABA6E-CAB2-4D6D-966F-7D5D1C2EAD6F}"/>
    <cellStyle name="Comma 22 8 4 3" xfId="28716" xr:uid="{EDD669B9-5994-47C5-BAEF-E8B3894C6F5E}"/>
    <cellStyle name="Comma 22 8 5" xfId="21087" xr:uid="{436B6A7B-BE13-470F-B2E8-C23136D72AE1}"/>
    <cellStyle name="Comma 22 8 5 2" xfId="35954" xr:uid="{4AF7BEFB-3643-49DB-867F-AB93A72C67CA}"/>
    <cellStyle name="Comma 22 8 6" xfId="28709" xr:uid="{F2531D6F-D83E-4882-B34A-719AC88237D5}"/>
    <cellStyle name="Comma 22 9" xfId="10812" xr:uid="{9E4B8C21-90EB-4825-9005-D20921B0A862}"/>
    <cellStyle name="Comma 22 9 2" xfId="10813" xr:uid="{AB4FCE4F-2222-4EBF-A2F5-8E1F3124C8E9}"/>
    <cellStyle name="Comma 22 9 2 2" xfId="10814" xr:uid="{2CB0D5D4-04E5-4CA1-976B-CF045F721C32}"/>
    <cellStyle name="Comma 22 9 2 2 2" xfId="10815" xr:uid="{861B42A9-C27B-42E2-A397-F73BE36C413F}"/>
    <cellStyle name="Comma 22 9 2 2 2 2" xfId="21098" xr:uid="{175D7D7D-8518-448D-B62D-CA9863431A29}"/>
    <cellStyle name="Comma 22 9 2 2 2 2 2" xfId="35965" xr:uid="{E6A3BB38-50EC-425F-A628-73B2A1E52320}"/>
    <cellStyle name="Comma 22 9 2 2 2 3" xfId="28720" xr:uid="{9282000B-10A3-4F71-880F-6F42E0EDFBEA}"/>
    <cellStyle name="Comma 22 9 2 2 3" xfId="21097" xr:uid="{BB6C60D9-6536-46D5-8A32-838B399ABD48}"/>
    <cellStyle name="Comma 22 9 2 2 3 2" xfId="35964" xr:uid="{566F16E1-5119-4C5D-9120-7AE0BDFE2CA5}"/>
    <cellStyle name="Comma 22 9 2 2 4" xfId="28719" xr:uid="{9BF6331C-5771-4531-8840-01B224983F0F}"/>
    <cellStyle name="Comma 22 9 2 3" xfId="10816" xr:uid="{67BE2001-47BE-4F54-87BA-CD0703FF926B}"/>
    <cellStyle name="Comma 22 9 2 3 2" xfId="21099" xr:uid="{AF53BF5D-D767-4323-9032-144F021F3885}"/>
    <cellStyle name="Comma 22 9 2 3 2 2" xfId="35966" xr:uid="{370DE328-1692-431B-868D-BDE299EFE277}"/>
    <cellStyle name="Comma 22 9 2 3 3" xfId="28721" xr:uid="{69A65AC8-C57B-44FE-A899-C7D9589DD342}"/>
    <cellStyle name="Comma 22 9 2 4" xfId="21096" xr:uid="{EF739739-5BBC-4683-847F-6CA33EACC4AA}"/>
    <cellStyle name="Comma 22 9 2 4 2" xfId="35963" xr:uid="{F7CBDE30-FDF5-49A2-81C7-D92F0F38C9E7}"/>
    <cellStyle name="Comma 22 9 2 5" xfId="28718" xr:uid="{F83BF60F-E2F7-4E98-B3FC-28B5444CBD94}"/>
    <cellStyle name="Comma 22 9 3" xfId="10817" xr:uid="{D7331E58-A78A-4310-8BB2-73F904AD8997}"/>
    <cellStyle name="Comma 22 9 3 2" xfId="10818" xr:uid="{4DFAF826-0D69-4A9F-B4DD-1B03C60C84B9}"/>
    <cellStyle name="Comma 22 9 3 2 2" xfId="21101" xr:uid="{70A65142-D6D4-442B-A2FC-2CF8E2267E7F}"/>
    <cellStyle name="Comma 22 9 3 2 2 2" xfId="35968" xr:uid="{4A7881AB-EE3C-4FAD-843E-16592770DE92}"/>
    <cellStyle name="Comma 22 9 3 2 3" xfId="28723" xr:uid="{D8D4FCB3-8A36-453F-8A6A-57D94C80EAEA}"/>
    <cellStyle name="Comma 22 9 3 3" xfId="21100" xr:uid="{F389A0E2-2A6F-4792-87AF-BE0D716B6E32}"/>
    <cellStyle name="Comma 22 9 3 3 2" xfId="35967" xr:uid="{D493C6F8-0B70-46B7-95CD-2604E391BF51}"/>
    <cellStyle name="Comma 22 9 3 4" xfId="28722" xr:uid="{0F7E9918-1F12-4BBC-A49F-108457474C3E}"/>
    <cellStyle name="Comma 22 9 4" xfId="10819" xr:uid="{147C1592-3A7D-4749-8264-DC667A6550B2}"/>
    <cellStyle name="Comma 22 9 4 2" xfId="21102" xr:uid="{93A6A716-145B-400A-B285-68D9E96D6FB7}"/>
    <cellStyle name="Comma 22 9 4 2 2" xfId="35969" xr:uid="{91D01030-09F2-4316-8650-D8D03AAFA404}"/>
    <cellStyle name="Comma 22 9 4 3" xfId="28724" xr:uid="{AD032BDD-D036-4E80-B74A-B22D13B5926F}"/>
    <cellStyle name="Comma 22 9 5" xfId="21095" xr:uid="{D286DE5E-DE97-462E-BA35-A18C023FF44A}"/>
    <cellStyle name="Comma 22 9 5 2" xfId="35962" xr:uid="{8FF42971-32A7-4BF3-B7B2-D70FD0AD26C6}"/>
    <cellStyle name="Comma 22 9 6" xfId="28717" xr:uid="{4A92E714-C1A3-4A4B-9692-3F30238293D8}"/>
    <cellStyle name="Comma 23" xfId="146" xr:uid="{BCE4F677-9FF5-4859-A644-CB1CE1DF5102}"/>
    <cellStyle name="Comma 23 2" xfId="10821" xr:uid="{B16FAD02-E545-4949-A31F-85E8EE754228}"/>
    <cellStyle name="Comma 23 3" xfId="22783" xr:uid="{E1847A30-AA83-4BB4-9369-DDEBB1E12008}"/>
    <cellStyle name="Comma 23 4" xfId="23005" xr:uid="{0852D787-D9CE-4D0E-A64A-5419B8E663A4}"/>
    <cellStyle name="Comma 23 5" xfId="10820" xr:uid="{9192FB56-FE83-420A-AC92-EC3B7D307B91}"/>
    <cellStyle name="Comma 24" xfId="10822" xr:uid="{1EA93CA6-C420-4A10-93C0-EAF34B837A2C}"/>
    <cellStyle name="Comma 24 2" xfId="23009" xr:uid="{D4E5F084-6A60-42FD-8544-CC71A1533135}"/>
    <cellStyle name="Comma 25" xfId="10823" xr:uid="{C31A16D9-C82E-447F-8FA5-1EB2F718AA9F}"/>
    <cellStyle name="Comma 26" xfId="1374" xr:uid="{9FAE896B-D6B9-4584-A46A-749934B498A7}"/>
    <cellStyle name="Comma 26 2" xfId="10824" xr:uid="{D5502FC1-4141-4376-B49C-877E7B12DF6F}"/>
    <cellStyle name="Comma 27" xfId="10825" xr:uid="{65BDDBEB-5B67-4DC5-AE8C-A7D3D23C8E6B}"/>
    <cellStyle name="Comma 27 2" xfId="10826" xr:uid="{C9B1B3BC-48B5-4807-8BC0-11D696DFCFEB}"/>
    <cellStyle name="Comma 27 2 2" xfId="21104" xr:uid="{638F2DD8-92D8-4AEC-9B08-41812FED3DDC}"/>
    <cellStyle name="Comma 27 2 2 2" xfId="35971" xr:uid="{1353122F-301A-442F-9F6F-FFC9573C69D8}"/>
    <cellStyle name="Comma 27 2 3" xfId="28726" xr:uid="{818E1D6C-287F-4F68-B577-01A8E2421DE4}"/>
    <cellStyle name="Comma 27 3" xfId="21103" xr:uid="{ED7B0F77-44D3-41D4-9479-7BADA4517FFF}"/>
    <cellStyle name="Comma 27 3 2" xfId="35970" xr:uid="{E691A94B-5768-4213-BC71-ADC282883157}"/>
    <cellStyle name="Comma 27 4" xfId="28725" xr:uid="{5F2B24B6-0EF0-490D-8D10-D86D3FABE902}"/>
    <cellStyle name="Comma 28" xfId="331" xr:uid="{F9968668-08E1-477D-B605-3323685F4F7C}"/>
    <cellStyle name="Comma 28 2" xfId="694" xr:uid="{6F1F5604-C07F-4672-AD58-1624908A9F04}"/>
    <cellStyle name="Comma 28 2 2" xfId="21105" xr:uid="{EBD4735D-B4BA-4615-B538-670883961E55}"/>
    <cellStyle name="Comma 28 2 3" xfId="22740" xr:uid="{0F49150F-05FF-422D-8E6F-32F8A6B3C434}"/>
    <cellStyle name="Comma 28 2 4" xfId="35972" xr:uid="{5806FE40-30BC-4EBA-AE7F-6AD4E10BD69F}"/>
    <cellStyle name="Comma 28 3" xfId="1409" xr:uid="{A6475365-0A3C-4CF2-9C0F-03AE1A32B007}"/>
    <cellStyle name="Comma 28 4" xfId="10827" xr:uid="{1BF11B4F-74F8-499D-B85C-2E22F3A16732}"/>
    <cellStyle name="Comma 28 5" xfId="22648" xr:uid="{AEF42004-3783-4560-9641-403767B7811E}"/>
    <cellStyle name="Comma 28 6" xfId="28727" xr:uid="{991C8A48-B77C-4C8D-B5A6-77C98CD7860D}"/>
    <cellStyle name="Comma 29" xfId="332" xr:uid="{BE843DA8-D107-4359-84B6-C2F9EFF51914}"/>
    <cellStyle name="Comma 29 2" xfId="695" xr:uid="{33149D15-B902-4417-AEC0-07D11ED03940}"/>
    <cellStyle name="Comma 29 2 2" xfId="21106" xr:uid="{BCC2F37D-20D0-4829-802A-FA56E06F1D82}"/>
    <cellStyle name="Comma 29 2 3" xfId="22741" xr:uid="{4FAB35A1-C911-4317-9FC2-3E9E75B16203}"/>
    <cellStyle name="Comma 29 2 4" xfId="35973" xr:uid="{4EBFB9D1-3868-4D77-9C41-9F882BFAA3F9}"/>
    <cellStyle name="Comma 29 3" xfId="1054" xr:uid="{7A0058D8-9B87-43F5-8886-613431ED87C9}"/>
    <cellStyle name="Comma 29 4" xfId="1177" xr:uid="{C4C77CDF-EDB5-4C90-B613-DA5C9AEC0F3F}"/>
    <cellStyle name="Comma 29 5" xfId="10828" xr:uid="{C03C2F1C-D96D-42EC-88D8-F311E7778C71}"/>
    <cellStyle name="Comma 29 6" xfId="22649" xr:uid="{62D744A9-6911-4BF7-909D-33E3F6B9132C}"/>
    <cellStyle name="Comma 29 7" xfId="22813" xr:uid="{2DAA9BB6-6C3E-41B6-913B-345DD7343089}"/>
    <cellStyle name="Comma 29 8" xfId="28728" xr:uid="{82D1699C-EAF5-403D-A7E7-0B0D4D9C7261}"/>
    <cellStyle name="Comma 3" xfId="32" xr:uid="{00000000-0005-0000-0000-00001F000000}"/>
    <cellStyle name="Comma 3 10" xfId="10829" xr:uid="{7D9E56C8-89CA-48CF-B6EB-6B3D09D0547A}"/>
    <cellStyle name="Comma 3 10 2" xfId="10830" xr:uid="{1EA5EEC0-514A-46C1-9697-B8F79617289C}"/>
    <cellStyle name="Comma 3 10 2 2" xfId="21109" xr:uid="{579F81BD-8549-4FDB-9038-86EC1A54C726}"/>
    <cellStyle name="Comma 3 10 2 2 2" xfId="35976" xr:uid="{E8823EDA-FDE9-4BCE-9A95-91B16914BD78}"/>
    <cellStyle name="Comma 3 10 2 3" xfId="28730" xr:uid="{1AC7C9AC-632E-4378-B1F2-39243CD2D609}"/>
    <cellStyle name="Comma 3 10 3" xfId="21108" xr:uid="{091CA8D9-EEC2-4ACB-AB4F-2493FF721FEC}"/>
    <cellStyle name="Comma 3 10 3 2" xfId="35975" xr:uid="{246470B1-78C0-485F-AA2B-A33E43DFF8DC}"/>
    <cellStyle name="Comma 3 10 4" xfId="28729" xr:uid="{63A46CAD-9F32-431C-9CBE-46790C378DFA}"/>
    <cellStyle name="Comma 3 11" xfId="10831" xr:uid="{1FC74E36-D2F8-4013-AEC5-26A6F576196A}"/>
    <cellStyle name="Comma 3 11 2" xfId="10832" xr:uid="{8AD3C033-3F7A-4F59-9A69-B20F6ED93416}"/>
    <cellStyle name="Comma 3 11 2 2" xfId="21111" xr:uid="{35359967-7E33-4088-A84F-3FC22DA68811}"/>
    <cellStyle name="Comma 3 11 2 2 2" xfId="35978" xr:uid="{EC7B9B10-6051-4E4A-9A2B-C2DB274ABD23}"/>
    <cellStyle name="Comma 3 11 2 3" xfId="28732" xr:uid="{D2458DAA-668E-4A0A-A8E3-BEA4460BDD19}"/>
    <cellStyle name="Comma 3 11 3" xfId="21110" xr:uid="{371491FC-7904-40DB-BC6C-893054BDC933}"/>
    <cellStyle name="Comma 3 11 3 2" xfId="35977" xr:uid="{B35E67BB-06F6-4EAA-A376-AE179FC0B1CE}"/>
    <cellStyle name="Comma 3 11 4" xfId="28731" xr:uid="{79283F2A-7304-4E96-BD49-A99AAA0F74AD}"/>
    <cellStyle name="Comma 3 12" xfId="10833" xr:uid="{E421C407-B8D1-4C15-BAA1-81B1B0A645E1}"/>
    <cellStyle name="Comma 3 12 2" xfId="10834" xr:uid="{26DBC703-96B7-4E38-BD92-0B6EC4727708}"/>
    <cellStyle name="Comma 3 12 2 2" xfId="21113" xr:uid="{B774B4C1-0CC4-4812-A3FF-1AF4071EE8FC}"/>
    <cellStyle name="Comma 3 12 2 2 2" xfId="35980" xr:uid="{77A4C615-95DA-42AC-B328-929A4D46257E}"/>
    <cellStyle name="Comma 3 12 2 3" xfId="28734" xr:uid="{B6D5040E-02F8-4495-A1C5-FBD776A067F0}"/>
    <cellStyle name="Comma 3 12 3" xfId="21112" xr:uid="{DA269052-3524-4C1A-AE86-D7BD3453A104}"/>
    <cellStyle name="Comma 3 12 3 2" xfId="35979" xr:uid="{16C3B31F-C432-4ABB-8E60-5FD86FDFDAA4}"/>
    <cellStyle name="Comma 3 12 4" xfId="28733" xr:uid="{4269D010-7944-4EA2-BA7D-E6EA69AD24B0}"/>
    <cellStyle name="Comma 3 13" xfId="10835" xr:uid="{ED2C5E95-FE62-4BD0-A72B-30EA5F3288C4}"/>
    <cellStyle name="Comma 3 13 2" xfId="10836" xr:uid="{42047318-6BD8-4FFF-B77F-270CA3C3E03E}"/>
    <cellStyle name="Comma 3 13 2 2" xfId="21115" xr:uid="{32445657-C316-4BC2-B898-B51C0DC5DC29}"/>
    <cellStyle name="Comma 3 13 2 2 2" xfId="35982" xr:uid="{70BC8E3B-CDAA-4A94-89C0-90C402A278FD}"/>
    <cellStyle name="Comma 3 13 2 3" xfId="28736" xr:uid="{AE1E706B-35C0-4DCC-86C0-CAF72E054C04}"/>
    <cellStyle name="Comma 3 13 3" xfId="21114" xr:uid="{E5EFF14C-CF92-45A0-8174-A4FCF3B31F52}"/>
    <cellStyle name="Comma 3 13 3 2" xfId="35981" xr:uid="{1B5B3A52-4707-4AAC-B1F6-69603CFF883C}"/>
    <cellStyle name="Comma 3 13 4" xfId="28735" xr:uid="{4C6A0037-40C5-4E06-B005-6D4963FF2F24}"/>
    <cellStyle name="Comma 3 14" xfId="10837" xr:uid="{C949DAD3-B901-4864-8C19-AC5DA2833BE6}"/>
    <cellStyle name="Comma 3 14 2" xfId="10838" xr:uid="{C6225FE9-64D4-48A4-ABE3-55DB7FEF9B70}"/>
    <cellStyle name="Comma 3 14 2 2" xfId="21117" xr:uid="{5614C9BF-EB7A-46F7-BAEE-9E4E9EC18404}"/>
    <cellStyle name="Comma 3 14 2 2 2" xfId="35984" xr:uid="{2B662023-AB94-4392-A99A-00A5289E9921}"/>
    <cellStyle name="Comma 3 14 2 3" xfId="28738" xr:uid="{E9B9926C-7421-4BAF-86B6-9FB298B3FCAB}"/>
    <cellStyle name="Comma 3 14 3" xfId="21116" xr:uid="{08D8E9DF-4CC6-4314-92A3-053A3D241EDB}"/>
    <cellStyle name="Comma 3 14 3 2" xfId="35983" xr:uid="{7F2D38BE-E094-4FCF-9CD7-4DF9EE7647A7}"/>
    <cellStyle name="Comma 3 14 4" xfId="28737" xr:uid="{6E71E3D7-629B-4203-A2E4-C3875424E8F8}"/>
    <cellStyle name="Comma 3 15" xfId="10839" xr:uid="{9D8A2669-F304-4A21-B1B4-66474136FDB5}"/>
    <cellStyle name="Comma 3 15 2" xfId="10840" xr:uid="{316FAC83-83AB-4080-BC89-4C9189C015D5}"/>
    <cellStyle name="Comma 3 15 2 2" xfId="21119" xr:uid="{42C0937B-3ABD-4B54-BBFF-2EEB3155EAEA}"/>
    <cellStyle name="Comma 3 15 2 2 2" xfId="35986" xr:uid="{ABF1F05E-E2F0-4DC4-91DD-2A86A7EE5CD2}"/>
    <cellStyle name="Comma 3 15 2 3" xfId="28740" xr:uid="{F650F3F4-3807-464E-B891-C4DF38329434}"/>
    <cellStyle name="Comma 3 15 3" xfId="21118" xr:uid="{9F00D041-2BCF-4968-8D37-9C4CCAE61AF5}"/>
    <cellStyle name="Comma 3 15 3 2" xfId="35985" xr:uid="{D6F47879-DC01-4008-8E55-99C9A9C9D5F6}"/>
    <cellStyle name="Comma 3 15 4" xfId="28739" xr:uid="{CB5C1330-079B-465C-BB89-9D5E100E8FCD}"/>
    <cellStyle name="Comma 3 16" xfId="10841" xr:uid="{836FBEB9-7C50-46C3-8FBC-2613758AD84C}"/>
    <cellStyle name="Comma 3 16 2" xfId="10842" xr:uid="{9B630748-4E49-44D6-BBEE-3F5852D48CAB}"/>
    <cellStyle name="Comma 3 16 2 2" xfId="21121" xr:uid="{953A8988-D66D-4C03-867C-798E8E4EC88E}"/>
    <cellStyle name="Comma 3 16 2 2 2" xfId="35988" xr:uid="{FA15AF76-50F8-4667-A34A-F17B09F2C905}"/>
    <cellStyle name="Comma 3 16 2 3" xfId="28742" xr:uid="{D77F9168-DD2B-4863-8CB2-7A880833A9A8}"/>
    <cellStyle name="Comma 3 16 3" xfId="21120" xr:uid="{1845DAB8-30D4-463C-B8C4-3D5ECCF0BD72}"/>
    <cellStyle name="Comma 3 16 3 2" xfId="35987" xr:uid="{AC7885B9-7565-4164-A015-6B78BB795253}"/>
    <cellStyle name="Comma 3 16 4" xfId="28741" xr:uid="{12B6F6B9-0BA8-468E-8D09-795D0E90CD1A}"/>
    <cellStyle name="Comma 3 17" xfId="10843" xr:uid="{7EE1FE80-9A61-44E2-927E-12F5FAFC8C60}"/>
    <cellStyle name="Comma 3 17 2" xfId="10844" xr:uid="{D9197858-C0E3-4925-B201-978903557129}"/>
    <cellStyle name="Comma 3 17 2 2" xfId="21123" xr:uid="{99A0AB97-603C-457D-A171-444DBEFEE2E5}"/>
    <cellStyle name="Comma 3 17 2 2 2" xfId="35990" xr:uid="{5BA1DA4C-5D07-4833-8D4E-0F7B7CABAC53}"/>
    <cellStyle name="Comma 3 17 2 3" xfId="28744" xr:uid="{6A4397CD-522F-408D-A79D-84C82C318EAC}"/>
    <cellStyle name="Comma 3 17 3" xfId="21122" xr:uid="{8AA36321-1F56-4082-8298-3A7C0CB13AC7}"/>
    <cellStyle name="Comma 3 17 3 2" xfId="35989" xr:uid="{3035731D-5025-4F55-9CA0-227AD28C08D1}"/>
    <cellStyle name="Comma 3 17 4" xfId="28743" xr:uid="{4C1390F0-6E5A-464A-9F80-0F01A787DDD2}"/>
    <cellStyle name="Comma 3 18" xfId="10845" xr:uid="{1960570A-D2A2-4D85-95FB-95B52A8E4A8F}"/>
    <cellStyle name="Comma 3 18 2" xfId="10846" xr:uid="{4F10D9E9-BC28-4DB2-99EF-28EEBDC652B7}"/>
    <cellStyle name="Comma 3 18 2 2" xfId="21125" xr:uid="{ACD85BB6-2975-4FB3-99F7-340BE92502F5}"/>
    <cellStyle name="Comma 3 18 2 2 2" xfId="35992" xr:uid="{2444CF05-897F-4333-8A35-7B63A4C91570}"/>
    <cellStyle name="Comma 3 18 2 3" xfId="28746" xr:uid="{2194EE9C-B819-427D-8667-3426F0BC7660}"/>
    <cellStyle name="Comma 3 18 3" xfId="21124" xr:uid="{9CF4A0D3-16A1-4835-8BCB-F785F239FCBC}"/>
    <cellStyle name="Comma 3 18 3 2" xfId="35991" xr:uid="{B2D6A35F-ECC2-4D65-9B4E-B71375C81E6D}"/>
    <cellStyle name="Comma 3 18 4" xfId="28745" xr:uid="{BA4B63F1-ACDD-4BF7-88C7-C403A19D4569}"/>
    <cellStyle name="Comma 3 19" xfId="10847" xr:uid="{2FEA4F92-9DD3-409D-80CF-A411EE8E2E4D}"/>
    <cellStyle name="Comma 3 19 2" xfId="10848" xr:uid="{67030150-4E1C-4271-AC6B-6FACEF520C6B}"/>
    <cellStyle name="Comma 3 19 2 2" xfId="21127" xr:uid="{4B37C247-CB7A-42BB-82C4-8D0EFC3C4B83}"/>
    <cellStyle name="Comma 3 19 2 2 2" xfId="35994" xr:uid="{6E6BF270-D4D1-40A2-99BC-3B6A4BE568FD}"/>
    <cellStyle name="Comma 3 19 2 3" xfId="28748" xr:uid="{AA4ECC84-F8F0-42E7-83D6-AAE9C4588A7C}"/>
    <cellStyle name="Comma 3 19 3" xfId="21126" xr:uid="{C9C7DF64-8535-4754-A9C9-8B64DF3C8209}"/>
    <cellStyle name="Comma 3 19 3 2" xfId="35993" xr:uid="{4E654800-53EC-47D5-922B-567889DF6329}"/>
    <cellStyle name="Comma 3 19 4" xfId="28747" xr:uid="{91BEC01F-7983-4582-A8E9-4C6F2D53B5CC}"/>
    <cellStyle name="Comma 3 2" xfId="92" xr:uid="{F5DFEA01-11AE-49A6-9AA4-5633266E4868}"/>
    <cellStyle name="Comma 3 2 10" xfId="10849" xr:uid="{0875B76D-11DE-4B4B-B2E3-A68ABD61CEAA}"/>
    <cellStyle name="Comma 3 2 11" xfId="10850" xr:uid="{89153743-34C4-4751-8AF7-39A6AB146485}"/>
    <cellStyle name="Comma 3 2 12" xfId="10851" xr:uid="{96DC58E5-7EB4-47D7-85D2-15959C42581C}"/>
    <cellStyle name="Comma 3 2 13" xfId="10852" xr:uid="{626DB5FC-1580-4B86-8401-332426AAE65E}"/>
    <cellStyle name="Comma 3 2 14" xfId="10853" xr:uid="{0D0E7980-874B-4E0D-9BBB-9DD2965CB1E8}"/>
    <cellStyle name="Comma 3 2 15" xfId="10854" xr:uid="{3FC034C0-8CDB-48E2-B5F3-04113B2FF029}"/>
    <cellStyle name="Comma 3 2 16" xfId="10855" xr:uid="{AFE1C256-DFAD-47EE-9A9E-EB84BC0CA55C}"/>
    <cellStyle name="Comma 3 2 17" xfId="10856" xr:uid="{23E37099-EB95-4304-AC48-1B1A776A42C9}"/>
    <cellStyle name="Comma 3 2 18" xfId="10857" xr:uid="{849532DB-3546-4077-90AC-70F6EE08EC48}"/>
    <cellStyle name="Comma 3 2 19" xfId="10858" xr:uid="{ACCC0A8C-CB31-4CDD-96EB-055B65C99B47}"/>
    <cellStyle name="Comma 3 2 2" xfId="721" xr:uid="{E56A6D1C-37E4-47EF-9E72-53D1F7154308}"/>
    <cellStyle name="Comma 3 2 2 10" xfId="10860" xr:uid="{84A97898-7670-42CF-9900-BD509CE60979}"/>
    <cellStyle name="Comma 3 2 2 11" xfId="10861" xr:uid="{DA04CFAA-6ADD-49AA-B9BE-45221E674D0B}"/>
    <cellStyle name="Comma 3 2 2 12" xfId="10862" xr:uid="{831F4368-D47C-49F7-92F3-1EC329FF403F}"/>
    <cellStyle name="Comma 3 2 2 13" xfId="10863" xr:uid="{62E4C532-7231-47E3-A253-D81203B6B1E7}"/>
    <cellStyle name="Comma 3 2 2 14" xfId="10864" xr:uid="{15A284FC-6101-4030-99A3-B8A1094C7037}"/>
    <cellStyle name="Comma 3 2 2 15" xfId="10865" xr:uid="{800A0E9E-0D63-4828-A2AF-679A23CA50E1}"/>
    <cellStyle name="Comma 3 2 2 16" xfId="10866" xr:uid="{BC314954-0BD0-4CC3-846A-5B9AF1C2F40F}"/>
    <cellStyle name="Comma 3 2 2 17" xfId="10867" xr:uid="{81BA06D7-FBDE-497D-8C36-8F99C42F6CBB}"/>
    <cellStyle name="Comma 3 2 2 18" xfId="10868" xr:uid="{64AE7211-F52D-4D3A-9B3E-50A9A1AA442D}"/>
    <cellStyle name="Comma 3 2 2 19" xfId="10869" xr:uid="{4BB80689-94AC-4EE1-A936-6C77E119EB01}"/>
    <cellStyle name="Comma 3 2 2 2" xfId="1174" xr:uid="{E9AA58B9-9143-4405-BF58-F8A17474D390}"/>
    <cellStyle name="Comma 3 2 2 2 2" xfId="10870" xr:uid="{06028474-3614-4885-B97B-F9388CC36B59}"/>
    <cellStyle name="Comma 3 2 2 2 3" xfId="22746" xr:uid="{5C3B7762-BCD6-40B8-8425-3772E0B94808}"/>
    <cellStyle name="Comma 3 2 2 20" xfId="10871" xr:uid="{667C6628-E084-4A50-B98A-A2440F615829}"/>
    <cellStyle name="Comma 3 2 2 21" xfId="10859" xr:uid="{829C8002-98A8-43E8-9C23-AA8D007E2E5F}"/>
    <cellStyle name="Comma 3 2 2 22" xfId="22613" xr:uid="{E3AF476E-E94F-4DF1-8737-9726F2EDD40E}"/>
    <cellStyle name="Comma 3 2 2 23" xfId="22960" xr:uid="{EACA5F9F-1147-475F-ABBB-8AF643E08E54}"/>
    <cellStyle name="Comma 3 2 2 3" xfId="1416" xr:uid="{1FC6219D-8105-43C6-AA4D-F79DF83532FC}"/>
    <cellStyle name="Comma 3 2 2 3 2" xfId="10872" xr:uid="{107D839D-BC95-4D31-8EAB-765F739290F5}"/>
    <cellStyle name="Comma 3 2 2 4" xfId="1575" xr:uid="{84215014-6A6E-411E-9222-AF1A1E0E0441}"/>
    <cellStyle name="Comma 3 2 2 4 2" xfId="10873" xr:uid="{D6419FE2-D3EE-46FA-AA42-27056AB5CF93}"/>
    <cellStyle name="Comma 3 2 2 5" xfId="1641" xr:uid="{77539006-68B9-489C-869E-A5DDB646971D}"/>
    <cellStyle name="Comma 3 2 2 5 2" xfId="10874" xr:uid="{6A1D09D8-4C5F-42AB-89A7-EA19E54372CD}"/>
    <cellStyle name="Comma 3 2 2 6" xfId="10875" xr:uid="{E18F6371-8A94-4D8D-876B-7FCD5EF85290}"/>
    <cellStyle name="Comma 3 2 2 7" xfId="10876" xr:uid="{9702D70D-2AF2-4898-988F-754B879CB08C}"/>
    <cellStyle name="Comma 3 2 2 8" xfId="10877" xr:uid="{A0AD6019-8F17-4D61-837C-A9533F69625B}"/>
    <cellStyle name="Comma 3 2 2 9" xfId="10878" xr:uid="{DDF661AB-6464-4294-BCD5-BD006CEC2DC4}"/>
    <cellStyle name="Comma 3 2 20" xfId="10879" xr:uid="{849DFDDC-C945-44D9-A697-78B22D331745}"/>
    <cellStyle name="Comma 3 2 21" xfId="227" xr:uid="{2AC0F2D7-E4A1-4991-982C-652A6E77EDC9}"/>
    <cellStyle name="Comma 3 2 22" xfId="1702" xr:uid="{63ECE499-B9F7-4D21-BBA9-1E4F520018AA}"/>
    <cellStyle name="Comma 3 2 23" xfId="22612" xr:uid="{273C996D-9712-4906-9E79-7E7D4E29686F}"/>
    <cellStyle name="Comma 3 2 24" xfId="22812" xr:uid="{C2D2FE59-4C61-463A-9185-1AAD3F61AFB5}"/>
    <cellStyle name="Comma 3 2 25" xfId="22954" xr:uid="{1C6E83B2-D58A-4C5C-B06E-F5E98E36C943}"/>
    <cellStyle name="Comma 3 2 26" xfId="23014" xr:uid="{DB9C4B94-1710-4863-BEC3-81D1F094BE15}"/>
    <cellStyle name="Comma 3 2 27" xfId="218" xr:uid="{5AA27F67-7559-4A6B-839B-DF6848E04700}"/>
    <cellStyle name="Comma 3 2 3" xfId="381" xr:uid="{C4E12C16-AEBA-4609-B1C5-1E19F12F6BE0}"/>
    <cellStyle name="Comma 3 2 3 2" xfId="1052" xr:uid="{187CBDC2-937C-4EF5-AA60-FA232E8FFBA4}"/>
    <cellStyle name="Comma 3 2 3 3" xfId="10880" xr:uid="{97E3DB36-C168-4499-AAB6-E4F10D471EF0}"/>
    <cellStyle name="Comma 3 2 3 4" xfId="22655" xr:uid="{18993F05-BCBB-42C1-9D42-9984B280EADC}"/>
    <cellStyle name="Comma 3 2 4" xfId="1247" xr:uid="{7C7A0A30-7E9F-4BB7-9EA2-9BFF7D467203}"/>
    <cellStyle name="Comma 3 2 4 2" xfId="10881" xr:uid="{175F783B-9E0B-429C-8F27-90BF0B9CF573}"/>
    <cellStyle name="Comma 3 2 5" xfId="961" xr:uid="{2E3B562F-6DBC-467D-84FE-CEECDEE6AE50}"/>
    <cellStyle name="Comma 3 2 5 2" xfId="10882" xr:uid="{16E7AACB-D664-412D-9A98-D7B9A85192AC}"/>
    <cellStyle name="Comma 3 2 6" xfId="1368" xr:uid="{2DBAEA4B-2EFD-4209-83C7-0FE1F1B6F88D}"/>
    <cellStyle name="Comma 3 2 6 2" xfId="10883" xr:uid="{5DFFBE47-40E3-4320-B7AC-0949BD8A578A}"/>
    <cellStyle name="Comma 3 2 7" xfId="1543" xr:uid="{37FCA0EC-EBEE-4500-A9BF-CB503D73DE56}"/>
    <cellStyle name="Comma 3 2 7 2" xfId="10884" xr:uid="{10EC6AC3-0378-4FE6-A190-10E525CD09B8}"/>
    <cellStyle name="Comma 3 2 8" xfId="1610" xr:uid="{0AA43432-8FEC-42D3-A677-1F3CF0B5B61B}"/>
    <cellStyle name="Comma 3 2 8 2" xfId="10885" xr:uid="{1B4BBBEF-6D0A-499E-86A2-F7C7B7A67985}"/>
    <cellStyle name="Comma 3 2 9" xfId="10886" xr:uid="{76484323-3C08-4F65-B36E-9E22379789D1}"/>
    <cellStyle name="Comma 3 20" xfId="10887" xr:uid="{4F0843A8-F7AC-4AEC-9501-F888D9F17065}"/>
    <cellStyle name="Comma 3 20 2" xfId="10888" xr:uid="{711BAF5E-B2AD-4C43-9EF7-27F66CD41F74}"/>
    <cellStyle name="Comma 3 20 2 2" xfId="21129" xr:uid="{BED429D7-3AAF-440B-A16D-DB8A42D71003}"/>
    <cellStyle name="Comma 3 20 2 2 2" xfId="35996" xr:uid="{73848730-0E56-4F4B-B24E-CF07377FB245}"/>
    <cellStyle name="Comma 3 20 2 3" xfId="28750" xr:uid="{CEDDA6A9-1BDD-4873-8016-5703B3126E77}"/>
    <cellStyle name="Comma 3 20 3" xfId="21128" xr:uid="{DF8E4F0E-578C-4187-ACED-6E68EC195E36}"/>
    <cellStyle name="Comma 3 20 3 2" xfId="35995" xr:uid="{6189C2EE-D7E5-43E4-B2CF-70B5A85FF9A7}"/>
    <cellStyle name="Comma 3 20 4" xfId="28749" xr:uid="{5BC855CC-3A11-4D29-92F1-65B678A41C00}"/>
    <cellStyle name="Comma 3 21" xfId="10889" xr:uid="{3CBC3544-C811-4DE3-9BD7-826F35EAED15}"/>
    <cellStyle name="Comma 3 21 2" xfId="10890" xr:uid="{D03475A6-BC32-4926-BAB7-2091DEE3C74D}"/>
    <cellStyle name="Comma 3 21 2 2" xfId="21131" xr:uid="{DD6A3C74-DAFC-4CAF-AD67-D7938EE98ABE}"/>
    <cellStyle name="Comma 3 21 2 2 2" xfId="35998" xr:uid="{C73E8C60-54E1-49A4-888A-BE8B6ED9A680}"/>
    <cellStyle name="Comma 3 21 2 3" xfId="28752" xr:uid="{C93141A0-16E7-4FAC-9FE7-170BB067AA1C}"/>
    <cellStyle name="Comma 3 21 3" xfId="21130" xr:uid="{1C81D5EA-1982-4439-872C-45631DAEA539}"/>
    <cellStyle name="Comma 3 21 3 2" xfId="35997" xr:uid="{FBAA4102-B5C6-410B-B675-B27A08245B93}"/>
    <cellStyle name="Comma 3 21 4" xfId="28751" xr:uid="{CC46A774-6587-482F-89B5-71D44338D723}"/>
    <cellStyle name="Comma 3 22" xfId="10891" xr:uid="{A4115A26-1D8C-4794-876E-5F8A170F0C32}"/>
    <cellStyle name="Comma 3 22 2" xfId="10892" xr:uid="{080C397B-28F9-4E98-87C5-B4AA4F4EE823}"/>
    <cellStyle name="Comma 3 22 2 2" xfId="21133" xr:uid="{4A4D607B-3E6B-4F8A-A0C4-BF8883C38E6D}"/>
    <cellStyle name="Comma 3 22 2 2 2" xfId="36000" xr:uid="{3AE2CAAD-762B-43CD-A8CC-455B2CA653A0}"/>
    <cellStyle name="Comma 3 22 2 3" xfId="28754" xr:uid="{D34FC48D-07C7-4B64-A9C5-B040358C24FD}"/>
    <cellStyle name="Comma 3 22 3" xfId="21132" xr:uid="{37959B3F-E40C-4133-9121-044DEE4C9D40}"/>
    <cellStyle name="Comma 3 22 3 2" xfId="35999" xr:uid="{74CFBC87-F2E0-4460-B5F4-86EDE9C70EF4}"/>
    <cellStyle name="Comma 3 22 4" xfId="28753" xr:uid="{DB7C2655-8B51-4B18-A50E-266430473606}"/>
    <cellStyle name="Comma 3 23" xfId="10893" xr:uid="{ED096FAB-F01A-464D-83AE-5B64D7281BB5}"/>
    <cellStyle name="Comma 3 23 2" xfId="10894" xr:uid="{F1101DFA-7D85-4276-B15A-35F79634A2A2}"/>
    <cellStyle name="Comma 3 23 2 2" xfId="21135" xr:uid="{6E6C3D77-C479-4F04-8E25-01F6799F8C11}"/>
    <cellStyle name="Comma 3 23 2 2 2" xfId="36002" xr:uid="{D229E628-1C26-4E17-A33A-7F2E17EE4716}"/>
    <cellStyle name="Comma 3 23 2 3" xfId="28756" xr:uid="{1AA3FC14-9CC8-4A50-9130-4F7957608CD4}"/>
    <cellStyle name="Comma 3 23 3" xfId="21134" xr:uid="{5084895B-6D86-42DC-AC31-89B9157C3E62}"/>
    <cellStyle name="Comma 3 23 3 2" xfId="36001" xr:uid="{E71D86F7-81CB-4650-94A8-165C1646BEF3}"/>
    <cellStyle name="Comma 3 23 4" xfId="28755" xr:uid="{DF860007-5A58-4D77-AA08-45780A5B52E4}"/>
    <cellStyle name="Comma 3 24" xfId="10895" xr:uid="{E7ADC3E8-0BCF-427C-9330-4E8C823B3353}"/>
    <cellStyle name="Comma 3 24 2" xfId="21136" xr:uid="{14081019-2739-499D-A264-7ED8A413F9B6}"/>
    <cellStyle name="Comma 3 24 2 2" xfId="36003" xr:uid="{02BD734B-4EA1-4D7A-B2F6-392C82DFC400}"/>
    <cellStyle name="Comma 3 24 3" xfId="28757" xr:uid="{43EDE8A2-C221-417F-B138-E159D3D838DC}"/>
    <cellStyle name="Comma 3 25" xfId="10896" xr:uid="{991C05F1-5B4A-481B-BE8E-F5A81235AC48}"/>
    <cellStyle name="Comma 3 25 2" xfId="21137" xr:uid="{C6F866AB-F518-49B4-8EBF-6F8D4E586BA4}"/>
    <cellStyle name="Comma 3 25 2 2" xfId="36004" xr:uid="{35F29407-CE4D-423D-907E-2E97F98DF7CC}"/>
    <cellStyle name="Comma 3 25 3" xfId="28758" xr:uid="{E4940D82-78B5-4DDA-8407-A84B6FE19A54}"/>
    <cellStyle name="Comma 3 26" xfId="15680" xr:uid="{F1B5F61B-EB44-4FCC-8B0B-C90B83BF0AF6}"/>
    <cellStyle name="Comma 3 26 2" xfId="30885" xr:uid="{21C6A376-A9BF-473E-BFE1-0370B901D08C}"/>
    <cellStyle name="Comma 3 27" xfId="21107" xr:uid="{29F45B74-FDC7-4D04-863E-896CC71F005B}"/>
    <cellStyle name="Comma 3 27 2" xfId="35974" xr:uid="{E3286D38-0D21-4006-A1CF-FF3C0F54EFE9}"/>
    <cellStyle name="Comma 3 28" xfId="1665" xr:uid="{7F79285A-6784-4927-8098-8A37C984667E}"/>
    <cellStyle name="Comma 3 29" xfId="22626" xr:uid="{7989D950-323B-4497-968D-B73291A63813}"/>
    <cellStyle name="Comma 3 3" xfId="135" xr:uid="{7284CD23-3932-4E77-8FA9-D2D743DFF604}"/>
    <cellStyle name="Comma 3 3 2" xfId="1004" xr:uid="{3B5F3E39-46BC-4AF5-870E-05E947080E75}"/>
    <cellStyle name="Comma 3 3 2 2" xfId="21139" xr:uid="{BE680DA7-03EC-4FA6-BC4F-887A7AF940C1}"/>
    <cellStyle name="Comma 3 3 2 2 2" xfId="36006" xr:uid="{CFEF84E8-3DAB-409B-AF12-ABFD8C82F9EB}"/>
    <cellStyle name="Comma 3 3 2 3" xfId="10897" xr:uid="{6E303745-5624-4B88-923A-8B5DB1D62A94}"/>
    <cellStyle name="Comma 3 3 2 4" xfId="28759" xr:uid="{1E041A44-8141-4FA8-B65B-A7880915A1C9}"/>
    <cellStyle name="Comma 3 3 3" xfId="15676" xr:uid="{D95B05B7-6841-4818-80BB-AEFC9796ACD1}"/>
    <cellStyle name="Comma 3 3 3 2" xfId="30882" xr:uid="{3FF3A2A0-990C-4DB2-85F5-AF6D994F9492}"/>
    <cellStyle name="Comma 3 3 4" xfId="21138" xr:uid="{3F467D10-C08E-4839-A982-D29450F9084A}"/>
    <cellStyle name="Comma 3 3 4 2" xfId="36005" xr:uid="{4F490F51-E10B-42EA-8640-59B1039A296B}"/>
    <cellStyle name="Comma 3 3 5" xfId="1703" xr:uid="{CD2C3C21-1A05-4985-B0C3-4BD63306B0AF}"/>
    <cellStyle name="Comma 3 3 6" xfId="23015" xr:uid="{765B36DE-ED1D-43C3-91D8-0152C1B953F3}"/>
    <cellStyle name="Comma 3 3 7" xfId="333" xr:uid="{80BEF8F5-DAC4-46CB-BF3E-6C689E4E900D}"/>
    <cellStyle name="Comma 3 30" xfId="22863" xr:uid="{2BE07F45-8ADA-4382-832A-DA3D4E069CDF}"/>
    <cellStyle name="Comma 3 31" xfId="22981" xr:uid="{D6E60C4E-177B-4DF6-A345-02C968DAD410}"/>
    <cellStyle name="Comma 3 32" xfId="167" xr:uid="{6ABDDF72-96FA-4EB0-9F5D-4C00EF3EFD57}"/>
    <cellStyle name="Comma 3 33" xfId="62" xr:uid="{C6E703DC-A215-4E0D-8EFF-EE9EBDAD7319}"/>
    <cellStyle name="Comma 3 4" xfId="652" xr:uid="{C5F5F1D9-08B3-4AC2-AD49-BF231BFAE3B0}"/>
    <cellStyle name="Comma 3 4 2" xfId="872" xr:uid="{4736B1A0-5190-43CA-944D-692218C4A31D}"/>
    <cellStyle name="Comma 3 4 2 2" xfId="1259" xr:uid="{6CB6EB31-2883-466A-A38C-7A82717C961E}"/>
    <cellStyle name="Comma 3 4 2 3" xfId="22765" xr:uid="{51F3C6EF-FFC5-46B0-B45D-B2397425D30C}"/>
    <cellStyle name="Comma 3 4 3" xfId="901" xr:uid="{409BD10C-4077-4BD1-A21D-8C11EBC94BB6}"/>
    <cellStyle name="Comma 3 4 3 2" xfId="1117" xr:uid="{3640B1C7-3C8D-48BE-8749-2A65FE56DC43}"/>
    <cellStyle name="Comma 3 4 3 3" xfId="1150" xr:uid="{2CEEDA7C-8D08-4C82-AE2E-A0EB3D538270}"/>
    <cellStyle name="Comma 3 4 3 4" xfId="1202" xr:uid="{5DBAC8C0-35F9-41D2-941C-7E35C4C5C9E8}"/>
    <cellStyle name="Comma 3 4 3 5" xfId="1293" xr:uid="{8C403EBA-74FC-47EA-8640-B8E9B85D05EA}"/>
    <cellStyle name="Comma 3 4 3 6" xfId="1328" xr:uid="{5F85340A-5F2C-4F1C-9DC1-1E0CD66C1C95}"/>
    <cellStyle name="Comma 3 4 3 7" xfId="1048" xr:uid="{585EC3BA-F50D-4E54-8550-B120842EF4EC}"/>
    <cellStyle name="Comma 3 4 4" xfId="1249" xr:uid="{73883F4E-7C9C-4A10-AF7F-73B55CF92F6A}"/>
    <cellStyle name="Comma 3 4 5" xfId="10898" xr:uid="{EDD7D3B6-DBF5-41B7-81D9-E6D14AA72B2F}"/>
    <cellStyle name="Comma 3 4 6" xfId="22716" xr:uid="{03C23430-39DF-438B-BC78-FF923B114333}"/>
    <cellStyle name="Comma 3 4 7" xfId="22808" xr:uid="{4AFB3AD4-E906-478C-A881-7BE2B746C88E}"/>
    <cellStyle name="Comma 3 5" xfId="658" xr:uid="{3134B2CA-6E33-49AD-A5BE-237F1F964593}"/>
    <cellStyle name="Comma 3 5 10" xfId="10900" xr:uid="{03402254-1E23-49A1-AF81-3EEEB63BB28D}"/>
    <cellStyle name="Comma 3 5 10 2" xfId="10901" xr:uid="{BBDF0C45-898B-4F92-83D7-5F9E2341CB2B}"/>
    <cellStyle name="Comma 3 5 10 2 2" xfId="21142" xr:uid="{0E9EA9E8-DA05-4CEE-B7B8-24581E1CA47D}"/>
    <cellStyle name="Comma 3 5 10 2 2 2" xfId="36009" xr:uid="{5E705F14-74BC-4B8F-A47B-42AD8FF3D5B8}"/>
    <cellStyle name="Comma 3 5 10 2 3" xfId="28762" xr:uid="{18EDE2C7-485E-47AB-909C-E967986DE5DF}"/>
    <cellStyle name="Comma 3 5 10 3" xfId="21141" xr:uid="{AC5167EF-89F5-4C4B-96C2-DEA25AC1FC38}"/>
    <cellStyle name="Comma 3 5 10 3 2" xfId="36008" xr:uid="{EE5687D1-3121-4227-A50C-54986C034745}"/>
    <cellStyle name="Comma 3 5 10 4" xfId="28761" xr:uid="{0E6FAEB6-5B6A-4176-A0EE-57FC6B0E2F5E}"/>
    <cellStyle name="Comma 3 5 11" xfId="10902" xr:uid="{2BF0DC19-AA8E-4C9D-B813-8021679A90CF}"/>
    <cellStyle name="Comma 3 5 11 2" xfId="10903" xr:uid="{70284372-0159-4737-98AC-59D1065EE26D}"/>
    <cellStyle name="Comma 3 5 11 2 2" xfId="21144" xr:uid="{3ADF40D9-0F18-42FE-BF5D-609B32F55FAA}"/>
    <cellStyle name="Comma 3 5 11 2 2 2" xfId="36011" xr:uid="{CDE4A73D-4A3F-4D19-B96E-3C1FB6D6A5F9}"/>
    <cellStyle name="Comma 3 5 11 2 3" xfId="28764" xr:uid="{8BB3AAC7-22A7-4244-ADA3-D4ADB588ABB2}"/>
    <cellStyle name="Comma 3 5 11 3" xfId="21143" xr:uid="{7F1D79C8-2923-4F32-9ACC-7ABEAF28B327}"/>
    <cellStyle name="Comma 3 5 11 3 2" xfId="36010" xr:uid="{A938F71D-813B-4049-B4E0-94E43EB1ADBB}"/>
    <cellStyle name="Comma 3 5 11 4" xfId="28763" xr:uid="{69359418-503B-4083-8A3C-54B2B3EBAE98}"/>
    <cellStyle name="Comma 3 5 12" xfId="10904" xr:uid="{5F06FEEE-DCAB-46DD-9E83-6B4F6BAA5A9C}"/>
    <cellStyle name="Comma 3 5 12 2" xfId="10905" xr:uid="{1C1C26FC-08E8-4EC0-914A-654868412F4D}"/>
    <cellStyle name="Comma 3 5 12 2 2" xfId="21146" xr:uid="{1DA7062E-CE90-4EEC-8E4E-CE57E726DBBB}"/>
    <cellStyle name="Comma 3 5 12 2 2 2" xfId="36013" xr:uid="{A31AD3A4-0CBE-4BE5-B68B-DCD06AED2F48}"/>
    <cellStyle name="Comma 3 5 12 2 3" xfId="28766" xr:uid="{BE50A8E4-C01C-4892-B2EF-884B7E256FE2}"/>
    <cellStyle name="Comma 3 5 12 3" xfId="21145" xr:uid="{8AE3BCA1-AC87-42C8-B147-C45D8AFBBC7B}"/>
    <cellStyle name="Comma 3 5 12 3 2" xfId="36012" xr:uid="{D1BB4E18-0395-49BA-BA90-212EBE301270}"/>
    <cellStyle name="Comma 3 5 12 4" xfId="28765" xr:uid="{FDF01B85-1E69-4CDD-9177-D57FE4C17A21}"/>
    <cellStyle name="Comma 3 5 13" xfId="10906" xr:uid="{E28FECD8-A6CF-47C2-8881-80B925986E7D}"/>
    <cellStyle name="Comma 3 5 13 2" xfId="10907" xr:uid="{EBA8F27E-3E3E-43A6-98B2-644E67F8BB61}"/>
    <cellStyle name="Comma 3 5 13 2 2" xfId="21148" xr:uid="{1824251B-AE72-443D-829F-9F9F5066E29A}"/>
    <cellStyle name="Comma 3 5 13 2 2 2" xfId="36015" xr:uid="{516BC68F-0B20-4761-8568-47D6C7364127}"/>
    <cellStyle name="Comma 3 5 13 2 3" xfId="28768" xr:uid="{2349F851-DC4E-4E4C-8284-249FB5A814A7}"/>
    <cellStyle name="Comma 3 5 13 3" xfId="21147" xr:uid="{6FD644D7-C9D4-4CC8-882D-2E2651EA16C0}"/>
    <cellStyle name="Comma 3 5 13 3 2" xfId="36014" xr:uid="{32ACEED6-832A-4178-8445-2D016237E837}"/>
    <cellStyle name="Comma 3 5 13 4" xfId="28767" xr:uid="{05F0AD7D-6C2C-4742-A424-52EB9014339D}"/>
    <cellStyle name="Comma 3 5 14" xfId="10908" xr:uid="{6AB8ABFE-CFF9-4B2B-BC2E-13FF21862B72}"/>
    <cellStyle name="Comma 3 5 14 2" xfId="10909" xr:uid="{A9393541-98DE-4EC6-BDBA-468765E7CBBB}"/>
    <cellStyle name="Comma 3 5 14 2 2" xfId="21150" xr:uid="{126ED108-EDB0-4F7F-AC8F-E2790ADDDA75}"/>
    <cellStyle name="Comma 3 5 14 2 2 2" xfId="36017" xr:uid="{7C096C7F-DE3F-4B61-AF48-0DA0C25AE185}"/>
    <cellStyle name="Comma 3 5 14 2 3" xfId="28770" xr:uid="{6CF2980C-7D1E-41A9-9950-DCE365F6C611}"/>
    <cellStyle name="Comma 3 5 14 3" xfId="21149" xr:uid="{8CF7E791-171C-4D43-8A74-0287EC7DC439}"/>
    <cellStyle name="Comma 3 5 14 3 2" xfId="36016" xr:uid="{0139C341-78ED-4EB5-BD10-E4AF24F78F55}"/>
    <cellStyle name="Comma 3 5 14 4" xfId="28769" xr:uid="{258D4171-98DD-499C-84B3-1CF276654B2F}"/>
    <cellStyle name="Comma 3 5 15" xfId="10910" xr:uid="{1906A90C-EC53-4D5B-B80D-9A8A6A07E4EF}"/>
    <cellStyle name="Comma 3 5 15 2" xfId="10911" xr:uid="{91B02BC2-9433-40F8-8957-5BC92E2BEFD9}"/>
    <cellStyle name="Comma 3 5 15 2 2" xfId="21152" xr:uid="{246353AB-2D04-44BD-8D27-7077D16E31F6}"/>
    <cellStyle name="Comma 3 5 15 2 2 2" xfId="36019" xr:uid="{4391AB8A-A204-4D17-8FF8-89558A12C900}"/>
    <cellStyle name="Comma 3 5 15 2 3" xfId="28772" xr:uid="{EA23CFD9-A7B7-40E4-82F5-9F59935C9E53}"/>
    <cellStyle name="Comma 3 5 15 3" xfId="21151" xr:uid="{9AA65CFB-5414-44D7-A3F4-ED36C00F5FF7}"/>
    <cellStyle name="Comma 3 5 15 3 2" xfId="36018" xr:uid="{D95D022D-9684-46FE-9D30-83D66E5BD6AA}"/>
    <cellStyle name="Comma 3 5 15 4" xfId="28771" xr:uid="{965E8509-9CFE-43E6-BC18-307BA72F4349}"/>
    <cellStyle name="Comma 3 5 16" xfId="10912" xr:uid="{FA626EA6-D4F4-4DB8-9AB0-3AF597564BF7}"/>
    <cellStyle name="Comma 3 5 16 2" xfId="10913" xr:uid="{3514DFAE-AA4E-46A0-8E47-2068CAEDB256}"/>
    <cellStyle name="Comma 3 5 16 2 2" xfId="21154" xr:uid="{090C5383-8D50-47AF-8C8C-D0FF8A6C89F0}"/>
    <cellStyle name="Comma 3 5 16 2 2 2" xfId="36021" xr:uid="{D6B30705-C532-4D66-A21A-30CF03D4C1AA}"/>
    <cellStyle name="Comma 3 5 16 2 3" xfId="28774" xr:uid="{29B6AAB1-57A8-450D-917F-A7EC48EE6CD3}"/>
    <cellStyle name="Comma 3 5 16 3" xfId="21153" xr:uid="{B02B6988-C000-443A-AB3A-813C8B66FEA3}"/>
    <cellStyle name="Comma 3 5 16 3 2" xfId="36020" xr:uid="{915B5DB4-A359-4CD9-BFEE-6A654B91C38C}"/>
    <cellStyle name="Comma 3 5 16 4" xfId="28773" xr:uid="{CF26AC76-3B83-4F69-99A6-1441680789EA}"/>
    <cellStyle name="Comma 3 5 17" xfId="10914" xr:uid="{F1EE0B53-6ED1-444B-9091-031936DCD3F3}"/>
    <cellStyle name="Comma 3 5 17 2" xfId="10915" xr:uid="{4E1AE8C0-A0F1-4C5F-A3A3-F9756C0EE3D4}"/>
    <cellStyle name="Comma 3 5 17 2 2" xfId="21156" xr:uid="{4F72B2E0-7270-4991-9C85-996E2046E938}"/>
    <cellStyle name="Comma 3 5 17 2 2 2" xfId="36023" xr:uid="{F71E6030-DD63-40B9-9D9C-107E6176D863}"/>
    <cellStyle name="Comma 3 5 17 2 3" xfId="28776" xr:uid="{58C55010-320B-4111-9615-A0C548EEBF29}"/>
    <cellStyle name="Comma 3 5 17 3" xfId="21155" xr:uid="{87942E63-B29C-45B6-BCC9-7A0DC1618394}"/>
    <cellStyle name="Comma 3 5 17 3 2" xfId="36022" xr:uid="{11D68B7F-DC22-46C2-890E-8D1622725353}"/>
    <cellStyle name="Comma 3 5 17 4" xfId="28775" xr:uid="{07855E54-790F-4BD9-9564-3477FF926FFD}"/>
    <cellStyle name="Comma 3 5 18" xfId="10916" xr:uid="{54725E62-BAA7-4E85-958E-EE7604B12120}"/>
    <cellStyle name="Comma 3 5 18 2" xfId="10917" xr:uid="{245C6C45-5372-4C81-BA3C-1AC0771719EA}"/>
    <cellStyle name="Comma 3 5 18 2 2" xfId="21158" xr:uid="{4C69F778-E972-4CCE-BC8F-9DFAA12659E1}"/>
    <cellStyle name="Comma 3 5 18 2 2 2" xfId="36025" xr:uid="{C42CEB82-E411-4DCB-8551-AA5D26700490}"/>
    <cellStyle name="Comma 3 5 18 2 3" xfId="28778" xr:uid="{42D4864D-B95E-4689-B618-1F9E67B61DFA}"/>
    <cellStyle name="Comma 3 5 18 3" xfId="21157" xr:uid="{420C8351-1484-4B8D-96E6-6B91BCAB2B05}"/>
    <cellStyle name="Comma 3 5 18 3 2" xfId="36024" xr:uid="{8CF8E5C3-C657-4656-975E-AE6EB0EE574F}"/>
    <cellStyle name="Comma 3 5 18 4" xfId="28777" xr:uid="{27933084-5164-451C-940C-704F511BBBED}"/>
    <cellStyle name="Comma 3 5 19" xfId="10918" xr:uid="{77E4F67B-686A-41FF-802A-EB11E82CEA25}"/>
    <cellStyle name="Comma 3 5 19 2" xfId="10919" xr:uid="{52A0E79F-80E8-4718-8F00-E4E490D07C59}"/>
    <cellStyle name="Comma 3 5 19 2 2" xfId="21160" xr:uid="{ED345D31-13A0-4D4A-81E9-FABD14C54B01}"/>
    <cellStyle name="Comma 3 5 19 2 2 2" xfId="36027" xr:uid="{8C165B20-14A0-47D3-ABC7-6C14DDFE9F51}"/>
    <cellStyle name="Comma 3 5 19 2 3" xfId="28780" xr:uid="{29726B8E-4306-4FA5-9AE1-C4B1B8ADB708}"/>
    <cellStyle name="Comma 3 5 19 3" xfId="21159" xr:uid="{C02490D4-B3A0-451A-B613-8D1599EFA4CB}"/>
    <cellStyle name="Comma 3 5 19 3 2" xfId="36026" xr:uid="{91C32666-B454-422E-B33B-E89B21200F36}"/>
    <cellStyle name="Comma 3 5 19 4" xfId="28779" xr:uid="{86871125-CBC6-4C8A-9DED-1E7EFACABB3B}"/>
    <cellStyle name="Comma 3 5 2" xfId="10920" xr:uid="{920ADD46-1142-433E-B251-A6E0C5522276}"/>
    <cellStyle name="Comma 3 5 2 2" xfId="10921" xr:uid="{3B614DF9-D9CD-49E9-A110-D6B0F9CFF7CA}"/>
    <cellStyle name="Comma 3 5 2 2 2" xfId="21162" xr:uid="{FDA78E4B-D732-4847-8289-D13C2F5F9BAB}"/>
    <cellStyle name="Comma 3 5 2 2 2 2" xfId="36029" xr:uid="{52C1772E-08DC-44E3-BF79-493E9C5D4F25}"/>
    <cellStyle name="Comma 3 5 2 2 3" xfId="28782" xr:uid="{EB610B16-9DFA-4C9E-85CA-AFF1A1B03ABC}"/>
    <cellStyle name="Comma 3 5 2 3" xfId="21161" xr:uid="{E444F92A-E6F9-4C95-B38E-C578A3B838FB}"/>
    <cellStyle name="Comma 3 5 2 3 2" xfId="36028" xr:uid="{A4F41832-8B31-4DC3-AAAB-278258BD7207}"/>
    <cellStyle name="Comma 3 5 2 4" xfId="28781" xr:uid="{E1FA4235-3029-4CE3-9253-AED2F3C4CD32}"/>
    <cellStyle name="Comma 3 5 20" xfId="10922" xr:uid="{9255ADA9-70F1-4D0D-896D-7D6C33CC8030}"/>
    <cellStyle name="Comma 3 5 20 2" xfId="10923" xr:uid="{53C49C96-1090-4D82-8630-C554CEDEE73C}"/>
    <cellStyle name="Comma 3 5 20 2 2" xfId="21164" xr:uid="{5C39E68D-4929-472D-9FB4-89BF04E7A858}"/>
    <cellStyle name="Comma 3 5 20 2 2 2" xfId="36031" xr:uid="{D14785ED-5935-4956-8D4A-2907B7B7C151}"/>
    <cellStyle name="Comma 3 5 20 2 3" xfId="28784" xr:uid="{3DF045D0-7748-47C9-96B6-004D66417070}"/>
    <cellStyle name="Comma 3 5 20 3" xfId="21163" xr:uid="{B832CF36-0801-4A1A-A2B6-38AB6B381219}"/>
    <cellStyle name="Comma 3 5 20 3 2" xfId="36030" xr:uid="{E602DBF8-917E-40C0-9A37-B14667CBBB64}"/>
    <cellStyle name="Comma 3 5 20 4" xfId="28783" xr:uid="{FBBA9928-3F61-4E89-B86D-2A4DD24EDF29}"/>
    <cellStyle name="Comma 3 5 21" xfId="10924" xr:uid="{2FBAF0FE-5E55-4799-BA2B-69164F7A5BFE}"/>
    <cellStyle name="Comma 3 5 21 2" xfId="21165" xr:uid="{D24EC74A-38CA-44A0-B70E-C6009623F3C9}"/>
    <cellStyle name="Comma 3 5 21 2 2" xfId="36032" xr:uid="{75B741B8-E9A5-4B06-9E6B-E13A98608B9E}"/>
    <cellStyle name="Comma 3 5 21 3" xfId="28785" xr:uid="{4051E7E0-0F41-4F1A-8632-04A76D5F7013}"/>
    <cellStyle name="Comma 3 5 22" xfId="21140" xr:uid="{D6FEA684-1D98-44EC-8848-EF9F5B5C3318}"/>
    <cellStyle name="Comma 3 5 22 2" xfId="36007" xr:uid="{5FB37E34-969B-44BF-B1BA-55530C0D3DA9}"/>
    <cellStyle name="Comma 3 5 23" xfId="10899" xr:uid="{79548B76-6333-41CE-98E3-542701247BBA}"/>
    <cellStyle name="Comma 3 5 24" xfId="22720" xr:uid="{7A6774C1-1193-4F85-AF34-E0E2AC94A7CD}"/>
    <cellStyle name="Comma 3 5 25" xfId="28760" xr:uid="{BCBCAC47-E649-479C-8217-FF680EE53FA7}"/>
    <cellStyle name="Comma 3 5 3" xfId="10925" xr:uid="{603F05BB-F1BA-4035-96FD-87C1D07352EB}"/>
    <cellStyle name="Comma 3 5 3 2" xfId="10926" xr:uid="{F837D747-6E5D-4488-B112-CE6593FF5C7A}"/>
    <cellStyle name="Comma 3 5 3 2 2" xfId="21167" xr:uid="{B40B0620-F950-4CA4-99E5-81AC787F9E73}"/>
    <cellStyle name="Comma 3 5 3 2 2 2" xfId="36034" xr:uid="{9D85E929-4310-4657-8DD4-517810367105}"/>
    <cellStyle name="Comma 3 5 3 2 3" xfId="28787" xr:uid="{007F3B91-D324-4687-ADB4-793F538587CA}"/>
    <cellStyle name="Comma 3 5 3 3" xfId="21166" xr:uid="{A3623ED3-F50F-40CF-9203-B1A710458085}"/>
    <cellStyle name="Comma 3 5 3 3 2" xfId="36033" xr:uid="{08CA1946-7FD3-4618-A1EF-0E1135BB877D}"/>
    <cellStyle name="Comma 3 5 3 4" xfId="28786" xr:uid="{B871B894-5F7F-4302-B6C3-CA73E9538C25}"/>
    <cellStyle name="Comma 3 5 4" xfId="10927" xr:uid="{FB1069C8-974A-4003-B39C-EEDED5DD1C73}"/>
    <cellStyle name="Comma 3 5 4 2" xfId="10928" xr:uid="{C12F1B71-B42E-4C9F-BF54-18F1CD4667D0}"/>
    <cellStyle name="Comma 3 5 4 2 2" xfId="21169" xr:uid="{CBB9844B-63CE-4E80-8E98-DE0BD671DC87}"/>
    <cellStyle name="Comma 3 5 4 2 2 2" xfId="36036" xr:uid="{378C4FB7-C26A-45F1-96A5-F2A6452F52B8}"/>
    <cellStyle name="Comma 3 5 4 2 3" xfId="28789" xr:uid="{D4E95925-7630-49BF-BB07-99D3A6F74579}"/>
    <cellStyle name="Comma 3 5 4 3" xfId="21168" xr:uid="{29222FA6-F2C5-4513-A705-42985EAF64A8}"/>
    <cellStyle name="Comma 3 5 4 3 2" xfId="36035" xr:uid="{88282AA2-D77B-4F05-9F09-F4AF0CD18C6C}"/>
    <cellStyle name="Comma 3 5 4 4" xfId="28788" xr:uid="{FC8E75C9-B2CD-49CF-8104-4C22AECCB1C3}"/>
    <cellStyle name="Comma 3 5 5" xfId="10929" xr:uid="{07CD262E-6671-4E1E-9AA1-FFBED21F166D}"/>
    <cellStyle name="Comma 3 5 5 2" xfId="10930" xr:uid="{DEAEC7DB-DFB6-4D65-8453-8298D6E7E195}"/>
    <cellStyle name="Comma 3 5 5 2 2" xfId="21171" xr:uid="{2AD95760-1978-43C1-9009-384F35408A95}"/>
    <cellStyle name="Comma 3 5 5 2 2 2" xfId="36038" xr:uid="{6507A8AB-D8F0-468C-9164-2FE084DA8FAB}"/>
    <cellStyle name="Comma 3 5 5 2 3" xfId="28791" xr:uid="{8CD42596-AF16-41FD-BE81-47B96A148CFF}"/>
    <cellStyle name="Comma 3 5 5 3" xfId="21170" xr:uid="{AD4AF4D0-2680-4557-B7D9-759DD655F03B}"/>
    <cellStyle name="Comma 3 5 5 3 2" xfId="36037" xr:uid="{86B016D1-76B4-4071-B31E-F891DCB9D2D1}"/>
    <cellStyle name="Comma 3 5 5 4" xfId="28790" xr:uid="{C8E59BAC-1EE2-4DFC-A8A2-0619F4BEF4DD}"/>
    <cellStyle name="Comma 3 5 6" xfId="10931" xr:uid="{37DB15F9-133A-44A0-BD2F-F1996626CDBA}"/>
    <cellStyle name="Comma 3 5 6 2" xfId="10932" xr:uid="{55AAE247-656B-43B8-957F-3FFC6EF88504}"/>
    <cellStyle name="Comma 3 5 6 2 2" xfId="21173" xr:uid="{BFBB2041-F4D8-4F2F-80CA-55081928F4DF}"/>
    <cellStyle name="Comma 3 5 6 2 2 2" xfId="36040" xr:uid="{DD32CE9F-7282-4F59-991C-1B4075EFD7A5}"/>
    <cellStyle name="Comma 3 5 6 2 3" xfId="28793" xr:uid="{87D6D63F-7D5F-48D0-B760-3A8E7E665F93}"/>
    <cellStyle name="Comma 3 5 6 3" xfId="21172" xr:uid="{8FF3397C-7EC0-4F8D-AC59-2FF7B74F1E6B}"/>
    <cellStyle name="Comma 3 5 6 3 2" xfId="36039" xr:uid="{8710FFD9-6C2B-47D0-888E-A1CE7E72C8C3}"/>
    <cellStyle name="Comma 3 5 6 4" xfId="28792" xr:uid="{155E31A8-12ED-4D2E-8B89-91F32AFF7D69}"/>
    <cellStyle name="Comma 3 5 7" xfId="10933" xr:uid="{CD8990B2-9B64-45B9-A569-98A7C4F74B27}"/>
    <cellStyle name="Comma 3 5 7 2" xfId="10934" xr:uid="{0E9110B2-3AA0-4AD5-B595-D9A6CECCA18A}"/>
    <cellStyle name="Comma 3 5 7 2 2" xfId="21175" xr:uid="{E6CB80D6-4A15-4B03-86B0-943B2E8945C0}"/>
    <cellStyle name="Comma 3 5 7 2 2 2" xfId="36042" xr:uid="{144A6797-77CD-4237-971D-05C0929369D3}"/>
    <cellStyle name="Comma 3 5 7 2 3" xfId="28795" xr:uid="{7801714A-62B4-47F7-97D5-A1939FEFD6FD}"/>
    <cellStyle name="Comma 3 5 7 3" xfId="21174" xr:uid="{3F6231B4-2AD1-4D81-8CA6-9E7DD8D30983}"/>
    <cellStyle name="Comma 3 5 7 3 2" xfId="36041" xr:uid="{948817A1-7126-4B5A-A336-0A405860D939}"/>
    <cellStyle name="Comma 3 5 7 4" xfId="28794" xr:uid="{BCAAB4D3-FF61-42C0-A67B-6087548E81EA}"/>
    <cellStyle name="Comma 3 5 8" xfId="10935" xr:uid="{F36B7B47-0F36-4144-9654-EF116B88A4F5}"/>
    <cellStyle name="Comma 3 5 8 2" xfId="10936" xr:uid="{D7080F86-580F-4077-B054-AEFE234B8AEE}"/>
    <cellStyle name="Comma 3 5 8 2 2" xfId="21177" xr:uid="{2E7D0FA4-B0FC-4CCA-BEC5-A287B33136A8}"/>
    <cellStyle name="Comma 3 5 8 2 2 2" xfId="36044" xr:uid="{D19CBBB2-81D6-4380-8C9B-4EC2B11381B4}"/>
    <cellStyle name="Comma 3 5 8 2 3" xfId="28797" xr:uid="{9B120CEA-86D8-4152-BF19-5DB2127BCA41}"/>
    <cellStyle name="Comma 3 5 8 3" xfId="21176" xr:uid="{63DB7D07-4B6A-4C99-BBED-EACBA091CC1C}"/>
    <cellStyle name="Comma 3 5 8 3 2" xfId="36043" xr:uid="{AC8F7578-1254-4C52-A068-6FF172F84C0F}"/>
    <cellStyle name="Comma 3 5 8 4" xfId="28796" xr:uid="{25274144-BDC4-42FA-A33A-BFEC3172832E}"/>
    <cellStyle name="Comma 3 5 9" xfId="10937" xr:uid="{C3AA0D37-1F23-4718-B810-59575A47BCAD}"/>
    <cellStyle name="Comma 3 5 9 2" xfId="10938" xr:uid="{45BFFD1F-3A11-44C8-AB96-2828646FC684}"/>
    <cellStyle name="Comma 3 5 9 2 2" xfId="21179" xr:uid="{5325B380-A9E7-4039-AC1A-99EA946FE4C9}"/>
    <cellStyle name="Comma 3 5 9 2 2 2" xfId="36046" xr:uid="{602F01CB-DD06-4588-A7ED-3A2057E3BAD9}"/>
    <cellStyle name="Comma 3 5 9 2 3" xfId="28799" xr:uid="{934CD3EE-A246-4E38-9BA2-842532C42E1E}"/>
    <cellStyle name="Comma 3 5 9 3" xfId="21178" xr:uid="{13C6D46A-492B-4BEA-BCE1-A2CCC18B0C17}"/>
    <cellStyle name="Comma 3 5 9 3 2" xfId="36045" xr:uid="{35F8B315-FB12-4FAD-93A7-DF434F62E0A9}"/>
    <cellStyle name="Comma 3 5 9 4" xfId="28798" xr:uid="{28FBC0DD-7696-450C-A51D-70E31BEC1477}"/>
    <cellStyle name="Comma 3 6" xfId="276" xr:uid="{FA5B60FC-812E-412A-941F-5415D4EC6ED0}"/>
    <cellStyle name="Comma 3 6 2" xfId="10940" xr:uid="{289F8D2B-4E6E-4D5B-AE18-CA98DD48B4A7}"/>
    <cellStyle name="Comma 3 6 2 2" xfId="21181" xr:uid="{00CC018F-1F22-4C89-8B57-268481ED4911}"/>
    <cellStyle name="Comma 3 6 2 2 2" xfId="36048" xr:uid="{EC5C1FB1-5891-4D68-B4BB-A988F2EEFBBF}"/>
    <cellStyle name="Comma 3 6 2 3" xfId="28801" xr:uid="{00D33CB1-1FDC-41B5-85A0-B98B5730BA0A}"/>
    <cellStyle name="Comma 3 6 3" xfId="21180" xr:uid="{4FF80C9C-7D18-41C1-AFF0-1D872A8ED186}"/>
    <cellStyle name="Comma 3 6 3 2" xfId="36047" xr:uid="{2366D0C7-47BF-4343-9095-D4AF2653185D}"/>
    <cellStyle name="Comma 3 6 4" xfId="10939" xr:uid="{FE056951-A730-4C87-A1C6-B7655315D17E}"/>
    <cellStyle name="Comma 3 6 5" xfId="28800" xr:uid="{8BAD96CE-8A02-4F70-865C-53E6E372C54E}"/>
    <cellStyle name="Comma 3 7" xfId="93" xr:uid="{A00DAD70-A2C0-4A5A-B047-2BCF734A5289}"/>
    <cellStyle name="Comma 3 7 2" xfId="10942" xr:uid="{24AD6259-42FC-4543-8A4E-69AA8A68956E}"/>
    <cellStyle name="Comma 3 7 2 2" xfId="21183" xr:uid="{D8370408-01E9-4231-9D3E-D57B58990CAE}"/>
    <cellStyle name="Comma 3 7 2 2 2" xfId="36050" xr:uid="{8B5B801C-9BDE-4B03-AD19-C7143F67D8AA}"/>
    <cellStyle name="Comma 3 7 2 3" xfId="28803" xr:uid="{BADCFF9A-1FD9-47EF-BE75-3F9F478B7818}"/>
    <cellStyle name="Comma 3 7 3" xfId="21182" xr:uid="{33807324-B52A-4A45-A2E9-D5134CDC9C82}"/>
    <cellStyle name="Comma 3 7 3 2" xfId="36049" xr:uid="{C3400ADD-CC64-4E66-8C80-1441CBD7D41A}"/>
    <cellStyle name="Comma 3 7 4" xfId="10941" xr:uid="{E0A8D71C-DAC3-4DEF-820D-AD163D8C583D}"/>
    <cellStyle name="Comma 3 7 5" xfId="28802" xr:uid="{1C5EFE71-5F42-4FA3-BD01-41AF02DE836B}"/>
    <cellStyle name="Comma 3 7 6" xfId="911" xr:uid="{5616BFA6-E653-4590-A174-03D1C7004F91}"/>
    <cellStyle name="Comma 3 8" xfId="1521" xr:uid="{48576E03-40D3-4341-9C04-3F0D1D17D5CA}"/>
    <cellStyle name="Comma 3 8 2" xfId="10944" xr:uid="{C643944A-6D94-402B-9D0E-8590DAB1B1DC}"/>
    <cellStyle name="Comma 3 8 2 2" xfId="21185" xr:uid="{25C35627-7E71-48B6-AEEE-FFA97B2DCAFE}"/>
    <cellStyle name="Comma 3 8 2 2 2" xfId="36052" xr:uid="{59BB5AEA-BC07-4FC9-BB73-01C9BFE73417}"/>
    <cellStyle name="Comma 3 8 2 3" xfId="28805" xr:uid="{10E55AA2-12D6-4ABB-82F6-3FE7E44D769B}"/>
    <cellStyle name="Comma 3 8 3" xfId="21184" xr:uid="{2AE28BCE-C7E9-4B34-98BB-D2CE550497FD}"/>
    <cellStyle name="Comma 3 8 3 2" xfId="36051" xr:uid="{6D45B0F1-CF2A-4E5F-9151-BCE4B35215DC}"/>
    <cellStyle name="Comma 3 8 4" xfId="10943" xr:uid="{0FC13994-075B-4C00-AC1F-3AFB99DBFA1C}"/>
    <cellStyle name="Comma 3 8 5" xfId="28804" xr:uid="{FD944285-69B6-45BE-9E15-77F7E41EF3CB}"/>
    <cellStyle name="Comma 3 9" xfId="1591" xr:uid="{EF4404E3-AB95-4B05-8763-E939E92918FC}"/>
    <cellStyle name="Comma 3 9 2" xfId="10946" xr:uid="{25985518-A94D-4B09-97C3-C039CF92364F}"/>
    <cellStyle name="Comma 3 9 2 2" xfId="21187" xr:uid="{B471E0B6-A31E-4CEF-A260-3897AC522316}"/>
    <cellStyle name="Comma 3 9 2 2 2" xfId="36054" xr:uid="{D2C3A093-DDE4-4CA4-A62B-41E471C93980}"/>
    <cellStyle name="Comma 3 9 2 3" xfId="28807" xr:uid="{6EB8E9BD-8FD8-4C89-AD36-A6728581CFA8}"/>
    <cellStyle name="Comma 3 9 3" xfId="21186" xr:uid="{A26353AA-0245-4BD4-968B-2E1E839C0A7A}"/>
    <cellStyle name="Comma 3 9 3 2" xfId="36053" xr:uid="{075E56B0-C80F-4F09-88A0-EAC33BF7A2E8}"/>
    <cellStyle name="Comma 3 9 4" xfId="10945" xr:uid="{6C39F3EE-F4D8-4CAB-8714-7DA3C39732C0}"/>
    <cellStyle name="Comma 3 9 5" xfId="28806" xr:uid="{962ADEE9-953F-4790-A420-361C3CDDEA48}"/>
    <cellStyle name="Comma 30" xfId="10947" xr:uid="{2653BFB9-D34E-4431-9EBB-0B44995D6309}"/>
    <cellStyle name="Comma 30 2" xfId="21188" xr:uid="{BAE45834-94C2-40E1-8F10-CC86141F1909}"/>
    <cellStyle name="Comma 30 2 2" xfId="36055" xr:uid="{F153818F-E668-43AC-AFAB-BB31C8D7BDE3}"/>
    <cellStyle name="Comma 30 3" xfId="28808" xr:uid="{9AFA4857-2E2B-4F53-8FD1-072FEF895392}"/>
    <cellStyle name="Comma 31" xfId="10948" xr:uid="{B5C87B03-6F55-4211-A178-88B725CFC6EA}"/>
    <cellStyle name="Comma 31 2" xfId="21189" xr:uid="{53091E07-B523-4F2E-941E-06AF5D94B3C3}"/>
    <cellStyle name="Comma 31 2 2" xfId="36056" xr:uid="{0BC7A2AF-FD76-4F40-A32F-13E964ACC9AC}"/>
    <cellStyle name="Comma 31 3" xfId="28809" xr:uid="{66C5390C-B0F3-4B78-ADB6-DDA07278AA38}"/>
    <cellStyle name="Comma 32" xfId="10949" xr:uid="{48D3F8FE-E0CC-44C1-A989-52BA143DEA5B}"/>
    <cellStyle name="Comma 32 2" xfId="21190" xr:uid="{121CA3ED-DA0E-4233-AA79-30E84BB49464}"/>
    <cellStyle name="Comma 32 2 2" xfId="36057" xr:uid="{35ABC971-B707-491B-9891-44F1F03744DA}"/>
    <cellStyle name="Comma 32 3" xfId="28810" xr:uid="{B0C88DED-2F71-4B35-BA23-1323A22A9C7B}"/>
    <cellStyle name="Comma 33" xfId="10950" xr:uid="{007A9F66-B8D1-489A-A513-D6667329E90C}"/>
    <cellStyle name="Comma 34" xfId="10951" xr:uid="{29601359-F9CA-422B-886E-E709AD79A4D8}"/>
    <cellStyle name="Comma 34 2" xfId="21191" xr:uid="{CEAD9CD3-4933-4A83-8460-96CE57AFB0C1}"/>
    <cellStyle name="Comma 34 2 2" xfId="36058" xr:uid="{1968DD51-F0A4-4F16-A93D-4E312E0FB3E8}"/>
    <cellStyle name="Comma 34 3" xfId="28811" xr:uid="{74293C98-9A5C-46E6-8E25-0CFA595F2DF6}"/>
    <cellStyle name="Comma 35" xfId="10952" xr:uid="{DC6A73AD-2705-45ED-BFED-4BC2C5370B4F}"/>
    <cellStyle name="Comma 35 2" xfId="15745" xr:uid="{66F36EF3-6974-4FCD-990B-F162DD04D044}"/>
    <cellStyle name="Comma 35 2 2" xfId="30939" xr:uid="{E167299C-6289-4BCF-BEB7-8F17657F0C0F}"/>
    <cellStyle name="Comma 35 3" xfId="28812" xr:uid="{D9BDF619-6F99-4B65-9312-3FD92C113CE2}"/>
    <cellStyle name="Comma 36" xfId="10953" xr:uid="{FF6AD64F-2CBE-44AE-A7C5-B3D76554DCEE}"/>
    <cellStyle name="Comma 36 2" xfId="22524" xr:uid="{B98ACB12-CD40-4C47-B6CE-70D033D9136E}"/>
    <cellStyle name="Comma 36 2 2" xfId="36983" xr:uid="{20B38AD8-EB12-493F-9E87-A54B0C296CFE}"/>
    <cellStyle name="Comma 36 3" xfId="28813" xr:uid="{303DBE61-8AC7-4E01-9A91-76440EF62990}"/>
    <cellStyle name="Comma 37" xfId="270" xr:uid="{A0BFCB67-854F-477A-A380-AE069BDA1A03}"/>
    <cellStyle name="Comma 37 2" xfId="655" xr:uid="{F212670D-4C7B-4F11-B129-CB7C12CDE4E4}"/>
    <cellStyle name="Comma 37 2 2" xfId="22525" xr:uid="{6CE81360-DE5A-4A30-87D0-F2F418C4566A}"/>
    <cellStyle name="Comma 37 2 3" xfId="22718" xr:uid="{809D0F95-EA39-4981-8090-E2D657CD8C94}"/>
    <cellStyle name="Comma 37 2 4" xfId="36984" xr:uid="{1E21CDDE-845D-467D-B618-C5C550E4DF6F}"/>
    <cellStyle name="Comma 37 3" xfId="918" xr:uid="{2FEE057A-B5BD-478F-BD90-03C9854AB3B5}"/>
    <cellStyle name="Comma 37 4" xfId="10954" xr:uid="{0CF080AF-9F52-471D-BD07-88F5A7BE43A3}"/>
    <cellStyle name="Comma 37 5" xfId="22624" xr:uid="{0650286D-0A7E-4186-A65B-C6782832BC9A}"/>
    <cellStyle name="Comma 37 6" xfId="28814" xr:uid="{E39AB5D4-98FB-4A39-8F67-438D7CAEC935}"/>
    <cellStyle name="Comma 38" xfId="10955" xr:uid="{1C2D68F7-8141-4900-B4F2-C5DF85007F1F}"/>
    <cellStyle name="Comma 38 2" xfId="22526" xr:uid="{FE056C46-197C-48F3-9933-458BFD83D5A0}"/>
    <cellStyle name="Comma 38 2 2" xfId="36985" xr:uid="{5037AE3F-6F72-4090-AB53-E998C24C34B2}"/>
    <cellStyle name="Comma 38 3" xfId="28815" xr:uid="{E31A8095-5CC9-444D-BAEF-CE794BD2C88F}"/>
    <cellStyle name="Comma 39" xfId="10956" xr:uid="{1502500B-F8F8-4BF6-9369-8B878E5C34A3}"/>
    <cellStyle name="Comma 39 2" xfId="22534" xr:uid="{F7360EF1-E530-4E6D-B95D-B99112999EA8}"/>
    <cellStyle name="Comma 39 2 2" xfId="36986" xr:uid="{1D228C17-9B27-475E-A0CF-66A1D7E169C9}"/>
    <cellStyle name="Comma 39 3" xfId="28816" xr:uid="{0777DB42-499C-4976-8144-43FD02F1D825}"/>
    <cellStyle name="Comma 4" xfId="33" xr:uid="{00000000-0005-0000-0000-000020000000}"/>
    <cellStyle name="Comma 4 10" xfId="237" xr:uid="{FC1CCDC3-C084-43AC-8C6B-FA3ACC560504}"/>
    <cellStyle name="Comma 4 10 2" xfId="1318" xr:uid="{1DF440C5-76B8-46B0-A98B-2F5754B43E1C}"/>
    <cellStyle name="Comma 4 10 3" xfId="10957" xr:uid="{746E6DD4-D8A4-4371-B001-79E60FC60411}"/>
    <cellStyle name="Comma 4 11" xfId="917" xr:uid="{A4921DA9-C2A9-4B86-B5B6-22442B363F8A}"/>
    <cellStyle name="Comma 4 11 2" xfId="10958" xr:uid="{E087F495-9E5C-4932-8B4B-3FBDDFC65A96}"/>
    <cellStyle name="Comma 4 12" xfId="1369" xr:uid="{0BF8D46F-7C1E-45D6-87C0-A49A339E0B54}"/>
    <cellStyle name="Comma 4 12 2" xfId="10959" xr:uid="{2FB956FF-3B46-459F-BAC6-C099FBC88A2F}"/>
    <cellStyle name="Comma 4 13" xfId="1523" xr:uid="{85A67E77-9AEA-4D44-86FD-C3A5B8F5FBEB}"/>
    <cellStyle name="Comma 4 13 2" xfId="10960" xr:uid="{780D3CF0-F353-405B-9B0F-3E183F6028AF}"/>
    <cellStyle name="Comma 4 14" xfId="1593" xr:uid="{956AC492-F215-4D11-8E02-11DEFBF8E21F}"/>
    <cellStyle name="Comma 4 14 2" xfId="10961" xr:uid="{D4B4FB73-5325-414F-96BB-318B8F28E27C}"/>
    <cellStyle name="Comma 4 15" xfId="10962" xr:uid="{BCAF5776-10DB-4E0A-B444-56694891ACDC}"/>
    <cellStyle name="Comma 4 16" xfId="10963" xr:uid="{58059DC2-D4BF-44C2-A475-06DB18A48684}"/>
    <cellStyle name="Comma 4 17" xfId="10964" xr:uid="{2247C78B-CAFB-4A25-8642-B02DE27EE468}"/>
    <cellStyle name="Comma 4 18" xfId="10965" xr:uid="{F1719C5D-CD32-4F75-9082-52A335EB0A52}"/>
    <cellStyle name="Comma 4 19" xfId="10966" xr:uid="{C1274E38-8C99-4433-A5DE-11FE1D329AA8}"/>
    <cellStyle name="Comma 4 2" xfId="138" xr:uid="{0F21EDAD-5C57-433D-AF9C-FB8DF48655B8}"/>
    <cellStyle name="Comma 4 2 10" xfId="998" xr:uid="{205EBCC7-0B99-4F4D-AEC9-C4F816AEF306}"/>
    <cellStyle name="Comma 4 2 11" xfId="10967" xr:uid="{EF14EF49-7CE6-4770-A504-ACCA9451A756}"/>
    <cellStyle name="Comma 4 2 12" xfId="22722" xr:uid="{1A48C971-4CC2-4A9F-BAD4-C25A47B95995}"/>
    <cellStyle name="Comma 4 2 13" xfId="28817" xr:uid="{3CD1FBA8-3D23-42DE-88DB-D32BAE33F4FB}"/>
    <cellStyle name="Comma 4 2 14" xfId="661" xr:uid="{156D985C-E042-403D-9582-CBAEDD2423F2}"/>
    <cellStyle name="Comma 4 2 2" xfId="187" xr:uid="{12BB6849-AA9B-49B7-8269-13B91EC80F6F}"/>
    <cellStyle name="Comma 4 2 2 2" xfId="1015" xr:uid="{5A602DCE-C4E3-44CC-B617-CE64C5BF9DF8}"/>
    <cellStyle name="Comma 4 2 2 2 2" xfId="21194" xr:uid="{CFF4D748-E6A5-478E-803E-38F3262615E8}"/>
    <cellStyle name="Comma 4 2 2 2 3" xfId="36061" xr:uid="{CA8D57D9-D7E2-4EA9-A2B3-469268A7FC41}"/>
    <cellStyle name="Comma 4 2 2 3" xfId="10968" xr:uid="{2B1A808F-7CB8-48BE-A210-1B0920178972}"/>
    <cellStyle name="Comma 4 2 2 4" xfId="28818" xr:uid="{2F37E0F1-924F-47C1-A3F0-5DA0A7E07AF5}"/>
    <cellStyle name="Comma 4 2 3" xfId="189" xr:uid="{2D102A02-75B9-4929-AD94-8B4581C7AD12}"/>
    <cellStyle name="Comma 4 2 3 2" xfId="1108" xr:uid="{5AF3B5E2-5E78-4F37-A9E4-52FD4B3194E3}"/>
    <cellStyle name="Comma 4 2 3 2 2" xfId="21195" xr:uid="{298E72D8-95C4-4CC8-9554-94D78266CBD1}"/>
    <cellStyle name="Comma 4 2 3 2 3" xfId="36062" xr:uid="{547B5566-64CE-4238-800B-9B1703436558}"/>
    <cellStyle name="Comma 4 2 3 3" xfId="10969" xr:uid="{D0F3528E-BACA-4811-9B3F-44A8FC29BB70}"/>
    <cellStyle name="Comma 4 2 3 4" xfId="28819" xr:uid="{C31DA5BE-AE7F-4085-8FF7-257D99B5F8F0}"/>
    <cellStyle name="Comma 4 2 4" xfId="1141" xr:uid="{8D92DF39-4FB8-4561-840B-DCBB093ECBE6}"/>
    <cellStyle name="Comma 4 2 4 2" xfId="21196" xr:uid="{A2D46DFB-667A-41E3-A0DA-E1F756E11062}"/>
    <cellStyle name="Comma 4 2 4 2 2" xfId="36063" xr:uid="{C42FE690-C596-47C9-9D97-D4A369FBDE7B}"/>
    <cellStyle name="Comma 4 2 4 3" xfId="10970" xr:uid="{6807C518-2EAB-4DA9-8915-D073BC522027}"/>
    <cellStyle name="Comma 4 2 4 4" xfId="28820" xr:uid="{686D2C3F-B930-4C64-8C23-A477CED11DBC}"/>
    <cellStyle name="Comma 4 2 5" xfId="1181" xr:uid="{DF9DD2AD-D88B-4F6F-9C9E-045FFA8CB2B2}"/>
    <cellStyle name="Comma 4 2 5 2" xfId="21193" xr:uid="{2D13BB77-A58D-4458-B2E4-12FF94F09988}"/>
    <cellStyle name="Comma 4 2 5 3" xfId="36060" xr:uid="{F6427A49-C5B2-4FC5-AD56-EECF05BFB16C}"/>
    <cellStyle name="Comma 4 2 6" xfId="1256" xr:uid="{60CBF9C2-4783-4A5E-8E5D-E166F7AFD696}"/>
    <cellStyle name="Comma 4 2 7" xfId="1283" xr:uid="{9801D4B6-5DF3-4049-8487-92C43C4B38D4}"/>
    <cellStyle name="Comma 4 2 8" xfId="1319" xr:uid="{1CE902FB-D86A-4513-BD06-80007C5759D2}"/>
    <cellStyle name="Comma 4 2 9" xfId="200" xr:uid="{E20422CA-88A9-4E33-9D88-EC9CAEA11B22}"/>
    <cellStyle name="Comma 4 20" xfId="10971" xr:uid="{9DBCE582-3620-4ECE-B709-7648E6773329}"/>
    <cellStyle name="Comma 4 21" xfId="10972" xr:uid="{DC81D178-318B-4969-A8B0-A8210E00F596}"/>
    <cellStyle name="Comma 4 22" xfId="10973" xr:uid="{D8D93A16-56A1-4007-9E40-585D0997BD7D}"/>
    <cellStyle name="Comma 4 23" xfId="10974" xr:uid="{3A736AB1-3C74-40D6-A80C-75F070012BEC}"/>
    <cellStyle name="Comma 4 24" xfId="10975" xr:uid="{A071CF76-FA79-48D3-848F-2D0C982302E1}"/>
    <cellStyle name="Comma 4 25" xfId="10976" xr:uid="{3A96BCC4-FF56-4548-8C0C-1FFDC9E8BAB6}"/>
    <cellStyle name="Comma 4 26" xfId="1385" xr:uid="{51A37908-FE9D-49CB-84E1-56AEB5F8BBF8}"/>
    <cellStyle name="Comma 4 26 2" xfId="10978" xr:uid="{83267DF4-50EB-49E0-8FF9-9EB0D33D3D9D}"/>
    <cellStyle name="Comma 4 26 2 2" xfId="21198" xr:uid="{AE5FD8FA-6EA8-4303-B434-F80A820A5CE6}"/>
    <cellStyle name="Comma 4 26 2 2 2" xfId="36065" xr:uid="{C6B2F559-5AE5-4629-85C1-FFB26097A9A6}"/>
    <cellStyle name="Comma 4 26 2 3" xfId="28822" xr:uid="{61858968-B0B5-4128-84C2-6F0E6D147502}"/>
    <cellStyle name="Comma 4 26 3" xfId="21197" xr:uid="{776DBF38-DDD5-4564-8E90-6B9DEF6498F5}"/>
    <cellStyle name="Comma 4 26 3 2" xfId="36064" xr:uid="{83C0F98A-310F-473E-9748-C8BCD5F179DC}"/>
    <cellStyle name="Comma 4 26 4" xfId="10977" xr:uid="{6601F82F-7825-4820-8DD7-6211A2D56545}"/>
    <cellStyle name="Comma 4 26 5" xfId="28821" xr:uid="{6FE5D829-B0A5-4333-8CB5-BD0B9731C736}"/>
    <cellStyle name="Comma 4 27" xfId="10979" xr:uid="{0AB91DCF-8B84-403A-8562-4FD12B07415B}"/>
    <cellStyle name="Comma 4 27 2" xfId="10980" xr:uid="{BD2EBDEE-0375-4DD8-B356-5E4BBDFDD799}"/>
    <cellStyle name="Comma 4 27 2 2" xfId="21200" xr:uid="{FDD3FBB2-5659-4072-8698-71D1D136ABD7}"/>
    <cellStyle name="Comma 4 27 2 2 2" xfId="36067" xr:uid="{F4655DA2-F1C0-4488-8AA8-E7DCDEEFF1F2}"/>
    <cellStyle name="Comma 4 27 2 3" xfId="28824" xr:uid="{22B17BAB-C6E0-41B1-B803-819BDF87F71B}"/>
    <cellStyle name="Comma 4 27 3" xfId="21199" xr:uid="{26DC5E9A-A7AB-4B7A-915B-46543A1AB38D}"/>
    <cellStyle name="Comma 4 27 3 2" xfId="36066" xr:uid="{28429387-1A59-4A55-A9FA-48E55F6C07DB}"/>
    <cellStyle name="Comma 4 27 4" xfId="28823" xr:uid="{D4C399F5-BBE4-4C9D-93C8-7FEF7440F000}"/>
    <cellStyle name="Comma 4 28" xfId="10981" xr:uid="{0B7F0EFB-7393-4B69-A512-A04391E86435}"/>
    <cellStyle name="Comma 4 28 2" xfId="10982" xr:uid="{2875FDF7-3814-4904-8353-590A2EE36B45}"/>
    <cellStyle name="Comma 4 28 2 2" xfId="21202" xr:uid="{58EBFBB5-6C74-4900-A8CE-68D7B5AA3BEF}"/>
    <cellStyle name="Comma 4 28 2 2 2" xfId="36069" xr:uid="{73646539-967B-4AB5-B225-4F430276E3D3}"/>
    <cellStyle name="Comma 4 28 2 3" xfId="28826" xr:uid="{7AB8AB15-CC73-4513-8FDF-C503B3E0069D}"/>
    <cellStyle name="Comma 4 28 3" xfId="21201" xr:uid="{F0430127-227C-4BCD-B927-36C57179CD31}"/>
    <cellStyle name="Comma 4 28 3 2" xfId="36068" xr:uid="{40EB62E8-5427-49E2-BBB8-60F4F0145F27}"/>
    <cellStyle name="Comma 4 28 4" xfId="28825" xr:uid="{2191539E-8578-43EE-8633-B35C839BBFFD}"/>
    <cellStyle name="Comma 4 29" xfId="10983" xr:uid="{B0953898-45DF-4DA4-9AC0-22DA3D799484}"/>
    <cellStyle name="Comma 4 29 2" xfId="10984" xr:uid="{A7CCBA77-0525-4738-8D7D-87BF87551EF0}"/>
    <cellStyle name="Comma 4 29 2 2" xfId="21204" xr:uid="{7504A7CA-3874-4C05-963D-871F555E6F0C}"/>
    <cellStyle name="Comma 4 29 2 2 2" xfId="36071" xr:uid="{5F83B00C-39B7-4B72-9D5C-8E770F0B6A50}"/>
    <cellStyle name="Comma 4 29 2 3" xfId="28828" xr:uid="{525842D6-B4FB-48B6-A289-29D0A34D4689}"/>
    <cellStyle name="Comma 4 29 3" xfId="21203" xr:uid="{1C3868E2-1FC4-438C-B955-9D5667E25452}"/>
    <cellStyle name="Comma 4 29 3 2" xfId="36070" xr:uid="{A727B796-FD64-4420-9289-122AE9AA381C}"/>
    <cellStyle name="Comma 4 29 4" xfId="28827" xr:uid="{7DA9A2B9-D1D3-48FE-A8A2-0257868F5209}"/>
    <cellStyle name="Comma 4 3" xfId="281" xr:uid="{DDE564F1-923A-4FCF-9286-3776CF47C9EC}"/>
    <cellStyle name="Comma 4 3 2" xfId="1241" xr:uid="{0F916FF9-0AD2-4BD7-938C-1212C6BA25B6}"/>
    <cellStyle name="Comma 4 3 2 2" xfId="21206" xr:uid="{314B74CA-2D0D-460F-B16E-FDCCC8A55848}"/>
    <cellStyle name="Comma 4 3 2 2 2" xfId="36073" xr:uid="{C77FFD06-542F-439D-97DA-DB6BC205D2EE}"/>
    <cellStyle name="Comma 4 3 2 3" xfId="10986" xr:uid="{2E7963EA-EC2F-475B-8F23-CD457F9A9B6F}"/>
    <cellStyle name="Comma 4 3 2 4" xfId="28830" xr:uid="{5ACB15CB-4BB0-444F-AE06-B4B19E53EF78}"/>
    <cellStyle name="Comma 4 3 3" xfId="1271" xr:uid="{9FFC29E7-9AB3-4C1C-A258-4FCBC6239717}"/>
    <cellStyle name="Comma 4 3 3 2" xfId="21207" xr:uid="{0B8AF609-E504-4B17-AC84-09AB8F2650BF}"/>
    <cellStyle name="Comma 4 3 3 2 2" xfId="36074" xr:uid="{C786C9E7-C9C5-4EE5-9839-F003D9303EBB}"/>
    <cellStyle name="Comma 4 3 3 3" xfId="10987" xr:uid="{1A8952D9-3ED7-4D9F-A84B-4ADB86484DFC}"/>
    <cellStyle name="Comma 4 3 3 4" xfId="28831" xr:uid="{53B5862C-D03D-42B1-AF82-8FB8285B6838}"/>
    <cellStyle name="Comma 4 3 4" xfId="1014" xr:uid="{B090D9A8-5848-471D-8749-184071CD645E}"/>
    <cellStyle name="Comma 4 3 4 2" xfId="21205" xr:uid="{F353BAE1-6FB7-4FFA-AA38-6BF887C23666}"/>
    <cellStyle name="Comma 4 3 4 3" xfId="36072" xr:uid="{FB7D4972-D282-457A-815A-8E3DF27B0F81}"/>
    <cellStyle name="Comma 4 3 5" xfId="938" xr:uid="{5733134A-3F0C-4E5F-9A8F-C51F69331756}"/>
    <cellStyle name="Comma 4 3 6" xfId="10985" xr:uid="{8C686861-1DA3-411C-946D-32D1C2D9531D}"/>
    <cellStyle name="Comma 4 3 7" xfId="28829" xr:uid="{6D2ADFA5-F915-4BC0-8EAE-76EF170F4B9B}"/>
    <cellStyle name="Comma 4 30" xfId="10988" xr:uid="{A26A3D54-D790-46E4-95EA-5FDFEF0E7289}"/>
    <cellStyle name="Comma 4 30 2" xfId="10989" xr:uid="{615F9B36-40E0-48A2-BE99-99D18A44A43D}"/>
    <cellStyle name="Comma 4 30 2 2" xfId="21209" xr:uid="{7D82B1BD-90A9-4B86-8247-9A8968692DFD}"/>
    <cellStyle name="Comma 4 30 2 2 2" xfId="36076" xr:uid="{5C0189D9-CEC2-4213-9305-73701066034C}"/>
    <cellStyle name="Comma 4 30 2 3" xfId="28833" xr:uid="{B7501B8A-C2C1-400B-90B6-BCE44FC01F2E}"/>
    <cellStyle name="Comma 4 30 3" xfId="21208" xr:uid="{36008A79-BFF7-4EB4-A51B-D6EADB8687C3}"/>
    <cellStyle name="Comma 4 30 3 2" xfId="36075" xr:uid="{FB57225A-0E5C-4F07-BA8B-0DBCE04148F9}"/>
    <cellStyle name="Comma 4 30 4" xfId="28832" xr:uid="{C09D294A-0880-4029-B686-A679EC1DF47E}"/>
    <cellStyle name="Comma 4 31" xfId="10990" xr:uid="{145A256E-1CA9-4DA5-8756-A62881B5B7CA}"/>
    <cellStyle name="Comma 4 31 2" xfId="10991" xr:uid="{3BCE58C4-A6A3-487A-AB9B-BB5E7D7FC8A7}"/>
    <cellStyle name="Comma 4 31 2 2" xfId="21211" xr:uid="{2A013189-D046-442C-9820-D219A4A08459}"/>
    <cellStyle name="Comma 4 31 2 2 2" xfId="36078" xr:uid="{ADF29EEE-FD58-4F96-8133-940ED0BB33B7}"/>
    <cellStyle name="Comma 4 31 2 3" xfId="28835" xr:uid="{161EDE7B-002B-4F17-BB1A-B8A87E1F745B}"/>
    <cellStyle name="Comma 4 31 3" xfId="21210" xr:uid="{F120D293-2060-4034-80C2-DF9E826DCEA9}"/>
    <cellStyle name="Comma 4 31 3 2" xfId="36077" xr:uid="{A0FFBFB2-8CFB-4B71-B73F-0FCEA75B3ACA}"/>
    <cellStyle name="Comma 4 31 4" xfId="28834" xr:uid="{2AE7D715-7A05-4337-A528-C2D1A8AFA1A2}"/>
    <cellStyle name="Comma 4 32" xfId="10992" xr:uid="{019D0F0A-1078-47E3-9D16-EF827D0B97D8}"/>
    <cellStyle name="Comma 4 32 2" xfId="10993" xr:uid="{1D830D4D-C939-4F6A-840E-18BC7B8C2FF8}"/>
    <cellStyle name="Comma 4 32 2 2" xfId="21213" xr:uid="{DF48C0AB-4B8F-4370-A894-D1A14CCF8F66}"/>
    <cellStyle name="Comma 4 32 2 2 2" xfId="36080" xr:uid="{A30387BD-E60B-4EE0-98F0-9F51161BD6B0}"/>
    <cellStyle name="Comma 4 32 2 3" xfId="28837" xr:uid="{52EF14A6-FF29-4C8B-A8D6-2A4272EAE78A}"/>
    <cellStyle name="Comma 4 32 3" xfId="21212" xr:uid="{FEF0648F-1B4D-4A25-A124-F9B5012ACEAC}"/>
    <cellStyle name="Comma 4 32 3 2" xfId="36079" xr:uid="{7924646C-8B47-4CFA-979B-889B1D7B01D7}"/>
    <cellStyle name="Comma 4 32 4" xfId="28836" xr:uid="{CBF55660-E338-485A-99B4-C57A10B20A32}"/>
    <cellStyle name="Comma 4 33" xfId="10994" xr:uid="{94B2D081-34DD-488D-BF86-3C82690946A9}"/>
    <cellStyle name="Comma 4 33 2" xfId="10995" xr:uid="{A1947CEE-C7B4-4D12-938F-0FD2F2C6F42E}"/>
    <cellStyle name="Comma 4 33 2 2" xfId="21215" xr:uid="{83EA19D1-05C6-43D3-B2ED-14E50EEE4BF9}"/>
    <cellStyle name="Comma 4 33 2 2 2" xfId="36082" xr:uid="{513EF0E9-E2E6-40E1-8949-20ABC11DACDD}"/>
    <cellStyle name="Comma 4 33 2 3" xfId="28839" xr:uid="{58E51C5E-93C4-420C-99C9-A829E32C38C3}"/>
    <cellStyle name="Comma 4 33 3" xfId="21214" xr:uid="{6DE38B45-F9B6-47A4-9157-C704CA92F4CF}"/>
    <cellStyle name="Comma 4 33 3 2" xfId="36081" xr:uid="{938E7FB8-CCC4-46B2-8080-07320551B298}"/>
    <cellStyle name="Comma 4 33 4" xfId="28838" xr:uid="{91F7AABD-3F77-4C86-AF9E-75F90844DCEE}"/>
    <cellStyle name="Comma 4 34" xfId="334" xr:uid="{7568AD41-0B5E-41F2-81F3-1D74A550B7D6}"/>
    <cellStyle name="Comma 4 34 2" xfId="696" xr:uid="{F5AEB589-6979-46E5-AF77-DBF11C017232}"/>
    <cellStyle name="Comma 4 34 2 2" xfId="21216" xr:uid="{D552DEB2-CEBC-4611-AA1E-F86E17949294}"/>
    <cellStyle name="Comma 4 34 2 3" xfId="22742" xr:uid="{9977D5E7-397C-4437-A276-1EC6F4C1C03E}"/>
    <cellStyle name="Comma 4 34 2 4" xfId="36083" xr:uid="{95F5782D-4F6F-45BF-9A8A-372147C06455}"/>
    <cellStyle name="Comma 4 34 3" xfId="1410" xr:uid="{108170D6-D012-46FC-B8C0-5A212D3BBD9E}"/>
    <cellStyle name="Comma 4 34 4" xfId="10996" xr:uid="{98C2C022-485A-4C8A-BED2-6F90ABF23B3F}"/>
    <cellStyle name="Comma 4 34 5" xfId="22650" xr:uid="{0354708D-D643-44FC-88EE-526F54854C6C}"/>
    <cellStyle name="Comma 4 34 6" xfId="28840" xr:uid="{A118C15C-0BE7-4ED6-9835-6423AE5D9708}"/>
    <cellStyle name="Comma 4 35" xfId="10997" xr:uid="{347302F7-E8D4-421A-881A-FE47DEBD7375}"/>
    <cellStyle name="Comma 4 35 2" xfId="21217" xr:uid="{09F6EC3F-84E5-4F3B-A0F1-7006992095AB}"/>
    <cellStyle name="Comma 4 35 2 2" xfId="36084" xr:uid="{E9C12876-7B93-4B4A-B02B-39071EC4EFEE}"/>
    <cellStyle name="Comma 4 35 3" xfId="28841" xr:uid="{CDFC1CC0-BF13-4115-A3AC-46ED3A4E3BE2}"/>
    <cellStyle name="Comma 4 36" xfId="21192" xr:uid="{465A143B-38FD-46BB-8969-9FEA757158FB}"/>
    <cellStyle name="Comma 4 36 2" xfId="36059" xr:uid="{11824223-7286-441F-8CCF-11E3ACE4FDA8}"/>
    <cellStyle name="Comma 4 37" xfId="1651" xr:uid="{5B2AB545-DAA7-49D2-8030-996ACD44B730}"/>
    <cellStyle name="Comma 4 38" xfId="22628" xr:uid="{404169F3-EA41-4DA9-86C9-54F00CC66F7E}"/>
    <cellStyle name="Comma 4 39" xfId="22865" xr:uid="{514FB1CC-5BD2-4BBA-98AE-910861739199}"/>
    <cellStyle name="Comma 4 4" xfId="1107" xr:uid="{80B712C3-BC7B-43ED-A9D5-CDC99A2FA801}"/>
    <cellStyle name="Comma 4 4 2" xfId="1250" xr:uid="{C1079554-1019-42EA-BB6F-CD6AEC2AC84C}"/>
    <cellStyle name="Comma 4 4 3" xfId="10998" xr:uid="{4D2CC149-3F04-467D-A6C7-CEB81D35B9F9}"/>
    <cellStyle name="Comma 4 4 4" xfId="28842" xr:uid="{A255D197-1065-40FC-B150-8C4B8A7160CF}"/>
    <cellStyle name="Comma 4 40" xfId="22867" xr:uid="{0991F2F2-2A73-4959-B74A-FC131E8A073F}"/>
    <cellStyle name="Comma 4 41" xfId="176" xr:uid="{7E22E4AE-35E3-416A-A2C8-9C8260040022}"/>
    <cellStyle name="Comma 4 42" xfId="73" xr:uid="{218CB52A-CA80-4233-AD56-E3A6457620C4}"/>
    <cellStyle name="Comma 4 5" xfId="1140" xr:uid="{6485C2FD-F818-4A1B-B20E-D78437F6A99F}"/>
    <cellStyle name="Comma 4 5 10" xfId="11000" xr:uid="{4AB6E0F7-40A7-4F9E-9542-A7E96E45A611}"/>
    <cellStyle name="Comma 4 5 11" xfId="11001" xr:uid="{DB761853-FADE-4B08-BEA7-CBA67EBB8D4D}"/>
    <cellStyle name="Comma 4 5 12" xfId="11002" xr:uid="{BD5EC8BD-DFC1-41DD-A1A3-66C3F27EC83A}"/>
    <cellStyle name="Comma 4 5 13" xfId="11003" xr:uid="{3FA509BC-E330-425D-9625-8079664F865B}"/>
    <cellStyle name="Comma 4 5 14" xfId="11004" xr:uid="{EFD0D054-B2EF-47AB-943F-11AA3BCE3584}"/>
    <cellStyle name="Comma 4 5 15" xfId="11005" xr:uid="{269A8BD6-D9E4-488F-A833-21E34C3B14CD}"/>
    <cellStyle name="Comma 4 5 16" xfId="11006" xr:uid="{50225F8D-C5B7-4A55-94C1-B2FF7CD1C916}"/>
    <cellStyle name="Comma 4 5 17" xfId="11007" xr:uid="{2D5D0705-BD89-44AA-AA94-1D5769A63336}"/>
    <cellStyle name="Comma 4 5 18" xfId="11008" xr:uid="{69FBFAE9-CD87-4D32-8B1B-053BD1E04A12}"/>
    <cellStyle name="Comma 4 5 19" xfId="11009" xr:uid="{BF292DF4-6946-4F27-9FD2-216E20C052DC}"/>
    <cellStyle name="Comma 4 5 2" xfId="11010" xr:uid="{A4FF1C90-F3E6-4304-BA9A-79FE9697F77F}"/>
    <cellStyle name="Comma 4 5 2 10" xfId="11011" xr:uid="{FAE27CB1-C479-45E1-973C-4ED354762411}"/>
    <cellStyle name="Comma 4 5 2 11" xfId="11012" xr:uid="{52615EE6-1E93-4481-85C1-50213E238B33}"/>
    <cellStyle name="Comma 4 5 2 12" xfId="11013" xr:uid="{EB3D8756-1499-4D14-99CD-F3DE37026735}"/>
    <cellStyle name="Comma 4 5 2 13" xfId="11014" xr:uid="{43FDC232-384E-4CFE-8097-2B25551EC047}"/>
    <cellStyle name="Comma 4 5 2 14" xfId="11015" xr:uid="{324D7AE5-A72B-416A-84B8-1CFA784312E7}"/>
    <cellStyle name="Comma 4 5 2 15" xfId="11016" xr:uid="{B28A5855-7331-4769-93A0-F7BECEE11F7A}"/>
    <cellStyle name="Comma 4 5 2 16" xfId="11017" xr:uid="{9B251981-7083-4853-9E96-BE6B448F4683}"/>
    <cellStyle name="Comma 4 5 2 17" xfId="11018" xr:uid="{CE91DF43-30DB-4C0B-B463-60EBE0E216A9}"/>
    <cellStyle name="Comma 4 5 2 18" xfId="11019" xr:uid="{1AD258D7-7151-4194-9816-3854C84D907E}"/>
    <cellStyle name="Comma 4 5 2 19" xfId="11020" xr:uid="{4B90597A-E21A-4605-9CFE-2D9378A40BD2}"/>
    <cellStyle name="Comma 4 5 2 2" xfId="11021" xr:uid="{04F6C4C6-A9E0-42FA-A07B-89A8637DF19F}"/>
    <cellStyle name="Comma 4 5 2 20" xfId="11022" xr:uid="{FC3D3564-AE9E-4DE7-8F4A-B9C9F58B93B6}"/>
    <cellStyle name="Comma 4 5 2 3" xfId="11023" xr:uid="{4A7ADCC1-97CF-4FD3-9993-CA373323EA4C}"/>
    <cellStyle name="Comma 4 5 2 4" xfId="11024" xr:uid="{1FA446D0-4336-462B-BDFF-043AECC6CC43}"/>
    <cellStyle name="Comma 4 5 2 5" xfId="11025" xr:uid="{4A31F9DE-3195-4C68-AE4A-5BD91323BB23}"/>
    <cellStyle name="Comma 4 5 2 6" xfId="11026" xr:uid="{C9AC6D8D-5CCF-4D57-B1B6-3FA687AD9EBF}"/>
    <cellStyle name="Comma 4 5 2 7" xfId="11027" xr:uid="{D0AC6E07-A012-4416-BD7F-00BFDAA7087F}"/>
    <cellStyle name="Comma 4 5 2 8" xfId="11028" xr:uid="{A69B5E59-E5B1-4FF2-A6FA-257DAB235F7F}"/>
    <cellStyle name="Comma 4 5 2 9" xfId="11029" xr:uid="{FCF8A75E-CBD3-4347-B2F4-8077A97692BB}"/>
    <cellStyle name="Comma 4 5 20" xfId="11030" xr:uid="{44232A68-038F-4A35-B6E3-3AB85E0DDDA1}"/>
    <cellStyle name="Comma 4 5 21" xfId="11031" xr:uid="{F66E4615-D44A-4BD5-B5C3-823E7B52D26C}"/>
    <cellStyle name="Comma 4 5 22" xfId="10999" xr:uid="{D2E9E620-4229-4A45-AF5C-368200241FBD}"/>
    <cellStyle name="Comma 4 5 3" xfId="11032" xr:uid="{54EE5A84-298C-43FB-B34E-2C7BA405BC7D}"/>
    <cellStyle name="Comma 4 5 4" xfId="11033" xr:uid="{A0B8A4BB-4E8B-4CC9-A9C8-3030A0C46112}"/>
    <cellStyle name="Comma 4 5 5" xfId="11034" xr:uid="{FCA87631-8D02-4F7C-8076-1A9FFB0665F7}"/>
    <cellStyle name="Comma 4 5 6" xfId="11035" xr:uid="{042948FE-1446-4401-B9E5-A1B01D1C6180}"/>
    <cellStyle name="Comma 4 5 7" xfId="11036" xr:uid="{9DE7E546-A66A-4C9C-BBF9-7386A0884593}"/>
    <cellStyle name="Comma 4 5 8" xfId="11037" xr:uid="{D470FC3C-66C0-4613-937F-9A267F702B07}"/>
    <cellStyle name="Comma 4 5 9" xfId="11038" xr:uid="{FEAA414F-8517-4BEA-B791-6EB0800C039E}"/>
    <cellStyle name="Comma 4 5_8. AAPP" xfId="11039" xr:uid="{8C5C2501-85CA-4201-A5ED-D3885580F589}"/>
    <cellStyle name="Comma 4 6" xfId="1180" xr:uid="{C48E75E4-8555-4CD2-9775-4A5681ABA3D0}"/>
    <cellStyle name="Comma 4 6 2" xfId="11040" xr:uid="{49A5CE90-1969-47C0-895E-C12EEA5E5620}"/>
    <cellStyle name="Comma 4 7" xfId="1193" xr:uid="{BF96B96E-DAED-4A69-97C1-70ABA0F84092}"/>
    <cellStyle name="Comma 4 7 2" xfId="11042" xr:uid="{608F1E15-4B8A-43F6-8F62-FC54741333BF}"/>
    <cellStyle name="Comma 4 7 2 2" xfId="21219" xr:uid="{3FE26FA8-A8BB-4F4E-819C-582AF7ED3F0C}"/>
    <cellStyle name="Comma 4 7 2 2 2" xfId="36086" xr:uid="{2C70FA37-1321-4CEF-9297-C687FF9C79F5}"/>
    <cellStyle name="Comma 4 7 2 3" xfId="28844" xr:uid="{67B3FBAC-FA85-4800-81AA-83E3528C7295}"/>
    <cellStyle name="Comma 4 7 3" xfId="21218" xr:uid="{F44E7ED3-6E4C-4FC8-B8CA-F40662F34372}"/>
    <cellStyle name="Comma 4 7 3 2" xfId="36085" xr:uid="{3A4FA0F3-86AF-45AB-B340-5A991057C5EF}"/>
    <cellStyle name="Comma 4 7 4" xfId="11041" xr:uid="{96703171-9792-4542-93DC-8FDDB057E95F}"/>
    <cellStyle name="Comma 4 7 5" xfId="28843" xr:uid="{B1E93905-4130-42AF-A8CE-8817010298B9}"/>
    <cellStyle name="Comma 4 8" xfId="1237" xr:uid="{E490CD01-6BA9-4DD3-8525-1A63AF9B32D7}"/>
    <cellStyle name="Comma 4 8 2" xfId="11043" xr:uid="{E68CAD95-C345-4C89-949F-FF9275C41E43}"/>
    <cellStyle name="Comma 4 9" xfId="1282" xr:uid="{B333A46F-A5CB-464A-B639-C81EC744085C}"/>
    <cellStyle name="Comma 4 9 2" xfId="11044" xr:uid="{26DB05DA-92D8-41B8-B02B-71318D21913A}"/>
    <cellStyle name="Comma 4_AR" xfId="11045" xr:uid="{4C29058D-31F0-45FE-AE34-9BFB655AFD44}"/>
    <cellStyle name="Comma 40" xfId="269" xr:uid="{DACFD9F3-517D-4730-8953-DD2E62C68FBD}"/>
    <cellStyle name="Comma 40 2" xfId="654" xr:uid="{3DCA7E34-7CC6-483B-A811-04990DBC8C7A}"/>
    <cellStyle name="Comma 40 2 2" xfId="22717" xr:uid="{91C54824-AE60-4FE6-957B-5583A97B2DC1}"/>
    <cellStyle name="Comma 40 3" xfId="1411" xr:uid="{959BF0F1-66E1-4DE8-AFD5-A8FABC2B9AB3}"/>
    <cellStyle name="Comma 40 4" xfId="15625" xr:uid="{2B15FACA-06ED-4AD1-9A64-A035CFAFD093}"/>
    <cellStyle name="Comma 40 5" xfId="22623" xr:uid="{D0203D84-3F6B-4CA9-AF87-ACFC5509045C}"/>
    <cellStyle name="Comma 40 6" xfId="30866" xr:uid="{34178E83-D358-451C-8CE1-D1E9F15B99C5}"/>
    <cellStyle name="Comma 41" xfId="15646" xr:uid="{3BF9EEB2-60C9-48E5-A6D5-A1BB7311DE1D}"/>
    <cellStyle name="Comma 41 2" xfId="15741" xr:uid="{501B460D-F829-4C80-ABFC-3A467C3E8095}"/>
    <cellStyle name="Comma 41 2 2" xfId="30937" xr:uid="{4CEFB39E-60F5-4085-81DF-96D01D07F724}"/>
    <cellStyle name="Comma 41 3" xfId="30871" xr:uid="{C14B124D-F200-41B5-A8F2-30A9E2E98AAB}"/>
    <cellStyle name="Comma 42" xfId="15640" xr:uid="{2B746D02-EA3F-4465-BF3D-DC76AF41E709}"/>
    <cellStyle name="Comma 42 2" xfId="30869" xr:uid="{19CFB61A-E271-4D81-9E21-41F12AD08192}"/>
    <cellStyle name="Comma 43" xfId="15628" xr:uid="{E2AF026C-B6B3-44FD-B7E6-128372823722}"/>
    <cellStyle name="Comma 43 2" xfId="30867" xr:uid="{CC79F5F0-0B24-42EE-A8CD-5BD47E8875EA}"/>
    <cellStyle name="Comma 44" xfId="15670" xr:uid="{BF576022-F06C-4679-A0A8-3B1999A57A67}"/>
    <cellStyle name="Comma 44 2" xfId="30877" xr:uid="{68E53B05-830A-4482-9119-48034E8B673E}"/>
    <cellStyle name="Comma 45" xfId="15689" xr:uid="{7F906E2A-739F-43DA-8CE5-D4831241027C}"/>
    <cellStyle name="Comma 45 2" xfId="30891" xr:uid="{249CE92B-43A0-4D91-B355-5DC210ED7F6A}"/>
    <cellStyle name="Comma 46" xfId="15733" xr:uid="{AA7E0B46-AF80-4762-B440-16A7C4E841A0}"/>
    <cellStyle name="Comma 46 2" xfId="30930" xr:uid="{99A814BB-5566-4FDA-B063-F321273EBA8A}"/>
    <cellStyle name="Comma 47" xfId="15731" xr:uid="{9985E2CB-CA7B-45AD-A3F1-F5C59AB8BDC7}"/>
    <cellStyle name="Comma 47 2" xfId="30929" xr:uid="{853F9969-03C8-4467-B392-7F9F90C2D3B3}"/>
    <cellStyle name="Comma 48" xfId="15737" xr:uid="{9A67BBBD-ACD9-4170-AC52-CF11DCC528A0}"/>
    <cellStyle name="Comma 48 2" xfId="30934" xr:uid="{5BB10003-02B3-4F9E-A949-91A584A8A7DD}"/>
    <cellStyle name="Comma 49" xfId="15739" xr:uid="{262D7E94-FB14-4BB7-8E96-1450573F3F25}"/>
    <cellStyle name="Comma 49 2" xfId="30935" xr:uid="{B2036043-F5F8-4899-B6B0-581253BF0B71}"/>
    <cellStyle name="Comma 5" xfId="56" xr:uid="{29C14468-A77B-40EF-961E-AB4901BA5D27}"/>
    <cellStyle name="Comma 5 10" xfId="11046" xr:uid="{348244DC-7451-4BF4-9C0D-42D8302550D6}"/>
    <cellStyle name="Comma 5 10 2" xfId="11047" xr:uid="{EE547CEE-AA1E-40E1-A841-F46A9C363CCF}"/>
    <cellStyle name="Comma 5 10 2 2" xfId="21222" xr:uid="{B9796A7B-A320-462E-A2CA-D196150E0653}"/>
    <cellStyle name="Comma 5 10 2 2 2" xfId="36089" xr:uid="{B65E4C35-ABB7-4776-B43E-2FB728FF99A7}"/>
    <cellStyle name="Comma 5 10 2 3" xfId="28846" xr:uid="{9159A68F-7E1D-42DA-8E2C-56EC996A73C1}"/>
    <cellStyle name="Comma 5 10 3" xfId="21221" xr:uid="{96595273-9867-4420-AA39-EB08124C27B5}"/>
    <cellStyle name="Comma 5 10 3 2" xfId="36088" xr:uid="{7E21D077-7DE5-4F51-A48E-9A532D362815}"/>
    <cellStyle name="Comma 5 10 4" xfId="28845" xr:uid="{5F5212CE-6021-408E-9C42-4BD8E14ECCE5}"/>
    <cellStyle name="Comma 5 11" xfId="11048" xr:uid="{60BFDDA5-8A75-491C-A610-87F71F753849}"/>
    <cellStyle name="Comma 5 11 2" xfId="11049" xr:uid="{8855A391-47DB-481C-B218-9F4BB1E6235F}"/>
    <cellStyle name="Comma 5 11 2 2" xfId="21224" xr:uid="{27558208-B658-4C41-838A-A1C99ADC66AF}"/>
    <cellStyle name="Comma 5 11 2 2 2" xfId="36091" xr:uid="{6AAE7DB1-779B-4784-A181-FF168C50A803}"/>
    <cellStyle name="Comma 5 11 2 3" xfId="28848" xr:uid="{923BB20A-866B-4EC9-B4F4-50CEEE0764DB}"/>
    <cellStyle name="Comma 5 11 3" xfId="21223" xr:uid="{EE4E48D9-772F-4DC4-A3B7-7CCC611E6C81}"/>
    <cellStyle name="Comma 5 11 3 2" xfId="36090" xr:uid="{28CB33D9-3389-4D9E-902F-F9FC90C67B9D}"/>
    <cellStyle name="Comma 5 11 4" xfId="28847" xr:uid="{A5F3C2A9-46BB-4273-B90F-2E833757271B}"/>
    <cellStyle name="Comma 5 12" xfId="11050" xr:uid="{6AA6D4E6-EFCD-4FD9-8E8A-A5B3A476E1D1}"/>
    <cellStyle name="Comma 5 12 2" xfId="11051" xr:uid="{C0B636B1-6005-4F4C-8854-A8B0BA7A9219}"/>
    <cellStyle name="Comma 5 12 2 2" xfId="21226" xr:uid="{734CBAF7-6251-46E7-955E-2A05EAE230C8}"/>
    <cellStyle name="Comma 5 12 2 2 2" xfId="36093" xr:uid="{D0F44C61-4450-4C97-BEAE-99FFB8A3A5C9}"/>
    <cellStyle name="Comma 5 12 2 3" xfId="28850" xr:uid="{9594490D-89D1-4029-8E48-BE918055F638}"/>
    <cellStyle name="Comma 5 12 3" xfId="21225" xr:uid="{0DFDBC42-21C5-46F2-A91C-118C7FA3076C}"/>
    <cellStyle name="Comma 5 12 3 2" xfId="36092" xr:uid="{A2098DDA-297E-4973-9E5D-FB47DEA41E74}"/>
    <cellStyle name="Comma 5 12 4" xfId="28849" xr:uid="{F75267E0-8972-4D75-8C0E-B43859454990}"/>
    <cellStyle name="Comma 5 13" xfId="11052" xr:uid="{8FB229AF-B2F9-4DB6-A820-A1032F15F2E4}"/>
    <cellStyle name="Comma 5 13 2" xfId="11053" xr:uid="{F06EBD94-B641-46B4-AE05-E5FCA094AE8F}"/>
    <cellStyle name="Comma 5 13 2 2" xfId="21228" xr:uid="{61B06EF8-71E9-4A88-9762-E28145ED0B92}"/>
    <cellStyle name="Comma 5 13 2 2 2" xfId="36095" xr:uid="{F2CF330B-49D8-4B0E-9C18-71A8625BC3A0}"/>
    <cellStyle name="Comma 5 13 2 3" xfId="28852" xr:uid="{C559FCAC-67C9-4AB3-984A-5A2239A56613}"/>
    <cellStyle name="Comma 5 13 3" xfId="21227" xr:uid="{912E2020-3C3A-499F-AE2A-E25B49CA8DCD}"/>
    <cellStyle name="Comma 5 13 3 2" xfId="36094" xr:uid="{015F4840-980D-46E6-9E6C-39227D9A2B9C}"/>
    <cellStyle name="Comma 5 13 4" xfId="28851" xr:uid="{0D939455-F22D-4ADC-AB21-376D9B75FFDA}"/>
    <cellStyle name="Comma 5 14" xfId="11054" xr:uid="{9BB7E638-6DE1-44E0-AEDB-BCFB5875E57E}"/>
    <cellStyle name="Comma 5 14 2" xfId="11055" xr:uid="{A68250CC-A5BE-43DD-8019-86ED5DE5B3DD}"/>
    <cellStyle name="Comma 5 14 2 2" xfId="21230" xr:uid="{C175C409-1A5E-4B7F-9FEE-D063A4A2978A}"/>
    <cellStyle name="Comma 5 14 2 2 2" xfId="36097" xr:uid="{86942BE4-62BF-4FD9-B69A-3E1B4C52C50F}"/>
    <cellStyle name="Comma 5 14 2 3" xfId="28854" xr:uid="{D578FD72-5B11-45EF-AA9B-5D2313229770}"/>
    <cellStyle name="Comma 5 14 3" xfId="21229" xr:uid="{1CAC06DF-5C1C-40FB-A653-558C6C150699}"/>
    <cellStyle name="Comma 5 14 3 2" xfId="36096" xr:uid="{CA15A88D-314B-4A93-87E6-C6C99CCFBEE8}"/>
    <cellStyle name="Comma 5 14 4" xfId="28853" xr:uid="{F6FE5EE5-83A9-40FB-9EC9-47484C9725DA}"/>
    <cellStyle name="Comma 5 15" xfId="11056" xr:uid="{4A823959-0A2C-47F0-A580-78E92DF98700}"/>
    <cellStyle name="Comma 5 15 2" xfId="11057" xr:uid="{54CB4A0F-F8ED-4C24-BF92-3F418272F3CC}"/>
    <cellStyle name="Comma 5 15 2 2" xfId="21232" xr:uid="{06B23A96-5DB9-454B-9FE5-875AB7BB8BEA}"/>
    <cellStyle name="Comma 5 15 2 2 2" xfId="36099" xr:uid="{C102E1C7-65FD-4D58-A4A0-9E30317CB55B}"/>
    <cellStyle name="Comma 5 15 2 3" xfId="28856" xr:uid="{5A002AEA-30D4-42E6-8A7B-25583FCED09D}"/>
    <cellStyle name="Comma 5 15 3" xfId="21231" xr:uid="{16FE8CF9-33FD-4BAF-8E6E-40CA9438F4CB}"/>
    <cellStyle name="Comma 5 15 3 2" xfId="36098" xr:uid="{0E9FEE4B-B70D-4470-953F-E3B05736409C}"/>
    <cellStyle name="Comma 5 15 4" xfId="28855" xr:uid="{118562E7-3B4C-4AEE-B66D-93CD3F17617C}"/>
    <cellStyle name="Comma 5 16" xfId="11058" xr:uid="{319CF58F-05CB-4648-8C5B-12383F98EEA8}"/>
    <cellStyle name="Comma 5 16 2" xfId="11059" xr:uid="{A964EEF2-7C37-4A27-A405-FED3C72B1F42}"/>
    <cellStyle name="Comma 5 16 2 2" xfId="21234" xr:uid="{7CEAFF69-D74B-4564-A2D8-56A263AFD074}"/>
    <cellStyle name="Comma 5 16 2 2 2" xfId="36101" xr:uid="{8F296C44-2F14-4855-84FF-AA34C5771E80}"/>
    <cellStyle name="Comma 5 16 2 3" xfId="28858" xr:uid="{885511D1-FDD3-40F3-87E8-E36AD669A125}"/>
    <cellStyle name="Comma 5 16 3" xfId="21233" xr:uid="{2F4D4A73-C753-4708-B224-9D9952D3C160}"/>
    <cellStyle name="Comma 5 16 3 2" xfId="36100" xr:uid="{7709E8D8-A2C6-44AE-AD55-B9DF97CB4680}"/>
    <cellStyle name="Comma 5 16 4" xfId="28857" xr:uid="{1641557C-0A2E-4173-852C-8E2E96ECEB56}"/>
    <cellStyle name="Comma 5 17" xfId="11060" xr:uid="{CEF86B91-E644-4A50-BD0A-3789A0571837}"/>
    <cellStyle name="Comma 5 17 2" xfId="11061" xr:uid="{F83689C6-9388-4B63-8C68-F3C212217DC8}"/>
    <cellStyle name="Comma 5 17 2 2" xfId="21236" xr:uid="{DD518336-03CD-432D-B4B5-304E0C68984E}"/>
    <cellStyle name="Comma 5 17 2 2 2" xfId="36103" xr:uid="{3F9AA64F-5DB1-4ACF-8AF9-4F0BDE7843C3}"/>
    <cellStyle name="Comma 5 17 2 3" xfId="28860" xr:uid="{75BD9233-1776-4D15-B50A-95D91B39BEAD}"/>
    <cellStyle name="Comma 5 17 3" xfId="21235" xr:uid="{5ABBBF59-CC8E-4746-9E05-0E9D8587BC41}"/>
    <cellStyle name="Comma 5 17 3 2" xfId="36102" xr:uid="{416F513C-D6E3-49D7-9664-A0E7D8CC0F2D}"/>
    <cellStyle name="Comma 5 17 4" xfId="28859" xr:uid="{B00CC4FB-7D6B-4759-9DA0-1CE29092EA92}"/>
    <cellStyle name="Comma 5 18" xfId="11062" xr:uid="{3F0D2E56-1861-4234-8854-06BB5DC0F9A5}"/>
    <cellStyle name="Comma 5 18 2" xfId="11063" xr:uid="{39DC6996-BA9B-4DC9-91C6-D8771F342030}"/>
    <cellStyle name="Comma 5 18 2 2" xfId="21238" xr:uid="{0CAFEC79-6225-4EF5-9275-CB5AFCAA7F94}"/>
    <cellStyle name="Comma 5 18 2 2 2" xfId="36105" xr:uid="{814DF90F-E45F-4C3F-A792-0C9A2D0717C5}"/>
    <cellStyle name="Comma 5 18 2 3" xfId="28862" xr:uid="{B8039D54-B5DB-4A4A-8AD2-0066334A3BED}"/>
    <cellStyle name="Comma 5 18 3" xfId="21237" xr:uid="{4B6ED513-C76C-4875-928E-F014E2A1AE69}"/>
    <cellStyle name="Comma 5 18 3 2" xfId="36104" xr:uid="{E028534E-B6FC-469C-9E16-95A9808298CD}"/>
    <cellStyle name="Comma 5 18 4" xfId="28861" xr:uid="{9E1B5AF6-BD75-4916-AC3E-0FBC6BB12002}"/>
    <cellStyle name="Comma 5 19" xfId="11064" xr:uid="{843A1D59-B28D-48A2-AE0B-F0B8A67539C6}"/>
    <cellStyle name="Comma 5 19 2" xfId="11065" xr:uid="{AC137D2A-B139-4708-BEEE-09E8C63D2914}"/>
    <cellStyle name="Comma 5 19 2 2" xfId="21240" xr:uid="{B64D14A9-F16C-49D3-8D6E-72B9FF5BFB85}"/>
    <cellStyle name="Comma 5 19 2 2 2" xfId="36107" xr:uid="{5B1179F1-D9E0-4857-A9D2-6BEC18FDB8E1}"/>
    <cellStyle name="Comma 5 19 2 3" xfId="28864" xr:uid="{7318EF0E-11FB-43AF-97E0-C406D44D2AB8}"/>
    <cellStyle name="Comma 5 19 3" xfId="21239" xr:uid="{AB6D8FF0-D6BA-4ED5-9528-F8780043FAC2}"/>
    <cellStyle name="Comma 5 19 3 2" xfId="36106" xr:uid="{0123CA8F-9A7F-4607-93D6-FE5EB713EC20}"/>
    <cellStyle name="Comma 5 19 4" xfId="28863" xr:uid="{A273CBA1-0F88-44EF-AC97-B927D7D569A3}"/>
    <cellStyle name="Comma 5 2" xfId="144" xr:uid="{9B02FD15-8A50-430B-AE20-B35942AFBCDA}"/>
    <cellStyle name="Comma 5 2 10" xfId="257" xr:uid="{53BCD6A9-2FEE-4BDC-9A97-5D6E3B7837BF}"/>
    <cellStyle name="Comma 5 2 2" xfId="697" xr:uid="{68A65A97-854C-4407-8E4D-FD66321CE20C}"/>
    <cellStyle name="Comma 5 2 2 2" xfId="21242" xr:uid="{0828C4C4-AC05-440E-AAC1-E77536CCE9BA}"/>
    <cellStyle name="Comma 5 2 2 2 2" xfId="36109" xr:uid="{AFC24D10-0DB2-4F14-908B-577CC93FC736}"/>
    <cellStyle name="Comma 5 2 2 3" xfId="11067" xr:uid="{04F6EA3B-8ABD-4357-BEC0-273BF20B258F}"/>
    <cellStyle name="Comma 5 2 2 4" xfId="28866" xr:uid="{6F15E1C6-EAD7-4B5A-9DBC-39E4012448F6}"/>
    <cellStyle name="Comma 5 2 3" xfId="1059" xr:uid="{BF94D822-4A1C-4BD8-9C20-09B5AC3A7062}"/>
    <cellStyle name="Comma 5 2 3 2" xfId="15715" xr:uid="{27B19CBC-EBC6-40D2-9466-5BF03B391D54}"/>
    <cellStyle name="Comma 5 2 3 3" xfId="30914" xr:uid="{1055C0A7-620A-4C86-9518-DF53F401829E}"/>
    <cellStyle name="Comma 5 2 4" xfId="1397" xr:uid="{3E943DDE-5921-4A31-A965-EB5B4186F232}"/>
    <cellStyle name="Comma 5 2 4 2" xfId="21241" xr:uid="{B9975037-6ADA-40F5-88F0-34E9335FCFE0}"/>
    <cellStyle name="Comma 5 2 4 3" xfId="36108" xr:uid="{63880472-9AB8-48C8-AB3B-104920B6068D}"/>
    <cellStyle name="Comma 5 2 5" xfId="1572" xr:uid="{BECD7647-46C5-41A7-8BFE-A4FB1B2DC608}"/>
    <cellStyle name="Comma 5 2 6" xfId="1638" xr:uid="{8DC3913B-0ADC-4A88-86A6-BD332753B45B}"/>
    <cellStyle name="Comma 5 2 7" xfId="11066" xr:uid="{3C113ED4-4768-4679-8751-C591CDEA9E2A}"/>
    <cellStyle name="Comma 5 2 8" xfId="22743" xr:uid="{0241ED67-D628-4489-A025-1F3E928085C4}"/>
    <cellStyle name="Comma 5 2 9" xfId="28865" xr:uid="{C6DE0D56-3CA8-4D73-B823-3935EE95C6CB}"/>
    <cellStyle name="Comma 5 20" xfId="11068" xr:uid="{751A8A83-3E4D-4423-800B-A3C9C144FF58}"/>
    <cellStyle name="Comma 5 20 2" xfId="11069" xr:uid="{A6465FD5-9D19-47AD-BF48-B36F1EDECF89}"/>
    <cellStyle name="Comma 5 20 2 2" xfId="21244" xr:uid="{C1A24668-6BC3-48AB-AE46-99F350265B97}"/>
    <cellStyle name="Comma 5 20 2 2 2" xfId="36111" xr:uid="{09336178-24CE-4F58-A4D9-02EC38774113}"/>
    <cellStyle name="Comma 5 20 2 3" xfId="28868" xr:uid="{18E42D3D-CE4A-4F2F-A90D-EB43AEA25D0F}"/>
    <cellStyle name="Comma 5 20 3" xfId="21243" xr:uid="{2D339967-0C3C-44FC-99C5-A1D0DAE0E41A}"/>
    <cellStyle name="Comma 5 20 3 2" xfId="36110" xr:uid="{A5431CDA-A9E0-4041-972A-CF1BD38B2DE2}"/>
    <cellStyle name="Comma 5 20 4" xfId="28867" xr:uid="{3DA53931-5A6A-4FD5-91B6-FB290B796814}"/>
    <cellStyle name="Comma 5 21" xfId="11070" xr:uid="{7789D9E0-86E4-4DFA-BF27-8A23C2129AD9}"/>
    <cellStyle name="Comma 5 21 2" xfId="11071" xr:uid="{56895227-187B-41E0-A4F1-94FC621DD797}"/>
    <cellStyle name="Comma 5 21 2 2" xfId="21246" xr:uid="{657D8B8A-F8B5-4E19-B939-9CCC68D1F115}"/>
    <cellStyle name="Comma 5 21 2 2 2" xfId="36113" xr:uid="{5031B7FB-D381-441A-9065-35C0B93156FD}"/>
    <cellStyle name="Comma 5 21 2 3" xfId="28870" xr:uid="{9B3E26FF-DF10-4220-8AA7-D557457626CE}"/>
    <cellStyle name="Comma 5 21 3" xfId="21245" xr:uid="{2BF3A11D-AE0B-42DF-B2E4-6C673C047E0F}"/>
    <cellStyle name="Comma 5 21 3 2" xfId="36112" xr:uid="{98E09555-5D1D-4522-82FF-2E58E696A308}"/>
    <cellStyle name="Comma 5 21 4" xfId="28869" xr:uid="{56380C1A-D487-426F-ACA1-2E93871D35A0}"/>
    <cellStyle name="Comma 5 22" xfId="11072" xr:uid="{F9DBDF9E-CDB8-43F0-B89A-E0734BFF1BE3}"/>
    <cellStyle name="Comma 5 22 2" xfId="11073" xr:uid="{9589CD21-5EDA-4A90-B35F-56149C1407A2}"/>
    <cellStyle name="Comma 5 22 2 2" xfId="21248" xr:uid="{6294954B-84C6-4FD7-9268-3BF36D14AD86}"/>
    <cellStyle name="Comma 5 22 2 2 2" xfId="36115" xr:uid="{BC398302-603B-4374-9F8B-925C0E0FE3EC}"/>
    <cellStyle name="Comma 5 22 2 3" xfId="28872" xr:uid="{E0D1A538-961A-47A9-866E-D1D7A2C7E519}"/>
    <cellStyle name="Comma 5 22 3" xfId="21247" xr:uid="{FE63EFD0-68E5-425A-AE8F-FB5B5E314E2A}"/>
    <cellStyle name="Comma 5 22 3 2" xfId="36114" xr:uid="{C35BF5B1-89E9-4F95-8E5B-59259494A91B}"/>
    <cellStyle name="Comma 5 22 4" xfId="28871" xr:uid="{76378E8B-B62C-472C-81BB-091EA434A8F6}"/>
    <cellStyle name="Comma 5 23" xfId="11074" xr:uid="{3BF30EA0-43D7-4959-997B-9E38D7F6E5B2}"/>
    <cellStyle name="Comma 5 23 2" xfId="21249" xr:uid="{CD2D0E5B-673C-4166-B309-FDF31A4F2191}"/>
    <cellStyle name="Comma 5 23 2 2" xfId="36116" xr:uid="{B9E7504F-D852-46A1-B00C-23AD63CD03D8}"/>
    <cellStyle name="Comma 5 23 3" xfId="28873" xr:uid="{4BFA8C01-38F8-429D-BE93-98A52C652B1E}"/>
    <cellStyle name="Comma 5 24" xfId="15677" xr:uid="{D9A8C15D-D8A4-4A09-9A4F-09F662B6A27D}"/>
    <cellStyle name="Comma 5 24 2" xfId="30883" xr:uid="{D528E871-BF1B-4534-A2DB-0CDA266867A6}"/>
    <cellStyle name="Comma 5 25" xfId="21220" xr:uid="{CBBB27F2-B3B2-4EE0-8D72-5819867F5074}"/>
    <cellStyle name="Comma 5 25 2" xfId="36087" xr:uid="{A220E4DA-4EB9-406B-A1B5-21D87A8F4446}"/>
    <cellStyle name="Comma 5 26" xfId="1673" xr:uid="{562C8B1D-E33A-46F6-9D3B-04FE13C813DC}"/>
    <cellStyle name="Comma 5 27" xfId="22651" xr:uid="{43A728CB-E2F7-46D2-A40B-119E456BE794}"/>
    <cellStyle name="Comma 5 28" xfId="22795" xr:uid="{FF327059-4907-459D-8F3C-2DD488AF5024}"/>
    <cellStyle name="Comma 5 29" xfId="22866" xr:uid="{F656A53C-8CA3-40CB-BCFC-6CEF0FE06F5F}"/>
    <cellStyle name="Comma 5 3" xfId="335" xr:uid="{0C10D51B-2D5C-4812-AACB-3086B63D34BE}"/>
    <cellStyle name="Comma 5 3 2" xfId="1038" xr:uid="{77B15196-A653-47F9-8628-FA2B935B0977}"/>
    <cellStyle name="Comma 5 3 3" xfId="11075" xr:uid="{1C11F7EF-E19E-4649-805A-3CF1372A4BEC}"/>
    <cellStyle name="Comma 5 30" xfId="22845" xr:uid="{96608938-D007-4C4F-BD1A-0AB0617980A4}"/>
    <cellStyle name="Comma 5 31" xfId="193" xr:uid="{921FF659-C165-4D04-AE65-A7C998C037ED}"/>
    <cellStyle name="Comma 5 32" xfId="83" xr:uid="{535BA26E-F36E-4174-ABD5-0DA0B731B8B5}"/>
    <cellStyle name="Comma 5 4" xfId="926" xr:uid="{A48C71F8-8124-4406-84BC-A386AFD4094C}"/>
    <cellStyle name="Comma 5 4 10" xfId="11077" xr:uid="{394148EE-6E42-4827-94AF-43BF1665A951}"/>
    <cellStyle name="Comma 5 4 10 2" xfId="11078" xr:uid="{7C6E71A3-C710-4E08-B3B8-61D19756F12D}"/>
    <cellStyle name="Comma 5 4 10 2 2" xfId="21252" xr:uid="{F069A801-75B3-4F3A-BC17-BD4DCD648C96}"/>
    <cellStyle name="Comma 5 4 10 2 2 2" xfId="36119" xr:uid="{69CFCBFE-1074-4654-8885-6C68E4A1C9EA}"/>
    <cellStyle name="Comma 5 4 10 2 3" xfId="28876" xr:uid="{2D2672BF-EA04-4581-8001-9E8627DD4674}"/>
    <cellStyle name="Comma 5 4 10 3" xfId="21251" xr:uid="{ACD679B7-9010-484E-AC72-A07AC9B4A916}"/>
    <cellStyle name="Comma 5 4 10 3 2" xfId="36118" xr:uid="{DF49787D-8136-4A50-8ED7-5333542659A0}"/>
    <cellStyle name="Comma 5 4 10 4" xfId="28875" xr:uid="{A818CFBE-C3E5-4221-8550-AD972D93DCC3}"/>
    <cellStyle name="Comma 5 4 11" xfId="11079" xr:uid="{61718F5E-3C8C-4272-A066-D2A79CA9C0BA}"/>
    <cellStyle name="Comma 5 4 11 2" xfId="11080" xr:uid="{27EBB401-1BCB-43ED-897C-2EC599B6BA5F}"/>
    <cellStyle name="Comma 5 4 11 2 2" xfId="21254" xr:uid="{644F3AE6-8A74-4E9A-9473-80C86FE9E11C}"/>
    <cellStyle name="Comma 5 4 11 2 2 2" xfId="36121" xr:uid="{49DA5A8C-4EEA-429E-89D3-9F5EC628D84D}"/>
    <cellStyle name="Comma 5 4 11 2 3" xfId="28878" xr:uid="{4DA94DDC-F3E5-4FB3-B3A9-F1D06FB13BFC}"/>
    <cellStyle name="Comma 5 4 11 3" xfId="21253" xr:uid="{438E65B2-C176-485F-B975-909AFB15548F}"/>
    <cellStyle name="Comma 5 4 11 3 2" xfId="36120" xr:uid="{9FB5FE65-4E35-41DF-AC10-184F5280C072}"/>
    <cellStyle name="Comma 5 4 11 4" xfId="28877" xr:uid="{2A8E71D3-3E30-42BE-B64B-62FA8CCA8D9B}"/>
    <cellStyle name="Comma 5 4 12" xfId="11081" xr:uid="{60A690BB-03F9-4C96-94D1-79D8CBB8BA17}"/>
    <cellStyle name="Comma 5 4 12 2" xfId="11082" xr:uid="{D21A05FF-58FE-4334-A5E8-6CA53E0DC7EE}"/>
    <cellStyle name="Comma 5 4 12 2 2" xfId="21256" xr:uid="{03DCFEFB-86E7-4B5C-BA79-1C631B0E19BE}"/>
    <cellStyle name="Comma 5 4 12 2 2 2" xfId="36123" xr:uid="{075784CE-2393-4C49-A866-6531E02810E0}"/>
    <cellStyle name="Comma 5 4 12 2 3" xfId="28880" xr:uid="{3DCDDF6A-7F85-4C67-94C2-4B9034E5AC65}"/>
    <cellStyle name="Comma 5 4 12 3" xfId="21255" xr:uid="{6D0A2F82-FB26-4FC5-B83D-9A5728AE8F2D}"/>
    <cellStyle name="Comma 5 4 12 3 2" xfId="36122" xr:uid="{B27B2A68-A5B5-4FF3-B74B-5474B4DCA1A4}"/>
    <cellStyle name="Comma 5 4 12 4" xfId="28879" xr:uid="{5A261927-F4BF-47B8-855B-FA8DE728220A}"/>
    <cellStyle name="Comma 5 4 13" xfId="11083" xr:uid="{294E08A0-CA12-47DD-98F0-A50288D30431}"/>
    <cellStyle name="Comma 5 4 13 2" xfId="11084" xr:uid="{E3E54898-9410-4B07-8EE8-35481AF148FF}"/>
    <cellStyle name="Comma 5 4 13 2 2" xfId="21258" xr:uid="{148675A1-E159-422B-9E4A-3EFE8378A61B}"/>
    <cellStyle name="Comma 5 4 13 2 2 2" xfId="36125" xr:uid="{687D693F-D981-4012-8AFC-031F7F955D95}"/>
    <cellStyle name="Comma 5 4 13 2 3" xfId="28882" xr:uid="{F90D8ECE-8C88-4ABA-9965-1E0EC598086D}"/>
    <cellStyle name="Comma 5 4 13 3" xfId="21257" xr:uid="{9093494C-D4EB-4589-B958-D753AEF7963E}"/>
    <cellStyle name="Comma 5 4 13 3 2" xfId="36124" xr:uid="{9387425C-5941-4481-9924-25CDB91FB1E5}"/>
    <cellStyle name="Comma 5 4 13 4" xfId="28881" xr:uid="{358A6094-B1A8-49B6-B3A7-BE8DDC641357}"/>
    <cellStyle name="Comma 5 4 14" xfId="11085" xr:uid="{C588093E-7527-4A6B-BC98-4CE7DC56035F}"/>
    <cellStyle name="Comma 5 4 14 2" xfId="11086" xr:uid="{023C3DA8-6B0B-47E1-8F8C-FB5F4103D1AA}"/>
    <cellStyle name="Comma 5 4 14 2 2" xfId="21260" xr:uid="{9C57E120-B70C-4D91-AA98-2E4B976D74CD}"/>
    <cellStyle name="Comma 5 4 14 2 2 2" xfId="36127" xr:uid="{B700E497-C017-4B24-BEE5-8E467A573B33}"/>
    <cellStyle name="Comma 5 4 14 2 3" xfId="28884" xr:uid="{C4F936B2-D4F8-43A9-A0E8-EB7D47E4783E}"/>
    <cellStyle name="Comma 5 4 14 3" xfId="21259" xr:uid="{C7356E5A-7341-4BE0-8432-09E9ED6087F3}"/>
    <cellStyle name="Comma 5 4 14 3 2" xfId="36126" xr:uid="{E947B7C2-D475-459F-B777-D799946C529D}"/>
    <cellStyle name="Comma 5 4 14 4" xfId="28883" xr:uid="{A2E995EB-CA51-41E4-AFA7-83B6428D0B14}"/>
    <cellStyle name="Comma 5 4 15" xfId="11087" xr:uid="{F6AFF228-75E7-48BC-8B78-A42C875CB6F0}"/>
    <cellStyle name="Comma 5 4 15 2" xfId="11088" xr:uid="{32EEFACA-404C-4E6D-90DC-9F316528D4A7}"/>
    <cellStyle name="Comma 5 4 15 2 2" xfId="21262" xr:uid="{DC3BC6FE-B3A6-4DAE-9E89-6B4828A15109}"/>
    <cellStyle name="Comma 5 4 15 2 2 2" xfId="36129" xr:uid="{9C6D92EF-3E0D-4EBC-9DF5-A8BB6209586E}"/>
    <cellStyle name="Comma 5 4 15 2 3" xfId="28886" xr:uid="{4B4F9BCF-62B1-430B-AF06-3A4AF4EFB27F}"/>
    <cellStyle name="Comma 5 4 15 3" xfId="21261" xr:uid="{105C1C4D-6E6E-49CC-80F8-D71C0E9F5040}"/>
    <cellStyle name="Comma 5 4 15 3 2" xfId="36128" xr:uid="{391D552F-D74A-42E8-B3E8-60CC9DFE7393}"/>
    <cellStyle name="Comma 5 4 15 4" xfId="28885" xr:uid="{3E970931-BE0B-4FAA-99B1-F53E9ED2E57D}"/>
    <cellStyle name="Comma 5 4 16" xfId="11089" xr:uid="{4687171A-4D54-45D5-B652-713F21607396}"/>
    <cellStyle name="Comma 5 4 16 2" xfId="11090" xr:uid="{6B0149A8-C22D-4295-9AA6-C579B67904D8}"/>
    <cellStyle name="Comma 5 4 16 2 2" xfId="21264" xr:uid="{6D740ED3-9F2B-4960-975D-27DC95F7B0A9}"/>
    <cellStyle name="Comma 5 4 16 2 2 2" xfId="36131" xr:uid="{46868186-9084-4BEB-98D6-B9DE8E2EBC10}"/>
    <cellStyle name="Comma 5 4 16 2 3" xfId="28888" xr:uid="{C822836E-5DC1-4A0B-9ECB-09746C731FF5}"/>
    <cellStyle name="Comma 5 4 16 3" xfId="21263" xr:uid="{B6B5BC57-CD43-460C-AD43-5732CC49B4A9}"/>
    <cellStyle name="Comma 5 4 16 3 2" xfId="36130" xr:uid="{E56DA1A2-DD50-4067-900E-D8DAE85C4B34}"/>
    <cellStyle name="Comma 5 4 16 4" xfId="28887" xr:uid="{3A6503FA-031E-4B34-9192-D789EED9EF40}"/>
    <cellStyle name="Comma 5 4 17" xfId="11091" xr:uid="{CFD9C437-6B7F-43B0-8C15-12CC5FE57A04}"/>
    <cellStyle name="Comma 5 4 17 2" xfId="11092" xr:uid="{2B0AD3EC-B435-4834-BF2D-FD045966F35C}"/>
    <cellStyle name="Comma 5 4 17 2 2" xfId="21266" xr:uid="{6AD00789-570F-4302-988A-8567B1CEFF3B}"/>
    <cellStyle name="Comma 5 4 17 2 2 2" xfId="36133" xr:uid="{62935EE6-4A0F-4DB9-A167-B843FBC5B0F4}"/>
    <cellStyle name="Comma 5 4 17 2 3" xfId="28890" xr:uid="{BA44C12B-BDB8-45A0-A4CB-3A6A3DB0D17E}"/>
    <cellStyle name="Comma 5 4 17 3" xfId="21265" xr:uid="{D3DC571F-D770-41F2-886D-C67EE4FA51FA}"/>
    <cellStyle name="Comma 5 4 17 3 2" xfId="36132" xr:uid="{10F739C6-77AF-4C60-B867-392280F645C0}"/>
    <cellStyle name="Comma 5 4 17 4" xfId="28889" xr:uid="{397ED985-312E-44BB-8FC6-42BB959C5A73}"/>
    <cellStyle name="Comma 5 4 18" xfId="11093" xr:uid="{7EF9C048-30DF-4EEE-91E7-C6B49B993F5E}"/>
    <cellStyle name="Comma 5 4 18 2" xfId="11094" xr:uid="{00D69945-CE41-485A-B170-2741EB424EC3}"/>
    <cellStyle name="Comma 5 4 18 2 2" xfId="21268" xr:uid="{92AF0DFF-61E9-4F86-A773-0BD368A004CA}"/>
    <cellStyle name="Comma 5 4 18 2 2 2" xfId="36135" xr:uid="{AA548D01-2034-4C5B-8048-16216A887A8A}"/>
    <cellStyle name="Comma 5 4 18 2 3" xfId="28892" xr:uid="{D54454A5-C7E3-4F60-B632-9E3FC1FA2AB0}"/>
    <cellStyle name="Comma 5 4 18 3" xfId="21267" xr:uid="{D5BB1A33-2A29-4581-93FD-B715FDE340D3}"/>
    <cellStyle name="Comma 5 4 18 3 2" xfId="36134" xr:uid="{61545B33-2F0F-4DC4-BFF6-A83CA76B70ED}"/>
    <cellStyle name="Comma 5 4 18 4" xfId="28891" xr:uid="{D01835F2-CF37-4510-8F5F-0E9AAA717959}"/>
    <cellStyle name="Comma 5 4 19" xfId="11095" xr:uid="{895331EF-B642-4533-9C28-38286FEC6995}"/>
    <cellStyle name="Comma 5 4 19 2" xfId="11096" xr:uid="{C21136A7-98F9-470F-88BD-F3B93ED7EEA7}"/>
    <cellStyle name="Comma 5 4 19 2 2" xfId="21270" xr:uid="{12FAD090-6B29-4754-9521-37A618D368D3}"/>
    <cellStyle name="Comma 5 4 19 2 2 2" xfId="36137" xr:uid="{285F3FD3-A689-464F-A394-1B2D05BCCF5F}"/>
    <cellStyle name="Comma 5 4 19 2 3" xfId="28894" xr:uid="{C9919866-C036-4E2C-95F3-54E1FF770B49}"/>
    <cellStyle name="Comma 5 4 19 3" xfId="21269" xr:uid="{9169012A-F49B-4A2F-AC70-B82C8801AD94}"/>
    <cellStyle name="Comma 5 4 19 3 2" xfId="36136" xr:uid="{22B9EB57-E678-418E-9CFC-753B1FEA4A10}"/>
    <cellStyle name="Comma 5 4 19 4" xfId="28893" xr:uid="{901E459D-D6A5-406D-AC00-F95B3B5C9FDB}"/>
    <cellStyle name="Comma 5 4 2" xfId="11097" xr:uid="{549B8188-3D5A-46C7-8867-E2B5C03253D2}"/>
    <cellStyle name="Comma 5 4 2 2" xfId="11098" xr:uid="{26A8521E-5A31-48BE-9351-4A32ECDA51BE}"/>
    <cellStyle name="Comma 5 4 2 2 2" xfId="21272" xr:uid="{2B817413-137C-4F09-85CB-626F0C83E85A}"/>
    <cellStyle name="Comma 5 4 2 2 2 2" xfId="36139" xr:uid="{C05961AE-EF16-4090-BABE-3D638CE97208}"/>
    <cellStyle name="Comma 5 4 2 2 3" xfId="28896" xr:uid="{B0860DA1-8D61-4490-BA38-7E84D46A1DCE}"/>
    <cellStyle name="Comma 5 4 2 3" xfId="21271" xr:uid="{C6F950AC-21C2-49D3-B1DC-10209ACEE518}"/>
    <cellStyle name="Comma 5 4 2 3 2" xfId="36138" xr:uid="{525AB7A8-08FD-4B40-ABF2-1B76AF368717}"/>
    <cellStyle name="Comma 5 4 2 4" xfId="28895" xr:uid="{557281F8-6669-4940-B4FE-390A60604A3A}"/>
    <cellStyle name="Comma 5 4 20" xfId="11099" xr:uid="{D5E3907C-02C3-41C8-985F-943FCD9746E8}"/>
    <cellStyle name="Comma 5 4 20 2" xfId="11100" xr:uid="{00AFC3E1-796A-4CF1-BC4E-9F5F6BD4DC9F}"/>
    <cellStyle name="Comma 5 4 20 2 2" xfId="21274" xr:uid="{9BD66949-E4D0-421B-A029-C9472894C421}"/>
    <cellStyle name="Comma 5 4 20 2 2 2" xfId="36141" xr:uid="{8A409ED6-FEFC-41C8-A29B-FB286E352FB9}"/>
    <cellStyle name="Comma 5 4 20 2 3" xfId="28898" xr:uid="{5E7A2E32-B5B5-4635-B406-92F8A6B203CE}"/>
    <cellStyle name="Comma 5 4 20 3" xfId="21273" xr:uid="{F84E709E-B062-44EC-B496-744BA28CD74D}"/>
    <cellStyle name="Comma 5 4 20 3 2" xfId="36140" xr:uid="{EBF80097-1F6B-4B12-86A9-3D50B315612F}"/>
    <cellStyle name="Comma 5 4 20 4" xfId="28897" xr:uid="{45B3FFCF-54DD-42DF-A43A-EE61594939A1}"/>
    <cellStyle name="Comma 5 4 21" xfId="11101" xr:uid="{E2A63475-2DB1-41B2-9072-71137CFC1E67}"/>
    <cellStyle name="Comma 5 4 21 2" xfId="21275" xr:uid="{6901FE57-8170-4240-A3CC-E83FECF75AAF}"/>
    <cellStyle name="Comma 5 4 21 2 2" xfId="36142" xr:uid="{75EA48FA-8285-4B91-8322-F54B8B059017}"/>
    <cellStyle name="Comma 5 4 21 3" xfId="28899" xr:uid="{83F253DD-EA81-4E9A-BDCE-8BF3D5F3B83D}"/>
    <cellStyle name="Comma 5 4 22" xfId="21250" xr:uid="{47361F34-2E50-4C38-9AD6-BB7BC5BC6059}"/>
    <cellStyle name="Comma 5 4 22 2" xfId="36117" xr:uid="{A4FEF75C-5704-46D7-9CA6-9F0DB13CFC21}"/>
    <cellStyle name="Comma 5 4 23" xfId="11076" xr:uid="{1C8AE41A-9FDA-4C65-B590-50C5C52D8D9C}"/>
    <cellStyle name="Comma 5 4 24" xfId="28874" xr:uid="{6861386E-AC96-4C4B-8CA4-9C8BE6E1610D}"/>
    <cellStyle name="Comma 5 4 3" xfId="11102" xr:uid="{9C3DE85A-2FA8-4C80-BCA1-75BF71010F1C}"/>
    <cellStyle name="Comma 5 4 3 2" xfId="11103" xr:uid="{A80FCF9C-1B85-4B55-977B-CD79505A8CB5}"/>
    <cellStyle name="Comma 5 4 3 2 2" xfId="21277" xr:uid="{F5DC779F-8FF7-4E3B-860A-2DE2C967FC7D}"/>
    <cellStyle name="Comma 5 4 3 2 2 2" xfId="36144" xr:uid="{884928CC-5F12-4C27-8DB3-AAFBFB956673}"/>
    <cellStyle name="Comma 5 4 3 2 3" xfId="28901" xr:uid="{824CEDD3-3A46-4C35-9BB2-B6A03D5456E2}"/>
    <cellStyle name="Comma 5 4 3 3" xfId="21276" xr:uid="{A439249D-BDAC-4EF9-A569-A316F97CEB84}"/>
    <cellStyle name="Comma 5 4 3 3 2" xfId="36143" xr:uid="{50A3F776-5AA2-4B94-831A-AA057B16A2D2}"/>
    <cellStyle name="Comma 5 4 3 4" xfId="28900" xr:uid="{964A7591-51AE-4229-AA14-2D5021BA4036}"/>
    <cellStyle name="Comma 5 4 4" xfId="11104" xr:uid="{2673E634-6075-4C64-8CBC-B4E0AB11103A}"/>
    <cellStyle name="Comma 5 4 4 2" xfId="11105" xr:uid="{7357DF0E-83EB-476C-851E-996612215B3C}"/>
    <cellStyle name="Comma 5 4 4 2 2" xfId="21279" xr:uid="{D374C1F1-79E2-453D-9A68-5D86632EB239}"/>
    <cellStyle name="Comma 5 4 4 2 2 2" xfId="36146" xr:uid="{B929E96A-8D3E-433D-8DBD-509132DA3FE0}"/>
    <cellStyle name="Comma 5 4 4 2 3" xfId="28903" xr:uid="{599DF711-DF14-4645-B40B-3E73CCB05E00}"/>
    <cellStyle name="Comma 5 4 4 3" xfId="21278" xr:uid="{9857C0E4-006A-4F4A-AB66-F992A5554994}"/>
    <cellStyle name="Comma 5 4 4 3 2" xfId="36145" xr:uid="{1F0565CC-2C0A-4B97-9FB7-3EADB9F144D0}"/>
    <cellStyle name="Comma 5 4 4 4" xfId="28902" xr:uid="{758A3769-7499-4B11-8447-45F424A34CED}"/>
    <cellStyle name="Comma 5 4 5" xfId="11106" xr:uid="{59A0ECD4-A9F8-4E24-82A8-33B1125018CF}"/>
    <cellStyle name="Comma 5 4 5 2" xfId="11107" xr:uid="{D4C43A81-2821-46D0-9FBD-A978E3F4A43A}"/>
    <cellStyle name="Comma 5 4 5 2 2" xfId="21281" xr:uid="{52D3DE33-55EC-4B1C-9B65-820E5FAE4BFD}"/>
    <cellStyle name="Comma 5 4 5 2 2 2" xfId="36148" xr:uid="{C41E5662-F09B-49B1-A1E0-830087C1AF30}"/>
    <cellStyle name="Comma 5 4 5 2 3" xfId="28905" xr:uid="{F02542A6-0D89-47C6-9D00-B99ED7A8591E}"/>
    <cellStyle name="Comma 5 4 5 3" xfId="21280" xr:uid="{51AB0ED8-C8C2-45E9-9421-7300A68B819E}"/>
    <cellStyle name="Comma 5 4 5 3 2" xfId="36147" xr:uid="{3FC9AB47-6D21-468F-9DD4-7506BF26A072}"/>
    <cellStyle name="Comma 5 4 5 4" xfId="28904" xr:uid="{E302739C-B068-4FBC-A18C-8D4C61EA539C}"/>
    <cellStyle name="Comma 5 4 6" xfId="11108" xr:uid="{37F240A6-14F8-43EB-A1CC-21D987B8EE43}"/>
    <cellStyle name="Comma 5 4 6 2" xfId="11109" xr:uid="{4045F389-0678-4358-96FC-FCF6E83A4164}"/>
    <cellStyle name="Comma 5 4 6 2 2" xfId="21283" xr:uid="{19F4BC8E-47CD-43E8-8751-C1AD25BB1BF2}"/>
    <cellStyle name="Comma 5 4 6 2 2 2" xfId="36150" xr:uid="{5C21FFC7-9B7F-4E4D-9424-4B882DBF4B8E}"/>
    <cellStyle name="Comma 5 4 6 2 3" xfId="28907" xr:uid="{537E0361-2C7C-42BD-B86B-DBC79206B28F}"/>
    <cellStyle name="Comma 5 4 6 3" xfId="21282" xr:uid="{A69CE84C-2AA1-4A51-A52F-7502576D8F22}"/>
    <cellStyle name="Comma 5 4 6 3 2" xfId="36149" xr:uid="{2AF3C298-055D-4D6B-A1F4-57AF091134A4}"/>
    <cellStyle name="Comma 5 4 6 4" xfId="28906" xr:uid="{904368AA-D466-4C95-A627-DC649DC6F1BA}"/>
    <cellStyle name="Comma 5 4 7" xfId="11110" xr:uid="{CA1023D7-3EE5-43F1-90C0-525DC295BFF9}"/>
    <cellStyle name="Comma 5 4 7 2" xfId="11111" xr:uid="{3BA2BC6B-E6A4-46A3-A074-F2D054820C07}"/>
    <cellStyle name="Comma 5 4 7 2 2" xfId="21285" xr:uid="{4C383027-7E33-4D9E-BE67-0D2DDE6A1AC6}"/>
    <cellStyle name="Comma 5 4 7 2 2 2" xfId="36152" xr:uid="{B557525F-AAA7-4E25-8C33-BA1984DB30FC}"/>
    <cellStyle name="Comma 5 4 7 2 3" xfId="28909" xr:uid="{F1D18650-3EEC-40EC-B99E-61D3B4BC9483}"/>
    <cellStyle name="Comma 5 4 7 3" xfId="21284" xr:uid="{B7DA3C6A-A16D-48E5-9A36-B5DDB8DDCF37}"/>
    <cellStyle name="Comma 5 4 7 3 2" xfId="36151" xr:uid="{4708AC4C-0C06-44B4-91C0-AE38F4E1B910}"/>
    <cellStyle name="Comma 5 4 7 4" xfId="28908" xr:uid="{7269130C-CE4C-4033-B912-C6457B75BE6E}"/>
    <cellStyle name="Comma 5 4 8" xfId="11112" xr:uid="{CDD7A55F-B450-4EE9-A478-11EE2565963C}"/>
    <cellStyle name="Comma 5 4 8 2" xfId="11113" xr:uid="{F2F73E25-BDE6-4A10-84E1-8E2D4E4DABE7}"/>
    <cellStyle name="Comma 5 4 8 2 2" xfId="21287" xr:uid="{0D4F41DF-896A-4AED-8209-D81D70BCAA04}"/>
    <cellStyle name="Comma 5 4 8 2 2 2" xfId="36154" xr:uid="{C03DBB66-E82B-4D00-B190-0B7D269F95C6}"/>
    <cellStyle name="Comma 5 4 8 2 3" xfId="28911" xr:uid="{8FA36C38-E3CC-4CE2-8EF6-24F897355557}"/>
    <cellStyle name="Comma 5 4 8 3" xfId="21286" xr:uid="{AC1BCDBB-9FFF-4742-A1B0-424D774C4A90}"/>
    <cellStyle name="Comma 5 4 8 3 2" xfId="36153" xr:uid="{86D6C6A0-CA1C-4ADC-B684-E75F5ED2AEB8}"/>
    <cellStyle name="Comma 5 4 8 4" xfId="28910" xr:uid="{FEEDB9BA-4E01-422D-A2B8-4A55CDB6F9DA}"/>
    <cellStyle name="Comma 5 4 9" xfId="11114" xr:uid="{F3083FF1-042A-4EEC-9DCE-F173F180FBF3}"/>
    <cellStyle name="Comma 5 4 9 2" xfId="11115" xr:uid="{E6D1A7CB-CE1B-4FF8-8FB5-928FF63D92E6}"/>
    <cellStyle name="Comma 5 4 9 2 2" xfId="21289" xr:uid="{E3C1E93A-A075-412B-ACAB-574C4343B781}"/>
    <cellStyle name="Comma 5 4 9 2 2 2" xfId="36156" xr:uid="{A08FD30F-1B85-469D-9B5E-FFD9E535E623}"/>
    <cellStyle name="Comma 5 4 9 2 3" xfId="28913" xr:uid="{E1C09CB1-9769-48CF-B2E0-1049AC2CFF9E}"/>
    <cellStyle name="Comma 5 4 9 3" xfId="21288" xr:uid="{AC363D53-F43B-4195-B387-30B2446FD8A0}"/>
    <cellStyle name="Comma 5 4 9 3 2" xfId="36155" xr:uid="{365E9AA7-5AF2-4B83-A0CB-F7BA48E89836}"/>
    <cellStyle name="Comma 5 4 9 4" xfId="28912" xr:uid="{3C1AD077-DD91-4F6E-B1CC-D9F6EC32B070}"/>
    <cellStyle name="Comma 5 5" xfId="1525" xr:uid="{1BD0CF6F-847D-494B-B187-83F1F5BCD2BF}"/>
    <cellStyle name="Comma 5 5 2" xfId="11117" xr:uid="{9BDC6F7A-B2D6-4B41-A6FC-678826D6A987}"/>
    <cellStyle name="Comma 5 5 2 2" xfId="21291" xr:uid="{7FEAE6D3-A620-4840-88D5-77ABFF785AE1}"/>
    <cellStyle name="Comma 5 5 2 2 2" xfId="36158" xr:uid="{AB57ED33-A83A-41AC-87C5-650205A4EB9B}"/>
    <cellStyle name="Comma 5 5 2 3" xfId="28915" xr:uid="{6C3E0E99-ABB3-493E-91B6-F1BA95412A49}"/>
    <cellStyle name="Comma 5 5 3" xfId="21290" xr:uid="{BCC4A351-A26D-49C0-BD03-1DC69AD1FE37}"/>
    <cellStyle name="Comma 5 5 3 2" xfId="36157" xr:uid="{73619985-02CD-4F32-8940-1AB01DC5B12E}"/>
    <cellStyle name="Comma 5 5 4" xfId="11116" xr:uid="{3793CE9A-ED59-420C-A7D5-9A97D15C41D4}"/>
    <cellStyle name="Comma 5 5 5" xfId="28914" xr:uid="{6B6C4AF3-CC77-4D41-AEE4-5D7AAA2DC84E}"/>
    <cellStyle name="Comma 5 6" xfId="1595" xr:uid="{EE557030-FE62-4453-9149-D107C822D9F5}"/>
    <cellStyle name="Comma 5 6 2" xfId="11119" xr:uid="{713B48DC-EBB1-4AEC-A1C9-1294965F0CFF}"/>
    <cellStyle name="Comma 5 6 2 2" xfId="21293" xr:uid="{2E867BDC-5445-432A-9A2C-481F8422F845}"/>
    <cellStyle name="Comma 5 6 2 2 2" xfId="36160" xr:uid="{86B9A8E1-6E09-4D76-AF29-48509D384B32}"/>
    <cellStyle name="Comma 5 6 2 3" xfId="28917" xr:uid="{FC5540D3-91A4-4743-88D1-A4760DF86695}"/>
    <cellStyle name="Comma 5 6 3" xfId="21292" xr:uid="{9D59FF8D-A7C2-4BE8-96E3-662E9902BF72}"/>
    <cellStyle name="Comma 5 6 3 2" xfId="36159" xr:uid="{691FC9D7-3E30-438E-9A32-FB7650A5EF8B}"/>
    <cellStyle name="Comma 5 6 4" xfId="11118" xr:uid="{0C0701A8-5062-425B-95E1-AA85C9D57537}"/>
    <cellStyle name="Comma 5 6 5" xfId="28916" xr:uid="{08BBBE20-2ECE-4144-9C92-8E309E885D42}"/>
    <cellStyle name="Comma 5 7" xfId="11120" xr:uid="{A228E8AA-2B29-4490-BC1C-3D8D8CBBE4CF}"/>
    <cellStyle name="Comma 5 7 2" xfId="11121" xr:uid="{280BEDFB-B294-42D1-9B78-FF82DD716FE4}"/>
    <cellStyle name="Comma 5 7 2 2" xfId="21295" xr:uid="{A09074DF-E780-4D93-9C5B-88F438CE182A}"/>
    <cellStyle name="Comma 5 7 2 2 2" xfId="36162" xr:uid="{05A2C010-6019-4BB5-93DA-97C59950DB37}"/>
    <cellStyle name="Comma 5 7 2 3" xfId="28919" xr:uid="{89EA2CA7-DD72-456C-AAD9-C8ACE4CC57E2}"/>
    <cellStyle name="Comma 5 7 3" xfId="21294" xr:uid="{451839B2-7212-4827-BCDC-1572D43D858E}"/>
    <cellStyle name="Comma 5 7 3 2" xfId="36161" xr:uid="{02DE1536-B506-4B56-B16C-68C4E85EFB2F}"/>
    <cellStyle name="Comma 5 7 4" xfId="28918" xr:uid="{028CCA0D-8E2E-45A4-9771-DAAC115FC470}"/>
    <cellStyle name="Comma 5 8" xfId="11122" xr:uid="{808EEFDD-6809-4112-9BF1-835484C7EA18}"/>
    <cellStyle name="Comma 5 8 2" xfId="11123" xr:uid="{858267C3-F710-4BE8-BB98-BB6AB9E04BDB}"/>
    <cellStyle name="Comma 5 8 2 2" xfId="21297" xr:uid="{98218EE2-4A1E-4370-904A-14E9405E3866}"/>
    <cellStyle name="Comma 5 8 2 2 2" xfId="36164" xr:uid="{5251BF52-16C6-44E1-8D60-4545702C0BA3}"/>
    <cellStyle name="Comma 5 8 2 3" xfId="28921" xr:uid="{DF951ECF-D81C-43CB-AEFF-8E9CB434D2C2}"/>
    <cellStyle name="Comma 5 8 3" xfId="21296" xr:uid="{7403BB7E-1534-4B8C-BC11-73BFF75370BB}"/>
    <cellStyle name="Comma 5 8 3 2" xfId="36163" xr:uid="{8ADA4B4B-E1FD-4921-8BBD-6C90769F4150}"/>
    <cellStyle name="Comma 5 8 4" xfId="28920" xr:uid="{03614EF6-8408-4C0D-8131-20775EC3C18B}"/>
    <cellStyle name="Comma 5 9" xfId="11124" xr:uid="{1F41F438-DED0-41EF-AD2B-9EF606998BFF}"/>
    <cellStyle name="Comma 5 9 2" xfId="11125" xr:uid="{481AA65C-6AF8-4371-941B-0D046D89BDE1}"/>
    <cellStyle name="Comma 5 9 2 2" xfId="21299" xr:uid="{4FF2EE19-05F6-4BC3-A0B0-BFA0E9247F52}"/>
    <cellStyle name="Comma 5 9 2 2 2" xfId="36166" xr:uid="{309D36A6-E4BA-4953-AAB6-BBF695848A29}"/>
    <cellStyle name="Comma 5 9 2 3" xfId="28923" xr:uid="{01E4EF26-BC74-4F12-A1D2-798F91D31F2F}"/>
    <cellStyle name="Comma 5 9 3" xfId="21298" xr:uid="{FF1C29A2-A89B-4643-8D8B-4F324BD1A26C}"/>
    <cellStyle name="Comma 5 9 3 2" xfId="36165" xr:uid="{FFF5DC73-10D1-4C8E-AB94-F8582751A8B9}"/>
    <cellStyle name="Comma 5 9 4" xfId="28922" xr:uid="{8ABDECD8-1C7C-4B84-BF9A-FAB1F0F9B275}"/>
    <cellStyle name="Comma 50" xfId="15743" xr:uid="{6A733590-BB0E-4B24-AD82-34DD61E2BE86}"/>
    <cellStyle name="Comma 50 2" xfId="30938" xr:uid="{48E63EA4-09D3-46FA-B2E9-58D97A9F2424}"/>
    <cellStyle name="Comma 51" xfId="22581" xr:uid="{28CB0102-2898-43E0-95BA-234568FB1762}"/>
    <cellStyle name="Comma 51 2" xfId="37018" xr:uid="{B63B8A38-163C-4669-951A-BBA04D7AFD72}"/>
    <cellStyle name="Comma 52" xfId="22591" xr:uid="{86AF7FF5-B66A-472F-A7FA-0ECD30944C66}"/>
    <cellStyle name="Comma 52 2" xfId="37020" xr:uid="{19E5ED91-EAE6-4FC0-B70D-56A3FAB483F5}"/>
    <cellStyle name="Comma 53" xfId="22593" xr:uid="{DCB68B51-E7A6-4D6B-8E9B-8A93E25EED01}"/>
    <cellStyle name="Comma 53 2" xfId="37021" xr:uid="{1B1EF884-3649-4181-9AAF-28F7D385E95D}"/>
    <cellStyle name="Comma 54" xfId="22595" xr:uid="{DF9CD33E-5542-4AD2-99CB-0F3901DE54AB}"/>
    <cellStyle name="Comma 54 2" xfId="37022" xr:uid="{940044EB-D1E8-4369-964E-EED21681EB2F}"/>
    <cellStyle name="Comma 55" xfId="225" xr:uid="{D2995B33-D09A-4761-8A3D-363636D57043}"/>
    <cellStyle name="Comma 55 2" xfId="22598" xr:uid="{276D7185-B8A9-4C14-955B-9D167098F036}"/>
    <cellStyle name="Comma 55 3" xfId="37023" xr:uid="{69D9BF0D-4D99-49AE-872F-079DF966C5F1}"/>
    <cellStyle name="Comma 56" xfId="22601" xr:uid="{E9EAF6A3-DD62-42A9-AABE-8BFFC8760EE0}"/>
    <cellStyle name="Comma 56 2" xfId="37024" xr:uid="{855399D3-50B3-4624-903C-C5705B972DF2}"/>
    <cellStyle name="Comma 57" xfId="15074" xr:uid="{7372F311-8855-4DDE-A88E-4CCFD37D11E1}"/>
    <cellStyle name="Comma 57 2" xfId="37026" xr:uid="{730E3F75-777F-40B9-BA4A-EA2B38B54D33}"/>
    <cellStyle name="Comma 58" xfId="22604" xr:uid="{DFA30232-54E2-441A-8006-8016525BD255}"/>
    <cellStyle name="Comma 59" xfId="22788" xr:uid="{DAEC0F7D-5239-4DAE-B4E6-77886280E3A2}"/>
    <cellStyle name="Comma 6" xfId="85" xr:uid="{CE448F5D-1D3B-468B-9046-B3ED47F674F7}"/>
    <cellStyle name="Comma 6 10" xfId="930" xr:uid="{313E9A0B-5F96-480A-AD31-4A7162E811F3}"/>
    <cellStyle name="Comma 6 10 2" xfId="11127" xr:uid="{AFCC08B4-1C39-4FEB-97E6-F77D00B5B382}"/>
    <cellStyle name="Comma 6 10 2 2" xfId="21302" xr:uid="{BB5AB2F1-A770-4AE4-972B-6D4281617AE2}"/>
    <cellStyle name="Comma 6 10 2 2 2" xfId="36169" xr:uid="{4B425B2D-1C55-4823-88BB-DF133D8931B0}"/>
    <cellStyle name="Comma 6 10 2 3" xfId="28925" xr:uid="{BB624FEE-4B6F-4FDD-88AB-0B9ED0561DF0}"/>
    <cellStyle name="Comma 6 10 3" xfId="21301" xr:uid="{0934844A-F801-4732-A22D-D139B5B8F243}"/>
    <cellStyle name="Comma 6 10 3 2" xfId="36168" xr:uid="{F4D28F8A-CC34-475B-B8C9-36455DC7B2BF}"/>
    <cellStyle name="Comma 6 10 4" xfId="11126" xr:uid="{C93EC733-BEA0-47C8-AA13-27402F2FD654}"/>
    <cellStyle name="Comma 6 10 5" xfId="28924" xr:uid="{05C40A73-506E-4246-A77D-780F77A90D83}"/>
    <cellStyle name="Comma 6 11" xfId="1526" xr:uid="{C99CC12B-8434-41DB-9E33-9F82FE47D620}"/>
    <cellStyle name="Comma 6 11 2" xfId="11129" xr:uid="{5DAA8AA3-208E-4DA0-99C2-ED25489D68C4}"/>
    <cellStyle name="Comma 6 11 2 2" xfId="21304" xr:uid="{D6336968-04A3-48C2-9BEE-3B788F08E102}"/>
    <cellStyle name="Comma 6 11 2 2 2" xfId="36171" xr:uid="{49577CA1-FA95-4A1E-A6EB-5E65935C11B9}"/>
    <cellStyle name="Comma 6 11 2 3" xfId="28927" xr:uid="{0D2E01F2-F6BC-43EA-AABC-E68EEE6CC290}"/>
    <cellStyle name="Comma 6 11 3" xfId="21303" xr:uid="{3DE006D9-FD17-435C-A184-007E63C7F5A1}"/>
    <cellStyle name="Comma 6 11 3 2" xfId="36170" xr:uid="{32021CCA-0BBC-422A-9DD1-6CD02152B40E}"/>
    <cellStyle name="Comma 6 11 4" xfId="11128" xr:uid="{5BC69CCC-149B-4F5B-AAFC-8B3D7BC52A37}"/>
    <cellStyle name="Comma 6 11 5" xfId="28926" xr:uid="{3C8A81F7-FFB5-41A0-A7AE-27510F13207E}"/>
    <cellStyle name="Comma 6 12" xfId="1596" xr:uid="{BC3A60E9-1D2B-4B5B-A495-9D67D33BB4AE}"/>
    <cellStyle name="Comma 6 12 2" xfId="11131" xr:uid="{F8C6A3F3-BA4B-473B-95E6-A06ABADAB0BC}"/>
    <cellStyle name="Comma 6 12 2 2" xfId="21306" xr:uid="{320679FF-836C-447C-9A05-5A513DE9689A}"/>
    <cellStyle name="Comma 6 12 2 2 2" xfId="36173" xr:uid="{923FB6AE-2DC8-4353-850A-B2F3E051E319}"/>
    <cellStyle name="Comma 6 12 2 3" xfId="28929" xr:uid="{29086C4A-EA23-4F97-A7EA-044EB6A97A81}"/>
    <cellStyle name="Comma 6 12 3" xfId="21305" xr:uid="{6F9D40F2-2EED-4754-8E5B-6CCCA58034C4}"/>
    <cellStyle name="Comma 6 12 3 2" xfId="36172" xr:uid="{0585025F-8B09-43F2-8929-8E9CD47D71DD}"/>
    <cellStyle name="Comma 6 12 4" xfId="11130" xr:uid="{6A3263D1-2D07-49D9-A816-A9E383D717BD}"/>
    <cellStyle name="Comma 6 12 5" xfId="28928" xr:uid="{1A5462B8-27EB-474B-B733-A1C5D6B4FE19}"/>
    <cellStyle name="Comma 6 13" xfId="11132" xr:uid="{D89E7385-49EC-46A0-AABF-4FFBE35E430D}"/>
    <cellStyle name="Comma 6 13 2" xfId="11133" xr:uid="{DC9C3653-572F-40CA-B5C9-B19CD8F844C8}"/>
    <cellStyle name="Comma 6 13 2 2" xfId="21308" xr:uid="{FEBE2D35-CF3E-4EC7-AB18-B1A478271AF4}"/>
    <cellStyle name="Comma 6 13 2 2 2" xfId="36175" xr:uid="{DE8675D3-B2B9-417F-8B06-ED855B82E64A}"/>
    <cellStyle name="Comma 6 13 2 3" xfId="28931" xr:uid="{7DFBEBEC-48B8-4DD3-BD2A-3C6AE84E5894}"/>
    <cellStyle name="Comma 6 13 3" xfId="21307" xr:uid="{7F61AC2E-2329-4C2D-96E9-3497535CE5A3}"/>
    <cellStyle name="Comma 6 13 3 2" xfId="36174" xr:uid="{04EA4314-E42C-49BE-8C04-7189AAC1F8B4}"/>
    <cellStyle name="Comma 6 13 4" xfId="28930" xr:uid="{EBD7E328-A9B3-4293-AD81-157EF7D0A0E5}"/>
    <cellStyle name="Comma 6 14" xfId="11134" xr:uid="{F6ABFB37-D5B0-4C65-8A7B-1069EAFF6580}"/>
    <cellStyle name="Comma 6 14 2" xfId="11135" xr:uid="{95508D69-ED0E-4E26-B816-5B9C5DACB4A2}"/>
    <cellStyle name="Comma 6 14 2 2" xfId="21310" xr:uid="{65EA7D0E-4E7A-490C-A5CE-1EF24CDDE3CC}"/>
    <cellStyle name="Comma 6 14 2 2 2" xfId="36177" xr:uid="{AFB35793-E8D8-4124-A12A-226AD3C85D34}"/>
    <cellStyle name="Comma 6 14 2 3" xfId="28933" xr:uid="{3F4FBDAF-2E49-428F-BCFE-71B36B5FF8F8}"/>
    <cellStyle name="Comma 6 14 3" xfId="21309" xr:uid="{5A8DC859-0D26-4F49-AFF8-B7B83816A7AE}"/>
    <cellStyle name="Comma 6 14 3 2" xfId="36176" xr:uid="{ED2D3F0B-B963-4865-8B8A-F7F109B8E663}"/>
    <cellStyle name="Comma 6 14 4" xfId="28932" xr:uid="{FC0F8AED-FD98-4FD1-9D60-1818F22174CC}"/>
    <cellStyle name="Comma 6 15" xfId="11136" xr:uid="{A7B2EC3A-CDFA-4605-9DF8-828B42F3923E}"/>
    <cellStyle name="Comma 6 15 2" xfId="11137" xr:uid="{9755A1CD-205F-4A9C-898E-5BD6C846BCE7}"/>
    <cellStyle name="Comma 6 15 2 2" xfId="21312" xr:uid="{D0DD122A-2DF6-4F53-96DC-27B363A90876}"/>
    <cellStyle name="Comma 6 15 2 2 2" xfId="36179" xr:uid="{2A809B8E-48EF-420F-8441-4B351AF0AED5}"/>
    <cellStyle name="Comma 6 15 2 3" xfId="28935" xr:uid="{7B035610-71BC-4DC6-BC8E-F45722A486A4}"/>
    <cellStyle name="Comma 6 15 3" xfId="21311" xr:uid="{0B03C666-8E68-4422-ACEB-3E9E822A8A97}"/>
    <cellStyle name="Comma 6 15 3 2" xfId="36178" xr:uid="{3D527BB3-0DF6-493F-BD90-5A48CF606C89}"/>
    <cellStyle name="Comma 6 15 4" xfId="28934" xr:uid="{975A2576-EBF0-41BD-B8D0-2C347DC4AC61}"/>
    <cellStyle name="Comma 6 16" xfId="11138" xr:uid="{C2D1A927-FAAB-45B4-AC83-BEA4E95BF177}"/>
    <cellStyle name="Comma 6 16 2" xfId="11139" xr:uid="{2E564E08-30D4-4051-8CDF-8DE78049F0DC}"/>
    <cellStyle name="Comma 6 16 2 2" xfId="21314" xr:uid="{1357A778-33FE-4DA6-A98C-39741E5EDA10}"/>
    <cellStyle name="Comma 6 16 2 2 2" xfId="36181" xr:uid="{D363A77F-1723-451E-A8C1-E77C81199603}"/>
    <cellStyle name="Comma 6 16 2 3" xfId="28937" xr:uid="{BE5412CF-D538-4FB1-8152-66F79C9C0827}"/>
    <cellStyle name="Comma 6 16 3" xfId="21313" xr:uid="{D8913537-7081-4C2D-B2BB-8564C2593349}"/>
    <cellStyle name="Comma 6 16 3 2" xfId="36180" xr:uid="{9F3CCA3D-CB1C-4413-A6A9-B15CB1C00AA5}"/>
    <cellStyle name="Comma 6 16 4" xfId="28936" xr:uid="{9F885DB2-935C-4093-9C7D-0F4EF320B4F2}"/>
    <cellStyle name="Comma 6 17" xfId="11140" xr:uid="{D95BABDA-8A8F-4DC3-A630-7AB29C75D844}"/>
    <cellStyle name="Comma 6 17 2" xfId="11141" xr:uid="{616CF030-43BD-4028-A70A-81A49DB35064}"/>
    <cellStyle name="Comma 6 17 2 2" xfId="21316" xr:uid="{3034F9DB-2681-4A58-8105-89C14AC54958}"/>
    <cellStyle name="Comma 6 17 2 2 2" xfId="36183" xr:uid="{40446E50-AC16-4D01-98FB-4050A3344F06}"/>
    <cellStyle name="Comma 6 17 2 3" xfId="28939" xr:uid="{E6D5CC09-9451-4576-B61D-78BD4D662D64}"/>
    <cellStyle name="Comma 6 17 3" xfId="21315" xr:uid="{376CC3E6-F305-4748-A75F-B666A94277CB}"/>
    <cellStyle name="Comma 6 17 3 2" xfId="36182" xr:uid="{ACA6A72A-ABCE-4171-96CE-D53F98B8ABB1}"/>
    <cellStyle name="Comma 6 17 4" xfId="28938" xr:uid="{B8C1C8B6-B0CF-48A2-8F1A-CA3DA9BD5E66}"/>
    <cellStyle name="Comma 6 18" xfId="11142" xr:uid="{08DF14CA-0EC0-4946-A9F7-5DE0002D2843}"/>
    <cellStyle name="Comma 6 18 2" xfId="11143" xr:uid="{67E13C80-A6DF-4CF2-A9CA-89FA3A20BD13}"/>
    <cellStyle name="Comma 6 18 2 2" xfId="21318" xr:uid="{F9CC7F7A-CA01-4A62-9BDB-DFEFB298DBD9}"/>
    <cellStyle name="Comma 6 18 2 2 2" xfId="36185" xr:uid="{2041CA72-E832-49E6-9813-91D6630166A6}"/>
    <cellStyle name="Comma 6 18 2 3" xfId="28941" xr:uid="{7D7F9940-F8DD-408A-B265-6A77D5DD926F}"/>
    <cellStyle name="Comma 6 18 3" xfId="21317" xr:uid="{B9622133-77D1-40B9-BA45-95B17D10A598}"/>
    <cellStyle name="Comma 6 18 3 2" xfId="36184" xr:uid="{237493D5-AF63-41AB-BA4A-6B6E2C6A6972}"/>
    <cellStyle name="Comma 6 18 4" xfId="28940" xr:uid="{C72E0581-51BB-4A5B-B078-E543D2809D8E}"/>
    <cellStyle name="Comma 6 19" xfId="11144" xr:uid="{56A28385-419E-4D21-8E45-A64D1B89FF6F}"/>
    <cellStyle name="Comma 6 19 2" xfId="11145" xr:uid="{34D94E2E-A1F8-4E53-8E7F-F4A9FE3460DB}"/>
    <cellStyle name="Comma 6 19 2 2" xfId="21320" xr:uid="{8E452FFA-606A-40FE-8E82-992631B64751}"/>
    <cellStyle name="Comma 6 19 2 2 2" xfId="36187" xr:uid="{F62B5392-A440-4343-9862-F2BA6DBE7FAC}"/>
    <cellStyle name="Comma 6 19 2 3" xfId="28943" xr:uid="{BE56D7CE-CB71-4CDA-8D9F-73CC037F2B8D}"/>
    <cellStyle name="Comma 6 19 3" xfId="21319" xr:uid="{07BD2BC4-5422-4F91-A209-C54FC8B89311}"/>
    <cellStyle name="Comma 6 19 3 2" xfId="36186" xr:uid="{91AF2C05-C440-466B-B763-280A02676FAC}"/>
    <cellStyle name="Comma 6 19 4" xfId="28942" xr:uid="{31AA35A1-653E-4F0A-A3D4-B429A738DBDF}"/>
    <cellStyle name="Comma 6 2" xfId="91" xr:uid="{6B778A28-EC9D-46D9-A703-D8D997B73CEF}"/>
    <cellStyle name="Comma 6 2 10" xfId="11147" xr:uid="{2726DE38-EFA0-48FE-9224-398437795C83}"/>
    <cellStyle name="Comma 6 2 11" xfId="11148" xr:uid="{8D43C6A8-B1F0-468F-8BEC-3922685F6BD0}"/>
    <cellStyle name="Comma 6 2 12" xfId="11149" xr:uid="{50340831-BFFB-4545-B0B2-E6008E539E9B}"/>
    <cellStyle name="Comma 6 2 13" xfId="11150" xr:uid="{8BA0AF06-2963-4AA2-9B39-EFBE0A283350}"/>
    <cellStyle name="Comma 6 2 14" xfId="11151" xr:uid="{9BEEAB39-8E5A-49C4-AD97-189273547B5F}"/>
    <cellStyle name="Comma 6 2 15" xfId="11152" xr:uid="{C98EDC4D-6832-4205-8E02-D9BE6AB54A50}"/>
    <cellStyle name="Comma 6 2 16" xfId="11153" xr:uid="{E7513C9C-8EAC-4FD8-951D-BB1D40F21F53}"/>
    <cellStyle name="Comma 6 2 17" xfId="11154" xr:uid="{7705AEC9-AAC8-4E17-B88F-5B8BF8849B0C}"/>
    <cellStyle name="Comma 6 2 18" xfId="11155" xr:uid="{8AEB550F-75F1-4641-82D4-8BC3D365621C}"/>
    <cellStyle name="Comma 6 2 19" xfId="11156" xr:uid="{8DA8DBE4-ECDE-4639-9F15-061DB6402974}"/>
    <cellStyle name="Comma 6 2 2" xfId="808" xr:uid="{C5C03407-DED9-41A0-BDF4-A24EE3C74ADD}"/>
    <cellStyle name="Comma 6 2 2 2" xfId="1201" xr:uid="{30694CBC-72D4-4ED1-AADA-C36A9162DFE7}"/>
    <cellStyle name="Comma 6 2 2 3" xfId="11157" xr:uid="{A039532B-58EC-4A23-9356-B759BD56F7FC}"/>
    <cellStyle name="Comma 6 2 2 4" xfId="22756" xr:uid="{59C86E8A-48F5-49F2-B9DF-DCA0218E6E19}"/>
    <cellStyle name="Comma 6 2 20" xfId="11158" xr:uid="{EFB8D7CD-AE95-47BA-AB71-061F8115A189}"/>
    <cellStyle name="Comma 6 2 21" xfId="11159" xr:uid="{65670CC6-B5D5-4D66-B406-131C25317058}"/>
    <cellStyle name="Comma 6 2 21 2" xfId="21322" xr:uid="{86470FE3-C96B-4CA2-A302-2665600B9244}"/>
    <cellStyle name="Comma 6 2 21 2 2" xfId="36189" xr:uid="{B87D6926-3BAD-4312-98A4-F518BBF7B3BF}"/>
    <cellStyle name="Comma 6 2 21 3" xfId="28945" xr:uid="{91E17E14-E6D7-442B-8011-A9A0157DBD57}"/>
    <cellStyle name="Comma 6 2 22" xfId="21321" xr:uid="{C0F6CBC2-CC4F-4568-A10E-86CA97437984}"/>
    <cellStyle name="Comma 6 2 22 2" xfId="36188" xr:uid="{F0F4C83A-66DF-41AE-BAB5-D84517988D90}"/>
    <cellStyle name="Comma 6 2 23" xfId="11146" xr:uid="{D2B1B452-E31B-4A41-9944-3F87023BD05D}"/>
    <cellStyle name="Comma 6 2 24" xfId="28944" xr:uid="{1E985F91-52DA-4FE8-814C-D03A94AACBC1}"/>
    <cellStyle name="Comma 6 2 25" xfId="256" xr:uid="{AB7CF8AD-ADF4-47A1-8B68-A71EA44A715F}"/>
    <cellStyle name="Comma 6 2 3" xfId="186" xr:uid="{8823DC6D-17C3-4843-BFBF-A02CC90F86E2}"/>
    <cellStyle name="Comma 6 2 3 2" xfId="1018" xr:uid="{A05793B6-05DF-4CED-A12F-83D0C84CD492}"/>
    <cellStyle name="Comma 6 2 3 3" xfId="11160" xr:uid="{8821D2B1-5ABC-404B-AE38-A1692B9C52D2}"/>
    <cellStyle name="Comma 6 2 4" xfId="508" xr:uid="{217703D8-6738-44D9-B0C9-D24D885CB740}"/>
    <cellStyle name="Comma 6 2 4 2" xfId="11161" xr:uid="{0B58815D-CB0C-4200-B40C-5C2FC1AEEAAC}"/>
    <cellStyle name="Comma 6 2 5" xfId="1084" xr:uid="{F41EC01D-B91A-4DA2-9A5B-C409519CC318}"/>
    <cellStyle name="Comma 6 2 5 2" xfId="11162" xr:uid="{B9E4A134-B038-4E44-9BFE-997BF962F4E9}"/>
    <cellStyle name="Comma 6 2 6" xfId="11163" xr:uid="{FF75064C-D759-4E81-941F-F54BA1868498}"/>
    <cellStyle name="Comma 6 2 7" xfId="11164" xr:uid="{8A4133AF-B8A2-44AC-B7C9-FA3CB25E79AE}"/>
    <cellStyle name="Comma 6 2 8" xfId="11165" xr:uid="{6EE01D05-9566-4087-879B-A276E3EA3A4D}"/>
    <cellStyle name="Comma 6 2 9" xfId="11166" xr:uid="{359D82CB-8DE3-4BCF-AFE2-BB1098121BE1}"/>
    <cellStyle name="Comma 6 20" xfId="11167" xr:uid="{A78EA365-D3A9-4552-8BA5-3444738AC7AC}"/>
    <cellStyle name="Comma 6 20 2" xfId="11168" xr:uid="{32E7BF7E-9F00-46FB-8B6C-797FDE56B55F}"/>
    <cellStyle name="Comma 6 20 2 2" xfId="21324" xr:uid="{6547F569-B46E-4B24-B7D7-5EACE98EEAA9}"/>
    <cellStyle name="Comma 6 20 2 2 2" xfId="36191" xr:uid="{547D76C8-1195-42F9-B42D-9F627A86383E}"/>
    <cellStyle name="Comma 6 20 2 3" xfId="28947" xr:uid="{FA247527-DC87-4DDE-B8D5-D2D2A11EC92F}"/>
    <cellStyle name="Comma 6 20 3" xfId="21323" xr:uid="{5314EFF2-C08C-405C-BA95-A0FEB8F352DF}"/>
    <cellStyle name="Comma 6 20 3 2" xfId="36190" xr:uid="{1D5D7625-5D66-4867-BEC4-9442AF723C6C}"/>
    <cellStyle name="Comma 6 20 4" xfId="28946" xr:uid="{23E9F3E3-81AF-4901-A427-FA4CBB4B63BA}"/>
    <cellStyle name="Comma 6 21" xfId="11169" xr:uid="{31E9C817-026C-4BB6-9A34-D3A2EDEB3E3B}"/>
    <cellStyle name="Comma 6 21 2" xfId="21325" xr:uid="{B0AAEB31-B169-4F59-A5AD-3226ABE25341}"/>
    <cellStyle name="Comma 6 21 2 2" xfId="36192" xr:uid="{86C02227-E634-4261-902C-A4EB38B0834B}"/>
    <cellStyle name="Comma 6 21 3" xfId="28948" xr:uid="{9811AE19-5F34-466C-A953-38A5CB43966F}"/>
    <cellStyle name="Comma 6 22" xfId="11170" xr:uid="{555C0B40-A37C-47F9-A030-8656B0633851}"/>
    <cellStyle name="Comma 6 22 2" xfId="21326" xr:uid="{945A4D2E-3CEE-4D72-A03F-CBB11EEC77E8}"/>
    <cellStyle name="Comma 6 22 2 2" xfId="36193" xr:uid="{783D2142-C285-4C64-81CD-C75A7B873625}"/>
    <cellStyle name="Comma 6 22 3" xfId="28949" xr:uid="{2E68F02C-91BD-44E4-8CD4-17B656E66B6C}"/>
    <cellStyle name="Comma 6 23" xfId="15683" xr:uid="{00968718-AA53-433C-A0F3-D4BBA622EA86}"/>
    <cellStyle name="Comma 6 23 2" xfId="30887" xr:uid="{B395B06C-5DB8-4833-9312-A6F917ACE0E8}"/>
    <cellStyle name="Comma 6 24" xfId="21300" xr:uid="{4500BEA5-509A-4E50-AF1D-095B9D640602}"/>
    <cellStyle name="Comma 6 24 2" xfId="36167" xr:uid="{B4F089C1-3FFC-41D6-8453-10F3231EF9EA}"/>
    <cellStyle name="Comma 6 25" xfId="1676" xr:uid="{9665ACDC-D176-4B15-9D91-207B91D4096F}"/>
    <cellStyle name="Comma 6 26" xfId="22794" xr:uid="{250425E3-5749-40D6-A2E3-761BF2A145B6}"/>
    <cellStyle name="Comma 6 27" xfId="22868" xr:uid="{BA00B35C-AA5D-4C6F-8E5C-51BF5F27F4D2}"/>
    <cellStyle name="Comma 6 28" xfId="171" xr:uid="{9CD30FEA-DA1A-49C2-BD59-509BEA1615B7}"/>
    <cellStyle name="Comma 6 3" xfId="719" xr:uid="{F1A88638-CD77-4B34-9879-F4C059E2DB1E}"/>
    <cellStyle name="Comma 6 3 2" xfId="1125" xr:uid="{C0E57116-0D71-4B25-8D06-A7C34230A7BE}"/>
    <cellStyle name="Comma 6 3 2 2" xfId="21328" xr:uid="{FF2EEAA4-44FF-4488-9FB3-EC5B00666FD9}"/>
    <cellStyle name="Comma 6 3 2 2 2" xfId="36195" xr:uid="{D29BE27F-E361-4AC2-9E7D-C098D2B9B2F1}"/>
    <cellStyle name="Comma 6 3 2 3" xfId="11172" xr:uid="{F2A82CBE-60B6-45C5-A4A9-6558B4C55CE0}"/>
    <cellStyle name="Comma 6 3 2 4" xfId="28951" xr:uid="{0A910B71-327D-4DBD-8CA1-70155C2CD7E5}"/>
    <cellStyle name="Comma 6 3 3" xfId="21327" xr:uid="{1472E367-05A2-48E9-8198-EACACC93681C}"/>
    <cellStyle name="Comma 6 3 3 2" xfId="36194" xr:uid="{52228CD1-0F18-467C-BE3C-F8BDFA437343}"/>
    <cellStyle name="Comma 6 3 4" xfId="11171" xr:uid="{AC0FAEC5-87A8-4FEC-B393-9EF1EBF36F83}"/>
    <cellStyle name="Comma 6 3 5" xfId="22745" xr:uid="{C45F62CF-DF17-4933-A7A9-BA158BBB7EF7}"/>
    <cellStyle name="Comma 6 3 6" xfId="28950" xr:uid="{92FDA0F3-9A77-416C-9835-A9EFAEB670A3}"/>
    <cellStyle name="Comma 6 4" xfId="877" xr:uid="{F7429B96-957C-4601-8578-E36D520E6D31}"/>
    <cellStyle name="Comma 6 4 2" xfId="1037" xr:uid="{1B4D6BB0-2AC0-4282-AB91-24B941A17777}"/>
    <cellStyle name="Comma 6 4 2 2" xfId="21330" xr:uid="{F6DE2520-0476-4F4B-B177-2CFDEABE6056}"/>
    <cellStyle name="Comma 6 4 2 2 2" xfId="36197" xr:uid="{E60FA9FA-0BF4-4992-9B1D-758296290433}"/>
    <cellStyle name="Comma 6 4 2 3" xfId="11174" xr:uid="{6980A549-C281-454B-ABDB-98222B23104D}"/>
    <cellStyle name="Comma 6 4 2 4" xfId="28953" xr:uid="{C3769910-91FF-4DF0-A7D7-E51A854BBFB6}"/>
    <cellStyle name="Comma 6 4 3" xfId="21329" xr:uid="{3766036D-787C-4F3B-AA1D-859C47706210}"/>
    <cellStyle name="Comma 6 4 3 2" xfId="36196" xr:uid="{E0E4027A-FA30-4179-81C4-AB3351B84C0F}"/>
    <cellStyle name="Comma 6 4 4" xfId="11173" xr:uid="{8B3C130F-4B3E-434A-ACD1-444C559DC32C}"/>
    <cellStyle name="Comma 6 4 5" xfId="22803" xr:uid="{E1C45308-7889-43DD-B355-787D7987E7BC}"/>
    <cellStyle name="Comma 6 4 6" xfId="28952" xr:uid="{BE43A9B6-3DC2-49B1-9A57-974876F0EDAA}"/>
    <cellStyle name="Comma 6 5" xfId="380" xr:uid="{3B9E025D-F0F7-4123-9A23-D6ED16FD7FDF}"/>
    <cellStyle name="Comma 6 5 2" xfId="1157" xr:uid="{69EB19B2-8F1C-4201-866F-0B4D76D70E2A}"/>
    <cellStyle name="Comma 6 5 2 2" xfId="21332" xr:uid="{B2737DE4-96F2-4E85-93A4-C5F9ECED167C}"/>
    <cellStyle name="Comma 6 5 2 2 2" xfId="36199" xr:uid="{52541243-41F2-48F8-9C3F-2C39E152FA46}"/>
    <cellStyle name="Comma 6 5 2 3" xfId="11176" xr:uid="{423D6A85-66BB-4D0B-A611-7DD5C6EE74FD}"/>
    <cellStyle name="Comma 6 5 2 4" xfId="28955" xr:uid="{A2DC2E37-63B8-43B9-8E00-06D035121F57}"/>
    <cellStyle name="Comma 6 5 3" xfId="21331" xr:uid="{8CFFD336-F11E-4CAE-B043-896DCEB5FDC0}"/>
    <cellStyle name="Comma 6 5 3 2" xfId="36198" xr:uid="{BDCF1C8C-3E83-4CC7-957B-858276AA7EBF}"/>
    <cellStyle name="Comma 6 5 4" xfId="11175" xr:uid="{1FC721C8-26EB-4AA8-9E7A-EB7F15F28E69}"/>
    <cellStyle name="Comma 6 5 5" xfId="28954" xr:uid="{2FF33744-BE57-499E-83CD-9F1BEEF35870}"/>
    <cellStyle name="Comma 6 6" xfId="1223" xr:uid="{4FE939BF-6715-428E-88F4-5353184E0E7F}"/>
    <cellStyle name="Comma 6 6 2" xfId="11178" xr:uid="{F20BF6B8-4318-4EBB-B9F3-55EA596E66A5}"/>
    <cellStyle name="Comma 6 6 2 2" xfId="21334" xr:uid="{ADBB1128-CE6A-4C92-8589-E51B4BB642BB}"/>
    <cellStyle name="Comma 6 6 2 2 2" xfId="36201" xr:uid="{B77DA788-5DFE-4B8F-A698-BCDDA55E7401}"/>
    <cellStyle name="Comma 6 6 2 3" xfId="28957" xr:uid="{028232E2-40A4-4592-9C23-1CB3F94A6DE1}"/>
    <cellStyle name="Comma 6 6 3" xfId="21333" xr:uid="{38945617-1468-48F6-9332-079638BAF71F}"/>
    <cellStyle name="Comma 6 6 3 2" xfId="36200" xr:uid="{C8531A42-8732-4B7F-BA89-E1798FC0AA42}"/>
    <cellStyle name="Comma 6 6 4" xfId="11177" xr:uid="{839B1DB5-330B-4EF8-87DD-B5E1229B4CBF}"/>
    <cellStyle name="Comma 6 6 5" xfId="28956" xr:uid="{7B56C310-D2DF-481C-9257-B7F0A558DBF5}"/>
    <cellStyle name="Comma 6 7" xfId="1302" xr:uid="{E4F7975E-A17C-4910-B2F3-1DB9F05562C9}"/>
    <cellStyle name="Comma 6 7 2" xfId="11180" xr:uid="{E597AA63-9A4E-4726-8B50-6448A005F49E}"/>
    <cellStyle name="Comma 6 7 2 2" xfId="21336" xr:uid="{F37B4533-145A-4C59-A5F1-3AE74F1F5D83}"/>
    <cellStyle name="Comma 6 7 2 2 2" xfId="36203" xr:uid="{FFB80256-DF58-4FFA-AABA-74166DE39D4C}"/>
    <cellStyle name="Comma 6 7 2 3" xfId="28959" xr:uid="{14FE2AA6-D02E-4444-92E6-2628FD5DCF9B}"/>
    <cellStyle name="Comma 6 7 3" xfId="21335" xr:uid="{142BEDB8-9C75-46FE-B0FD-AA48B1B2036C}"/>
    <cellStyle name="Comma 6 7 3 2" xfId="36202" xr:uid="{38D87120-054E-4C58-ACEB-46C33FC5231C}"/>
    <cellStyle name="Comma 6 7 4" xfId="11179" xr:uid="{CC427EDA-773C-4BFA-80B0-CAA60AA5FF65}"/>
    <cellStyle name="Comma 6 7 5" xfId="28958" xr:uid="{297DCF11-A672-4725-8656-2FB8F2F6C024}"/>
    <cellStyle name="Comma 6 8" xfId="1336" xr:uid="{073A7CF4-FA38-4304-9C3D-5C18DE0822B7}"/>
    <cellStyle name="Comma 6 8 2" xfId="11182" xr:uid="{81B05C36-F76A-4FA4-B8ED-DB9C04D7581F}"/>
    <cellStyle name="Comma 6 8 2 2" xfId="21338" xr:uid="{10C420FF-2C0A-422B-B9F9-9CAC2549084D}"/>
    <cellStyle name="Comma 6 8 2 2 2" xfId="36205" xr:uid="{D33305B3-B7C3-4E94-802B-1E9CC6654961}"/>
    <cellStyle name="Comma 6 8 2 3" xfId="28961" xr:uid="{CC032253-A1A4-4C75-9B1E-C1E8AAD9E61D}"/>
    <cellStyle name="Comma 6 8 3" xfId="21337" xr:uid="{A3790988-D471-4B13-BFCC-4893B4E4D1E3}"/>
    <cellStyle name="Comma 6 8 3 2" xfId="36204" xr:uid="{015A847B-82A1-404D-BA2E-243720FCC280}"/>
    <cellStyle name="Comma 6 8 4" xfId="11181" xr:uid="{24CE275A-0431-40B6-A0E6-B1AFF54768D6}"/>
    <cellStyle name="Comma 6 8 5" xfId="28960" xr:uid="{3BE8D9E4-5FAF-442B-889F-C50F4261D004}"/>
    <cellStyle name="Comma 6 9" xfId="1331" xr:uid="{3C3D9BAB-3CD5-46CD-AF57-CF2187CB5277}"/>
    <cellStyle name="Comma 6 9 2" xfId="11184" xr:uid="{C8B5102F-744F-430D-8F9E-6CFA3628E7A0}"/>
    <cellStyle name="Comma 6 9 2 2" xfId="21340" xr:uid="{E7E2A2D0-F3AB-4A6E-A8EE-B046E019A6C1}"/>
    <cellStyle name="Comma 6 9 2 2 2" xfId="36207" xr:uid="{F3B31422-90E7-4CE1-8DFC-22812A6047E8}"/>
    <cellStyle name="Comma 6 9 2 3" xfId="28963" xr:uid="{63DD2265-6459-44D8-B5A9-DDD1DC80AE5D}"/>
    <cellStyle name="Comma 6 9 3" xfId="21339" xr:uid="{23368080-59CE-4F1A-8462-D24D63196122}"/>
    <cellStyle name="Comma 6 9 3 2" xfId="36206" xr:uid="{9159618D-3D37-4831-B3DE-4EAE01580209}"/>
    <cellStyle name="Comma 6 9 4" xfId="11183" xr:uid="{65158A81-19A8-41C3-8D75-4643435F5CE8}"/>
    <cellStyle name="Comma 6 9 5" xfId="28962" xr:uid="{93F143EC-FC0E-453A-867B-57CF46B34D13}"/>
    <cellStyle name="Comma 60" xfId="22838" xr:uid="{F43B5C2D-F19D-4FA0-9EAE-CC0F39B98EAE}"/>
    <cellStyle name="Comma 61" xfId="23007" xr:uid="{86ABDE12-8102-4E60-A8D6-3213A4C1F29F}"/>
    <cellStyle name="Comma 62" xfId="11185" xr:uid="{182EB664-0D64-4533-9A64-C2CF7FA29A97}"/>
    <cellStyle name="Comma 62 2" xfId="21341" xr:uid="{DBF31E78-648A-4E78-9CAA-70818DB09F6C}"/>
    <cellStyle name="Comma 62 2 2" xfId="36208" xr:uid="{1CA5715A-45B7-4477-AAAB-1E33160E6851}"/>
    <cellStyle name="Comma 62 3" xfId="28964" xr:uid="{DA0C5BA5-4F4F-4009-B627-8F4912ECA7F9}"/>
    <cellStyle name="Comma 63" xfId="266" xr:uid="{9A29F572-3AAB-475B-971C-D0530A0945EE}"/>
    <cellStyle name="Comma 64" xfId="267" xr:uid="{F24334AC-9B70-44BE-AA52-753E25F386A0}"/>
    <cellStyle name="Comma 65" xfId="69" xr:uid="{04FFBD50-6FEA-4501-8332-268AEE916380}"/>
    <cellStyle name="Comma 7" xfId="117" xr:uid="{FC761FB9-B975-443A-A3A6-9EC7625966CC}"/>
    <cellStyle name="Comma 7 10" xfId="11186" xr:uid="{F1A4727F-460C-47CA-88D3-01E0BC78EFA9}"/>
    <cellStyle name="Comma 7 10 2" xfId="11187" xr:uid="{D4B42007-2B29-4AF6-AB02-216E61534FE5}"/>
    <cellStyle name="Comma 7 10 2 2" xfId="21343" xr:uid="{17D384A0-3148-46FA-9E0A-B1DC9EB48171}"/>
    <cellStyle name="Comma 7 10 2 2 2" xfId="36210" xr:uid="{73ED71FF-E279-448D-B426-1BFE636ACCB0}"/>
    <cellStyle name="Comma 7 10 2 3" xfId="28966" xr:uid="{98C4625B-B839-4C06-8466-EBDB636CF44F}"/>
    <cellStyle name="Comma 7 10 3" xfId="21342" xr:uid="{81CF7534-F628-4A9C-9076-3AC666613B4D}"/>
    <cellStyle name="Comma 7 10 3 2" xfId="36209" xr:uid="{EA9F3967-83D4-4B8B-8DB7-D1AC7696768A}"/>
    <cellStyle name="Comma 7 10 4" xfId="28965" xr:uid="{9711B6FA-586C-4A9C-96BC-B914CA81109C}"/>
    <cellStyle name="Comma 7 11" xfId="11188" xr:uid="{EA41DF8D-CE5B-4E39-BFBA-97B03CEB808C}"/>
    <cellStyle name="Comma 7 11 2" xfId="11189" xr:uid="{448AFCB7-1DBE-41B2-876F-7F27D4B68693}"/>
    <cellStyle name="Comma 7 11 2 2" xfId="21345" xr:uid="{13C719FA-B8DC-4415-B19F-C0E40622D0D1}"/>
    <cellStyle name="Comma 7 11 2 2 2" xfId="36212" xr:uid="{718CFC52-559F-432A-A283-4E1191EE45D3}"/>
    <cellStyle name="Comma 7 11 2 3" xfId="28968" xr:uid="{79735379-2EE3-4691-81B1-AF90D657CF32}"/>
    <cellStyle name="Comma 7 11 3" xfId="21344" xr:uid="{2E998E11-E70E-4038-AD4D-28C9E9DA17EB}"/>
    <cellStyle name="Comma 7 11 3 2" xfId="36211" xr:uid="{2B183F4F-4CC2-415D-B2B4-00F5D4DB4E8E}"/>
    <cellStyle name="Comma 7 11 4" xfId="28967" xr:uid="{EDCA92FD-B530-487D-8A73-9B046D0EB199}"/>
    <cellStyle name="Comma 7 12" xfId="11190" xr:uid="{8AD24C0F-6153-47A1-9910-2759379D953F}"/>
    <cellStyle name="Comma 7 12 2" xfId="11191" xr:uid="{FC837468-08C2-47C4-BC28-9363B70C5F69}"/>
    <cellStyle name="Comma 7 12 2 2" xfId="21347" xr:uid="{2C4002D2-FC01-4C4C-ADA6-83AF2C7C1F5F}"/>
    <cellStyle name="Comma 7 12 2 2 2" xfId="36214" xr:uid="{89D84E7A-5220-4255-868F-BCB1FD408794}"/>
    <cellStyle name="Comma 7 12 2 3" xfId="28970" xr:uid="{BC2DE73D-C675-416A-94F4-4CEF62DFEA6A}"/>
    <cellStyle name="Comma 7 12 3" xfId="21346" xr:uid="{31B653CA-84A7-4293-85EB-DE7591E3B517}"/>
    <cellStyle name="Comma 7 12 3 2" xfId="36213" xr:uid="{9556B6D2-06D2-4B32-BCBB-42121D9E515B}"/>
    <cellStyle name="Comma 7 12 4" xfId="28969" xr:uid="{1651E38C-EEB1-4F73-A041-18D01B3D7F43}"/>
    <cellStyle name="Comma 7 13" xfId="11192" xr:uid="{08EFF522-2947-4D93-931F-3E9DF157F383}"/>
    <cellStyle name="Comma 7 13 2" xfId="11193" xr:uid="{0D58D922-3795-48B1-95FC-9F2B75C5650A}"/>
    <cellStyle name="Comma 7 13 2 2" xfId="21349" xr:uid="{3B2E6866-58DC-4C3B-B836-17073A422F7A}"/>
    <cellStyle name="Comma 7 13 2 2 2" xfId="36216" xr:uid="{5EB9388B-F25A-4F03-B08F-1CDA2631A0C5}"/>
    <cellStyle name="Comma 7 13 2 3" xfId="28972" xr:uid="{B0B19280-16EC-4B86-BD87-63404016B39B}"/>
    <cellStyle name="Comma 7 13 3" xfId="21348" xr:uid="{589A46BA-ED59-4BA5-8785-4CEDB1326C51}"/>
    <cellStyle name="Comma 7 13 3 2" xfId="36215" xr:uid="{12EA7459-B009-434A-8539-CD33E7AEF81B}"/>
    <cellStyle name="Comma 7 13 4" xfId="28971" xr:uid="{61A0914F-E72F-4D0D-B1B2-2C26A85E81A7}"/>
    <cellStyle name="Comma 7 14" xfId="11194" xr:uid="{52A304D6-20D6-45FE-83CC-E2EF1479E980}"/>
    <cellStyle name="Comma 7 14 2" xfId="11195" xr:uid="{2126CCFA-2CF7-4871-9B6C-61EA7FD71C4F}"/>
    <cellStyle name="Comma 7 14 2 2" xfId="21351" xr:uid="{CCF919A7-04A2-4104-B590-3BEFDBD87296}"/>
    <cellStyle name="Comma 7 14 2 2 2" xfId="36218" xr:uid="{901CC9F4-8DEB-4BEC-ACD2-FC1F50414FF8}"/>
    <cellStyle name="Comma 7 14 2 3" xfId="28974" xr:uid="{221136FA-8041-4BFE-9262-0A104D81A4A5}"/>
    <cellStyle name="Comma 7 14 3" xfId="21350" xr:uid="{8A11271A-ECD6-4960-8087-D2EB749C548B}"/>
    <cellStyle name="Comma 7 14 3 2" xfId="36217" xr:uid="{30357DF9-6256-4FD2-A706-60041F7618C6}"/>
    <cellStyle name="Comma 7 14 4" xfId="28973" xr:uid="{00485EC6-730E-4AE4-8523-98F827C725D4}"/>
    <cellStyle name="Comma 7 15" xfId="11196" xr:uid="{1816228B-54DC-47C5-BF3D-206BB774A05F}"/>
    <cellStyle name="Comma 7 15 2" xfId="11197" xr:uid="{D693C928-37A2-4C17-935F-B9C844D90206}"/>
    <cellStyle name="Comma 7 15 2 2" xfId="21353" xr:uid="{77296D57-B6CD-40DC-ACBB-6BFECE8325D1}"/>
    <cellStyle name="Comma 7 15 2 2 2" xfId="36220" xr:uid="{C51AAC14-C296-4324-B5E4-69A0B2197B2A}"/>
    <cellStyle name="Comma 7 15 2 3" xfId="28976" xr:uid="{18432958-1FE4-4C31-B9AE-12A91824082E}"/>
    <cellStyle name="Comma 7 15 3" xfId="21352" xr:uid="{373DB61B-0CE2-4F82-A74F-36878CE51D9A}"/>
    <cellStyle name="Comma 7 15 3 2" xfId="36219" xr:uid="{AD63B13B-8F5E-467B-87E6-12C251735F9B}"/>
    <cellStyle name="Comma 7 15 4" xfId="28975" xr:uid="{91C3EEB7-4CC1-4CF6-92A7-CF2C65F7A603}"/>
    <cellStyle name="Comma 7 16" xfId="11198" xr:uid="{928783A1-3FD7-4674-A6B6-9A29E6C5E5FE}"/>
    <cellStyle name="Comma 7 16 2" xfId="11199" xr:uid="{A47CAB92-8728-42DC-99EC-D55264C24CA7}"/>
    <cellStyle name="Comma 7 16 2 2" xfId="21355" xr:uid="{8587B6BC-9B35-414F-8109-EC48769570BB}"/>
    <cellStyle name="Comma 7 16 2 2 2" xfId="36222" xr:uid="{77A1F2AE-9042-4A2B-A3D5-E67E88B43093}"/>
    <cellStyle name="Comma 7 16 2 3" xfId="28978" xr:uid="{8EEAAB37-EEDC-4176-8214-1F5D0042DDE5}"/>
    <cellStyle name="Comma 7 16 3" xfId="21354" xr:uid="{ACC4FE02-8932-47A5-BFAF-24BC3CA4B8C6}"/>
    <cellStyle name="Comma 7 16 3 2" xfId="36221" xr:uid="{F789445F-175F-405E-BCEA-315DF87B992E}"/>
    <cellStyle name="Comma 7 16 4" xfId="28977" xr:uid="{DE679E37-8C3E-4887-BC23-CD09D1C19CD5}"/>
    <cellStyle name="Comma 7 17" xfId="11200" xr:uid="{75AA308C-0F0F-4BD3-A573-32DBFEBF00C5}"/>
    <cellStyle name="Comma 7 17 2" xfId="11201" xr:uid="{520B57FB-FEFC-4670-9B28-54DF10DBDD6D}"/>
    <cellStyle name="Comma 7 17 2 2" xfId="21357" xr:uid="{95B5BB20-D594-4B1F-985C-5D2545CD2E5B}"/>
    <cellStyle name="Comma 7 17 2 2 2" xfId="36224" xr:uid="{4FC31819-CE2A-4EC0-BBFE-64F42C14C381}"/>
    <cellStyle name="Comma 7 17 2 3" xfId="28980" xr:uid="{6BDCAF74-37B7-4F54-94F5-0F78083A4053}"/>
    <cellStyle name="Comma 7 17 3" xfId="21356" xr:uid="{9BFFDAF2-F812-46EB-9BF0-EB3D734A9F65}"/>
    <cellStyle name="Comma 7 17 3 2" xfId="36223" xr:uid="{43A93EB6-000B-4641-ACCF-FE60A77DB502}"/>
    <cellStyle name="Comma 7 17 4" xfId="28979" xr:uid="{2EBE3813-8FBA-4EBC-82EB-8FD788CF0FB3}"/>
    <cellStyle name="Comma 7 18" xfId="11202" xr:uid="{3C34864D-57FC-496E-9DB8-2AB7D76A8CCE}"/>
    <cellStyle name="Comma 7 18 2" xfId="11203" xr:uid="{5F13313B-2660-4FF6-A617-EEFCBD841C40}"/>
    <cellStyle name="Comma 7 18 2 2" xfId="21359" xr:uid="{9067D80B-D994-45B5-90E8-FFCB3E485A49}"/>
    <cellStyle name="Comma 7 18 2 2 2" xfId="36226" xr:uid="{835CEB77-1747-4656-A050-591078B08F82}"/>
    <cellStyle name="Comma 7 18 2 3" xfId="28982" xr:uid="{2F313879-6345-4AC2-ADBE-C1EFD4692E82}"/>
    <cellStyle name="Comma 7 18 3" xfId="21358" xr:uid="{A6C9191F-51C9-4F4E-BC33-F24A77975110}"/>
    <cellStyle name="Comma 7 18 3 2" xfId="36225" xr:uid="{213ECB81-669E-4C54-8633-2FD5AE834991}"/>
    <cellStyle name="Comma 7 18 4" xfId="28981" xr:uid="{C9EBD2DB-318D-4853-B7DD-5E5CF078AFDC}"/>
    <cellStyle name="Comma 7 19" xfId="11204" xr:uid="{D9062E51-5705-451A-A611-0DFBF225DAE2}"/>
    <cellStyle name="Comma 7 19 2" xfId="11205" xr:uid="{48BEDF9A-A2BD-4F4A-83A1-C73BA90F767A}"/>
    <cellStyle name="Comma 7 19 2 2" xfId="21361" xr:uid="{41CFE4BD-BA21-441C-9406-23A83D641A7A}"/>
    <cellStyle name="Comma 7 19 2 2 2" xfId="36228" xr:uid="{E3ACFA07-E9DC-47AB-BD78-F9BD02021B50}"/>
    <cellStyle name="Comma 7 19 2 3" xfId="28984" xr:uid="{7E72E1E1-8252-4755-99E7-CDB56DB52CF5}"/>
    <cellStyle name="Comma 7 19 3" xfId="21360" xr:uid="{3A25AD85-F6C4-43D2-AFE2-A4192E8520D4}"/>
    <cellStyle name="Comma 7 19 3 2" xfId="36227" xr:uid="{0D19BA09-CF78-4A99-9624-255BFC774930}"/>
    <cellStyle name="Comma 7 19 4" xfId="28983" xr:uid="{C2895B68-D4E1-43E8-A3EF-518103593FD3}"/>
    <cellStyle name="Comma 7 2" xfId="255" xr:uid="{B746B935-E5B9-4B24-8480-F117AFA92C9C}"/>
    <cellStyle name="Comma 7 2 2" xfId="812" xr:uid="{47544EC6-7824-4124-8360-5FE33C6E3E71}"/>
    <cellStyle name="Comma 7 2 2 2" xfId="11207" xr:uid="{28B078D9-4B3C-4F24-996F-0A8E70A9149F}"/>
    <cellStyle name="Comma 7 2 2 3" xfId="22758" xr:uid="{501E7A78-85C9-4478-9CBF-42333A7BB2F7}"/>
    <cellStyle name="Comma 7 2 3" xfId="512" xr:uid="{F6377803-EE83-4D22-A54B-5A2830E65C30}"/>
    <cellStyle name="Comma 7 2 3 2" xfId="1036" xr:uid="{FDE9ADCC-4363-40D2-B252-49C5A8953A36}"/>
    <cellStyle name="Comma 7 2 3 3" xfId="11208" xr:uid="{E2C36581-AB17-4335-B629-CF525966F8DD}"/>
    <cellStyle name="Comma 7 2 3 4" xfId="28985" xr:uid="{96A8E26F-792D-4C2B-A2FB-07DA07346B22}"/>
    <cellStyle name="Comma 7 2 4" xfId="1086" xr:uid="{6565CF67-E49C-4181-BD1D-A8B980F78CF6}"/>
    <cellStyle name="Comma 7 2 4 2" xfId="15714" xr:uid="{526DDA16-644E-4DB9-A002-7D195F66D60D}"/>
    <cellStyle name="Comma 7 2 4 3" xfId="30913" xr:uid="{83A4B0B1-2807-4415-B014-2F56BF021E18}"/>
    <cellStyle name="Comma 7 2 5" xfId="11206" xr:uid="{3B0DFEB4-E8FA-415C-A8F0-6D067B7DB85B}"/>
    <cellStyle name="Comma 7 2 6" xfId="22680" xr:uid="{53B11561-E7CB-44C7-9358-F45062596D20}"/>
    <cellStyle name="Comma 7 2 7" xfId="22793" xr:uid="{47C33AA1-5159-4A9F-9D1C-1F14C73DA9B0}"/>
    <cellStyle name="Comma 7 20" xfId="11209" xr:uid="{7ED71823-447F-41C7-AB92-311BFDA6A1C6}"/>
    <cellStyle name="Comma 7 20 2" xfId="11210" xr:uid="{05CEAF8B-6768-447A-B61D-EDF1AB0C785C}"/>
    <cellStyle name="Comma 7 20 2 2" xfId="21363" xr:uid="{C702F3CE-378A-42E0-A8DC-74199AD5C28B}"/>
    <cellStyle name="Comma 7 20 2 2 2" xfId="36230" xr:uid="{2C9AD9BD-B030-4FAD-BCA8-1EF5C52AFB9A}"/>
    <cellStyle name="Comma 7 20 2 3" xfId="28987" xr:uid="{5560C154-39EB-42A1-A7A1-4EE4F46D1DDB}"/>
    <cellStyle name="Comma 7 20 3" xfId="21362" xr:uid="{018D7A79-152C-47B3-AFA9-5D547701B70F}"/>
    <cellStyle name="Comma 7 20 3 2" xfId="36229" xr:uid="{4A1034A9-3F01-43E1-8C64-324AF663F4B4}"/>
    <cellStyle name="Comma 7 20 4" xfId="28986" xr:uid="{BB4CD694-AC00-46FF-8157-7C1C47272C00}"/>
    <cellStyle name="Comma 7 21" xfId="11211" xr:uid="{30F85D0B-F398-43D4-965B-6CEF2FF5BDC1}"/>
    <cellStyle name="Comma 7 21 2" xfId="11212" xr:uid="{5A3AD690-1BF4-4B4A-87F7-D2E478575D86}"/>
    <cellStyle name="Comma 7 21 2 2" xfId="21365" xr:uid="{4D48309E-9CE7-4950-9D0F-FF280F36056A}"/>
    <cellStyle name="Comma 7 21 2 2 2" xfId="36232" xr:uid="{19FC1FA7-2066-4AF1-A4DA-F6821A9BB2FA}"/>
    <cellStyle name="Comma 7 21 2 3" xfId="28989" xr:uid="{228D4FEC-33E7-4629-8CFF-95D5E2324500}"/>
    <cellStyle name="Comma 7 21 3" xfId="11213" xr:uid="{0E0D4138-ED3E-40F3-8BB6-2185C614105F}"/>
    <cellStyle name="Comma 7 21 3 2" xfId="21366" xr:uid="{F9850984-B23C-42E6-B3B1-78F657D8E5B3}"/>
    <cellStyle name="Comma 7 21 3 2 2" xfId="36233" xr:uid="{567F5230-C3D2-49F5-AEF1-4D6F671E7656}"/>
    <cellStyle name="Comma 7 21 3 3" xfId="28990" xr:uid="{F32EE7E7-61BA-4CD0-91FC-7C76D07EBBBD}"/>
    <cellStyle name="Comma 7 21 4" xfId="21364" xr:uid="{932E5600-8038-4590-B675-823010F4D434}"/>
    <cellStyle name="Comma 7 21 4 2" xfId="36231" xr:uid="{D47C42FF-610F-4D53-9210-044FEDBD2A1E}"/>
    <cellStyle name="Comma 7 21 5" xfId="28988" xr:uid="{58ACF30F-02E5-49B1-8FFB-CF1047D8024F}"/>
    <cellStyle name="Comma 7 22" xfId="11214" xr:uid="{0B50F1B2-835A-4027-9D14-2A6FB1CDA228}"/>
    <cellStyle name="Comma 7 22 2" xfId="11215" xr:uid="{9C2A9DF9-33F6-4FFC-88EA-1C9FDF2F88D7}"/>
    <cellStyle name="Comma 7 22 2 2" xfId="21368" xr:uid="{C616D05D-1910-4E81-B22D-91E661D25B67}"/>
    <cellStyle name="Comma 7 22 2 2 2" xfId="36235" xr:uid="{CCA54346-4F2A-4B9E-AB1C-05E4DEA0678A}"/>
    <cellStyle name="Comma 7 22 2 3" xfId="28992" xr:uid="{EB737484-C5FC-4E7D-B166-91A1B8A73325}"/>
    <cellStyle name="Comma 7 22 3" xfId="21367" xr:uid="{57FB90B8-99B3-4FBD-B286-46BDFF2B30C7}"/>
    <cellStyle name="Comma 7 22 3 2" xfId="36234" xr:uid="{94DFD463-9613-48D9-B007-F533A9C7FCF7}"/>
    <cellStyle name="Comma 7 22 4" xfId="28991" xr:uid="{D0E4347D-8B75-494F-851C-154043E30F1D}"/>
    <cellStyle name="Comma 7 23" xfId="15685" xr:uid="{8FBEBB4C-7527-4907-9A1A-F0C5E2662315}"/>
    <cellStyle name="Comma 7 23 2" xfId="30888" xr:uid="{2BE94C82-9759-4D84-A58A-41C5AE0C1BE4}"/>
    <cellStyle name="Comma 7 24" xfId="1666" xr:uid="{10565FD8-A1D3-433B-8087-50611010157A}"/>
    <cellStyle name="Comma 7 25" xfId="22658" xr:uid="{D3D04822-F456-4EFA-923B-C4E4BF211690}"/>
    <cellStyle name="Comma 7 26" xfId="22791" xr:uid="{B042AAE0-3EC9-4048-8360-89C02DCAB070}"/>
    <cellStyle name="Comma 7 27" xfId="22949" xr:uid="{38F9954E-3EFF-4DA1-9120-63DC6AAB34A6}"/>
    <cellStyle name="Comma 7 28" xfId="220" xr:uid="{ABE0607C-97E6-417B-B2D6-F72FDC04F050}"/>
    <cellStyle name="Comma 7 3" xfId="725" xr:uid="{EBEBE4DB-30CC-452B-B897-33854E810D23}"/>
    <cellStyle name="Comma 7 3 10" xfId="11217" xr:uid="{9A03EAB6-F826-4D31-AD55-19B4EC29D917}"/>
    <cellStyle name="Comma 7 3 11" xfId="11218" xr:uid="{C8E98BE4-CBB4-46CD-8B9C-8F61C9E4EADD}"/>
    <cellStyle name="Comma 7 3 12" xfId="11219" xr:uid="{3C19BA64-6970-4AC4-9A6E-B3947AE79666}"/>
    <cellStyle name="Comma 7 3 13" xfId="11220" xr:uid="{02544D3E-68FA-426E-9FE7-75B69964D7BA}"/>
    <cellStyle name="Comma 7 3 14" xfId="11221" xr:uid="{794ECF22-210B-4CC6-95A5-416234D40456}"/>
    <cellStyle name="Comma 7 3 15" xfId="11222" xr:uid="{F3ACC2A3-618F-40B6-AFE4-FE550E0196C5}"/>
    <cellStyle name="Comma 7 3 16" xfId="11223" xr:uid="{A92B6A27-6644-467C-A07D-038205B1E688}"/>
    <cellStyle name="Comma 7 3 17" xfId="11224" xr:uid="{C4FAB9D3-0021-42C3-BC97-06DE407D9B7C}"/>
    <cellStyle name="Comma 7 3 18" xfId="11225" xr:uid="{9686E291-CE0C-45CC-AFB0-73F57D49B865}"/>
    <cellStyle name="Comma 7 3 19" xfId="11226" xr:uid="{8E4A5B37-EB09-472D-8010-DE5F3ED5DBF3}"/>
    <cellStyle name="Comma 7 3 2" xfId="11227" xr:uid="{BAE6C956-CA53-4635-BE48-8A5D77F17EC1}"/>
    <cellStyle name="Comma 7 3 20" xfId="11228" xr:uid="{DA970F14-FA38-4039-9780-A319D4FAA00B}"/>
    <cellStyle name="Comma 7 3 21" xfId="11229" xr:uid="{7290BE5D-111B-430F-94FE-8BF1A49F44E8}"/>
    <cellStyle name="Comma 7 3 22" xfId="11216" xr:uid="{F2678B2A-100B-455C-BF42-CFD761AB66FC}"/>
    <cellStyle name="Comma 7 3 23" xfId="22748" xr:uid="{5E8C3204-7A92-4150-B92F-558691D9EDF7}"/>
    <cellStyle name="Comma 7 3 3" xfId="11230" xr:uid="{636FB7C9-AB64-4306-87DC-C3BF01E16271}"/>
    <cellStyle name="Comma 7 3 3 10" xfId="11231" xr:uid="{A2583D5E-5D6B-42BF-93BF-F8BA8AB7C606}"/>
    <cellStyle name="Comma 7 3 3 10 2" xfId="11232" xr:uid="{FE6BEB4E-AA1B-4D2F-8FFA-98B99FDA98A6}"/>
    <cellStyle name="Comma 7 3 3 10 2 2" xfId="21370" xr:uid="{59BC8863-C997-4C9A-8081-21F0845C9550}"/>
    <cellStyle name="Comma 7 3 3 10 2 2 2" xfId="36237" xr:uid="{F3258CD1-AC25-4574-9B6B-06B556288F5F}"/>
    <cellStyle name="Comma 7 3 3 10 2 3" xfId="28994" xr:uid="{843D6B9C-5F86-4B61-87F9-37668A01970F}"/>
    <cellStyle name="Comma 7 3 3 10 3" xfId="21369" xr:uid="{E5E0F7CB-2D4F-4E0A-97EB-D9D9ED58CF45}"/>
    <cellStyle name="Comma 7 3 3 10 3 2" xfId="36236" xr:uid="{189E2908-ACC5-4A8D-A748-D8B4A8FA9A81}"/>
    <cellStyle name="Comma 7 3 3 10 4" xfId="28993" xr:uid="{C1341619-5B08-4D2B-A994-41CC5A77943E}"/>
    <cellStyle name="Comma 7 3 3 11" xfId="11233" xr:uid="{2B9D7A71-0724-4871-ABE9-137C79C6665C}"/>
    <cellStyle name="Comma 7 3 3 11 2" xfId="11234" xr:uid="{212B22CA-9884-4E27-8A0B-1C7105A62728}"/>
    <cellStyle name="Comma 7 3 3 11 2 2" xfId="21372" xr:uid="{267DED3A-2CE2-4034-9EF1-9496E02C2A76}"/>
    <cellStyle name="Comma 7 3 3 11 2 2 2" xfId="36239" xr:uid="{36BF4AFB-5969-40D8-94EC-FB89A2FF3B8A}"/>
    <cellStyle name="Comma 7 3 3 11 2 3" xfId="28996" xr:uid="{5D948F85-4B3F-4E8D-8AF5-FB45D2021C6F}"/>
    <cellStyle name="Comma 7 3 3 11 3" xfId="21371" xr:uid="{7381F47E-57DF-4083-92C7-9A7A433DE563}"/>
    <cellStyle name="Comma 7 3 3 11 3 2" xfId="36238" xr:uid="{9821C758-2617-4146-9230-0596C8408FB3}"/>
    <cellStyle name="Comma 7 3 3 11 4" xfId="28995" xr:uid="{22974FEE-04CA-45B9-9F75-D17E54DA5754}"/>
    <cellStyle name="Comma 7 3 3 12" xfId="11235" xr:uid="{589074C8-241E-4130-BFC1-FCC51F1B6059}"/>
    <cellStyle name="Comma 7 3 3 12 2" xfId="11236" xr:uid="{5101A419-683E-4646-A3BB-128FAE945A20}"/>
    <cellStyle name="Comma 7 3 3 12 2 2" xfId="21374" xr:uid="{BF0CC056-69F1-46BE-84D2-DD3A0E837A10}"/>
    <cellStyle name="Comma 7 3 3 12 2 2 2" xfId="36241" xr:uid="{C08D7566-9E0A-4C78-B896-84D1555FC344}"/>
    <cellStyle name="Comma 7 3 3 12 2 3" xfId="28998" xr:uid="{B05E4465-AE66-4CCB-9BB9-F3211F1B7515}"/>
    <cellStyle name="Comma 7 3 3 12 3" xfId="21373" xr:uid="{E03B5337-2005-4993-841E-031F8BC23F79}"/>
    <cellStyle name="Comma 7 3 3 12 3 2" xfId="36240" xr:uid="{FB8E236A-5DDA-4548-BA7E-86D2BB196554}"/>
    <cellStyle name="Comma 7 3 3 12 4" xfId="28997" xr:uid="{865BAA5C-B70E-46DC-B4EB-DD6F90E715F6}"/>
    <cellStyle name="Comma 7 3 3 13" xfId="11237" xr:uid="{DD3BE369-EEE3-412C-A422-B7388421F630}"/>
    <cellStyle name="Comma 7 3 3 13 2" xfId="11238" xr:uid="{79857662-4403-450D-8142-03BD3E099ECB}"/>
    <cellStyle name="Comma 7 3 3 13 2 2" xfId="21376" xr:uid="{7D02CCDF-3624-46C1-AE86-ADAAE6B5934A}"/>
    <cellStyle name="Comma 7 3 3 13 2 2 2" xfId="36243" xr:uid="{AD867EB5-E526-4A79-8B9B-24B8B6F2CF43}"/>
    <cellStyle name="Comma 7 3 3 13 2 3" xfId="29000" xr:uid="{9D609ED3-0D09-4560-A30B-CAB5D5108689}"/>
    <cellStyle name="Comma 7 3 3 13 3" xfId="21375" xr:uid="{9B72F90A-48E4-45F3-A2A3-4E65E96100EE}"/>
    <cellStyle name="Comma 7 3 3 13 3 2" xfId="36242" xr:uid="{2CFB7582-BDBF-4F53-8126-26AEE23F20DC}"/>
    <cellStyle name="Comma 7 3 3 13 4" xfId="28999" xr:uid="{6DCD5EBA-D6D7-40E4-B1FF-E0DE925CA65E}"/>
    <cellStyle name="Comma 7 3 3 14" xfId="11239" xr:uid="{C52E5CA3-E866-4CE0-8939-DECA491B7379}"/>
    <cellStyle name="Comma 7 3 3 14 2" xfId="11240" xr:uid="{78A656FD-FDAE-4873-9079-974910236812}"/>
    <cellStyle name="Comma 7 3 3 14 2 2" xfId="21378" xr:uid="{6D3DB655-11FC-494D-A9E5-86ECC1970291}"/>
    <cellStyle name="Comma 7 3 3 14 2 2 2" xfId="36245" xr:uid="{3E3498F1-DAEC-405C-9A73-1DF03EB7069D}"/>
    <cellStyle name="Comma 7 3 3 14 2 3" xfId="29002" xr:uid="{3FA0EE1F-C9C4-4AC5-882A-C262726B794E}"/>
    <cellStyle name="Comma 7 3 3 14 3" xfId="21377" xr:uid="{DDA65071-D40A-4FA7-91E8-1D0272599BC8}"/>
    <cellStyle name="Comma 7 3 3 14 3 2" xfId="36244" xr:uid="{42444253-EF30-4B7C-BF05-B60AE7F4EFCF}"/>
    <cellStyle name="Comma 7 3 3 14 4" xfId="29001" xr:uid="{C80345E0-3382-4C3C-B1DE-D5877F1E9900}"/>
    <cellStyle name="Comma 7 3 3 15" xfId="11241" xr:uid="{804EBD77-C753-4A9B-82BA-ACFF3E8C045E}"/>
    <cellStyle name="Comma 7 3 3 15 2" xfId="11242" xr:uid="{E81651C0-7DC7-48F7-9537-5CFCAD2DBD0D}"/>
    <cellStyle name="Comma 7 3 3 15 2 2" xfId="21380" xr:uid="{36869DCF-0165-4561-BEFF-22454FAE0BEF}"/>
    <cellStyle name="Comma 7 3 3 15 2 2 2" xfId="36247" xr:uid="{EDFA083C-4E42-4CE5-A40E-73E677DCC3F1}"/>
    <cellStyle name="Comma 7 3 3 15 2 3" xfId="29004" xr:uid="{515FE34B-694B-4CFD-B7CE-59123BF1A94F}"/>
    <cellStyle name="Comma 7 3 3 15 3" xfId="21379" xr:uid="{4695CB30-309D-4BEA-A4E9-9B82E3D957F4}"/>
    <cellStyle name="Comma 7 3 3 15 3 2" xfId="36246" xr:uid="{CC4F324D-D48C-4C64-BC10-9DFF1460C762}"/>
    <cellStyle name="Comma 7 3 3 15 4" xfId="29003" xr:uid="{7B9AF9FF-A286-4B73-93DA-8260A3E0835A}"/>
    <cellStyle name="Comma 7 3 3 16" xfId="11243" xr:uid="{8384CF48-4E35-492C-90FA-86B48BDCD336}"/>
    <cellStyle name="Comma 7 3 3 16 2" xfId="11244" xr:uid="{F734FE91-4518-4FA4-9DFA-7C216533C62A}"/>
    <cellStyle name="Comma 7 3 3 16 2 2" xfId="21382" xr:uid="{7AF0A4D9-A669-4CE6-8677-AE3AA70AD980}"/>
    <cellStyle name="Comma 7 3 3 16 2 2 2" xfId="36249" xr:uid="{99D277FA-965A-41B5-89FB-41F8B8DDF268}"/>
    <cellStyle name="Comma 7 3 3 16 2 3" xfId="29006" xr:uid="{0B2808DD-FF65-490C-90BF-60F405300E56}"/>
    <cellStyle name="Comma 7 3 3 16 3" xfId="21381" xr:uid="{16568FAD-6622-4E24-A7AF-291DED8A0750}"/>
    <cellStyle name="Comma 7 3 3 16 3 2" xfId="36248" xr:uid="{1C27B9EB-BA19-4174-B9FF-CA5DC1849F66}"/>
    <cellStyle name="Comma 7 3 3 16 4" xfId="29005" xr:uid="{AD39A716-910C-4779-B8E6-51BF38245ECD}"/>
    <cellStyle name="Comma 7 3 3 17" xfId="11245" xr:uid="{39CCB7E0-3E40-4C85-AF28-124CC4BCF92E}"/>
    <cellStyle name="Comma 7 3 3 17 2" xfId="11246" xr:uid="{0935532C-FF50-4522-B823-0723FD219DF3}"/>
    <cellStyle name="Comma 7 3 3 17 2 2" xfId="21384" xr:uid="{3B51BA75-9A48-4856-8CF4-794DA6C0C296}"/>
    <cellStyle name="Comma 7 3 3 17 2 2 2" xfId="36251" xr:uid="{89C6B29C-8E38-46D6-8F80-AB85F342BCF1}"/>
    <cellStyle name="Comma 7 3 3 17 2 3" xfId="29008" xr:uid="{97CCF083-2CAD-48BB-A736-A653A4FFAAC0}"/>
    <cellStyle name="Comma 7 3 3 17 3" xfId="21383" xr:uid="{2FEC3FF3-AB99-48F8-8696-DD283AE7909C}"/>
    <cellStyle name="Comma 7 3 3 17 3 2" xfId="36250" xr:uid="{56AAD7A5-468A-4610-AAED-662600E335E4}"/>
    <cellStyle name="Comma 7 3 3 17 4" xfId="29007" xr:uid="{2DDD5381-9825-44BA-9FA7-35BA50D1FE2E}"/>
    <cellStyle name="Comma 7 3 3 18" xfId="11247" xr:uid="{6D9BB562-318D-4F87-B0AF-8641B1FF7A88}"/>
    <cellStyle name="Comma 7 3 3 18 2" xfId="11248" xr:uid="{163F8690-4669-453D-8284-D339B871734C}"/>
    <cellStyle name="Comma 7 3 3 18 2 2" xfId="21386" xr:uid="{D58F29AF-3F7D-421E-93A4-18C8FB7EC20D}"/>
    <cellStyle name="Comma 7 3 3 18 2 2 2" xfId="36253" xr:uid="{87ED45F4-151D-4CFE-93CA-3FB0193E9AD6}"/>
    <cellStyle name="Comma 7 3 3 18 2 3" xfId="29010" xr:uid="{38C2ECE6-B182-4A12-A01B-7A30B5C0B0FA}"/>
    <cellStyle name="Comma 7 3 3 18 3" xfId="21385" xr:uid="{A5491021-469D-4DE8-BCED-CC21547813B3}"/>
    <cellStyle name="Comma 7 3 3 18 3 2" xfId="36252" xr:uid="{CAC2030F-07EE-4CF0-A5DE-05719A945ABB}"/>
    <cellStyle name="Comma 7 3 3 18 4" xfId="29009" xr:uid="{E419AA62-D693-4752-BECE-CDF80F894CC2}"/>
    <cellStyle name="Comma 7 3 3 19" xfId="11249" xr:uid="{CE11A037-6C5C-4336-BA34-842A92D58875}"/>
    <cellStyle name="Comma 7 3 3 19 2" xfId="11250" xr:uid="{C7D54849-8A5B-42A7-BDA7-0D293FF5D245}"/>
    <cellStyle name="Comma 7 3 3 19 2 2" xfId="21388" xr:uid="{435FF821-A4B9-41D4-BEE8-DF6300CE1816}"/>
    <cellStyle name="Comma 7 3 3 19 2 2 2" xfId="36255" xr:uid="{F0B2E0DF-74AE-4EF6-8DD2-EB9C41493823}"/>
    <cellStyle name="Comma 7 3 3 19 2 3" xfId="29012" xr:uid="{DDD23C8C-3E85-4407-886A-BA1C0CE4964C}"/>
    <cellStyle name="Comma 7 3 3 19 3" xfId="21387" xr:uid="{E30971F2-8780-4407-947D-0435101D1125}"/>
    <cellStyle name="Comma 7 3 3 19 3 2" xfId="36254" xr:uid="{6BC24FC0-749C-4C66-BF6C-D8E4B2E07F35}"/>
    <cellStyle name="Comma 7 3 3 19 4" xfId="29011" xr:uid="{16033E72-3C63-4CD7-B8A4-1E44370D617C}"/>
    <cellStyle name="Comma 7 3 3 2" xfId="11251" xr:uid="{5029BFCC-311E-47E6-B8F9-86C963E78227}"/>
    <cellStyle name="Comma 7 3 3 2 2" xfId="11252" xr:uid="{F5D7F2A0-A2CE-4F04-A144-23609C958D00}"/>
    <cellStyle name="Comma 7 3 3 2 2 2" xfId="21390" xr:uid="{52BD5F5C-2485-4144-A678-260ED85FE1EC}"/>
    <cellStyle name="Comma 7 3 3 2 2 2 2" xfId="36257" xr:uid="{A4A916AD-66C3-426C-B74B-80B9A68A13B7}"/>
    <cellStyle name="Comma 7 3 3 2 2 3" xfId="29014" xr:uid="{47467959-DD70-4EDE-BD3D-DEA459A8964A}"/>
    <cellStyle name="Comma 7 3 3 2 3" xfId="21389" xr:uid="{EFDFB982-B861-483A-BB25-5FD3BE99AA07}"/>
    <cellStyle name="Comma 7 3 3 2 3 2" xfId="36256" xr:uid="{EE8E1E7A-76EA-45EE-B44B-2D48C7F1125C}"/>
    <cellStyle name="Comma 7 3 3 2 4" xfId="29013" xr:uid="{4961D65E-34F2-4A9C-B934-2A65EB4A4DFE}"/>
    <cellStyle name="Comma 7 3 3 20" xfId="11253" xr:uid="{62022CCC-776F-412B-8962-ED723E90E891}"/>
    <cellStyle name="Comma 7 3 3 20 2" xfId="11254" xr:uid="{CC07DA82-45BE-4D94-AA81-B1966ABD3B87}"/>
    <cellStyle name="Comma 7 3 3 20 2 2" xfId="21392" xr:uid="{1F1563B3-8C12-4A95-9B93-D4830FAAE69D}"/>
    <cellStyle name="Comma 7 3 3 20 2 2 2" xfId="36259" xr:uid="{2D2B688E-8773-419B-ABBE-72E042FB3ABE}"/>
    <cellStyle name="Comma 7 3 3 20 2 3" xfId="29016" xr:uid="{2EA8D444-3479-49AB-8149-413BF61F546F}"/>
    <cellStyle name="Comma 7 3 3 20 3" xfId="21391" xr:uid="{1A28909B-D957-4F30-8B0D-851FB154EEC6}"/>
    <cellStyle name="Comma 7 3 3 20 3 2" xfId="36258" xr:uid="{00147143-1DA6-4B2C-BE66-D28C426980B3}"/>
    <cellStyle name="Comma 7 3 3 20 4" xfId="29015" xr:uid="{062C2A88-EAB6-4AAA-9727-9F196D6BF007}"/>
    <cellStyle name="Comma 7 3 3 3" xfId="11255" xr:uid="{8CFB28B0-9570-4F5D-8662-2E3103178984}"/>
    <cellStyle name="Comma 7 3 3 3 2" xfId="11256" xr:uid="{022B65AD-D6FA-419B-97D8-8A9E71EA18FB}"/>
    <cellStyle name="Comma 7 3 3 3 2 2" xfId="21394" xr:uid="{54B0F39D-53CC-443C-8033-F8259DE5721E}"/>
    <cellStyle name="Comma 7 3 3 3 2 2 2" xfId="36261" xr:uid="{B021E11C-908F-4AB3-85DF-B0AA5B116B28}"/>
    <cellStyle name="Comma 7 3 3 3 2 3" xfId="29018" xr:uid="{50176DA9-8CB5-44FD-9AAC-4FFF306EA7EA}"/>
    <cellStyle name="Comma 7 3 3 3 3" xfId="21393" xr:uid="{1202C77D-531F-4C8D-93AC-0F383A6F9331}"/>
    <cellStyle name="Comma 7 3 3 3 3 2" xfId="36260" xr:uid="{E3D4AA48-4698-4FEA-BE56-9E30D5F209B8}"/>
    <cellStyle name="Comma 7 3 3 3 4" xfId="29017" xr:uid="{C15FC352-A4F2-4CAE-AC41-7823F79A6A09}"/>
    <cellStyle name="Comma 7 3 3 4" xfId="11257" xr:uid="{70FA45C6-F4C7-4E9E-B51F-3B8B00252689}"/>
    <cellStyle name="Comma 7 3 3 4 2" xfId="11258" xr:uid="{B4FF9EE4-4CB4-4096-B24C-AC259AA841D7}"/>
    <cellStyle name="Comma 7 3 3 4 2 2" xfId="21396" xr:uid="{40703630-FCA4-4DDF-A03E-9B2DDC43D75B}"/>
    <cellStyle name="Comma 7 3 3 4 2 2 2" xfId="36263" xr:uid="{A47E7B9C-1461-4D00-90E2-303B0217D019}"/>
    <cellStyle name="Comma 7 3 3 4 2 3" xfId="29020" xr:uid="{116EE4D9-7766-4A28-AA76-85971398ABF4}"/>
    <cellStyle name="Comma 7 3 3 4 3" xfId="21395" xr:uid="{825ACE94-3144-4A79-85FC-CD7AF5CFDE60}"/>
    <cellStyle name="Comma 7 3 3 4 3 2" xfId="36262" xr:uid="{0A1AEACD-AE97-47B3-A0E9-F5408AA9946E}"/>
    <cellStyle name="Comma 7 3 3 4 4" xfId="29019" xr:uid="{7C6C0A7A-9D41-4464-9F8B-59274367B436}"/>
    <cellStyle name="Comma 7 3 3 5" xfId="11259" xr:uid="{C7498F24-0AA6-4D4C-8FB3-55EABC11354A}"/>
    <cellStyle name="Comma 7 3 3 5 2" xfId="11260" xr:uid="{5012E7A0-7DE4-49A3-93BC-CF82552B703D}"/>
    <cellStyle name="Comma 7 3 3 5 2 2" xfId="21398" xr:uid="{537778E1-428F-446D-B164-97272E1790A2}"/>
    <cellStyle name="Comma 7 3 3 5 2 2 2" xfId="36265" xr:uid="{E5E9C167-4CA1-43E9-B381-CC891A9286B9}"/>
    <cellStyle name="Comma 7 3 3 5 2 3" xfId="29022" xr:uid="{3B6812C8-5F1B-464E-B833-D1E11462ABAB}"/>
    <cellStyle name="Comma 7 3 3 5 3" xfId="21397" xr:uid="{9FACDE9C-AE9B-4655-BA72-45954FC594F4}"/>
    <cellStyle name="Comma 7 3 3 5 3 2" xfId="36264" xr:uid="{20834030-BFBF-4AA0-A5BD-7E43617B091E}"/>
    <cellStyle name="Comma 7 3 3 5 4" xfId="29021" xr:uid="{6C651C43-1A91-41F4-A682-8DB7E5CD10BD}"/>
    <cellStyle name="Comma 7 3 3 6" xfId="11261" xr:uid="{4EC3B582-0258-4283-BA79-5A646A12F618}"/>
    <cellStyle name="Comma 7 3 3 6 2" xfId="11262" xr:uid="{5122A215-A47A-4221-A84E-87C0A189843A}"/>
    <cellStyle name="Comma 7 3 3 6 2 2" xfId="21400" xr:uid="{3A10452E-426A-4916-BCC1-8610938B4548}"/>
    <cellStyle name="Comma 7 3 3 6 2 2 2" xfId="36267" xr:uid="{04D600D5-07D6-42E5-9116-0B26ED3B0FAC}"/>
    <cellStyle name="Comma 7 3 3 6 2 3" xfId="29024" xr:uid="{29F65184-BCC1-4D4C-9425-047E60E9B586}"/>
    <cellStyle name="Comma 7 3 3 6 3" xfId="21399" xr:uid="{BF49B192-6FC8-4AD9-94BB-D4463A676F76}"/>
    <cellStyle name="Comma 7 3 3 6 3 2" xfId="36266" xr:uid="{997CA1A0-35C4-4E8E-88E6-D242C8D17584}"/>
    <cellStyle name="Comma 7 3 3 6 4" xfId="29023" xr:uid="{7F6977AE-75C4-4095-8F80-F67D5D35B4D9}"/>
    <cellStyle name="Comma 7 3 3 7" xfId="11263" xr:uid="{A3D7F27F-9E42-4726-9801-58125A7509A8}"/>
    <cellStyle name="Comma 7 3 3 7 2" xfId="11264" xr:uid="{737A8771-6CD2-438B-A4BC-3D0D91CA13FD}"/>
    <cellStyle name="Comma 7 3 3 7 2 2" xfId="21402" xr:uid="{F6C790D8-B3E6-4F0D-B4E9-143FE8F5EAD7}"/>
    <cellStyle name="Comma 7 3 3 7 2 2 2" xfId="36269" xr:uid="{A1691AF7-8B85-4C44-9B1D-DB6B7694570D}"/>
    <cellStyle name="Comma 7 3 3 7 2 3" xfId="29026" xr:uid="{AA3D350A-8773-4BDE-9C24-AA29F3DB3BA5}"/>
    <cellStyle name="Comma 7 3 3 7 3" xfId="21401" xr:uid="{6C523FED-5405-45A8-A5D1-63FF4D0E79D0}"/>
    <cellStyle name="Comma 7 3 3 7 3 2" xfId="36268" xr:uid="{C8FFAF70-2650-415D-AD23-5D393E126010}"/>
    <cellStyle name="Comma 7 3 3 7 4" xfId="29025" xr:uid="{8C023601-9BB9-44E6-9C6B-99662E3C8DB2}"/>
    <cellStyle name="Comma 7 3 3 8" xfId="11265" xr:uid="{143A3FF2-DFC0-44F6-BA62-235688063F7C}"/>
    <cellStyle name="Comma 7 3 3 8 2" xfId="11266" xr:uid="{7EA36CBA-68F0-48D0-B1B2-BFB5F8FFD940}"/>
    <cellStyle name="Comma 7 3 3 8 2 2" xfId="21404" xr:uid="{09732B6A-0F48-4857-B960-CC713A9CE1B6}"/>
    <cellStyle name="Comma 7 3 3 8 2 2 2" xfId="36271" xr:uid="{656957A8-A648-41BC-96E5-7247F005A0D3}"/>
    <cellStyle name="Comma 7 3 3 8 2 3" xfId="29028" xr:uid="{94B5CF68-157D-400A-B52C-270AB3847CE5}"/>
    <cellStyle name="Comma 7 3 3 8 3" xfId="21403" xr:uid="{EBFC3959-F7FD-47DF-B6A0-58F496201021}"/>
    <cellStyle name="Comma 7 3 3 8 3 2" xfId="36270" xr:uid="{D8C96F35-8971-47D2-A74B-E8F843857FCF}"/>
    <cellStyle name="Comma 7 3 3 8 4" xfId="29027" xr:uid="{DD1BBCEC-7939-49FE-81E9-4A8A6761AA78}"/>
    <cellStyle name="Comma 7 3 3 9" xfId="11267" xr:uid="{56431F66-F53D-4C9B-BFBD-DBED5E2F8FCB}"/>
    <cellStyle name="Comma 7 3 3 9 2" xfId="11268" xr:uid="{D87F12B3-079F-4D62-839C-52F9CAAFA275}"/>
    <cellStyle name="Comma 7 3 3 9 2 2" xfId="21406" xr:uid="{E5A3A0F0-9432-454C-88C9-CAC83324E1A8}"/>
    <cellStyle name="Comma 7 3 3 9 2 2 2" xfId="36273" xr:uid="{267981AF-AB2E-45E5-9C2A-A57C01E85F20}"/>
    <cellStyle name="Comma 7 3 3 9 2 3" xfId="29030" xr:uid="{E105FA69-1AC5-48CB-BCC7-45B816AFC50E}"/>
    <cellStyle name="Comma 7 3 3 9 3" xfId="21405" xr:uid="{A585E28E-269C-4353-B4D9-31EE372CF8F0}"/>
    <cellStyle name="Comma 7 3 3 9 3 2" xfId="36272" xr:uid="{954626B2-78B0-42B0-A915-0FD66F691EC7}"/>
    <cellStyle name="Comma 7 3 3 9 4" xfId="29029" xr:uid="{D01940DB-A478-4334-B4EF-76F016592347}"/>
    <cellStyle name="Comma 7 3 4" xfId="11269" xr:uid="{5791F998-637F-4095-A042-B7B737BB30D5}"/>
    <cellStyle name="Comma 7 3 5" xfId="11270" xr:uid="{50436168-4C41-4C10-BE16-EE874650DD49}"/>
    <cellStyle name="Comma 7 3 6" xfId="11271" xr:uid="{ACACCE8E-2D4E-4651-99EA-56393454F614}"/>
    <cellStyle name="Comma 7 3 7" xfId="11272" xr:uid="{2FA1FF79-0B8E-481F-ABD0-4C7B9C77917A}"/>
    <cellStyle name="Comma 7 3 8" xfId="11273" xr:uid="{D8F5372D-1CBC-47C8-AF78-5D22A5F7C105}"/>
    <cellStyle name="Comma 7 3 9" xfId="11274" xr:uid="{58A01A96-DE13-4FE4-AF92-68E160A0A907}"/>
    <cellStyle name="Comma 7 4" xfId="383" xr:uid="{72E9F6FC-CAC3-4B58-A779-E52BCBFC9683}"/>
    <cellStyle name="Comma 7 4 10" xfId="11276" xr:uid="{F84F08EC-2712-4FA6-BC7E-7DE6381F06C7}"/>
    <cellStyle name="Comma 7 4 11" xfId="11277" xr:uid="{57186600-1D2C-4E9F-B45E-8D5DE001312E}"/>
    <cellStyle name="Comma 7 4 12" xfId="11278" xr:uid="{DFCC09C9-C3C4-4FFD-9F55-210CC5FF9C05}"/>
    <cellStyle name="Comma 7 4 13" xfId="11279" xr:uid="{C5B2AB88-FD62-4A43-8F73-1435167A2880}"/>
    <cellStyle name="Comma 7 4 14" xfId="11280" xr:uid="{197669A2-C919-4FDC-888D-20A1A3548E4F}"/>
    <cellStyle name="Comma 7 4 15" xfId="11281" xr:uid="{242DE31B-250F-4806-B220-877EC503696B}"/>
    <cellStyle name="Comma 7 4 16" xfId="11282" xr:uid="{A1E495F1-5589-4D9E-9C9C-49F8A6AA57CF}"/>
    <cellStyle name="Comma 7 4 17" xfId="11283" xr:uid="{65722465-9C2D-49C6-8A9B-44F6F4B560A3}"/>
    <cellStyle name="Comma 7 4 18" xfId="11284" xr:uid="{98C2AB67-1083-43C6-9BF3-CD7A1C59310E}"/>
    <cellStyle name="Comma 7 4 19" xfId="11285" xr:uid="{A47575D4-8691-4D15-B33F-D9085B6C0ED3}"/>
    <cellStyle name="Comma 7 4 2" xfId="1035" xr:uid="{B46FD8A2-4B21-4CCA-9133-1C47C145D310}"/>
    <cellStyle name="Comma 7 4 2 2" xfId="11286" xr:uid="{4D25BD95-59EB-49C4-81F8-0FAEE45D39E7}"/>
    <cellStyle name="Comma 7 4 20" xfId="11287" xr:uid="{6C1FCFEC-91CE-4DB3-9CA3-F8A014D83EF6}"/>
    <cellStyle name="Comma 7 4 21" xfId="11288" xr:uid="{7517335C-16E9-4BB9-BA28-0CC8627DA05C}"/>
    <cellStyle name="Comma 7 4 21 2" xfId="21408" xr:uid="{A23F6E76-63F4-4681-BC53-F2EDFEAB439D}"/>
    <cellStyle name="Comma 7 4 21 2 2" xfId="36275" xr:uid="{F7C1D9AA-7DA0-4FB3-92DD-74A6BDE0E365}"/>
    <cellStyle name="Comma 7 4 21 3" xfId="29032" xr:uid="{01C408CD-AF55-4F18-AA3C-EF03A12918E4}"/>
    <cellStyle name="Comma 7 4 22" xfId="21407" xr:uid="{25374F42-9A78-4B15-B70E-673B78985353}"/>
    <cellStyle name="Comma 7 4 22 2" xfId="36274" xr:uid="{D2950E06-3EF7-4B11-99D0-FC5A9786D2A7}"/>
    <cellStyle name="Comma 7 4 23" xfId="11275" xr:uid="{8EB4B0FB-EF85-4AA7-8A6F-FFA58B1B5209}"/>
    <cellStyle name="Comma 7 4 24" xfId="29031" xr:uid="{F962BD98-A3A3-4324-89CA-E8BAC62104FF}"/>
    <cellStyle name="Comma 7 4 3" xfId="11289" xr:uid="{DF250CED-E050-452D-AC61-55229FEB88D9}"/>
    <cellStyle name="Comma 7 4 4" xfId="11290" xr:uid="{C063CD13-D7F4-4C5D-B28A-44BF09D1E80D}"/>
    <cellStyle name="Comma 7 4 5" xfId="11291" xr:uid="{6AAF1314-D794-4E49-B123-183BDFDFFBD6}"/>
    <cellStyle name="Comma 7 4 6" xfId="11292" xr:uid="{23AE484C-3ED9-4492-B399-97BA045B3F2F}"/>
    <cellStyle name="Comma 7 4 7" xfId="11293" xr:uid="{98306D1A-22AD-4E39-920A-6E9C0248DE9B}"/>
    <cellStyle name="Comma 7 4 8" xfId="11294" xr:uid="{5E10B993-A95D-462B-ACE3-7818387B63F7}"/>
    <cellStyle name="Comma 7 4 9" xfId="11295" xr:uid="{B27626BE-9477-45D6-A9BA-9668956D707A}"/>
    <cellStyle name="Comma 7 5" xfId="1535" xr:uid="{D63F0C53-B552-4648-B46C-3916120CFB71}"/>
    <cellStyle name="Comma 7 5 2" xfId="11297" xr:uid="{B8FFF2BB-C8F8-4A23-971B-6751113CA5FE}"/>
    <cellStyle name="Comma 7 5 2 2" xfId="21410" xr:uid="{497B8823-FF77-42B8-8A9B-B3EED15C5AEE}"/>
    <cellStyle name="Comma 7 5 2 2 2" xfId="36277" xr:uid="{2A4C595B-8496-4BF2-9EB4-E5C6E2318E1B}"/>
    <cellStyle name="Comma 7 5 2 3" xfId="29034" xr:uid="{1D242F99-1505-4296-A425-3915463E5110}"/>
    <cellStyle name="Comma 7 5 3" xfId="21409" xr:uid="{4E24D6AE-B680-460B-8E68-A725BC0F5DE8}"/>
    <cellStyle name="Comma 7 5 3 2" xfId="36276" xr:uid="{36AB178B-F5D9-485C-ABE2-2479DE283F70}"/>
    <cellStyle name="Comma 7 5 4" xfId="11296" xr:uid="{5B174BC7-8DFC-43C3-A93B-95B4B6730339}"/>
    <cellStyle name="Comma 7 5 5" xfId="29033" xr:uid="{E348E2DB-959F-4948-9714-9735AC91D24A}"/>
    <cellStyle name="Comma 7 6" xfId="1603" xr:uid="{C83AB9C9-E7D1-44C2-9D3D-30FF1D63555F}"/>
    <cellStyle name="Comma 7 6 2" xfId="11299" xr:uid="{8CBCC7F9-0BB8-4874-B50F-35A0BA3B23CF}"/>
    <cellStyle name="Comma 7 6 2 2" xfId="21412" xr:uid="{44C8E6E5-4CBF-401C-8BF4-CA85D3C44038}"/>
    <cellStyle name="Comma 7 6 2 2 2" xfId="36279" xr:uid="{9C57D8C7-6E2C-4F1A-B32F-4987F4D051B0}"/>
    <cellStyle name="Comma 7 6 2 3" xfId="29036" xr:uid="{D1F685C9-FFE4-4B77-919B-A779D0703725}"/>
    <cellStyle name="Comma 7 6 3" xfId="21411" xr:uid="{EA7F8333-8D9D-498E-A928-7F18A082AA59}"/>
    <cellStyle name="Comma 7 6 3 2" xfId="36278" xr:uid="{05DC325C-99FD-4531-824D-70DA3F3C36D2}"/>
    <cellStyle name="Comma 7 6 4" xfId="11298" xr:uid="{1DF69536-E70C-44E0-868C-98A0A3FAE57B}"/>
    <cellStyle name="Comma 7 6 5" xfId="29035" xr:uid="{A64AAB09-57E8-4C00-9484-F927A3A38F99}"/>
    <cellStyle name="Comma 7 7" xfId="11300" xr:uid="{E551DAAF-2916-4F53-A5BA-91ABEF8295A2}"/>
    <cellStyle name="Comma 7 7 2" xfId="11301" xr:uid="{E5F077C4-36C0-4071-A4F3-886553C26310}"/>
    <cellStyle name="Comma 7 7 2 2" xfId="21414" xr:uid="{15C98109-0C1D-4F8D-815F-3BD6AD7E0929}"/>
    <cellStyle name="Comma 7 7 2 2 2" xfId="36281" xr:uid="{7B9BE56E-14BD-4C98-94C4-C557EEE1CB68}"/>
    <cellStyle name="Comma 7 7 2 3" xfId="29038" xr:uid="{7B04B177-C849-40D6-9AA7-339B99CDCE7D}"/>
    <cellStyle name="Comma 7 7 3" xfId="21413" xr:uid="{1A237B8A-AD79-422D-962E-AA0D5C362213}"/>
    <cellStyle name="Comma 7 7 3 2" xfId="36280" xr:uid="{33AC95F4-F1C6-41BB-A302-2314CC3A504C}"/>
    <cellStyle name="Comma 7 7 4" xfId="29037" xr:uid="{913C2A15-968C-4994-8EFE-7CA339C2AC26}"/>
    <cellStyle name="Comma 7 8" xfId="11302" xr:uid="{1EB8C436-223B-4121-BED5-C8436BE24E81}"/>
    <cellStyle name="Comma 7 8 2" xfId="11303" xr:uid="{3383CD6D-3B54-4A50-9B29-D45E11D2C6AB}"/>
    <cellStyle name="Comma 7 8 2 2" xfId="21416" xr:uid="{E8AAC39F-C584-4CD7-95C9-947E772EDDBA}"/>
    <cellStyle name="Comma 7 8 2 2 2" xfId="36283" xr:uid="{FEADA622-36DC-4D8B-B902-217844A504FC}"/>
    <cellStyle name="Comma 7 8 2 3" xfId="29040" xr:uid="{C2C35D36-6642-4A70-B611-EF9D05B6F80A}"/>
    <cellStyle name="Comma 7 8 3" xfId="21415" xr:uid="{ABD23574-F204-46C6-A697-9F32B32EE3D2}"/>
    <cellStyle name="Comma 7 8 3 2" xfId="36282" xr:uid="{129992DA-C1DA-4DFA-8F38-CF32661791C4}"/>
    <cellStyle name="Comma 7 8 4" xfId="29039" xr:uid="{1D0EFC18-D8CD-4A35-AC70-C7BBA477FEBC}"/>
    <cellStyle name="Comma 7 9" xfId="11304" xr:uid="{856BD2C7-D9B3-4E5F-AD69-DD2A6D146EEE}"/>
    <cellStyle name="Comma 7 9 2" xfId="11305" xr:uid="{F8AF785E-EB8C-453E-A55F-073065AA62BA}"/>
    <cellStyle name="Comma 7 9 2 2" xfId="21418" xr:uid="{45A5BD5D-8805-46CA-A0EB-36911BB1BF1F}"/>
    <cellStyle name="Comma 7 9 2 2 2" xfId="36285" xr:uid="{0346E6A5-6A7B-43BB-A137-CD47993B9FB4}"/>
    <cellStyle name="Comma 7 9 2 3" xfId="29042" xr:uid="{DD36802F-9B90-4CDC-8607-E9048F9E8C5D}"/>
    <cellStyle name="Comma 7 9 3" xfId="21417" xr:uid="{ADE9800D-2303-4227-B84F-57DDE6E645BD}"/>
    <cellStyle name="Comma 7 9 3 2" xfId="36284" xr:uid="{4F6566AE-3BAD-480B-96AE-58187A08DD18}"/>
    <cellStyle name="Comma 7 9 4" xfId="29041" xr:uid="{14BF5E49-47C5-41F6-9D1D-7090AAD3CE0D}"/>
    <cellStyle name="Comma 8" xfId="120" xr:uid="{0AE1A0AC-90FA-4891-8C24-068E02006C40}"/>
    <cellStyle name="Comma 8 10" xfId="11306" xr:uid="{ABF71DB3-F380-431D-82EE-91356B1B585A}"/>
    <cellStyle name="Comma 8 10 2" xfId="11307" xr:uid="{C9F4AD34-EC46-4737-A467-188DFE0F2E77}"/>
    <cellStyle name="Comma 8 10 2 2" xfId="21421" xr:uid="{E2CEA959-391B-45AD-946D-B4EA4A7D34A3}"/>
    <cellStyle name="Comma 8 10 2 2 2" xfId="36287" xr:uid="{3A54F84E-9F59-4A5F-9BE3-5BBA02B37705}"/>
    <cellStyle name="Comma 8 10 2 3" xfId="29044" xr:uid="{1C39DEEC-DA75-44FF-BE7F-FE89505F9BBD}"/>
    <cellStyle name="Comma 8 10 3" xfId="21420" xr:uid="{10CE7943-D978-47A6-B7D8-AF37D0CACABE}"/>
    <cellStyle name="Comma 8 10 3 2" xfId="36286" xr:uid="{A8EE56CD-295C-4828-9D6A-6E44467C6ABF}"/>
    <cellStyle name="Comma 8 10 4" xfId="29043" xr:uid="{08D5DC0C-6D1F-47F0-B1BB-FB027706AE2F}"/>
    <cellStyle name="Comma 8 11" xfId="11308" xr:uid="{C20C94A9-5CD9-488E-B15F-54DB7ABE61B3}"/>
    <cellStyle name="Comma 8 11 2" xfId="11309" xr:uid="{B77645CF-7290-4206-BC0E-8E0FAEFA9693}"/>
    <cellStyle name="Comma 8 11 2 2" xfId="21423" xr:uid="{18D54ABB-2DDF-480B-8BC7-0421FDA62851}"/>
    <cellStyle name="Comma 8 11 2 2 2" xfId="36289" xr:uid="{72F8FF86-CB94-4829-9010-0CC856C1F964}"/>
    <cellStyle name="Comma 8 11 2 3" xfId="29046" xr:uid="{6D0ED2B2-2C89-42FC-BB20-F0FD32469E98}"/>
    <cellStyle name="Comma 8 11 3" xfId="21422" xr:uid="{086BE764-5E86-4B74-A6B6-41F378B27FDD}"/>
    <cellStyle name="Comma 8 11 3 2" xfId="36288" xr:uid="{E5A9CF17-584C-42CD-BD0A-F57F7B7B156B}"/>
    <cellStyle name="Comma 8 11 4" xfId="29045" xr:uid="{91BBD919-683B-4D6C-AAF4-F6C2F32D2E53}"/>
    <cellStyle name="Comma 8 12" xfId="11310" xr:uid="{1D172F72-6D23-45EC-BDB0-63B424E114D2}"/>
    <cellStyle name="Comma 8 12 2" xfId="11311" xr:uid="{2ADE785D-F250-4C64-ADA8-ADDD894E0410}"/>
    <cellStyle name="Comma 8 12 2 2" xfId="21425" xr:uid="{ED598F89-055F-4C30-A3C6-21DDC9AA0560}"/>
    <cellStyle name="Comma 8 12 2 2 2" xfId="36291" xr:uid="{A706DEDA-D12D-4387-BBD6-DCCD8732C595}"/>
    <cellStyle name="Comma 8 12 2 3" xfId="29048" xr:uid="{869EB9F9-AD80-48FB-8CB9-493684AE5E3D}"/>
    <cellStyle name="Comma 8 12 3" xfId="21424" xr:uid="{752ECA25-D905-428B-8BD8-59E0675F0E24}"/>
    <cellStyle name="Comma 8 12 3 2" xfId="36290" xr:uid="{6B23C219-F8CC-4D35-A5AD-42F8D7DA1581}"/>
    <cellStyle name="Comma 8 12 4" xfId="29047" xr:uid="{E89F095C-4A4E-4E06-B733-0B915F7ECE3D}"/>
    <cellStyle name="Comma 8 13" xfId="11312" xr:uid="{A18C7206-DE58-42DC-91DA-CE7CB03ED10B}"/>
    <cellStyle name="Comma 8 13 2" xfId="11313" xr:uid="{CD946DA0-DB52-4FA0-A76C-FA33AC2BD6D3}"/>
    <cellStyle name="Comma 8 13 2 2" xfId="21427" xr:uid="{87B0EB29-3A3D-4C35-9583-C84063990CC0}"/>
    <cellStyle name="Comma 8 13 2 2 2" xfId="36293" xr:uid="{93240B4D-7146-480C-ACB3-9CA0C31CCDE3}"/>
    <cellStyle name="Comma 8 13 2 3" xfId="29050" xr:uid="{EE84EFB3-0BB4-4A64-BE95-A11683D1B499}"/>
    <cellStyle name="Comma 8 13 3" xfId="21426" xr:uid="{3C1B0C1E-57C6-465E-87A9-7AFBB0E205B8}"/>
    <cellStyle name="Comma 8 13 3 2" xfId="36292" xr:uid="{DAC2F407-7D7D-4084-ACB2-006865B6038B}"/>
    <cellStyle name="Comma 8 13 4" xfId="29049" xr:uid="{E9EB9307-35EE-4120-9737-C4AA28AEDE7B}"/>
    <cellStyle name="Comma 8 14" xfId="11314" xr:uid="{E3994D29-6719-4790-B59F-1203E3AA544A}"/>
    <cellStyle name="Comma 8 14 2" xfId="11315" xr:uid="{52226E56-5E7A-4E73-B130-23DFFCA01324}"/>
    <cellStyle name="Comma 8 14 2 2" xfId="21429" xr:uid="{CC0D70F9-BED1-4E00-B010-3D514666A78E}"/>
    <cellStyle name="Comma 8 14 2 2 2" xfId="36295" xr:uid="{9C981243-F492-439F-8C74-B91ACD26D242}"/>
    <cellStyle name="Comma 8 14 2 3" xfId="29052" xr:uid="{2EFD421F-C6B0-4CAF-8B12-91DA5F07733E}"/>
    <cellStyle name="Comma 8 14 3" xfId="21428" xr:uid="{A59DA379-E81A-45DB-8C66-FB09143657A1}"/>
    <cellStyle name="Comma 8 14 3 2" xfId="36294" xr:uid="{8806A8C2-4FC3-4351-BF4D-B1BF99912405}"/>
    <cellStyle name="Comma 8 14 4" xfId="29051" xr:uid="{09741BCA-B6FD-41E6-96A4-33642E752E1D}"/>
    <cellStyle name="Comma 8 15" xfId="11316" xr:uid="{53AC621B-855B-45ED-AEA6-9DA83BCFDE53}"/>
    <cellStyle name="Comma 8 15 2" xfId="11317" xr:uid="{4BE287A0-0E60-4678-B515-3973D4823078}"/>
    <cellStyle name="Comma 8 15 2 2" xfId="21431" xr:uid="{2EB0BC2D-C837-4F32-9490-C55FEAFEEE79}"/>
    <cellStyle name="Comma 8 15 2 2 2" xfId="36297" xr:uid="{D9A081A2-6FCE-4B12-B2E2-AAD2B03540BB}"/>
    <cellStyle name="Comma 8 15 2 3" xfId="29054" xr:uid="{7F018E6D-76FB-41B7-BA22-FFE9BDEB51C2}"/>
    <cellStyle name="Comma 8 15 3" xfId="21430" xr:uid="{85C735CF-AA4C-413B-8BA2-0E9F6246856A}"/>
    <cellStyle name="Comma 8 15 3 2" xfId="36296" xr:uid="{3D00B352-BEFC-4B3B-BD61-3F29159ABC9D}"/>
    <cellStyle name="Comma 8 15 4" xfId="29053" xr:uid="{739C0621-2315-429C-B772-21BD58D17969}"/>
    <cellStyle name="Comma 8 16" xfId="11318" xr:uid="{CC4F062A-3966-4C4B-B58B-493DDCD7C54A}"/>
    <cellStyle name="Comma 8 16 2" xfId="11319" xr:uid="{81EBEC33-3485-44FC-8EA1-04D447F7605F}"/>
    <cellStyle name="Comma 8 16 2 2" xfId="21433" xr:uid="{17F4F020-5F0A-43D9-B674-6D9B33B63147}"/>
    <cellStyle name="Comma 8 16 2 2 2" xfId="36299" xr:uid="{7EB6E214-930E-4FA4-9D74-18CBA210E50B}"/>
    <cellStyle name="Comma 8 16 2 3" xfId="29056" xr:uid="{09E8A3BD-7B9A-4C69-B094-1136A305CCDA}"/>
    <cellStyle name="Comma 8 16 3" xfId="21432" xr:uid="{79384220-63B9-4F4E-87D9-039AF1002A19}"/>
    <cellStyle name="Comma 8 16 3 2" xfId="36298" xr:uid="{7BB5A2AD-067B-46BA-8058-441300E18360}"/>
    <cellStyle name="Comma 8 16 4" xfId="29055" xr:uid="{B760E4EF-932B-4CFC-97D9-3EE8DE377DDB}"/>
    <cellStyle name="Comma 8 17" xfId="11320" xr:uid="{0E19A90F-A0A5-44AE-86BA-68831FBCC343}"/>
    <cellStyle name="Comma 8 17 2" xfId="11321" xr:uid="{E91AF1F8-D244-45DC-BE68-64246707C3E9}"/>
    <cellStyle name="Comma 8 17 2 2" xfId="21435" xr:uid="{300CFA5A-1304-4220-A00C-3B95A36AA6B7}"/>
    <cellStyle name="Comma 8 17 2 2 2" xfId="36301" xr:uid="{5844AB65-1421-47AD-87F2-D576415FA689}"/>
    <cellStyle name="Comma 8 17 2 3" xfId="29058" xr:uid="{DCF7DC1C-6285-44C7-90B2-8414F65FF576}"/>
    <cellStyle name="Comma 8 17 3" xfId="21434" xr:uid="{15CBD674-6C64-4E83-94C8-52B39637C5AB}"/>
    <cellStyle name="Comma 8 17 3 2" xfId="36300" xr:uid="{BA8C2A6F-E2AD-4D9C-9DD9-B3425B87F658}"/>
    <cellStyle name="Comma 8 17 4" xfId="29057" xr:uid="{F95F7778-E955-4F4E-9E43-54D568869EB0}"/>
    <cellStyle name="Comma 8 18" xfId="11322" xr:uid="{CB470AA9-553F-41A4-8DC2-A810D6AFDEA1}"/>
    <cellStyle name="Comma 8 18 2" xfId="11323" xr:uid="{F957FE44-1E0C-4446-9104-33B2C3104ABF}"/>
    <cellStyle name="Comma 8 18 2 2" xfId="21437" xr:uid="{76CF98DA-159F-4D6B-8FC6-4D825CCD6829}"/>
    <cellStyle name="Comma 8 18 2 2 2" xfId="36303" xr:uid="{8935AA8A-1EA0-49D8-843F-B42C0A8F73C3}"/>
    <cellStyle name="Comma 8 18 2 3" xfId="29060" xr:uid="{0A4A83B4-982F-4C2D-8EBA-A6271FFD1A09}"/>
    <cellStyle name="Comma 8 18 3" xfId="21436" xr:uid="{7C39685C-7CF8-4196-A248-B10A90D73D09}"/>
    <cellStyle name="Comma 8 18 3 2" xfId="36302" xr:uid="{70541099-C542-4281-81B0-B3DB1FAD9C96}"/>
    <cellStyle name="Comma 8 18 4" xfId="29059" xr:uid="{960FA236-D358-4675-B9A1-61DCDA2B77D2}"/>
    <cellStyle name="Comma 8 19" xfId="11324" xr:uid="{EB476FC9-E5E4-4DEE-8AF8-DFB96857088D}"/>
    <cellStyle name="Comma 8 19 2" xfId="11325" xr:uid="{826CBEEE-6DF3-4DEA-AE18-66AAC779E10B}"/>
    <cellStyle name="Comma 8 19 2 2" xfId="21439" xr:uid="{3A720E8F-5C80-4906-BCA4-EF6BCEFDB5A3}"/>
    <cellStyle name="Comma 8 19 2 2 2" xfId="36305" xr:uid="{038AEC3E-8E09-49D1-842E-E11B5E06F0E7}"/>
    <cellStyle name="Comma 8 19 2 3" xfId="29062" xr:uid="{032C3905-22F4-4F42-92A1-8FA2CC8EB984}"/>
    <cellStyle name="Comma 8 19 3" xfId="21438" xr:uid="{8D92DD4A-3C53-4F69-BEBE-2079D376A9F5}"/>
    <cellStyle name="Comma 8 19 3 2" xfId="36304" xr:uid="{CA7D24FA-6EFA-4E79-8B2B-D70966143DF5}"/>
    <cellStyle name="Comma 8 19 4" xfId="29061" xr:uid="{5E274C76-B940-406A-8554-733419D768F8}"/>
    <cellStyle name="Comma 8 2" xfId="532" xr:uid="{32663CCE-A544-41B1-898E-F462B08CCC0C}"/>
    <cellStyle name="Comma 8 2 10" xfId="11327" xr:uid="{ABAC3D84-8CB2-4545-89DA-E9572F420AC5}"/>
    <cellStyle name="Comma 8 2 10 2" xfId="11328" xr:uid="{F5DE8D37-60FF-4348-97DD-428FAF267FF9}"/>
    <cellStyle name="Comma 8 2 10 2 2" xfId="21441" xr:uid="{A73B3E5E-883E-49DB-A9DE-077E2AECF3D7}"/>
    <cellStyle name="Comma 8 2 10 2 2 2" xfId="36307" xr:uid="{D566FDA2-2B37-4BD4-975E-AB225200771E}"/>
    <cellStyle name="Comma 8 2 10 2 3" xfId="29064" xr:uid="{D84A5F09-1CAD-4B77-A608-4FBA6909354E}"/>
    <cellStyle name="Comma 8 2 10 3" xfId="21440" xr:uid="{38285EC5-BC3D-4625-8F62-D9A113AB370C}"/>
    <cellStyle name="Comma 8 2 10 3 2" xfId="36306" xr:uid="{902600D3-C178-4728-BA75-3CA89000B6A6}"/>
    <cellStyle name="Comma 8 2 10 4" xfId="29063" xr:uid="{1F312C3F-8FC2-4B7C-B6EE-7162EA5C2770}"/>
    <cellStyle name="Comma 8 2 11" xfId="11329" xr:uid="{B0731491-6AF9-42CA-9C9E-6493DD517645}"/>
    <cellStyle name="Comma 8 2 11 2" xfId="11330" xr:uid="{3836BF90-1488-4E15-8F60-14DA03427AAB}"/>
    <cellStyle name="Comma 8 2 11 2 2" xfId="21443" xr:uid="{A2240282-C12F-42A8-A0AB-316CF1A63DAD}"/>
    <cellStyle name="Comma 8 2 11 2 2 2" xfId="36309" xr:uid="{BC1EDDA5-5CA5-4AAC-A82A-01B518B9A19B}"/>
    <cellStyle name="Comma 8 2 11 2 3" xfId="29066" xr:uid="{BFFF9DC2-1E0B-4927-9E5F-55FE021CD1E6}"/>
    <cellStyle name="Comma 8 2 11 3" xfId="21442" xr:uid="{0E2DA3A1-8731-42CB-B36A-7B643DAD7768}"/>
    <cellStyle name="Comma 8 2 11 3 2" xfId="36308" xr:uid="{4F27565B-89BE-4FB4-B5DC-7CEEC9C263B0}"/>
    <cellStyle name="Comma 8 2 11 4" xfId="29065" xr:uid="{14564FD6-C077-43B4-900A-718D26970D58}"/>
    <cellStyle name="Comma 8 2 12" xfId="11331" xr:uid="{2DA4622C-2BC1-4C37-BFF8-7FCEA32EBECA}"/>
    <cellStyle name="Comma 8 2 12 2" xfId="11332" xr:uid="{C7C4985A-D7E6-4201-9F15-28A0BB9E8E8F}"/>
    <cellStyle name="Comma 8 2 12 2 2" xfId="21445" xr:uid="{484498A4-F927-428E-B344-EEC482618C51}"/>
    <cellStyle name="Comma 8 2 12 2 2 2" xfId="36311" xr:uid="{F13E9B50-070E-484E-B799-9BC528ED1058}"/>
    <cellStyle name="Comma 8 2 12 2 3" xfId="29068" xr:uid="{C30A86A5-0466-44FF-BFC5-F17F7496A58F}"/>
    <cellStyle name="Comma 8 2 12 3" xfId="21444" xr:uid="{B42ACF93-4DF7-4D04-A781-331777A70585}"/>
    <cellStyle name="Comma 8 2 12 3 2" xfId="36310" xr:uid="{99AF987E-1EB3-47A9-BC54-28C8D309DEB8}"/>
    <cellStyle name="Comma 8 2 12 4" xfId="29067" xr:uid="{6D982281-7D40-4B3E-B5F7-5F7586B4812D}"/>
    <cellStyle name="Comma 8 2 13" xfId="11333" xr:uid="{20695C08-97C7-4BEF-908C-98C246561D0E}"/>
    <cellStyle name="Comma 8 2 13 2" xfId="11334" xr:uid="{7D34C377-E26F-4F93-8B64-1C2B61BF07C7}"/>
    <cellStyle name="Comma 8 2 13 2 2" xfId="21447" xr:uid="{2CE5974C-3A0B-4265-81E4-2EE31700A3A5}"/>
    <cellStyle name="Comma 8 2 13 2 2 2" xfId="36313" xr:uid="{893FAF73-6611-436D-BB42-29ECD6A9EA1C}"/>
    <cellStyle name="Comma 8 2 13 2 3" xfId="29070" xr:uid="{387E4E86-918C-4205-97A2-5849B1AECF35}"/>
    <cellStyle name="Comma 8 2 13 3" xfId="21446" xr:uid="{9303F99A-BEF5-496C-A2A3-46C8F2F96118}"/>
    <cellStyle name="Comma 8 2 13 3 2" xfId="36312" xr:uid="{CF7088B5-D531-4240-9278-5CB8B542E746}"/>
    <cellStyle name="Comma 8 2 13 4" xfId="29069" xr:uid="{F444F618-3C78-4936-84AF-21B90DFF1A4C}"/>
    <cellStyle name="Comma 8 2 14" xfId="11335" xr:uid="{7D8AD526-DD3C-456F-9748-E9FD73F33867}"/>
    <cellStyle name="Comma 8 2 14 2" xfId="11336" xr:uid="{89B56D06-B913-49DB-BAB1-D7303EBC2634}"/>
    <cellStyle name="Comma 8 2 14 2 2" xfId="21449" xr:uid="{911D16F0-8B73-4D8C-B6BA-CD85DBDF49F3}"/>
    <cellStyle name="Comma 8 2 14 2 2 2" xfId="36315" xr:uid="{30902ABA-CF23-4D0C-8115-AB3765B12769}"/>
    <cellStyle name="Comma 8 2 14 2 3" xfId="29072" xr:uid="{7DAFC6BA-2380-4487-9F1B-8226A96FFF64}"/>
    <cellStyle name="Comma 8 2 14 3" xfId="21448" xr:uid="{F910C398-75E3-4C35-BC80-8A8F2321A632}"/>
    <cellStyle name="Comma 8 2 14 3 2" xfId="36314" xr:uid="{03EC8FCF-052A-49FB-9DEB-C1A214280E48}"/>
    <cellStyle name="Comma 8 2 14 4" xfId="29071" xr:uid="{9F678F08-14E5-47A9-A23A-82367458FC1A}"/>
    <cellStyle name="Comma 8 2 15" xfId="11337" xr:uid="{DA41FA95-5C26-427D-9516-A5849A4C336D}"/>
    <cellStyle name="Comma 8 2 15 2" xfId="11338" xr:uid="{77920462-1F46-4CE4-8EF7-DC23224F2391}"/>
    <cellStyle name="Comma 8 2 15 2 2" xfId="21451" xr:uid="{EADA749E-A903-4EF6-864A-61FB689A73E8}"/>
    <cellStyle name="Comma 8 2 15 2 2 2" xfId="36317" xr:uid="{405E211B-105E-4891-A5CD-9DEC6230A020}"/>
    <cellStyle name="Comma 8 2 15 2 3" xfId="29074" xr:uid="{A1DAD653-F1D3-4BE3-B012-C8035FFDDAFD}"/>
    <cellStyle name="Comma 8 2 15 3" xfId="21450" xr:uid="{8F66F22E-2C05-4D3E-AEEA-F1DE7676F2F3}"/>
    <cellStyle name="Comma 8 2 15 3 2" xfId="36316" xr:uid="{C381C029-8FF2-4832-8188-525CBFFC0CD6}"/>
    <cellStyle name="Comma 8 2 15 4" xfId="29073" xr:uid="{85D75EF6-B59C-491A-9313-64B070F157AF}"/>
    <cellStyle name="Comma 8 2 16" xfId="11339" xr:uid="{E77028C1-BE00-4231-B089-965F1E7CC6E6}"/>
    <cellStyle name="Comma 8 2 16 2" xfId="11340" xr:uid="{FDADF875-41CD-4A79-9D49-49EAB5697278}"/>
    <cellStyle name="Comma 8 2 16 2 2" xfId="21453" xr:uid="{4871BCAA-F3D2-4EE1-9C2F-2D58DFD79F55}"/>
    <cellStyle name="Comma 8 2 16 2 2 2" xfId="36319" xr:uid="{7428CDBE-2A1E-4C75-ABD7-CA94B643603E}"/>
    <cellStyle name="Comma 8 2 16 2 3" xfId="29076" xr:uid="{1EF843A7-5283-4FA8-9413-C3E018755567}"/>
    <cellStyle name="Comma 8 2 16 3" xfId="21452" xr:uid="{5E9E1228-645C-4406-A8E9-DADDBECC38FF}"/>
    <cellStyle name="Comma 8 2 16 3 2" xfId="36318" xr:uid="{3EAE8968-0F44-4348-9674-E6F2671A9F7F}"/>
    <cellStyle name="Comma 8 2 16 4" xfId="29075" xr:uid="{0C5097E6-03C7-45BF-8E13-EA99588BADBF}"/>
    <cellStyle name="Comma 8 2 17" xfId="11341" xr:uid="{DE4C5520-F8B8-4954-9C65-6FACA91AE7E8}"/>
    <cellStyle name="Comma 8 2 17 2" xfId="11342" xr:uid="{043D8DDB-FA27-4713-B694-E13EC78FAE6F}"/>
    <cellStyle name="Comma 8 2 17 2 2" xfId="21455" xr:uid="{58F7EE92-B17F-4FFC-A5BB-B43B653B5CA6}"/>
    <cellStyle name="Comma 8 2 17 2 2 2" xfId="36321" xr:uid="{A879D8F7-75DE-42CB-A3BE-42F4115774C6}"/>
    <cellStyle name="Comma 8 2 17 2 3" xfId="29078" xr:uid="{71DD9043-EE24-4EC8-87A9-63680E06CFEA}"/>
    <cellStyle name="Comma 8 2 17 3" xfId="21454" xr:uid="{31B92281-06DC-4FB2-B5D9-81BC215CDA66}"/>
    <cellStyle name="Comma 8 2 17 3 2" xfId="36320" xr:uid="{22477AC5-2D39-4EAB-BDA5-E56697490211}"/>
    <cellStyle name="Comma 8 2 17 4" xfId="29077" xr:uid="{4EDC5DEE-B2AA-4C22-A371-302BBB3835B8}"/>
    <cellStyle name="Comma 8 2 18" xfId="11343" xr:uid="{A5E16FA1-47A1-417F-ABA8-20AF44E5F7D7}"/>
    <cellStyle name="Comma 8 2 18 2" xfId="11344" xr:uid="{501A9265-9C6C-42F8-96ED-0CEDC2CC49AD}"/>
    <cellStyle name="Comma 8 2 18 2 2" xfId="21457" xr:uid="{0E4E3CEF-1539-4DA0-8B7C-1B3B16CFBC1A}"/>
    <cellStyle name="Comma 8 2 18 2 2 2" xfId="36323" xr:uid="{A95CEA8F-57DE-47B0-A855-12BF25574A22}"/>
    <cellStyle name="Comma 8 2 18 2 3" xfId="29080" xr:uid="{00C4B09D-9AF1-406C-8CE2-E410E045B407}"/>
    <cellStyle name="Comma 8 2 18 3" xfId="21456" xr:uid="{62194FDD-1E65-403D-8E63-097D19875623}"/>
    <cellStyle name="Comma 8 2 18 3 2" xfId="36322" xr:uid="{7B8B4AED-94DD-4409-8E4E-2A5CC7D6EFC1}"/>
    <cellStyle name="Comma 8 2 18 4" xfId="29079" xr:uid="{CF11B0D6-8D03-4481-A834-C061819767FC}"/>
    <cellStyle name="Comma 8 2 19" xfId="11345" xr:uid="{EDCA1EAA-3F86-4B0B-85FE-F2190F4FD1FB}"/>
    <cellStyle name="Comma 8 2 19 2" xfId="11346" xr:uid="{79F4220F-2903-4DEB-968D-29E29761D930}"/>
    <cellStyle name="Comma 8 2 19 2 2" xfId="21459" xr:uid="{D4DB8438-6833-4273-BAA1-8AB52F3116C9}"/>
    <cellStyle name="Comma 8 2 19 2 2 2" xfId="36325" xr:uid="{7B1C257E-4F62-4B59-925D-1A98DA7DF8D7}"/>
    <cellStyle name="Comma 8 2 19 2 3" xfId="29082" xr:uid="{9F58EC83-B807-45AE-BA83-788AF9D60907}"/>
    <cellStyle name="Comma 8 2 19 3" xfId="21458" xr:uid="{47BB2ED0-EBB9-4C95-933B-BE10492A685D}"/>
    <cellStyle name="Comma 8 2 19 3 2" xfId="36324" xr:uid="{74C0B0BB-2475-47C9-B788-F1D94A872628}"/>
    <cellStyle name="Comma 8 2 19 4" xfId="29081" xr:uid="{93DC29D0-6050-47DC-B45D-49DD61F17031}"/>
    <cellStyle name="Comma 8 2 2" xfId="833" xr:uid="{CF0A1B35-9F7A-4856-8437-073E4A8E1824}"/>
    <cellStyle name="Comma 8 2 2 10" xfId="11348" xr:uid="{F367C158-5BDC-48C6-9F72-ED94076FBDDD}"/>
    <cellStyle name="Comma 8 2 2 11" xfId="11349" xr:uid="{6FC6DB9E-B453-4923-BD04-3B8661590CF0}"/>
    <cellStyle name="Comma 8 2 2 12" xfId="11350" xr:uid="{15BC9CA3-5DA8-4C5F-BB7D-59EA750ED61F}"/>
    <cellStyle name="Comma 8 2 2 13" xfId="11351" xr:uid="{6D651547-4954-4E85-AF6D-D3508F48E285}"/>
    <cellStyle name="Comma 8 2 2 14" xfId="11352" xr:uid="{E62A00A9-CF97-4C8F-824E-138F69442ED6}"/>
    <cellStyle name="Comma 8 2 2 15" xfId="11353" xr:uid="{3738A192-14FA-4804-AB2E-2EE570C0D2BA}"/>
    <cellStyle name="Comma 8 2 2 16" xfId="11354" xr:uid="{E0F88A50-5CC7-46EC-BEC1-EDE4A0ACADAB}"/>
    <cellStyle name="Comma 8 2 2 17" xfId="11355" xr:uid="{F4F467FC-9A82-472C-BFF8-03D02089CCE1}"/>
    <cellStyle name="Comma 8 2 2 18" xfId="11356" xr:uid="{2DB166B7-9A3B-4751-BB6F-86276B330B45}"/>
    <cellStyle name="Comma 8 2 2 19" xfId="11357" xr:uid="{56D6D785-CBB8-49BC-A876-A149ED7C3768}"/>
    <cellStyle name="Comma 8 2 2 2" xfId="11358" xr:uid="{6AEBF24F-13E7-4594-8F62-47D8ED9E538B}"/>
    <cellStyle name="Comma 8 2 2 20" xfId="11359" xr:uid="{E31457CE-1C1D-4B3E-89F6-A8B5AB40A307}"/>
    <cellStyle name="Comma 8 2 2 21" xfId="11360" xr:uid="{1142C6F1-52D3-45B3-9839-6139E1A558AA}"/>
    <cellStyle name="Comma 8 2 2 21 2" xfId="21461" xr:uid="{5A837F6F-2C6C-4C40-BB54-51FE0D807DEF}"/>
    <cellStyle name="Comma 8 2 2 21 2 2" xfId="36327" xr:uid="{09F21E4B-02E0-4C6C-94FC-631C5ACC65DB}"/>
    <cellStyle name="Comma 8 2 2 21 3" xfId="29084" xr:uid="{71801C41-313E-4E3C-B82C-AB25A6251219}"/>
    <cellStyle name="Comma 8 2 2 22" xfId="21460" xr:uid="{7F5DD857-301F-4D66-8A95-00C0B45D015E}"/>
    <cellStyle name="Comma 8 2 2 22 2" xfId="36326" xr:uid="{83CE0C36-9495-43AE-871E-7D2FA35ADD29}"/>
    <cellStyle name="Comma 8 2 2 23" xfId="11347" xr:uid="{182BFBED-A894-4AC6-9163-3B781EA06729}"/>
    <cellStyle name="Comma 8 2 2 24" xfId="22760" xr:uid="{29A067EB-1B7D-4F41-8810-CD6583F654DD}"/>
    <cellStyle name="Comma 8 2 2 25" xfId="29083" xr:uid="{125ACCDE-9489-4B32-B5E8-1DBB5B351D20}"/>
    <cellStyle name="Comma 8 2 2 3" xfId="11361" xr:uid="{AA0B6A37-FF54-4C5A-A4E8-662B5A51FD9F}"/>
    <cellStyle name="Comma 8 2 2 4" xfId="11362" xr:uid="{AC0E9EB9-BD6F-4A15-B092-AE6BAC4F5947}"/>
    <cellStyle name="Comma 8 2 2 5" xfId="11363" xr:uid="{9DE109AB-15CF-4D49-BDED-2CC70C9CDE28}"/>
    <cellStyle name="Comma 8 2 2 6" xfId="11364" xr:uid="{47BEC4A0-BE16-4CB7-9146-D55D5DCEA42C}"/>
    <cellStyle name="Comma 8 2 2 7" xfId="11365" xr:uid="{074975F3-F677-4B21-9868-304DF8969866}"/>
    <cellStyle name="Comma 8 2 2 8" xfId="11366" xr:uid="{C1198F72-A0AA-4C9B-B268-891540AD0132}"/>
    <cellStyle name="Comma 8 2 2 9" xfId="11367" xr:uid="{0441934A-EC63-4199-8D40-E3672465CC31}"/>
    <cellStyle name="Comma 8 2 20" xfId="11368" xr:uid="{2C0B31F2-C45E-4978-B935-4F0C2FF1534E}"/>
    <cellStyle name="Comma 8 2 20 2" xfId="11369" xr:uid="{D3B15215-CFD4-438B-903B-EABFA3AA46BD}"/>
    <cellStyle name="Comma 8 2 20 2 2" xfId="21463" xr:uid="{3154697E-B56B-4A92-ABA3-BA041DA70BAB}"/>
    <cellStyle name="Comma 8 2 20 2 2 2" xfId="36329" xr:uid="{A18FEA6F-0307-445A-9D8D-36ADD869B3AF}"/>
    <cellStyle name="Comma 8 2 20 2 3" xfId="29086" xr:uid="{14CBB6A9-A765-4155-B6C0-6D80DB8029DC}"/>
    <cellStyle name="Comma 8 2 20 3" xfId="21462" xr:uid="{9E8EC4AF-5F8F-46E4-8EED-9BC1627783F9}"/>
    <cellStyle name="Comma 8 2 20 3 2" xfId="36328" xr:uid="{00F3E590-144C-47F0-BE12-07528BB2CE5E}"/>
    <cellStyle name="Comma 8 2 20 4" xfId="29085" xr:uid="{72AA82BD-F166-423F-9FED-854C0284B630}"/>
    <cellStyle name="Comma 8 2 21" xfId="11326" xr:uid="{B9C08CA1-8328-4B8F-9A77-5BD342E9C45E}"/>
    <cellStyle name="Comma 8 2 22" xfId="22682" xr:uid="{426887DF-C37B-4DE3-A321-E0FF2D10E766}"/>
    <cellStyle name="Comma 8 2 23" xfId="22807" xr:uid="{89F9C5C0-E43A-4D6F-82D2-51B64D62E5DA}"/>
    <cellStyle name="Comma 8 2 3" xfId="1047" xr:uid="{AE04A3F2-1728-41EA-9B27-BAF9C006CC4E}"/>
    <cellStyle name="Comma 8 2 3 2" xfId="11371" xr:uid="{5B807BDF-B387-4D42-B515-71A14B2A5466}"/>
    <cellStyle name="Comma 8 2 3 2 2" xfId="21465" xr:uid="{3525A946-DDD7-4203-B9F5-5CC838E1C86A}"/>
    <cellStyle name="Comma 8 2 3 2 2 2" xfId="36331" xr:uid="{4F86D3B8-B4BF-46E4-B6A2-E21FF21145C6}"/>
    <cellStyle name="Comma 8 2 3 2 3" xfId="29088" xr:uid="{C4FD3CA8-1F9F-476A-890B-522C2179B76E}"/>
    <cellStyle name="Comma 8 2 3 3" xfId="21464" xr:uid="{A4A65046-4CFD-4D79-8165-5DD5E78DFB9F}"/>
    <cellStyle name="Comma 8 2 3 3 2" xfId="36330" xr:uid="{F3545B4D-CB46-4937-BADD-AABEBA795647}"/>
    <cellStyle name="Comma 8 2 3 4" xfId="11370" xr:uid="{D08646A8-CA93-41FF-AF29-4F27426BD731}"/>
    <cellStyle name="Comma 8 2 3 5" xfId="29087" xr:uid="{1A53A020-4943-49C1-9B07-9211C3EC5F76}"/>
    <cellStyle name="Comma 8 2 4" xfId="1545" xr:uid="{1F5594BE-6F90-4966-B981-1086BD863DE1}"/>
    <cellStyle name="Comma 8 2 4 2" xfId="11373" xr:uid="{FD7DDED9-7FDE-4AFA-85DF-51E20B6F62A2}"/>
    <cellStyle name="Comma 8 2 4 2 2" xfId="21467" xr:uid="{1D1E4671-2559-4984-A3D5-6A55411FC622}"/>
    <cellStyle name="Comma 8 2 4 2 2 2" xfId="36333" xr:uid="{CEF8A61F-B063-442E-97F2-5532033AEF4E}"/>
    <cellStyle name="Comma 8 2 4 2 3" xfId="29090" xr:uid="{D12863EE-A3B0-41BE-9C2F-06B44C57E130}"/>
    <cellStyle name="Comma 8 2 4 3" xfId="21466" xr:uid="{2CFF0B47-96CC-4A31-A0CB-D0D3E883F84D}"/>
    <cellStyle name="Comma 8 2 4 3 2" xfId="36332" xr:uid="{59FEC5DC-8FFB-43F1-882C-D694472956FE}"/>
    <cellStyle name="Comma 8 2 4 4" xfId="11372" xr:uid="{C7FADDDF-93CB-48DA-8B3E-D6C026DB95BF}"/>
    <cellStyle name="Comma 8 2 4 5" xfId="29089" xr:uid="{21B31C92-00F7-4048-AC6E-BE150CAE8F28}"/>
    <cellStyle name="Comma 8 2 5" xfId="1612" xr:uid="{17C6F99B-748E-4488-8126-8121566FA661}"/>
    <cellStyle name="Comma 8 2 5 2" xfId="11375" xr:uid="{52E3A3BF-698B-4199-8442-58748DA4DD45}"/>
    <cellStyle name="Comma 8 2 5 2 2" xfId="21469" xr:uid="{96D9420C-AC89-4857-BD24-8B6F5A981824}"/>
    <cellStyle name="Comma 8 2 5 2 2 2" xfId="36335" xr:uid="{3DCAC579-0410-4763-984E-E93EE19B3236}"/>
    <cellStyle name="Comma 8 2 5 2 3" xfId="29092" xr:uid="{9009F7D7-5756-46EB-AB21-AE78BB2B0CB2}"/>
    <cellStyle name="Comma 8 2 5 3" xfId="21468" xr:uid="{262429DC-D27F-4797-A836-61DF93E2CC7E}"/>
    <cellStyle name="Comma 8 2 5 3 2" xfId="36334" xr:uid="{12BDC1C6-C5D3-41FD-A411-59D09A1CEE35}"/>
    <cellStyle name="Comma 8 2 5 4" xfId="11374" xr:uid="{80585CB2-5B4F-4FDB-8930-912E1D4C3676}"/>
    <cellStyle name="Comma 8 2 5 5" xfId="29091" xr:uid="{E52472C5-D3F4-4937-99EE-0B5099F73B5C}"/>
    <cellStyle name="Comma 8 2 6" xfId="11376" xr:uid="{319ADDC8-3DBD-4E20-86B1-81994EDEABE5}"/>
    <cellStyle name="Comma 8 2 6 2" xfId="11377" xr:uid="{E3E47706-5A6B-48CF-90F1-272885CC4359}"/>
    <cellStyle name="Comma 8 2 6 2 2" xfId="21471" xr:uid="{9F86563E-3029-4613-8209-84E4C2A69C5E}"/>
    <cellStyle name="Comma 8 2 6 2 2 2" xfId="36337" xr:uid="{91E84854-B119-47A2-ACA9-CDFE49E35C99}"/>
    <cellStyle name="Comma 8 2 6 2 3" xfId="29094" xr:uid="{4811BDD8-085E-4C6C-A225-DE492BBB7630}"/>
    <cellStyle name="Comma 8 2 6 3" xfId="21470" xr:uid="{56BD7108-D500-4056-966A-EC010607D7A9}"/>
    <cellStyle name="Comma 8 2 6 3 2" xfId="36336" xr:uid="{00E39752-3B32-48EA-B525-A54C08856DDE}"/>
    <cellStyle name="Comma 8 2 6 4" xfId="29093" xr:uid="{5881F765-8807-48B4-BC60-A34066008360}"/>
    <cellStyle name="Comma 8 2 7" xfId="11378" xr:uid="{B33E7C07-BCCC-4778-AB88-87980A5C5209}"/>
    <cellStyle name="Comma 8 2 7 2" xfId="11379" xr:uid="{343353BF-E7AA-4E7C-A145-CD087B9EC29D}"/>
    <cellStyle name="Comma 8 2 7 2 2" xfId="21473" xr:uid="{1167D55A-42C4-4E6B-8921-9431D946347D}"/>
    <cellStyle name="Comma 8 2 7 2 2 2" xfId="36339" xr:uid="{D7C2AC91-AD3A-43D4-A53F-FE738A63BBB0}"/>
    <cellStyle name="Comma 8 2 7 2 3" xfId="29096" xr:uid="{89BFA469-9A2D-4D93-BB8B-B24C08BEAED1}"/>
    <cellStyle name="Comma 8 2 7 3" xfId="21472" xr:uid="{8E59FE45-2C35-4E79-BFAA-B10FB250824C}"/>
    <cellStyle name="Comma 8 2 7 3 2" xfId="36338" xr:uid="{75A968B1-891E-4C9C-A3E2-A07904AA2000}"/>
    <cellStyle name="Comma 8 2 7 4" xfId="29095" xr:uid="{29769908-8676-496A-847C-9E19A8CBE1CC}"/>
    <cellStyle name="Comma 8 2 8" xfId="11380" xr:uid="{34F3037B-6D43-49F9-AD4D-F44EAE3C733F}"/>
    <cellStyle name="Comma 8 2 8 2" xfId="11381" xr:uid="{27729FBC-4F1D-49BA-8C48-1BD98B22F33B}"/>
    <cellStyle name="Comma 8 2 8 2 2" xfId="21475" xr:uid="{148884B8-8972-485A-8C9B-640F5D1D40DA}"/>
    <cellStyle name="Comma 8 2 8 2 2 2" xfId="36341" xr:uid="{53DC6B0E-88CF-48C9-B52F-CF5CC315D248}"/>
    <cellStyle name="Comma 8 2 8 2 3" xfId="29098" xr:uid="{3C07D8A2-E13D-4D27-BCAA-3E0F93D2C1F4}"/>
    <cellStyle name="Comma 8 2 8 3" xfId="21474" xr:uid="{26226CA6-EDFE-4176-9ED1-A7A0C8958020}"/>
    <cellStyle name="Comma 8 2 8 3 2" xfId="36340" xr:uid="{45119878-D136-46EB-B968-9EBB141212A2}"/>
    <cellStyle name="Comma 8 2 8 4" xfId="29097" xr:uid="{0F2512B7-CC27-44BD-9A44-81A99DC93577}"/>
    <cellStyle name="Comma 8 2 9" xfId="11382" xr:uid="{198D4620-043D-40F2-8931-2E90559E2DCE}"/>
    <cellStyle name="Comma 8 2 9 2" xfId="11383" xr:uid="{24C3A0D2-7746-41D4-9C68-EF22AF5A0184}"/>
    <cellStyle name="Comma 8 2 9 2 2" xfId="21477" xr:uid="{2A7D344F-3496-4187-9EB1-E120E50975F6}"/>
    <cellStyle name="Comma 8 2 9 2 2 2" xfId="36343" xr:uid="{10504405-3A5D-423E-8F23-0F213660B3D3}"/>
    <cellStyle name="Comma 8 2 9 2 3" xfId="29100" xr:uid="{DE093A0F-A204-449D-BB56-666817CD59A1}"/>
    <cellStyle name="Comma 8 2 9 3" xfId="21476" xr:uid="{3068B8B8-C90B-41D0-A807-42CD32F9945F}"/>
    <cellStyle name="Comma 8 2 9 3 2" xfId="36342" xr:uid="{B5F7D5D6-6BC2-4E58-BCC6-909689A0EC68}"/>
    <cellStyle name="Comma 8 2 9 4" xfId="29099" xr:uid="{4AC13548-5C9F-456B-802B-378CD0586737}"/>
    <cellStyle name="Comma 8 20" xfId="11384" xr:uid="{A9F1C251-1AAE-44DD-8D62-FCB074434B78}"/>
    <cellStyle name="Comma 8 20 2" xfId="11385" xr:uid="{89DADA3D-BADA-41B3-8704-8DCF52DC202C}"/>
    <cellStyle name="Comma 8 20 2 2" xfId="21479" xr:uid="{0447772E-4DC0-4A06-B6F4-45F734F60430}"/>
    <cellStyle name="Comma 8 20 2 2 2" xfId="36345" xr:uid="{710982FA-28FA-4825-8938-08DB532F9C16}"/>
    <cellStyle name="Comma 8 20 2 3" xfId="29102" xr:uid="{FED22BD7-2A1B-4204-96CE-8DA7DD3B132F}"/>
    <cellStyle name="Comma 8 20 3" xfId="21478" xr:uid="{8B335D1B-0127-445E-B6ED-C2F61DE4AE61}"/>
    <cellStyle name="Comma 8 20 3 2" xfId="36344" xr:uid="{CB5E9A03-B6B2-4BE0-ADD1-25835A57F828}"/>
    <cellStyle name="Comma 8 20 4" xfId="29101" xr:uid="{26C461D3-6511-43B5-BEAB-BF1888104911}"/>
    <cellStyle name="Comma 8 21" xfId="11386" xr:uid="{46313619-EB3B-44EE-91EA-D1485A686B60}"/>
    <cellStyle name="Comma 8 21 2" xfId="11387" xr:uid="{F090A467-4041-42E0-825F-267E86868C2C}"/>
    <cellStyle name="Comma 8 21 2 2" xfId="21481" xr:uid="{DEB2FD96-3E1F-4CAD-8167-5310B5BE71FC}"/>
    <cellStyle name="Comma 8 21 2 2 2" xfId="36347" xr:uid="{33C51D1E-B98D-4B57-A0E6-DF266EB6D751}"/>
    <cellStyle name="Comma 8 21 2 3" xfId="29104" xr:uid="{6A49E33C-C513-4676-9DAD-55DB94A2FE3D}"/>
    <cellStyle name="Comma 8 21 3" xfId="21480" xr:uid="{159EBF42-0DC4-42BF-80E5-0800CEBEB7B5}"/>
    <cellStyle name="Comma 8 21 3 2" xfId="36346" xr:uid="{EBE099AB-5ACA-42C4-A411-0E21B70A5A34}"/>
    <cellStyle name="Comma 8 21 4" xfId="29103" xr:uid="{539DF145-213F-4736-AB02-5D0D1C864842}"/>
    <cellStyle name="Comma 8 22" xfId="11388" xr:uid="{4C8F5C2A-FADB-45B0-A636-873A01A67239}"/>
    <cellStyle name="Comma 8 23" xfId="11389" xr:uid="{59389E66-4470-4090-A315-CFA3CB80ACC5}"/>
    <cellStyle name="Comma 8 24" xfId="11390" xr:uid="{6780314C-C3F5-48D0-9A43-6E09EEAF7BA8}"/>
    <cellStyle name="Comma 8 25" xfId="11391" xr:uid="{D1BE01D9-5604-4E1D-8B2F-54DFCEBC455A}"/>
    <cellStyle name="Comma 8 26" xfId="11392" xr:uid="{70CFDE7B-79BB-445B-9F9D-8A6479329620}"/>
    <cellStyle name="Comma 8 27" xfId="11393" xr:uid="{BECB3308-25F4-4BF2-9DA6-0FECB52386AC}"/>
    <cellStyle name="Comma 8 28" xfId="11394" xr:uid="{8F7F3EDC-7532-4025-97F3-2BAF47603125}"/>
    <cellStyle name="Comma 8 29" xfId="11395" xr:uid="{C4430E37-0622-43DF-B275-0E80A633B057}"/>
    <cellStyle name="Comma 8 3" xfId="202" xr:uid="{147797C6-709B-40F2-AC62-0B7A99403477}"/>
    <cellStyle name="Comma 8 3 10" xfId="11397" xr:uid="{A15EF39C-CB1D-4BCC-9818-A63393202518}"/>
    <cellStyle name="Comma 8 3 11" xfId="11398" xr:uid="{DA65A3FA-FB55-4D4E-9100-0ABB6D6B1B0C}"/>
    <cellStyle name="Comma 8 3 12" xfId="11399" xr:uid="{65CFA522-C7B8-43D7-A2F8-154F085B3591}"/>
    <cellStyle name="Comma 8 3 13" xfId="11400" xr:uid="{9EB721CA-C0A0-4385-A3A8-A36EFBC5C14B}"/>
    <cellStyle name="Comma 8 3 14" xfId="11401" xr:uid="{5A63AE8A-39A1-449C-9969-33C655704176}"/>
    <cellStyle name="Comma 8 3 15" xfId="11402" xr:uid="{11456B92-036E-45DA-9969-1C1894E8D666}"/>
    <cellStyle name="Comma 8 3 16" xfId="11403" xr:uid="{8D451FA9-86A2-47E5-A771-99CDB7D45044}"/>
    <cellStyle name="Comma 8 3 17" xfId="11404" xr:uid="{945E5326-B279-433F-932C-A8518C2788C5}"/>
    <cellStyle name="Comma 8 3 18" xfId="11405" xr:uid="{5599564D-E171-4EA9-A5B6-E7D3B59492FB}"/>
    <cellStyle name="Comma 8 3 19" xfId="11406" xr:uid="{3757CA16-BF13-4C75-ADA5-1F3B901D0BE5}"/>
    <cellStyle name="Comma 8 3 2" xfId="746" xr:uid="{53FE3FB1-B3F4-4221-AF76-FE2BFBF1A8B7}"/>
    <cellStyle name="Comma 8 3 2 2" xfId="1062" xr:uid="{D2A3A6F2-37FF-4468-8F2A-E055B80A5FD3}"/>
    <cellStyle name="Comma 8 3 2 3" xfId="11407" xr:uid="{37F4B31B-F569-4834-AB2C-604FCACBED62}"/>
    <cellStyle name="Comma 8 3 20" xfId="11408" xr:uid="{80DF1C94-3915-42BF-B9DE-D8C4378C37A8}"/>
    <cellStyle name="Comma 8 3 21" xfId="11409" xr:uid="{36EF4D79-AA7D-4C5B-B3E2-C56CDD87193E}"/>
    <cellStyle name="Comma 8 3 21 2" xfId="21483" xr:uid="{8F91B5BF-3E57-4FA6-892A-2E325959D5C2}"/>
    <cellStyle name="Comma 8 3 21 2 2" xfId="36349" xr:uid="{85A7CD71-E885-42DB-B624-FE701F97D8B0}"/>
    <cellStyle name="Comma 8 3 21 3" xfId="29106" xr:uid="{67A08375-94E5-44E9-A2F4-97DFE15578FC}"/>
    <cellStyle name="Comma 8 3 22" xfId="21482" xr:uid="{7C5013D8-7F73-4220-9D42-081B85AC2D25}"/>
    <cellStyle name="Comma 8 3 22 2" xfId="36348" xr:uid="{3B549247-0AA7-4314-96FD-F19F90D10809}"/>
    <cellStyle name="Comma 8 3 23" xfId="11396" xr:uid="{67C472B6-1103-4EBE-9C07-B25DF8FE13E9}"/>
    <cellStyle name="Comma 8 3 24" xfId="22750" xr:uid="{644C1EB7-CE30-46A9-A3D4-EC404C651335}"/>
    <cellStyle name="Comma 8 3 25" xfId="22818" xr:uid="{6746EAEC-6843-450B-9350-F1CC0FBACE25}"/>
    <cellStyle name="Comma 8 3 26" xfId="29105" xr:uid="{1AEBDA96-4291-4E61-8E76-62D4E60E2194}"/>
    <cellStyle name="Comma 8 3 3" xfId="986" xr:uid="{8C4CD93B-A783-4350-AB6B-6E53D547678D}"/>
    <cellStyle name="Comma 8 3 3 2" xfId="11410" xr:uid="{48D18A8F-B729-4A53-BF7C-51DBF1C86922}"/>
    <cellStyle name="Comma 8 3 4" xfId="1559" xr:uid="{77540260-62A5-40E9-A9BF-B4316AFF7CB0}"/>
    <cellStyle name="Comma 8 3 4 2" xfId="11411" xr:uid="{70B86AD3-9178-4E08-80F0-57E243C74AC5}"/>
    <cellStyle name="Comma 8 3 5" xfId="1624" xr:uid="{A9C8D86A-DE79-4FDF-BD22-551159C9E591}"/>
    <cellStyle name="Comma 8 3 5 2" xfId="11412" xr:uid="{D7450D71-8225-43A5-A86A-0800A0ED970C}"/>
    <cellStyle name="Comma 8 3 6" xfId="11413" xr:uid="{813BD9F9-2057-4D55-96A0-A098BDB68861}"/>
    <cellStyle name="Comma 8 3 7" xfId="11414" xr:uid="{EC10BB2C-FDBA-49F1-B415-BA0180341A57}"/>
    <cellStyle name="Comma 8 3 8" xfId="11415" xr:uid="{BA429C17-37D5-4B81-9B2A-B7B485AB093A}"/>
    <cellStyle name="Comma 8 3 9" xfId="11416" xr:uid="{E9D0EF76-A1D7-4110-A28D-4F7AF62CD539}"/>
    <cellStyle name="Comma 8 30" xfId="15692" xr:uid="{24093D98-661E-4DAA-BCBA-F3EEA1422B89}"/>
    <cellStyle name="Comma 8 30 2" xfId="30894" xr:uid="{0C0D2EC5-5562-490E-BA62-CD2D26FB67A0}"/>
    <cellStyle name="Comma 8 31" xfId="15696" xr:uid="{07654D3A-029C-4569-B69A-9438BA217AD3}"/>
    <cellStyle name="Comma 8 31 2" xfId="30896" xr:uid="{1996A6FC-8433-4ECB-AE72-5731842F08DC}"/>
    <cellStyle name="Comma 8 32" xfId="21419" xr:uid="{937205B7-4FB0-4F76-A7CE-CF4B9C3D51C4}"/>
    <cellStyle name="Comma 8 33" xfId="22661" xr:uid="{49D7104D-FF86-42D3-8409-EF4686D741E4}"/>
    <cellStyle name="Comma 8 34" xfId="22797" xr:uid="{DAE35C4A-3D86-4C4F-BE7E-F701AEA756C6}"/>
    <cellStyle name="Comma 8 35" xfId="22964" xr:uid="{3A36A782-22DF-426C-9286-8573C6BD47F3}"/>
    <cellStyle name="Comma 8 36" xfId="405" xr:uid="{1D38930A-C00A-4128-8C43-56F8DB66FD04}"/>
    <cellStyle name="Comma 8 4" xfId="1041" xr:uid="{9C7C4647-E497-49FD-8E81-8CFAB22C2A6E}"/>
    <cellStyle name="Comma 8 4 2" xfId="11418" xr:uid="{D9F45154-1496-44F1-BA4C-43F3E02E0B15}"/>
    <cellStyle name="Comma 8 4 2 2" xfId="21485" xr:uid="{DB33F71E-11EF-4814-A9A9-370A2E4A6EDB}"/>
    <cellStyle name="Comma 8 4 2 2 2" xfId="36351" xr:uid="{BB167AF7-3B4F-43D3-BBDA-69D0666585ED}"/>
    <cellStyle name="Comma 8 4 2 3" xfId="29108" xr:uid="{C98054BB-6A0E-434A-B0EA-C12075534DA7}"/>
    <cellStyle name="Comma 8 4 3" xfId="21484" xr:uid="{C33E95A2-48E1-4BE5-86D1-7DB4C906297D}"/>
    <cellStyle name="Comma 8 4 3 2" xfId="36350" xr:uid="{9203CA20-CC38-43CD-B815-938765620016}"/>
    <cellStyle name="Comma 8 4 4" xfId="11417" xr:uid="{EA99F7D3-1D7C-4C42-BA82-7314A9A5691F}"/>
    <cellStyle name="Comma 8 4 5" xfId="29107" xr:uid="{ED803174-CF62-42F0-9F04-B546509AAC95}"/>
    <cellStyle name="Comma 8 5" xfId="948" xr:uid="{D7E66B3E-E67D-4BC0-8C3E-42B7222C6BB9}"/>
    <cellStyle name="Comma 8 5 2" xfId="11420" xr:uid="{F70790BE-4810-4108-B955-FBABC80EBE12}"/>
    <cellStyle name="Comma 8 5 2 2" xfId="21487" xr:uid="{A936A408-A80A-4781-BA34-BEA7EAB9E2D8}"/>
    <cellStyle name="Comma 8 5 2 2 2" xfId="36353" xr:uid="{A43744D7-AF9F-4CC0-9398-03CA500A7911}"/>
    <cellStyle name="Comma 8 5 2 3" xfId="29110" xr:uid="{B27C5177-77A7-4E30-9510-76C2BA3E8325}"/>
    <cellStyle name="Comma 8 5 3" xfId="21486" xr:uid="{26D0CB10-7F2E-4429-BA8D-67565229BDCE}"/>
    <cellStyle name="Comma 8 5 3 2" xfId="36352" xr:uid="{2E03F148-18E5-415C-8166-F88DBD472ADF}"/>
    <cellStyle name="Comma 8 5 4" xfId="11419" xr:uid="{611A6DCD-8AD0-4D07-9541-CADAB120B0DC}"/>
    <cellStyle name="Comma 8 5 5" xfId="29109" xr:uid="{FB390FA0-EB94-492B-BF32-A5FACE05F683}"/>
    <cellStyle name="Comma 8 6" xfId="1538" xr:uid="{F67F4A89-A442-4007-903B-AAE7552FAE22}"/>
    <cellStyle name="Comma 8 6 2" xfId="11422" xr:uid="{19023D8A-AC88-4543-BADA-1DC3C91B2265}"/>
    <cellStyle name="Comma 8 6 2 2" xfId="21489" xr:uid="{CECF208B-806C-4B6A-A453-87C2D70FE4E2}"/>
    <cellStyle name="Comma 8 6 2 2 2" xfId="36355" xr:uid="{08DA7C57-FD81-4AD6-B631-3A5AB839791C}"/>
    <cellStyle name="Comma 8 6 2 3" xfId="29112" xr:uid="{F33A57BE-15A8-410F-AED5-E3D6FD128A02}"/>
    <cellStyle name="Comma 8 6 3" xfId="21488" xr:uid="{8D2ED0B0-B584-41DC-9035-B49E8C0FCA23}"/>
    <cellStyle name="Comma 8 6 3 2" xfId="36354" xr:uid="{98954CB3-B3A2-4161-A641-67D0B169796D}"/>
    <cellStyle name="Comma 8 6 4" xfId="11421" xr:uid="{883853CA-F6DF-45DC-80EC-E1CC3F91BA52}"/>
    <cellStyle name="Comma 8 6 5" xfId="29111" xr:uid="{71851CBA-E37B-425B-B0FA-03636382D68D}"/>
    <cellStyle name="Comma 8 7" xfId="1606" xr:uid="{2118C2A0-74F9-4D42-93F2-0A22F86D544B}"/>
    <cellStyle name="Comma 8 7 2" xfId="11424" xr:uid="{BD244C5E-9BEB-423C-B5CF-69B28627AAC4}"/>
    <cellStyle name="Comma 8 7 2 2" xfId="21491" xr:uid="{334306BE-7CC7-4883-A912-9D137C454C8E}"/>
    <cellStyle name="Comma 8 7 2 2 2" xfId="36357" xr:uid="{7783AB49-53E5-408E-A656-793455D7477D}"/>
    <cellStyle name="Comma 8 7 2 3" xfId="29114" xr:uid="{31D4B969-C23A-40C4-9F1B-93AF7E3CA0EB}"/>
    <cellStyle name="Comma 8 7 3" xfId="21490" xr:uid="{13C686BD-CDFE-4FC2-9A9A-3B5423A0B36E}"/>
    <cellStyle name="Comma 8 7 3 2" xfId="36356" xr:uid="{6442FD2F-4218-4D00-AA06-0C69B180842D}"/>
    <cellStyle name="Comma 8 7 4" xfId="11423" xr:uid="{5B3F4E6A-1215-4B19-BFD3-9E0DFA9F3D77}"/>
    <cellStyle name="Comma 8 7 5" xfId="29113" xr:uid="{4CDDDEE6-01E8-46EF-BF06-A969D632646B}"/>
    <cellStyle name="Comma 8 8" xfId="11425" xr:uid="{EAD1D416-55BC-48A1-A667-07B1301C04A3}"/>
    <cellStyle name="Comma 8 8 2" xfId="11426" xr:uid="{F1AC4C90-60CD-4C01-9C54-0767464FC68B}"/>
    <cellStyle name="Comma 8 8 2 2" xfId="21493" xr:uid="{695553DB-E62C-4256-9EB9-26E7DCFBEDAC}"/>
    <cellStyle name="Comma 8 8 2 2 2" xfId="36359" xr:uid="{115171F7-18F4-4964-88C4-1B92577254B4}"/>
    <cellStyle name="Comma 8 8 2 3" xfId="29116" xr:uid="{82EBFA56-D8AA-4154-BE84-5D1A86038312}"/>
    <cellStyle name="Comma 8 8 3" xfId="21492" xr:uid="{CC4CCA64-C8B0-49A3-A9FD-45155EC68DE4}"/>
    <cellStyle name="Comma 8 8 3 2" xfId="36358" xr:uid="{EAD671D5-4125-4B95-B83C-9F581FB7D620}"/>
    <cellStyle name="Comma 8 8 4" xfId="29115" xr:uid="{57FA9B7A-68A4-41F6-9B76-E2CBAA931990}"/>
    <cellStyle name="Comma 8 9" xfId="11427" xr:uid="{1E6EACF0-C22A-4385-A063-FD735A097AF8}"/>
    <cellStyle name="Comma 8 9 2" xfId="11428" xr:uid="{1CA9CD96-9484-4B2F-B2C7-2E5B49414105}"/>
    <cellStyle name="Comma 8 9 2 2" xfId="21495" xr:uid="{9089D331-7F1D-4122-9B1E-606371A01227}"/>
    <cellStyle name="Comma 8 9 2 2 2" xfId="36361" xr:uid="{17D92CCA-707F-4379-BC09-6E9A4768E451}"/>
    <cellStyle name="Comma 8 9 2 3" xfId="29118" xr:uid="{08D58748-899A-47E2-BFCE-3B01C99CA215}"/>
    <cellStyle name="Comma 8 9 3" xfId="21494" xr:uid="{22C0CAA8-50E2-4726-B432-6E50FB1AF756}"/>
    <cellStyle name="Comma 8 9 3 2" xfId="36360" xr:uid="{D1DE5924-84DB-4851-A3BC-27264C3DFC77}"/>
    <cellStyle name="Comma 8 9 4" xfId="29117" xr:uid="{FD149B61-98D1-49FF-A082-8289FF3E23CA}"/>
    <cellStyle name="Comma 9" xfId="125" xr:uid="{901AB965-22B3-4F18-9889-85C0827E998F}"/>
    <cellStyle name="Comma 9 10" xfId="11429" xr:uid="{BD1A6645-E8BB-4CEA-9416-E9566B0C3C9F}"/>
    <cellStyle name="Comma 9 10 2" xfId="11430" xr:uid="{5242ACE6-1C0D-4511-B93D-9DC5F43B9B4F}"/>
    <cellStyle name="Comma 9 10 2 2" xfId="21498" xr:uid="{AF970613-57E9-4057-9A6B-8D515777FB60}"/>
    <cellStyle name="Comma 9 10 2 2 2" xfId="36363" xr:uid="{6C0C7920-972D-49E1-9AC5-B5EB6D8A7891}"/>
    <cellStyle name="Comma 9 10 2 3" xfId="29120" xr:uid="{552C85A0-F97E-4885-96A5-8DCDEC80EB8D}"/>
    <cellStyle name="Comma 9 10 3" xfId="21497" xr:uid="{A44A6485-3A87-4944-A06C-C74E2270B85B}"/>
    <cellStyle name="Comma 9 10 3 2" xfId="36362" xr:uid="{2525B4FD-7B3C-4FAF-8BFD-0282D1D5330B}"/>
    <cellStyle name="Comma 9 10 4" xfId="29119" xr:uid="{7A56CEA6-707B-498B-AA3B-8458525F586F}"/>
    <cellStyle name="Comma 9 11" xfId="11431" xr:uid="{FB91A48E-250B-4808-8774-1627E5B9BEA8}"/>
    <cellStyle name="Comma 9 11 2" xfId="11432" xr:uid="{4545E901-3AB3-458B-913C-FC31723584A9}"/>
    <cellStyle name="Comma 9 11 2 2" xfId="21500" xr:uid="{BFCF2850-FCFD-458A-AD0D-D3CA109473D5}"/>
    <cellStyle name="Comma 9 11 2 2 2" xfId="36365" xr:uid="{FCAE8EDE-15BC-4295-8A90-79D1D5441EEC}"/>
    <cellStyle name="Comma 9 11 2 3" xfId="29122" xr:uid="{C7EFECB1-3702-486C-8D6E-196184B6AEFB}"/>
    <cellStyle name="Comma 9 11 3" xfId="21499" xr:uid="{B74D6D02-A997-4EEF-9063-0237C2166984}"/>
    <cellStyle name="Comma 9 11 3 2" xfId="36364" xr:uid="{AC4335FD-0DAF-4756-94D3-A11C1CBD4ED7}"/>
    <cellStyle name="Comma 9 11 4" xfId="29121" xr:uid="{28D6F56F-A07D-48F1-ACC3-D5DCDAB42037}"/>
    <cellStyle name="Comma 9 12" xfId="11433" xr:uid="{3AFF1ABD-AD75-4C2D-80D2-934FD70F7848}"/>
    <cellStyle name="Comma 9 12 2" xfId="11434" xr:uid="{8A050212-FB31-4ACF-83AB-0E8154BE10F9}"/>
    <cellStyle name="Comma 9 12 2 2" xfId="21502" xr:uid="{32BDBCB8-162B-4BAC-A3BA-CE5439A5BB53}"/>
    <cellStyle name="Comma 9 12 2 2 2" xfId="36367" xr:uid="{013D8067-5580-43C8-89F7-04F41A289E37}"/>
    <cellStyle name="Comma 9 12 2 3" xfId="29124" xr:uid="{801D54CF-72BF-40BC-B189-5F3D0C82E7C2}"/>
    <cellStyle name="Comma 9 12 3" xfId="21501" xr:uid="{6CB1ABDD-B642-4F2C-88D3-06CD89989D13}"/>
    <cellStyle name="Comma 9 12 3 2" xfId="36366" xr:uid="{659DBEE0-60CB-471A-A7A3-E1E53BDC3E1A}"/>
    <cellStyle name="Comma 9 12 4" xfId="29123" xr:uid="{8F40E2FA-9130-4AA8-892A-C8DC20DC50D6}"/>
    <cellStyle name="Comma 9 13" xfId="11435" xr:uid="{0EE292A1-C963-4F46-975A-667181DD9DBB}"/>
    <cellStyle name="Comma 9 13 2" xfId="11436" xr:uid="{8F8A2C45-14F7-48AC-BA90-F46BBF324A12}"/>
    <cellStyle name="Comma 9 13 2 2" xfId="21504" xr:uid="{D36BE00F-3BE5-4C16-8383-6CF804958F36}"/>
    <cellStyle name="Comma 9 13 2 2 2" xfId="36369" xr:uid="{A5501469-9E86-4268-9797-1035E65323D0}"/>
    <cellStyle name="Comma 9 13 2 3" xfId="29126" xr:uid="{BCA0622C-5893-4E2E-9727-CD26ACF93906}"/>
    <cellStyle name="Comma 9 13 3" xfId="21503" xr:uid="{270CEFE0-65E1-465B-97B5-441B5FF8FBC1}"/>
    <cellStyle name="Comma 9 13 3 2" xfId="36368" xr:uid="{FD3153DD-6BBD-49F8-B31A-6ED8B2D70029}"/>
    <cellStyle name="Comma 9 13 4" xfId="29125" xr:uid="{4C3593BF-AF75-4FC9-8CCC-22715F44244E}"/>
    <cellStyle name="Comma 9 14" xfId="11437" xr:uid="{E462B721-735C-4687-9E91-DF5653106F03}"/>
    <cellStyle name="Comma 9 14 2" xfId="11438" xr:uid="{B3453B34-D80D-4268-BA08-4EA28C3F1E33}"/>
    <cellStyle name="Comma 9 14 2 2" xfId="21506" xr:uid="{69483F7D-63D0-4149-8A7E-A1F80559C4A4}"/>
    <cellStyle name="Comma 9 14 2 2 2" xfId="36371" xr:uid="{B61596AA-8EB1-4C0C-B7FA-9686EAD6CE25}"/>
    <cellStyle name="Comma 9 14 2 3" xfId="29128" xr:uid="{2472514F-0528-41F7-A7F6-C919D430D2C3}"/>
    <cellStyle name="Comma 9 14 3" xfId="21505" xr:uid="{DEF7B206-2A1D-4517-BE8A-97608F0FA893}"/>
    <cellStyle name="Comma 9 14 3 2" xfId="36370" xr:uid="{3C912272-8B00-4462-B13A-7165BB163CA3}"/>
    <cellStyle name="Comma 9 14 4" xfId="29127" xr:uid="{5392004B-5A4D-4D70-AFE5-2DE3166AC248}"/>
    <cellStyle name="Comma 9 15" xfId="11439" xr:uid="{1A812802-F17A-4FA6-8AC9-2ECE566B58F7}"/>
    <cellStyle name="Comma 9 15 2" xfId="11440" xr:uid="{68575DDA-1B31-4729-BA1B-E0501D6F7F27}"/>
    <cellStyle name="Comma 9 15 2 2" xfId="21508" xr:uid="{CBBFBEA6-3FD3-4492-AF66-414AA4C128EF}"/>
    <cellStyle name="Comma 9 15 2 2 2" xfId="36373" xr:uid="{4D30E6AB-2743-411D-BB10-164CF7DDE33D}"/>
    <cellStyle name="Comma 9 15 2 3" xfId="29130" xr:uid="{0F0FC3F2-C3C2-414E-9603-B535516FAABE}"/>
    <cellStyle name="Comma 9 15 3" xfId="21507" xr:uid="{8D2FD66C-0597-4F49-BF86-272BE853C6FB}"/>
    <cellStyle name="Comma 9 15 3 2" xfId="36372" xr:uid="{D5E7ACF6-6C78-4DCF-B747-349C3E8AC08F}"/>
    <cellStyle name="Comma 9 15 4" xfId="29129" xr:uid="{A1CD0E64-E695-438E-BFC0-4B27C961346E}"/>
    <cellStyle name="Comma 9 16" xfId="11441" xr:uid="{D1A21A77-8AD0-42B1-B9F6-5DC1406F8804}"/>
    <cellStyle name="Comma 9 16 2" xfId="11442" xr:uid="{16CD7CE5-94E9-43FD-BBED-576F51211C9E}"/>
    <cellStyle name="Comma 9 16 2 2" xfId="21510" xr:uid="{4D356B80-A241-43AC-ABA7-CD6A5C13479F}"/>
    <cellStyle name="Comma 9 16 2 2 2" xfId="36375" xr:uid="{0D85ACF9-4DBB-4CF5-94BE-09554D279FFE}"/>
    <cellStyle name="Comma 9 16 2 3" xfId="29132" xr:uid="{A16F7001-9C32-4F2D-8F98-EE75E3275391}"/>
    <cellStyle name="Comma 9 16 3" xfId="21509" xr:uid="{D2948B36-5434-4E3F-9FD7-0F4B26867F42}"/>
    <cellStyle name="Comma 9 16 3 2" xfId="36374" xr:uid="{E964B512-70E2-45DA-B022-265616EC37C4}"/>
    <cellStyle name="Comma 9 16 4" xfId="29131" xr:uid="{D2E7C287-6C6B-497B-8D2D-6A42D2F00E72}"/>
    <cellStyle name="Comma 9 17" xfId="11443" xr:uid="{5C3B5A20-B3FD-4C19-A9B5-12435B425026}"/>
    <cellStyle name="Comma 9 17 2" xfId="11444" xr:uid="{8ABD4BB7-E43B-4635-961D-A134AAC4B162}"/>
    <cellStyle name="Comma 9 17 2 2" xfId="21512" xr:uid="{D5769445-3A6D-4B01-802A-4834FAA0CF9E}"/>
    <cellStyle name="Comma 9 17 2 2 2" xfId="36377" xr:uid="{D36C815A-E9FF-440B-B515-AC89ABEAD461}"/>
    <cellStyle name="Comma 9 17 2 3" xfId="29134" xr:uid="{7B5E07AB-7468-4689-A5E5-39D92CB19C5E}"/>
    <cellStyle name="Comma 9 17 3" xfId="21511" xr:uid="{51F2B541-B9DA-469F-B3BB-A31A840849F2}"/>
    <cellStyle name="Comma 9 17 3 2" xfId="36376" xr:uid="{73BD723C-AAA5-494F-A99A-4FC71A83DAF1}"/>
    <cellStyle name="Comma 9 17 4" xfId="29133" xr:uid="{502CD56B-7CB2-41AB-A485-04424DA6CC4D}"/>
    <cellStyle name="Comma 9 18" xfId="11445" xr:uid="{7ACBCE55-2E97-48B2-BBA2-22EC0502621B}"/>
    <cellStyle name="Comma 9 18 2" xfId="11446" xr:uid="{D5E090B0-AC4D-454B-85CB-EF6F53A89F2B}"/>
    <cellStyle name="Comma 9 18 2 2" xfId="21514" xr:uid="{FB1BB7CE-6249-4FB8-BEDC-A9DEC4541A7B}"/>
    <cellStyle name="Comma 9 18 2 2 2" xfId="36379" xr:uid="{F886E19B-201B-4DD0-8653-8B9A2D1B9934}"/>
    <cellStyle name="Comma 9 18 2 3" xfId="29136" xr:uid="{74087A91-DE38-47E3-9C6B-846CAAFFE598}"/>
    <cellStyle name="Comma 9 18 3" xfId="21513" xr:uid="{CEDBD450-FDA7-4C4C-8767-59706CA9AED9}"/>
    <cellStyle name="Comma 9 18 3 2" xfId="36378" xr:uid="{28373226-85E6-41AA-B92E-5EBCA6D500B1}"/>
    <cellStyle name="Comma 9 18 4" xfId="29135" xr:uid="{DF31A677-4D3F-4F3F-AA94-1E53B94F5C6E}"/>
    <cellStyle name="Comma 9 19" xfId="11447" xr:uid="{5083EB23-03B4-4CD7-9AC3-2347210BD482}"/>
    <cellStyle name="Comma 9 19 2" xfId="11448" xr:uid="{F175E3E4-7C40-4660-A409-D24F69E2B853}"/>
    <cellStyle name="Comma 9 19 2 2" xfId="21516" xr:uid="{EBCDEF7F-2581-446E-9771-4FF028BC9B0A}"/>
    <cellStyle name="Comma 9 19 2 2 2" xfId="36381" xr:uid="{1A4EB14F-39E4-48A1-8616-CD9B3B069423}"/>
    <cellStyle name="Comma 9 19 2 3" xfId="29138" xr:uid="{62626220-E715-4716-A3FA-ABD974CFF268}"/>
    <cellStyle name="Comma 9 19 3" xfId="21515" xr:uid="{B636A370-09D3-480E-9E3B-BF1E9EB89AEB}"/>
    <cellStyle name="Comma 9 19 3 2" xfId="36380" xr:uid="{9EAC942D-8C77-412B-9DDB-8B4A04D524F8}"/>
    <cellStyle name="Comma 9 19 4" xfId="29137" xr:uid="{C595F7F3-C923-4A22-B420-6B48CD96B5BC}"/>
    <cellStyle name="Comma 9 2" xfId="126" xr:uid="{F4600BBE-73C2-43A8-A241-6EF4337DFE12}"/>
    <cellStyle name="Comma 9 2 2" xfId="1022" xr:uid="{EAD07F5F-A4D9-4319-A1AC-D0949C22932C}"/>
    <cellStyle name="Comma 9 2 3" xfId="1508" xr:uid="{BA1F6DB5-41BE-482D-A1D0-5BBC21547E78}"/>
    <cellStyle name="Comma 9 2 4" xfId="11449" xr:uid="{B3611C76-B255-407A-9707-A35D72E89CBE}"/>
    <cellStyle name="Comma 9 2 5" xfId="22762" xr:uid="{3157AE24-29CD-4656-9B0E-50F097D90D79}"/>
    <cellStyle name="Comma 9 2 6" xfId="851" xr:uid="{85852C1E-45BC-4A3D-A06B-49EBE815846E}"/>
    <cellStyle name="Comma 9 20" xfId="11450" xr:uid="{9F6DD2CD-E64C-49EB-B13A-77C50161BEE6}"/>
    <cellStyle name="Comma 9 20 2" xfId="11451" xr:uid="{0FC2B94E-8FA2-4A78-BE47-60AAC60FB421}"/>
    <cellStyle name="Comma 9 20 2 2" xfId="21518" xr:uid="{8AF53B34-6868-4A97-81F8-2AC4CE801CBD}"/>
    <cellStyle name="Comma 9 20 2 2 2" xfId="36383" xr:uid="{64682BE4-86FB-4392-A266-8FD15A34B4B4}"/>
    <cellStyle name="Comma 9 20 2 3" xfId="29140" xr:uid="{129110E3-2B85-4FEC-8E67-DBBE03CB376F}"/>
    <cellStyle name="Comma 9 20 3" xfId="21517" xr:uid="{333A567F-7E2E-4DA2-B364-4FA2F16E1BE3}"/>
    <cellStyle name="Comma 9 20 3 2" xfId="36382" xr:uid="{3D32BFB2-8FFE-450F-B878-BECE1A071616}"/>
    <cellStyle name="Comma 9 20 4" xfId="29139" xr:uid="{609076DE-D7F3-41B1-8DA9-DC05CF61C39A}"/>
    <cellStyle name="Comma 9 21" xfId="11452" xr:uid="{E60AA7DA-B5A1-4037-8CFB-5F36690C7195}"/>
    <cellStyle name="Comma 9 21 2" xfId="11453" xr:uid="{58678D7A-C155-400D-AA3F-48A0A835BDAA}"/>
    <cellStyle name="Comma 9 21 2 2" xfId="21520" xr:uid="{33843C02-85B0-4C19-86CC-CC04304CECB8}"/>
    <cellStyle name="Comma 9 21 2 2 2" xfId="36385" xr:uid="{2EDE2930-CD25-46F3-879C-793052D8371C}"/>
    <cellStyle name="Comma 9 21 2 3" xfId="29142" xr:uid="{75831E9D-EE1D-4E4A-BB58-73EEDCFBAD05}"/>
    <cellStyle name="Comma 9 21 3" xfId="21519" xr:uid="{AC93A5FB-ECA1-45B2-BDE5-17081C19F838}"/>
    <cellStyle name="Comma 9 21 3 2" xfId="36384" xr:uid="{C98FD6BB-42CC-4F57-9D68-F4DF8A1A3A40}"/>
    <cellStyle name="Comma 9 21 4" xfId="29141" xr:uid="{2D4616ED-22F0-4D30-8B8F-AED3F022C48C}"/>
    <cellStyle name="Comma 9 22" xfId="11454" xr:uid="{5F5D38DF-906A-4BA8-8687-B3689D880874}"/>
    <cellStyle name="Comma 9 22 2" xfId="21521" xr:uid="{CC3D9F3E-EEC5-4C8D-B1A6-E61157BACF7B}"/>
    <cellStyle name="Comma 9 22 2 2" xfId="36386" xr:uid="{908880F5-1780-4F39-8927-381C676D1476}"/>
    <cellStyle name="Comma 9 22 3" xfId="29143" xr:uid="{F32D038E-6DC5-4B24-A080-84842F6800C9}"/>
    <cellStyle name="Comma 9 23" xfId="11455" xr:uid="{07B1275B-583E-447C-8994-ED0781DDBEC7}"/>
    <cellStyle name="Comma 9 23 2" xfId="21522" xr:uid="{B3F2AF2C-375C-406D-AEF6-94C54F3E9085}"/>
    <cellStyle name="Comma 9 23 2 2" xfId="36387" xr:uid="{4E32CB0B-5A73-4E63-973B-506A10C81986}"/>
    <cellStyle name="Comma 9 23 3" xfId="29144" xr:uid="{64412EBA-BECA-4232-8B0C-72FD4AA4CF6D}"/>
    <cellStyle name="Comma 9 24" xfId="21496" xr:uid="{F7A4C1DB-2BB0-460B-88FC-C667BD65742F}"/>
    <cellStyle name="Comma 9 25" xfId="1683" xr:uid="{9F5B4407-4DB4-4CBF-BC36-AA7425AA84CA}"/>
    <cellStyle name="Comma 9 26" xfId="22707" xr:uid="{72CE8345-3BC4-4262-9E28-6667777295C0}"/>
    <cellStyle name="Comma 9 27" xfId="22965" xr:uid="{74FC185A-7B99-4A46-8F61-067645FF972F}"/>
    <cellStyle name="Comma 9 28" xfId="567" xr:uid="{4471DC10-63BF-4C67-A328-9BF3B79B7ED4}"/>
    <cellStyle name="Comma 9 3" xfId="152" xr:uid="{9B8D7BD8-AA3F-47C5-832E-5BA0DF0853B0}"/>
    <cellStyle name="Comma 9 3 10" xfId="11457" xr:uid="{E093990F-F846-438A-99DB-7EB3982AF97E}"/>
    <cellStyle name="Comma 9 3 11" xfId="11458" xr:uid="{8EF152B1-F0B7-42A8-BE62-E5DD50B28904}"/>
    <cellStyle name="Comma 9 3 12" xfId="11459" xr:uid="{C07973A8-03C5-4E2D-B975-D2A10BA8E789}"/>
    <cellStyle name="Comma 9 3 13" xfId="11460" xr:uid="{4211E15A-C8FC-4285-8226-C910DB57C4AB}"/>
    <cellStyle name="Comma 9 3 14" xfId="11461" xr:uid="{E4BF0A1B-FA6D-4B5B-80C0-095BB7903FAA}"/>
    <cellStyle name="Comma 9 3 15" xfId="11462" xr:uid="{920A22D2-0EFD-4414-8277-BACF4FCA3647}"/>
    <cellStyle name="Comma 9 3 16" xfId="11463" xr:uid="{C93B9372-C0D1-4353-994F-DEDEF9B32DED}"/>
    <cellStyle name="Comma 9 3 17" xfId="11464" xr:uid="{2262D48C-9DC3-4104-B52F-355BA2B1CA70}"/>
    <cellStyle name="Comma 9 3 18" xfId="11465" xr:uid="{5909EA88-02CB-4A1E-99E4-4E92E368F4D7}"/>
    <cellStyle name="Comma 9 3 19" xfId="11466" xr:uid="{5999E330-A981-4AE3-8260-DC8F1C6DF8E3}"/>
    <cellStyle name="Comma 9 3 2" xfId="11467" xr:uid="{BA8D09B6-ADBA-4FC7-9B1A-4606C9924553}"/>
    <cellStyle name="Comma 9 3 20" xfId="11468" xr:uid="{BF7119EB-070F-4F9E-9314-5A7448E9A439}"/>
    <cellStyle name="Comma 9 3 21" xfId="11469" xr:uid="{DF3B8AEC-30FA-4413-B5CC-0A9EC0437C72}"/>
    <cellStyle name="Comma 9 3 21 2" xfId="21524" xr:uid="{681E1282-5C42-4E56-9A8D-C5034C172B6E}"/>
    <cellStyle name="Comma 9 3 21 2 2" xfId="36389" xr:uid="{407158E6-3E8F-414F-8F18-205C4472735F}"/>
    <cellStyle name="Comma 9 3 21 3" xfId="29146" xr:uid="{E2509AA9-C802-472E-8D69-FAC79813F505}"/>
    <cellStyle name="Comma 9 3 22" xfId="21523" xr:uid="{1E4123FE-4A1D-477F-AEFA-A4BFEAE70A98}"/>
    <cellStyle name="Comma 9 3 22 2" xfId="36388" xr:uid="{D26D3A33-CDCB-47B7-811E-2DCC34F1DF6C}"/>
    <cellStyle name="Comma 9 3 23" xfId="11456" xr:uid="{BAA42776-5230-4E2F-A27C-579B7A119E90}"/>
    <cellStyle name="Comma 9 3 24" xfId="29145" xr:uid="{A94033FE-BB91-45AF-B4D6-67FCA3FBA88E}"/>
    <cellStyle name="Comma 9 3 25" xfId="979" xr:uid="{E0C854F9-F6A7-43E6-882A-4DD99EE9DB1B}"/>
    <cellStyle name="Comma 9 3 3" xfId="11470" xr:uid="{E9CD3526-07F9-4BEA-98A1-40EDF0608866}"/>
    <cellStyle name="Comma 9 3 4" xfId="11471" xr:uid="{57F5D747-4496-43D8-A526-228D30E17ECB}"/>
    <cellStyle name="Comma 9 3 5" xfId="11472" xr:uid="{EDF0E425-3D59-4B01-81BD-062043C73F2B}"/>
    <cellStyle name="Comma 9 3 6" xfId="11473" xr:uid="{19741A1D-00AA-43BD-ADB5-81152AC9092C}"/>
    <cellStyle name="Comma 9 3 7" xfId="11474" xr:uid="{035F75A0-049F-4B32-8B17-36783DF3C1D6}"/>
    <cellStyle name="Comma 9 3 8" xfId="11475" xr:uid="{54CC9DF4-9522-46F0-B287-8658FCE7E2ED}"/>
    <cellStyle name="Comma 9 3 9" xfId="11476" xr:uid="{C7C544D2-06B6-4A59-A0E5-B586DFCAD8D7}"/>
    <cellStyle name="Comma 9 4" xfId="1463" xr:uid="{FCD52A42-E54D-4F62-B222-FE735FBD586C}"/>
    <cellStyle name="Comma 9 4 2" xfId="11478" xr:uid="{CF00C959-F233-479C-BEBA-B3AF04AB3F4F}"/>
    <cellStyle name="Comma 9 4 2 2" xfId="21526" xr:uid="{2D2724B8-9B65-4703-A65A-6CDACE6D3198}"/>
    <cellStyle name="Comma 9 4 2 2 2" xfId="36391" xr:uid="{2D8C0E29-4C53-43EB-A665-5DD3A6D5FE9B}"/>
    <cellStyle name="Comma 9 4 2 3" xfId="29148" xr:uid="{6D876298-0CC7-411E-A6CB-24E2414F0B22}"/>
    <cellStyle name="Comma 9 4 3" xfId="21525" xr:uid="{56C5C7EC-7082-4E3F-9B61-2445AD6C932A}"/>
    <cellStyle name="Comma 9 4 3 2" xfId="36390" xr:uid="{CDAA0C89-B283-49C5-B0FF-5C16DDC36280}"/>
    <cellStyle name="Comma 9 4 4" xfId="11477" xr:uid="{EA558C86-18CD-48F4-A277-9DDDB0811239}"/>
    <cellStyle name="Comma 9 4 5" xfId="29147" xr:uid="{C9F2EEB1-08A5-4955-97EB-91CFF0CE0F24}"/>
    <cellStyle name="Comma 9 5" xfId="1555" xr:uid="{5413A141-A937-49EE-9DE9-DC89368B8318}"/>
    <cellStyle name="Comma 9 5 2" xfId="11480" xr:uid="{8E89373A-7BF7-47A2-99F8-A18833DF4F4F}"/>
    <cellStyle name="Comma 9 5 2 2" xfId="21528" xr:uid="{64923124-E4E8-47B3-A937-88368107711D}"/>
    <cellStyle name="Comma 9 5 2 2 2" xfId="36393" xr:uid="{53942FEC-C19D-4CBC-8844-BC557EB71CCC}"/>
    <cellStyle name="Comma 9 5 2 3" xfId="29150" xr:uid="{1CA687BA-4941-4C6F-9E0F-C0FB5D0E33D6}"/>
    <cellStyle name="Comma 9 5 3" xfId="21527" xr:uid="{AFD03EBD-D654-44D3-ABCC-B9C48015D5CF}"/>
    <cellStyle name="Comma 9 5 3 2" xfId="36392" xr:uid="{69E17EF7-5337-4A67-8BB0-251087EBA3DC}"/>
    <cellStyle name="Comma 9 5 4" xfId="11479" xr:uid="{26D2227D-5988-4290-BE57-68D861728522}"/>
    <cellStyle name="Comma 9 5 5" xfId="29149" xr:uid="{B1E48647-A8BA-47E7-B99C-00BE958817A5}"/>
    <cellStyle name="Comma 9 6" xfId="1620" xr:uid="{3B9AFEDC-DEE3-4448-A694-D6999CB8F976}"/>
    <cellStyle name="Comma 9 6 2" xfId="11482" xr:uid="{6E6F4FCD-9B2A-47BF-B885-F099137E01FC}"/>
    <cellStyle name="Comma 9 6 2 2" xfId="21530" xr:uid="{5B114DC6-648B-44D3-AADD-482262DAC287}"/>
    <cellStyle name="Comma 9 6 2 2 2" xfId="36395" xr:uid="{0CB1D97E-29C3-4244-8B38-BF7E95983BEB}"/>
    <cellStyle name="Comma 9 6 2 3" xfId="29152" xr:uid="{6DB3F475-A846-4431-9DF3-0B3DFE37F91F}"/>
    <cellStyle name="Comma 9 6 3" xfId="21529" xr:uid="{6DFAED14-C5F5-466A-8585-6D5C36CC0981}"/>
    <cellStyle name="Comma 9 6 3 2" xfId="36394" xr:uid="{B5737BE6-3509-4AAC-980E-074641D0FD24}"/>
    <cellStyle name="Comma 9 6 4" xfId="11481" xr:uid="{5C74AE59-216A-4BE0-A463-95F8E0EDFF1B}"/>
    <cellStyle name="Comma 9 6 5" xfId="29151" xr:uid="{5C7553AD-392F-40B9-925B-CEF9108E9268}"/>
    <cellStyle name="Comma 9 7" xfId="11483" xr:uid="{F1D8C04C-CF5F-4508-BBDE-4EE3B4263864}"/>
    <cellStyle name="Comma 9 7 2" xfId="11484" xr:uid="{57C06D5F-EB71-4E75-B0BC-FCC1564E18A1}"/>
    <cellStyle name="Comma 9 7 2 2" xfId="21532" xr:uid="{F3687E3D-E60E-41D3-A713-DC5B330CCA30}"/>
    <cellStyle name="Comma 9 7 2 2 2" xfId="36397" xr:uid="{1B8CE330-AB76-47A9-B835-7B05B7350D8C}"/>
    <cellStyle name="Comma 9 7 2 3" xfId="29154" xr:uid="{4998CDF5-615C-42A5-AFED-25E8EED0CA0E}"/>
    <cellStyle name="Comma 9 7 3" xfId="21531" xr:uid="{1A6AEA67-99EC-45A2-8028-E7EDA473FF10}"/>
    <cellStyle name="Comma 9 7 3 2" xfId="36396" xr:uid="{1EF8D072-B274-4696-B0BE-978CA23BFBCB}"/>
    <cellStyle name="Comma 9 7 4" xfId="29153" xr:uid="{312D2C5E-74DC-4004-A954-DD1CDEEE1B6A}"/>
    <cellStyle name="Comma 9 8" xfId="11485" xr:uid="{459CBB79-8E4B-4489-BC0C-E46D8DED5FF8}"/>
    <cellStyle name="Comma 9 8 2" xfId="11486" xr:uid="{1FAEA1E9-6073-4438-B8FE-B980B7B058D2}"/>
    <cellStyle name="Comma 9 8 2 2" xfId="21534" xr:uid="{7C217CFC-BD57-4FBC-80FF-BF186B9CA57C}"/>
    <cellStyle name="Comma 9 8 2 2 2" xfId="36399" xr:uid="{84102C61-ADA1-4E28-82D7-5E921ED8F540}"/>
    <cellStyle name="Comma 9 8 2 3" xfId="29156" xr:uid="{44A5489F-4354-4B09-BEA6-F5862F9BD611}"/>
    <cellStyle name="Comma 9 8 3" xfId="21533" xr:uid="{339A7ABD-C195-4D25-A706-43F93832B6EF}"/>
    <cellStyle name="Comma 9 8 3 2" xfId="36398" xr:uid="{72A77119-6E03-489A-9DD3-DC3EC5EF1DCF}"/>
    <cellStyle name="Comma 9 8 4" xfId="29155" xr:uid="{6B6AC2DF-1DE8-4366-9480-31B0A89E47D0}"/>
    <cellStyle name="Comma 9 9" xfId="11487" xr:uid="{73C18FF3-CC36-4005-A765-BC9AA3C2A169}"/>
    <cellStyle name="Comma 9 9 2" xfId="11488" xr:uid="{AF3984F5-9402-4213-A291-96F03FAFE01E}"/>
    <cellStyle name="Comma 9 9 2 2" xfId="21536" xr:uid="{E0628820-B1EF-42DE-8332-DF8652BAEBAB}"/>
    <cellStyle name="Comma 9 9 2 2 2" xfId="36401" xr:uid="{63F1F584-8062-48B5-8264-E08D4909FA15}"/>
    <cellStyle name="Comma 9 9 2 3" xfId="29158" xr:uid="{011415F6-D89A-4A32-9E7E-0A085E000D6F}"/>
    <cellStyle name="Comma 9 9 3" xfId="21535" xr:uid="{E35C701C-F5B8-4928-B011-C3459D2378D8}"/>
    <cellStyle name="Comma 9 9 3 2" xfId="36400" xr:uid="{8D9B9AD1-7233-43FA-9AC8-1009DC3C6DFF}"/>
    <cellStyle name="Comma 9 9 4" xfId="29157" xr:uid="{BC21992A-FB20-4564-88E1-46CB3628C8FA}"/>
    <cellStyle name="comma zerodec" xfId="11489" xr:uid="{BE89606A-C243-4F3D-B8AE-2286B2A32240}"/>
    <cellStyle name="Cover Date" xfId="11490" xr:uid="{102B9F33-28CC-44A0-A950-B7310592EB0B}"/>
    <cellStyle name="Cover Subtitle" xfId="11491" xr:uid="{CF93B134-D835-44C9-9EB5-4AA357CCEA35}"/>
    <cellStyle name="Cover Title" xfId="11492" xr:uid="{75AB9A28-1738-400F-985E-360901630DC6}"/>
    <cellStyle name="Currency [00]" xfId="11493" xr:uid="{02BF47D2-12C0-4274-BA03-2CE454EC6A8B}"/>
    <cellStyle name="Currency 2" xfId="60" xr:uid="{848C1A35-5B22-4C64-92E4-86D315351F8C}"/>
    <cellStyle name="Currency 2 2" xfId="11494" xr:uid="{5B1D0A25-8980-4FD6-94E3-33EFB6A1696D}"/>
    <cellStyle name="Currency1" xfId="11495" xr:uid="{C69A474F-4F64-4A89-A5E7-76A1199F4553}"/>
    <cellStyle name="CuŲrency [0]_Q4 FY96_1ฟ๙ศธบ๑ณปฟช (2)" xfId="11496" xr:uid="{7F27AF08-5D99-46E4-A9EE-459EFFFE64D0}"/>
    <cellStyle name="Date Short" xfId="11497" xr:uid="{3AC63737-0C72-47BD-A46D-8A3A41844A2B}"/>
    <cellStyle name="DELTA" xfId="11498" xr:uid="{D9526031-F51D-4E68-BCBA-305A2D78957B}"/>
    <cellStyle name="Dollar (zero dec)" xfId="11499" xr:uid="{52A19974-2017-4701-B512-08BA2C3A2DA5}"/>
    <cellStyle name="E&amp;Y House" xfId="11500" xr:uid="{3E63FD7A-16FC-4318-984A-1AACC65A444C}"/>
    <cellStyle name="Emphasis 1" xfId="11501" xr:uid="{7B92AE35-D38D-4000-900E-E3BCC69246AC}"/>
    <cellStyle name="Emphasis 2" xfId="11502" xr:uid="{4CC7262E-E519-4346-9B14-31359DC6A103}"/>
    <cellStyle name="Emphasis 3" xfId="11503" xr:uid="{D33D5677-22CB-4DF8-82D2-07A7D7DB3E0B}"/>
    <cellStyle name="Enter Currency (0)" xfId="11504" xr:uid="{559A8712-BE09-49D7-9768-363320FF1A67}"/>
    <cellStyle name="Enter Currency (2)" xfId="11505" xr:uid="{38E1E811-55C6-4CF4-8CE8-CE0EDE8B62B7}"/>
    <cellStyle name="Enter Units (0)" xfId="11506" xr:uid="{EFB15D99-7F11-4FBB-9450-3FA13632D67D}"/>
    <cellStyle name="Enter Units (1)" xfId="11507" xr:uid="{364648FE-3443-40FD-BC80-D448AEDEAC70}"/>
    <cellStyle name="Enter Units (2)" xfId="11508" xr:uid="{A933DF69-540F-4E3E-AE73-87C332BF3C31}"/>
    <cellStyle name="Excel.Chart" xfId="11509" xr:uid="{60A8CA2F-67E8-4FAE-BE43-007374C92508}"/>
    <cellStyle name="Excel.Chart 2" xfId="11510" xr:uid="{77CD1AC7-5991-47D7-8CB6-2DE747E65B1E}"/>
    <cellStyle name="Explanatory Text" xfId="34" builtinId="53" customBuiltin="1"/>
    <cellStyle name="Explanatory Text 10" xfId="11511" xr:uid="{F9D5CF5C-0CBC-46C6-B68B-204596550920}"/>
    <cellStyle name="Explanatory Text 11" xfId="11512" xr:uid="{7A97AC21-E756-44CC-B65F-3265DAFC2475}"/>
    <cellStyle name="Explanatory Text 12" xfId="11513" xr:uid="{B3811EE4-4249-4F8C-9E63-A58DE9AC05C9}"/>
    <cellStyle name="Explanatory Text 13" xfId="11514" xr:uid="{3A04BEBD-511B-4F83-88D9-3758BA0FEC3B}"/>
    <cellStyle name="Explanatory Text 14" xfId="11515" xr:uid="{48A3F634-AEC9-46B0-8600-72EFCCE34711}"/>
    <cellStyle name="Explanatory Text 15" xfId="11516" xr:uid="{F3DB0F6A-BA2F-4830-AEC1-BE35A9D4AC5C}"/>
    <cellStyle name="Explanatory Text 16" xfId="11517" xr:uid="{1C7F2B10-EB79-4BB0-A1DA-7E5A55050D11}"/>
    <cellStyle name="Explanatory Text 17" xfId="11518" xr:uid="{1884991D-DA46-4A03-8E9A-F0305FE910DA}"/>
    <cellStyle name="Explanatory Text 18" xfId="11519" xr:uid="{23C41371-08D5-4DC3-8D4F-83211E373E1F}"/>
    <cellStyle name="Explanatory Text 19" xfId="11520" xr:uid="{C0D63359-B929-4655-9D3D-C72E7FD708E3}"/>
    <cellStyle name="Explanatory Text 2" xfId="438" xr:uid="{270A7FD7-5BA1-4DC6-81FE-1E58B2AC3AC8}"/>
    <cellStyle name="Explanatory Text 2 2" xfId="1394" xr:uid="{F8F45321-2DF9-4BD8-8D82-80B390F405FA}"/>
    <cellStyle name="Explanatory Text 2 2 2" xfId="11521" xr:uid="{E720BF7C-185C-4774-923D-E6A9536303D6}"/>
    <cellStyle name="Explanatory Text 2 3" xfId="11522" xr:uid="{E4344A8B-4573-41D2-BAB7-E45634F63146}"/>
    <cellStyle name="Explanatory Text 2 4" xfId="21537" xr:uid="{DAE2733A-B5CB-41BA-8365-AFA11D217C73}"/>
    <cellStyle name="Explanatory Text 20" xfId="11523" xr:uid="{97FDB33D-4B20-40D2-AC92-C78DB0EFBD85}"/>
    <cellStyle name="Explanatory Text 21" xfId="11524" xr:uid="{C40046EE-6A84-4007-8912-58C33BCA7D7A}"/>
    <cellStyle name="Explanatory Text 22" xfId="11525" xr:uid="{E2A29E46-05EC-434B-BBC3-898CD3C7CBBD}"/>
    <cellStyle name="Explanatory Text 23" xfId="11526" xr:uid="{51CBE579-CEBE-4D21-8DC4-5045615F3A35}"/>
    <cellStyle name="Explanatory Text 24" xfId="11527" xr:uid="{A425069B-7529-432C-B0BB-35DA78FAC83C}"/>
    <cellStyle name="Explanatory Text 24 2" xfId="11528" xr:uid="{2DE894F4-4D39-47E4-8BE0-E1660A2140A6}"/>
    <cellStyle name="Explanatory Text 24 3" xfId="11529" xr:uid="{993A7542-F931-4C70-BF10-FF6DD55CD9EA}"/>
    <cellStyle name="Explanatory Text 3" xfId="1421" xr:uid="{673410DD-492D-4FD4-87F2-CF9A8899A3CF}"/>
    <cellStyle name="Explanatory Text 3 2" xfId="11530" xr:uid="{D44D88AC-2040-4C57-B884-F7123DE48C25}"/>
    <cellStyle name="Explanatory Text 4" xfId="1401" xr:uid="{FBC97F02-AD9D-4690-9755-DAE0F0625230}"/>
    <cellStyle name="Explanatory Text 4 2" xfId="11531" xr:uid="{3F589D94-9DC6-4707-A1BD-39CF969992E3}"/>
    <cellStyle name="Explanatory Text 5" xfId="11532" xr:uid="{133DF5FC-B1C6-4313-BEDE-D540578438E7}"/>
    <cellStyle name="Explanatory Text 6" xfId="11533" xr:uid="{9525F420-105F-4E3C-8334-4BF73A52D74A}"/>
    <cellStyle name="Explanatory Text 7" xfId="11534" xr:uid="{C2F1C3A8-DF96-496B-94C6-E41F108147D5}"/>
    <cellStyle name="Explanatory Text 8" xfId="11535" xr:uid="{5E1663AB-4193-4F37-88EB-B6B2C66DF3F1}"/>
    <cellStyle name="Explanatory Text 9" xfId="11536" xr:uid="{8F91B4E8-0190-47E6-928D-416FE868E214}"/>
    <cellStyle name="Followed Hyperlink" xfId="67" xr:uid="{453D4166-C75E-479C-9D3B-9C93B0A72525}"/>
    <cellStyle name="Followed Hyperlink 2" xfId="1009" xr:uid="{86164985-6B44-417A-83DD-C4B0ED15F3DA}"/>
    <cellStyle name="Footer SBILogo1" xfId="11537" xr:uid="{7E6843F5-3B2C-44AC-8F28-E40F46042351}"/>
    <cellStyle name="Footer SBILogo2" xfId="11538" xr:uid="{175F3CD1-FE88-4AE5-B16E-85251A71B19D}"/>
    <cellStyle name="Footnote" xfId="11539" xr:uid="{233400F2-48DF-4DAF-913D-C87C5F962C01}"/>
    <cellStyle name="Footnote Reference" xfId="11540" xr:uid="{022BA871-8FA9-4D54-91CC-56CEEF8477F1}"/>
    <cellStyle name="Footnote_Becl-W.PaperYE" xfId="11541" xr:uid="{50C32871-5ACE-4164-AB95-29C97359BFD9}"/>
    <cellStyle name="FORM" xfId="11542" xr:uid="{88EBC2FF-02C5-46B7-BFC4-527968F56173}"/>
    <cellStyle name="FORM 10" xfId="11543" xr:uid="{1F39C573-E0A5-42F8-99AC-D6B21B8F79EF}"/>
    <cellStyle name="FORM 11" xfId="11544" xr:uid="{BC514AFF-A6F5-4849-9C52-2C75CA644C95}"/>
    <cellStyle name="FORM 12" xfId="11545" xr:uid="{EB80B26B-8425-482C-AFAB-A5508C10C149}"/>
    <cellStyle name="FORM 13" xfId="11546" xr:uid="{0833829C-D478-406D-9E45-0104D6075CD6}"/>
    <cellStyle name="FORM 14" xfId="11547" xr:uid="{39C3B6EA-6A22-4F33-8EB7-C9DA4957CD4F}"/>
    <cellStyle name="FORM 15" xfId="11548" xr:uid="{74AE8C4A-4DBC-4F7A-B942-BE47258CC3EC}"/>
    <cellStyle name="FORM 16" xfId="11549" xr:uid="{D68FB160-C6E1-4D57-8139-6ECF4AF8B95A}"/>
    <cellStyle name="FORM 17" xfId="11550" xr:uid="{DE7D7DEA-76D4-49D7-9474-716CE859BB63}"/>
    <cellStyle name="FORM 18" xfId="11551" xr:uid="{729CE51B-1D4F-41BF-A12A-7D865135B320}"/>
    <cellStyle name="FORM 19" xfId="11552" xr:uid="{CE504B3F-8698-46FC-AC14-9E19693D56B7}"/>
    <cellStyle name="FORM 2" xfId="11553" xr:uid="{E0D0485F-0B88-4C78-811A-E119EFFBBED5}"/>
    <cellStyle name="FORM 20" xfId="11554" xr:uid="{268DDC69-46C5-48A3-A6A1-369428D3A7FE}"/>
    <cellStyle name="FORM 21" xfId="11555" xr:uid="{C9DD937A-9E90-4843-9EB1-83E7AFCF06F4}"/>
    <cellStyle name="FORM 22" xfId="11556" xr:uid="{8D88D797-BBC1-461A-89EB-AE6587C2987F}"/>
    <cellStyle name="FORM 23" xfId="11557" xr:uid="{FC100C04-69C2-4D4A-AA76-453F7A0659B1}"/>
    <cellStyle name="FORM 24" xfId="11558" xr:uid="{37F431D9-CB9E-4B00-88BE-8280ACB6A33C}"/>
    <cellStyle name="FORM 25" xfId="11559" xr:uid="{D3973C4E-0D02-435E-A06F-D53695A1EEE2}"/>
    <cellStyle name="FORM 26" xfId="11560" xr:uid="{097C572E-945F-40D4-AA26-4C0FA73EF5BD}"/>
    <cellStyle name="FORM 27" xfId="11561" xr:uid="{EE4A057A-5AD8-4BF1-96F2-115E94122708}"/>
    <cellStyle name="FORM 28" xfId="11562" xr:uid="{1B0AC739-E8B6-40C3-B2F5-978DD9EA7A80}"/>
    <cellStyle name="FORM 3" xfId="11563" xr:uid="{A9438730-3647-4019-AA53-7437815ABA4B}"/>
    <cellStyle name="FORM 4" xfId="11564" xr:uid="{2ACBE354-3F46-45CE-9BCE-A247210B2CC9}"/>
    <cellStyle name="FORM 5" xfId="11565" xr:uid="{996C6B07-4D0F-47EC-A42A-B65FF06A4DF9}"/>
    <cellStyle name="FORM 6" xfId="11566" xr:uid="{8EECB2C6-AC23-4BD1-8BE5-3CCA11457A9B}"/>
    <cellStyle name="FORM 7" xfId="11567" xr:uid="{616B8BD3-75ED-499E-A088-9D8CF8F4B347}"/>
    <cellStyle name="FORM 8" xfId="11568" xr:uid="{FE8767A8-5E0A-4B17-AF0A-F43B79297468}"/>
    <cellStyle name="FORM 9" xfId="11569" xr:uid="{FDA75FEB-1DA7-459F-B8D2-580A41B34B7F}"/>
    <cellStyle name="Good" xfId="35" builtinId="26" customBuiltin="1"/>
    <cellStyle name="Good 10" xfId="11570" xr:uid="{63B2E183-B540-48A2-8A71-0C95C18E23EA}"/>
    <cellStyle name="Good 11" xfId="11571" xr:uid="{5213C0DA-BC78-442B-BB2D-26F9E0C403CE}"/>
    <cellStyle name="Good 12" xfId="11572" xr:uid="{FA7D1469-AC61-4F39-BF66-B8DD31EF45CB}"/>
    <cellStyle name="Good 13" xfId="11573" xr:uid="{D7223265-E5EB-496A-9C8E-CC781781FFD0}"/>
    <cellStyle name="Good 14" xfId="11574" xr:uid="{C80F424A-758F-4106-9808-F727E605743F}"/>
    <cellStyle name="Good 15" xfId="11575" xr:uid="{9100A92F-0EEC-44A3-998C-FCED339222F5}"/>
    <cellStyle name="Good 16" xfId="11576" xr:uid="{EB3466B0-CF1F-44A9-8E7F-05BFDD1D375B}"/>
    <cellStyle name="Good 17" xfId="11577" xr:uid="{544D5690-4A17-42E6-9B27-F393F66B534C}"/>
    <cellStyle name="Good 18" xfId="11578" xr:uid="{D14CA5C0-D3A0-4281-8550-5C11CFCBE4B2}"/>
    <cellStyle name="Good 19" xfId="11579" xr:uid="{807F9513-4AFD-48C0-A07A-4005697C2A0D}"/>
    <cellStyle name="Good 2" xfId="336" xr:uid="{5EDCF258-4789-4B58-A56F-176AD487673C}"/>
    <cellStyle name="Good 2 2" xfId="929" xr:uid="{213EEF36-EF9B-452E-8CCF-C91C5C7DF669}"/>
    <cellStyle name="Good 2 2 2" xfId="11580" xr:uid="{5D6EC2E8-034C-4D3F-A1A3-64B65497BD8D}"/>
    <cellStyle name="Good 2 3" xfId="11581" xr:uid="{11F2EE3C-6D30-4879-91C9-02E3781B7CE7}"/>
    <cellStyle name="Good 2 4" xfId="21538" xr:uid="{33C6A274-B962-4ACF-BE15-E8AA42376AF4}"/>
    <cellStyle name="Good 20" xfId="11582" xr:uid="{AE3EB8B2-7F5B-478D-A5A0-8D46B504FFF5}"/>
    <cellStyle name="Good 21" xfId="11583" xr:uid="{7CF8C601-7DF9-40CF-A52B-143C19ECE655}"/>
    <cellStyle name="Good 22" xfId="11584" xr:uid="{44F254D1-14A0-4BCA-89C1-7296F6901D33}"/>
    <cellStyle name="Good 23" xfId="11585" xr:uid="{5134CB1B-59BC-43B4-B3A3-00A8B561F843}"/>
    <cellStyle name="Good 24" xfId="11586" xr:uid="{0B0DBD0B-637C-4190-9BD7-41EA8990053C}"/>
    <cellStyle name="Good 24 2" xfId="11587" xr:uid="{66B60D37-DB93-4AE9-8178-EDD372606E17}"/>
    <cellStyle name="Good 24 3" xfId="11588" xr:uid="{C76C5DC8-8975-43E3-B71B-5D173A866268}"/>
    <cellStyle name="Good 3" xfId="429" xr:uid="{5E052C26-E7EE-4E29-9B6B-FEB3A3FBE0BD}"/>
    <cellStyle name="Good 3 2" xfId="11589" xr:uid="{AAC8EF6C-2116-4C83-A479-98A3064C6057}"/>
    <cellStyle name="Good 4" xfId="11590" xr:uid="{D5E792E5-9F88-4A3C-8142-DF492EC896C5}"/>
    <cellStyle name="Good 4 2" xfId="22691" xr:uid="{1565ADDB-F1E2-44EB-83FD-8558DE3BAC7A}"/>
    <cellStyle name="Good 5" xfId="11591" xr:uid="{B9199017-FB4F-47F9-BD6A-3EAC8E1A9306}"/>
    <cellStyle name="Good 6" xfId="11592" xr:uid="{E19920C5-92C5-47BB-B5AF-00B8D15E33DF}"/>
    <cellStyle name="Good 7" xfId="11593" xr:uid="{F3ED0E75-71A3-4644-9E05-136D04A7A49C}"/>
    <cellStyle name="Good 8" xfId="11594" xr:uid="{45C9ED71-15E3-49A9-9B71-AC61D6DDAEF9}"/>
    <cellStyle name="Good 9" xfId="11595" xr:uid="{743B71F3-9326-4BAD-8B8A-2C75A214F82C}"/>
    <cellStyle name="Grey" xfId="11596" xr:uid="{4C979044-E275-47FA-81B7-C550237EE256}"/>
    <cellStyle name="Grey 10" xfId="11597" xr:uid="{70AD4DDE-6586-412E-8BA8-0DCF14BDDB27}"/>
    <cellStyle name="Grey 11" xfId="11598" xr:uid="{DD88BA49-4F3A-4D45-8732-7A5B3FFD1E67}"/>
    <cellStyle name="Grey 12" xfId="11599" xr:uid="{41E050A1-D30C-4F95-83F5-4F0E72E93198}"/>
    <cellStyle name="Grey 13" xfId="11600" xr:uid="{1C209BA0-744F-40A9-88E5-E37540885881}"/>
    <cellStyle name="Grey 14" xfId="11601" xr:uid="{8366C9B3-550B-4619-9739-9928AAB9E202}"/>
    <cellStyle name="Grey 15" xfId="11602" xr:uid="{BC834790-209C-495B-BC85-0D348165910E}"/>
    <cellStyle name="Grey 16" xfId="11603" xr:uid="{DD35D29A-B353-4AF4-9D53-B9214138CA9E}"/>
    <cellStyle name="Grey 17" xfId="11604" xr:uid="{AF5A0370-C913-4F9C-B6B2-252F92086A58}"/>
    <cellStyle name="Grey 18" xfId="11605" xr:uid="{356843C9-0A53-4734-BE80-C1DDB475C5B2}"/>
    <cellStyle name="Grey 19" xfId="11606" xr:uid="{F342E4B5-DAB1-49E4-8D5D-B944F5426621}"/>
    <cellStyle name="Grey 2" xfId="11607" xr:uid="{1953FE94-4F6F-46F2-954B-C006FA5512CD}"/>
    <cellStyle name="Grey 20" xfId="11608" xr:uid="{AD26CE43-1E95-412A-811F-74E206CCCA18}"/>
    <cellStyle name="Grey 21" xfId="11609" xr:uid="{51968C4A-77B3-4CB7-A968-FB7082ABE48B}"/>
    <cellStyle name="Grey 22" xfId="11610" xr:uid="{544D639A-6BC7-4254-BFEF-A1AC7C27FA22}"/>
    <cellStyle name="Grey 23" xfId="11611" xr:uid="{95E5741C-7C4A-4ABF-ABC3-ACFFF48824A0}"/>
    <cellStyle name="Grey 24" xfId="11612" xr:uid="{D4F30DC3-FBE1-4975-8527-20E90FEDAE79}"/>
    <cellStyle name="Grey 25" xfId="11613" xr:uid="{72B51BD8-782F-4B9A-9BBA-D18256414563}"/>
    <cellStyle name="Grey 26" xfId="11614" xr:uid="{F70D2AB1-BA67-4CDE-A942-243999964FB1}"/>
    <cellStyle name="Grey 27" xfId="11615" xr:uid="{342810C7-C7C1-4AC9-9DF0-C63157227C56}"/>
    <cellStyle name="Grey 28" xfId="11616" xr:uid="{DD2E4B7D-517F-43AA-9E02-7889E9E9D5B6}"/>
    <cellStyle name="Grey 3" xfId="11617" xr:uid="{875261E2-CF2E-485F-B969-87BC27134BB6}"/>
    <cellStyle name="Grey 4" xfId="11618" xr:uid="{53B27E5E-50FF-454F-8ED0-4ACBE96C2E85}"/>
    <cellStyle name="Grey 5" xfId="11619" xr:uid="{D6C56072-3F76-47F2-B8D7-C43C0189BE43}"/>
    <cellStyle name="Grey 6" xfId="11620" xr:uid="{95A92906-5677-4BC2-8C5E-AF58C93ADDB6}"/>
    <cellStyle name="Grey 7" xfId="11621" xr:uid="{F232EFE0-27EA-4A50-AEBA-45689AE8D9E5}"/>
    <cellStyle name="Grey 8" xfId="11622" xr:uid="{18D7D0D9-01FB-4D73-9594-0ADAA1DE7860}"/>
    <cellStyle name="Grey 9" xfId="11623" xr:uid="{4DBE4D9D-B8CA-4CE3-BD90-DD26C0AC2F2D}"/>
    <cellStyle name="Head1" xfId="11624" xr:uid="{2013988D-FB88-4F56-8907-06671BFDF4C9}"/>
    <cellStyle name="Head2" xfId="11625" xr:uid="{272C617B-5DD6-4A2B-9061-A403D3D7D95D}"/>
    <cellStyle name="Head3" xfId="11626" xr:uid="{E7A7A920-7C0B-4EEC-83CB-8D536AFBB53C}"/>
    <cellStyle name="Head4" xfId="11627" xr:uid="{164DC0C4-9EA9-4F57-8194-80C69335AE5A}"/>
    <cellStyle name="Header" xfId="11628" xr:uid="{1E688C16-29D1-45A0-A210-11DAD94C4574}"/>
    <cellStyle name="Header Draft Stamp" xfId="11629" xr:uid="{47E69318-1988-4E99-AD90-DA5D29A5BEC3}"/>
    <cellStyle name="Header_1.ผลงาน MBII Q1 LH" xfId="11630" xr:uid="{07F8620E-75AC-43C2-A3D0-770F298389F7}"/>
    <cellStyle name="Header1" xfId="11631" xr:uid="{411C598A-8523-4295-89D2-72057A346520}"/>
    <cellStyle name="Header2" xfId="11632" xr:uid="{17E36931-4581-41A4-B374-9AFD1EE04429}"/>
    <cellStyle name="Header2 10" xfId="11633" xr:uid="{B7AFEE07-A8B2-461E-9B86-A3706D705EE9}"/>
    <cellStyle name="Header2 10 2" xfId="29160" xr:uid="{2D1DACD3-1FFD-4330-8FB5-20FDA7EE287A}"/>
    <cellStyle name="Header2 11" xfId="11634" xr:uid="{D0EC733E-4AFE-4179-B617-E8014A0EB917}"/>
    <cellStyle name="Header2 11 2" xfId="29161" xr:uid="{85767C86-3E0C-40F1-92F7-72440721A54A}"/>
    <cellStyle name="Header2 12" xfId="11635" xr:uid="{90B78DFA-5A24-4C21-A468-F2D1F8E1274C}"/>
    <cellStyle name="Header2 12 2" xfId="29162" xr:uid="{50DB5905-47D6-4B4B-BBF4-47C8C689DEAD}"/>
    <cellStyle name="Header2 13" xfId="11636" xr:uid="{B9AFD63B-9F77-49A3-B18F-20E441684631}"/>
    <cellStyle name="Header2 13 2" xfId="29163" xr:uid="{B94D3CB0-7B9C-4D71-86E8-2E3529579FB0}"/>
    <cellStyle name="Header2 14" xfId="11637" xr:uid="{CBB632DA-A8C3-4EF7-A83F-C586EBB185CF}"/>
    <cellStyle name="Header2 14 2" xfId="29164" xr:uid="{8C9FF379-E9D4-4DFB-9034-678B34C2CD7F}"/>
    <cellStyle name="Header2 15" xfId="11638" xr:uid="{16EE886F-619C-467B-9E0B-3103AF9FAE8F}"/>
    <cellStyle name="Header2 15 2" xfId="29165" xr:uid="{14F6BEC0-BCE4-4C54-AD7F-948903EA0DC7}"/>
    <cellStyle name="Header2 16" xfId="11639" xr:uid="{F86F771F-7161-4F39-B422-C56DCFA9D7C7}"/>
    <cellStyle name="Header2 16 2" xfId="29166" xr:uid="{51100232-6B10-4E57-955A-9E7266AE1653}"/>
    <cellStyle name="Header2 17" xfId="11640" xr:uid="{9A5FF229-C059-4005-A52C-00F514A68419}"/>
    <cellStyle name="Header2 17 2" xfId="29167" xr:uid="{C4E8A80F-85DD-4D76-AE3B-CB56F330C641}"/>
    <cellStyle name="Header2 18" xfId="11641" xr:uid="{BA50B1D3-89C3-461E-810E-E8E091309E10}"/>
    <cellStyle name="Header2 18 2" xfId="29168" xr:uid="{DE95E39D-7082-4E70-9DE7-117D4843EB10}"/>
    <cellStyle name="Header2 19" xfId="11642" xr:uid="{A09A4597-746C-4224-8C7F-021B073BC735}"/>
    <cellStyle name="Header2 19 2" xfId="29169" xr:uid="{492AE13C-F6CB-448D-8FFF-4E54EFE8554B}"/>
    <cellStyle name="Header2 2" xfId="11643" xr:uid="{B2AA599E-C8E7-40F5-A0BC-4FA6D2FB15DF}"/>
    <cellStyle name="Header2 2 10" xfId="11644" xr:uid="{0D65E6CD-CE87-4E1B-A385-F90461A0BA50}"/>
    <cellStyle name="Header2 2 10 2" xfId="29171" xr:uid="{820CCD8C-2E13-446B-A8BE-A0EBA2BF0EE4}"/>
    <cellStyle name="Header2 2 11" xfId="11645" xr:uid="{B33FC36E-1C23-4E06-8CA3-D6B56BBD72E0}"/>
    <cellStyle name="Header2 2 11 2" xfId="29172" xr:uid="{3D1D83AA-5955-4DB6-A2F4-85A4632F161A}"/>
    <cellStyle name="Header2 2 12" xfId="11646" xr:uid="{4608A7F8-BEF6-4A26-B5C7-6AADEE64E28C}"/>
    <cellStyle name="Header2 2 12 2" xfId="29173" xr:uid="{E91841DC-6363-4EB1-AE8D-6462A74BC197}"/>
    <cellStyle name="Header2 2 13" xfId="11647" xr:uid="{01959431-1441-4B05-A5FD-49BFB84CEDCD}"/>
    <cellStyle name="Header2 2 13 2" xfId="29174" xr:uid="{DFBF479D-4692-4E5E-8437-0E3A48F4BBEC}"/>
    <cellStyle name="Header2 2 14" xfId="11648" xr:uid="{DDF4BD17-284D-498F-AA6A-276A01E09E3A}"/>
    <cellStyle name="Header2 2 14 2" xfId="29175" xr:uid="{0A637BA3-4D4D-4B2C-98E9-7113F0236C0A}"/>
    <cellStyle name="Header2 2 15" xfId="11649" xr:uid="{6B4956BF-B648-48F9-9B66-53178FA55AEF}"/>
    <cellStyle name="Header2 2 15 2" xfId="29176" xr:uid="{C2271B2A-E517-4353-9B60-14F0BB086A04}"/>
    <cellStyle name="Header2 2 16" xfId="11650" xr:uid="{7FA40942-AB02-4461-AB06-772E4DF3B650}"/>
    <cellStyle name="Header2 2 16 2" xfId="29177" xr:uid="{D7466700-C56C-4BC4-AE36-AAE1DEB91CD3}"/>
    <cellStyle name="Header2 2 17" xfId="11651" xr:uid="{C796FADC-B096-4702-8AA5-45172B6042D0}"/>
    <cellStyle name="Header2 2 17 2" xfId="29178" xr:uid="{F2323A76-51B4-4A52-8C0B-653CAF92B303}"/>
    <cellStyle name="Header2 2 18" xfId="11652" xr:uid="{FA0AB689-B4ED-4835-A911-BC7D68A14C1E}"/>
    <cellStyle name="Header2 2 18 2" xfId="29179" xr:uid="{D52E1596-0887-419B-8A24-44097ADAE3F6}"/>
    <cellStyle name="Header2 2 19" xfId="11653" xr:uid="{DBB14179-307C-45F5-867C-FEC1C3E7641D}"/>
    <cellStyle name="Header2 2 19 2" xfId="29180" xr:uid="{6590D748-215C-4BEE-8779-458523560C57}"/>
    <cellStyle name="Header2 2 2" xfId="11654" xr:uid="{171EEFD5-6FD8-4104-BEE2-52AD37B7C5DF}"/>
    <cellStyle name="Header2 2 2 2" xfId="29181" xr:uid="{47034625-A9D6-44EC-BC7E-75F75F3B5D1B}"/>
    <cellStyle name="Header2 2 20" xfId="29170" xr:uid="{EB581FF1-47FB-41B6-9D2C-EF4BC30675AB}"/>
    <cellStyle name="Header2 2 3" xfId="11655" xr:uid="{2C5FFD5B-57D8-44AB-8729-41B48028D89D}"/>
    <cellStyle name="Header2 2 3 2" xfId="29182" xr:uid="{9F595229-1E72-485E-BD26-0FB23B5097E5}"/>
    <cellStyle name="Header2 2 4" xfId="11656" xr:uid="{E566B9D9-C17C-43B1-81D2-8CBDC8C90576}"/>
    <cellStyle name="Header2 2 4 2" xfId="29183" xr:uid="{16A39871-0CE6-4AFA-9B3E-1F1E42FD6CC2}"/>
    <cellStyle name="Header2 2 5" xfId="11657" xr:uid="{4097A14E-465B-4F45-9B40-2BE48EC316A2}"/>
    <cellStyle name="Header2 2 5 2" xfId="29184" xr:uid="{3E44A680-8827-4A64-983A-295B47CB3CFF}"/>
    <cellStyle name="Header2 2 6" xfId="11658" xr:uid="{1B0749ED-8BCD-4ECB-A77D-8688BB7C0DDF}"/>
    <cellStyle name="Header2 2 6 2" xfId="29185" xr:uid="{5093FAEC-6871-4553-963B-55A83C07BE25}"/>
    <cellStyle name="Header2 2 7" xfId="11659" xr:uid="{722FBB48-EA9F-4691-8C39-BD10B3C79228}"/>
    <cellStyle name="Header2 2 7 2" xfId="29186" xr:uid="{B9F3F7EF-A1F0-4052-BB57-A7A144DBD7AA}"/>
    <cellStyle name="Header2 2 8" xfId="11660" xr:uid="{1A72EC0F-A8E5-4FB7-8AFF-D361225EC6A3}"/>
    <cellStyle name="Header2 2 8 2" xfId="29187" xr:uid="{3CEC28F4-9ED4-4D93-B2C5-D034840F0ECD}"/>
    <cellStyle name="Header2 2 9" xfId="11661" xr:uid="{D3E788F3-CC37-4B71-883D-4522ECA348D4}"/>
    <cellStyle name="Header2 2 9 2" xfId="29188" xr:uid="{F2309759-D49C-4669-ACA1-7349687D0BC5}"/>
    <cellStyle name="Header2 20" xfId="11662" xr:uid="{4BAD4D8A-742C-4BEC-A756-48B0840C9E19}"/>
    <cellStyle name="Header2 20 2" xfId="29189" xr:uid="{C5808B7F-105C-40E8-B325-01B636E0AE7F}"/>
    <cellStyle name="Header2 21" xfId="29159" xr:uid="{2B27A3D1-C27D-4298-8304-C0F2B54E9AA2}"/>
    <cellStyle name="Header2 3" xfId="11663" xr:uid="{4299BF80-4BAB-475F-B149-5C211391FEEC}"/>
    <cellStyle name="Header2 3 2" xfId="29190" xr:uid="{80EF6046-B0DB-4CB0-A4F9-05BBAEA4948B}"/>
    <cellStyle name="Header2 4" xfId="11664" xr:uid="{FD828FCD-15D1-485B-A738-2C39263C4B38}"/>
    <cellStyle name="Header2 4 2" xfId="29191" xr:uid="{D622A15E-41CC-4588-A6F9-AF85BF31E4C6}"/>
    <cellStyle name="Header2 5" xfId="11665" xr:uid="{4C2344CD-F8AA-49F0-A12A-3D3F656E5ACF}"/>
    <cellStyle name="Header2 5 2" xfId="29192" xr:uid="{78E0C830-CF7A-4E66-B589-9DCEF68893E9}"/>
    <cellStyle name="Header2 6" xfId="11666" xr:uid="{2E1EF785-2A3E-4D63-B251-D067ACA92363}"/>
    <cellStyle name="Header2 6 2" xfId="29193" xr:uid="{6C180E4F-4FF4-42F7-B775-A6AB439A92BA}"/>
    <cellStyle name="Header2 7" xfId="11667" xr:uid="{23879E6D-2964-42CB-AC52-D694B9ACFDDB}"/>
    <cellStyle name="Header2 7 2" xfId="29194" xr:uid="{6EE6528B-2C24-4947-9E61-6316D06289F6}"/>
    <cellStyle name="Header2 8" xfId="11668" xr:uid="{6DB898B7-6ACD-461E-AD48-F606E8ADBADC}"/>
    <cellStyle name="Header2 8 2" xfId="29195" xr:uid="{B845E785-ADFA-4CB5-ACCE-7B88740224F4}"/>
    <cellStyle name="Header2 9" xfId="11669" xr:uid="{6FF8F297-F865-4F5B-A5D9-FF1F1E2BB14A}"/>
    <cellStyle name="Header2 9 2" xfId="29196" xr:uid="{0375CAA7-BE0C-4931-8E7E-9F0A6EA39820}"/>
    <cellStyle name="Heading" xfId="11670" xr:uid="{AC0CC106-94F5-4479-96B9-1EEFAF94F218}"/>
    <cellStyle name="Heading 1" xfId="36" builtinId="16" customBuiltin="1"/>
    <cellStyle name="Heading 1 10" xfId="11671" xr:uid="{C05E90D5-11FD-4F36-ABED-B6BA6496E70B}"/>
    <cellStyle name="Heading 1 11" xfId="11672" xr:uid="{CB9136CF-CDB1-485D-9171-A000648DDBB1}"/>
    <cellStyle name="Heading 1 12" xfId="11673" xr:uid="{7D22BF27-8A7F-47B2-A710-52D309773E42}"/>
    <cellStyle name="Heading 1 13" xfId="11674" xr:uid="{CB22096A-4527-4CB7-A7FF-6B18F3A005B3}"/>
    <cellStyle name="Heading 1 14" xfId="11675" xr:uid="{BA1BD959-812B-4E88-9862-FD5AC48EC0ED}"/>
    <cellStyle name="Heading 1 15" xfId="11676" xr:uid="{60E70C4E-55D3-47DF-A95E-95754160285C}"/>
    <cellStyle name="Heading 1 16" xfId="11677" xr:uid="{07514A3A-902A-40DA-B1EE-9941D3EC92AF}"/>
    <cellStyle name="Heading 1 17" xfId="11678" xr:uid="{60194BB3-AB54-4480-86A8-4A12E527E90B}"/>
    <cellStyle name="Heading 1 18" xfId="11679" xr:uid="{BD938885-56F3-48FC-ADBC-2CEC22FD90B5}"/>
    <cellStyle name="Heading 1 19" xfId="11680" xr:uid="{35D8B2E4-E3FA-45F7-A3C0-EE6E1E121AE5}"/>
    <cellStyle name="Heading 1 2" xfId="337" xr:uid="{9B873526-58F1-4D35-B147-14D6046C9D0F}"/>
    <cellStyle name="Heading 1 2 2" xfId="1102" xr:uid="{F756BE31-2954-4C07-910E-D12F0DBB07A7}"/>
    <cellStyle name="Heading 1 2 2 2" xfId="11681" xr:uid="{6BED2B4F-8F1D-4B9D-A5CF-021110672ECA}"/>
    <cellStyle name="Heading 1 2 3" xfId="11682" xr:uid="{45C615B3-9192-4CB6-AD47-0B5B33B6E7FB}"/>
    <cellStyle name="Heading 1 2 4" xfId="21539" xr:uid="{ACE8433C-11D8-4401-AA3F-847556394881}"/>
    <cellStyle name="Heading 1 20" xfId="11683" xr:uid="{BB7C205D-0683-4EC8-A5AD-C5A28FB56062}"/>
    <cellStyle name="Heading 1 21" xfId="11684" xr:uid="{00E3A9BA-E0AD-4A92-8C4C-CA2C49837DA8}"/>
    <cellStyle name="Heading 1 22" xfId="11685" xr:uid="{B3251262-2255-4C10-A0CA-03051CEAC7E5}"/>
    <cellStyle name="Heading 1 23" xfId="11686" xr:uid="{E01C90FF-C80B-463C-B090-75D027EDAA18}"/>
    <cellStyle name="Heading 1 24" xfId="11687" xr:uid="{D19B3942-DE7F-4083-9C1C-5BD6CCA82D02}"/>
    <cellStyle name="Heading 1 24 2" xfId="11688" xr:uid="{E3925373-002F-4E26-A593-A532CD53FD81}"/>
    <cellStyle name="Heading 1 24 3" xfId="11689" xr:uid="{999DB270-A8E6-4415-9381-5056DF62BCBB}"/>
    <cellStyle name="Heading 1 3" xfId="425" xr:uid="{F1D7D78A-B37A-467C-BCB7-0283646B35B2}"/>
    <cellStyle name="Heading 1 3 2" xfId="11690" xr:uid="{C38294C8-467A-4476-916F-508CD1C9C93A}"/>
    <cellStyle name="Heading 1 4" xfId="11691" xr:uid="{5F3767C0-5CAF-4B2C-8A5A-A9ADA936F39A}"/>
    <cellStyle name="Heading 1 4 2" xfId="22700" xr:uid="{775B1590-AE02-4847-8911-6E9E76D897C4}"/>
    <cellStyle name="Heading 1 5" xfId="11692" xr:uid="{9855010A-B94F-4781-A4A9-AD87CA197E8B}"/>
    <cellStyle name="Heading 1 6" xfId="11693" xr:uid="{8D6B7CED-A9EC-4BFC-8F89-8A2A7AAC0919}"/>
    <cellStyle name="Heading 1 7" xfId="11694" xr:uid="{C06323B8-703C-4F09-AEED-D7970C9756DE}"/>
    <cellStyle name="Heading 1 8" xfId="11695" xr:uid="{984932CB-CB33-447A-9100-85840F8FBF89}"/>
    <cellStyle name="Heading 1 9" xfId="11696" xr:uid="{1117AF06-C2D3-4BFE-A44F-539D5104C346}"/>
    <cellStyle name="Heading 1 Above" xfId="11697" xr:uid="{BCF54FD1-A43A-4119-837A-030C2641B102}"/>
    <cellStyle name="Heading 1+" xfId="11698" xr:uid="{CC0857FB-0683-4536-847E-85D4F20513AF}"/>
    <cellStyle name="Heading 2" xfId="37" builtinId="17" customBuiltin="1"/>
    <cellStyle name="Heading 2 10" xfId="11699" xr:uid="{D6E91DFB-F9FE-4F73-B453-74E9BB68AC87}"/>
    <cellStyle name="Heading 2 11" xfId="11700" xr:uid="{00DDAB09-21D3-42A8-B703-857B6777E289}"/>
    <cellStyle name="Heading 2 12" xfId="11701" xr:uid="{163CB0CB-959C-4C23-8B7D-FAE7D44271AE}"/>
    <cellStyle name="Heading 2 13" xfId="11702" xr:uid="{CFC61614-D3F6-4639-A32D-D182A2242E4B}"/>
    <cellStyle name="Heading 2 14" xfId="11703" xr:uid="{3E0DC70E-BE69-4D9F-AD3E-55E7C90F0523}"/>
    <cellStyle name="Heading 2 15" xfId="11704" xr:uid="{70C117A2-2B3F-43C1-9729-50FFACDE9E44}"/>
    <cellStyle name="Heading 2 16" xfId="11705" xr:uid="{49C09712-A0B2-441E-ACA3-21EDBE14851D}"/>
    <cellStyle name="Heading 2 17" xfId="11706" xr:uid="{15E5E0BC-AE5B-4CC9-A1C3-D4A5277ED6E7}"/>
    <cellStyle name="Heading 2 18" xfId="11707" xr:uid="{4F3E91DB-6CC2-4E27-A4C5-0E5C1588582A}"/>
    <cellStyle name="Heading 2 19" xfId="11708" xr:uid="{F5D28784-AF24-404B-BFB7-14F2EA9BC9FA}"/>
    <cellStyle name="Heading 2 2" xfId="338" xr:uid="{1176B4E6-0A2F-4BFC-96CD-5C422808EB04}"/>
    <cellStyle name="Heading 2 2 2" xfId="974" xr:uid="{03FC4347-8F32-4303-AA84-9FC3CE112B4A}"/>
    <cellStyle name="Heading 2 2 2 2" xfId="11709" xr:uid="{4AE341B6-F201-4938-898C-D592D587983F}"/>
    <cellStyle name="Heading 2 2 3" xfId="11710" xr:uid="{37FDB960-82ED-40C4-95C5-54DA14927DD1}"/>
    <cellStyle name="Heading 2 2 4" xfId="21540" xr:uid="{EE8B086B-BACC-4E09-B1A4-F70D087D198C}"/>
    <cellStyle name="Heading 2 20" xfId="11711" xr:uid="{5163FD1A-1426-474D-A71C-3E7CDD71729B}"/>
    <cellStyle name="Heading 2 21" xfId="11712" xr:uid="{D2ECB702-1525-4134-985D-A8125DD60500}"/>
    <cellStyle name="Heading 2 22" xfId="11713" xr:uid="{9DBE34B1-1C51-4777-A00F-8609B6CC9379}"/>
    <cellStyle name="Heading 2 23" xfId="11714" xr:uid="{D40B90B0-7FE3-4047-B5EC-70F156C618AF}"/>
    <cellStyle name="Heading 2 24" xfId="11715" xr:uid="{1F67E58E-ACD1-4FBB-9E3E-35BBC32368C6}"/>
    <cellStyle name="Heading 2 24 2" xfId="11716" xr:uid="{AB9756FD-16B1-4A39-ACF6-3F4F02CC8D58}"/>
    <cellStyle name="Heading 2 24 3" xfId="11717" xr:uid="{74001BEB-E978-4E38-AA36-DB7A04B2A158}"/>
    <cellStyle name="Heading 2 3" xfId="426" xr:uid="{B69CE813-9AB8-4688-8EAA-683DA94895AB}"/>
    <cellStyle name="Heading 2 3 2" xfId="11718" xr:uid="{B156CDC2-38D1-4351-91AE-A395A6156896}"/>
    <cellStyle name="Heading 2 4" xfId="11719" xr:uid="{A3F2505C-F4FE-4A24-8C28-6E2D1F31CD14}"/>
    <cellStyle name="Heading 2 4 2" xfId="22701" xr:uid="{B2454FDB-B354-4BD3-857D-75FBE4C25263}"/>
    <cellStyle name="Heading 2 5" xfId="11720" xr:uid="{A4B643B2-7653-42F1-A22A-5899B51B4196}"/>
    <cellStyle name="Heading 2 6" xfId="11721" xr:uid="{DC41F7F1-1738-42F2-8D36-1A86FC845A32}"/>
    <cellStyle name="Heading 2 7" xfId="11722" xr:uid="{40EE330A-576F-4A63-AEB4-72D1B2DFBC9A}"/>
    <cellStyle name="Heading 2 8" xfId="11723" xr:uid="{AD833235-10C7-46EF-8899-268F64AE55BC}"/>
    <cellStyle name="Heading 2 9" xfId="11724" xr:uid="{D7E6DD73-94AE-426D-9BDB-6782318D2660}"/>
    <cellStyle name="Heading 2 Below" xfId="11725" xr:uid="{25614A1F-DDD4-4421-8208-D180E63D4329}"/>
    <cellStyle name="Heading 2+" xfId="11726" xr:uid="{63CCD153-2E97-4D3B-B3FF-F23DAFD79B5F}"/>
    <cellStyle name="Heading 3" xfId="38" builtinId="18" customBuiltin="1"/>
    <cellStyle name="Heading 3 10" xfId="11727" xr:uid="{87A5E46B-833A-4247-9F08-861CDB58A384}"/>
    <cellStyle name="Heading 3 11" xfId="11728" xr:uid="{5263119B-0D8B-41EC-8823-BF8853EAAB4E}"/>
    <cellStyle name="Heading 3 12" xfId="11729" xr:uid="{AF9A9447-4B78-4F21-B134-D7E4E0F40F7D}"/>
    <cellStyle name="Heading 3 13" xfId="11730" xr:uid="{3414D345-287D-4E03-AD76-6F95288A2D6E}"/>
    <cellStyle name="Heading 3 14" xfId="11731" xr:uid="{D938B8CD-6BE3-41DB-8272-5083B47CC693}"/>
    <cellStyle name="Heading 3 15" xfId="11732" xr:uid="{8E66FD34-22C5-460A-BEC9-60F469DF7697}"/>
    <cellStyle name="Heading 3 16" xfId="11733" xr:uid="{B7041908-5794-44FD-9B9F-6A8CB201BD31}"/>
    <cellStyle name="Heading 3 17" xfId="11734" xr:uid="{12E22167-B6C8-4FA5-B4A6-1686F29058CF}"/>
    <cellStyle name="Heading 3 18" xfId="11735" xr:uid="{C87C0656-637C-4BF2-9E1B-E7BAF857EA7E}"/>
    <cellStyle name="Heading 3 19" xfId="11736" xr:uid="{6964959F-855E-4F88-8C7A-4EC9FBA6F5BC}"/>
    <cellStyle name="Heading 3 2" xfId="339" xr:uid="{2034D720-BD8D-4A66-9A05-2CAC422069D9}"/>
    <cellStyle name="Heading 3 2 2" xfId="957" xr:uid="{899B1C8D-E100-49D6-9CE0-177E8004F018}"/>
    <cellStyle name="Heading 3 2 2 2" xfId="11738" xr:uid="{E2FB7CCF-CA25-4398-AA0D-C9109F34EBA6}"/>
    <cellStyle name="Heading 3 2 2 3" xfId="11739" xr:uid="{5C18C1B1-02EF-43E6-951C-EB97A0E7E2ED}"/>
    <cellStyle name="Heading 3 2 2 4" xfId="11737" xr:uid="{51E084B7-D88D-46B4-A3F4-EB61B22E8361}"/>
    <cellStyle name="Heading 3 2 3" xfId="11740" xr:uid="{A8F5C524-0B64-47FE-8885-9A4016AEB9EF}"/>
    <cellStyle name="Heading 3 2 4" xfId="21541" xr:uid="{189A368E-92A2-424F-85A3-114CC6DE9C4E}"/>
    <cellStyle name="Heading 3 20" xfId="11741" xr:uid="{F984CB2E-E654-4EE6-A644-E9DB3655B328}"/>
    <cellStyle name="Heading 3 21" xfId="11742" xr:uid="{89E3182F-278A-446B-8F75-80506D5A9600}"/>
    <cellStyle name="Heading 3 21 2" xfId="11743" xr:uid="{39E56340-699C-4AE2-9201-FD9729CCD792}"/>
    <cellStyle name="Heading 3 21 3" xfId="11744" xr:uid="{EE78A0DC-8547-4B8D-8A5B-68C0CA923604}"/>
    <cellStyle name="Heading 3 22" xfId="11745" xr:uid="{CC056BAE-F28C-4A0C-856E-EF9678AFD750}"/>
    <cellStyle name="Heading 3 23" xfId="11746" xr:uid="{2D7D297F-06F9-401A-987F-03BE9F4D1C60}"/>
    <cellStyle name="Heading 3 24" xfId="11747" xr:uid="{BAE1F240-C549-454E-94CD-E1F392E8EF07}"/>
    <cellStyle name="Heading 3 24 2" xfId="11748" xr:uid="{732EAD27-0938-456F-905A-84E253DFCF96}"/>
    <cellStyle name="Heading 3 24 3" xfId="11749" xr:uid="{D3A38703-2C92-4C94-AB06-F63CFBA0D435}"/>
    <cellStyle name="Heading 3 25" xfId="11750" xr:uid="{90CBDC2C-FD1C-4B25-9FD9-598D4D20A381}"/>
    <cellStyle name="Heading 3 3" xfId="427" xr:uid="{706BFA9A-C95A-43B7-B533-A1A53A061E43}"/>
    <cellStyle name="Heading 3 3 2" xfId="11751" xr:uid="{6E91EFD0-182B-4860-AEB6-AB6FF105E4DC}"/>
    <cellStyle name="Heading 3 4" xfId="11752" xr:uid="{8E0341B6-867F-4B39-835A-C8E8480CCDC4}"/>
    <cellStyle name="Heading 3 4 2" xfId="22702" xr:uid="{59664DD5-E353-4C5C-BAC5-20F4F0F20E9A}"/>
    <cellStyle name="Heading 3 5" xfId="11753" xr:uid="{4CE50D76-948C-4C2C-B787-A612550A8D7B}"/>
    <cellStyle name="Heading 3 6" xfId="11754" xr:uid="{953CDF0F-A3A4-4E06-976E-2C3BA8D7A70B}"/>
    <cellStyle name="Heading 3 7" xfId="11755" xr:uid="{8AB6754D-F392-4F5D-97AE-B13D7B26C775}"/>
    <cellStyle name="Heading 3 8" xfId="11756" xr:uid="{E3CF4002-B692-4CA3-A203-331414E96BAE}"/>
    <cellStyle name="Heading 3 9" xfId="11757" xr:uid="{1DE94E7A-2A62-4257-AFD6-02E4B881AF17}"/>
    <cellStyle name="Heading 3+" xfId="11758" xr:uid="{D50E1161-4C72-4C91-8252-FBBEB7B6AD7C}"/>
    <cellStyle name="Heading 4" xfId="39" builtinId="19" customBuiltin="1"/>
    <cellStyle name="Heading 4 10" xfId="11759" xr:uid="{D4F863AB-B7DD-4579-9D20-49C32444ED07}"/>
    <cellStyle name="Heading 4 11" xfId="11760" xr:uid="{23DA87CF-5F3C-416A-991B-77C99A170894}"/>
    <cellStyle name="Heading 4 12" xfId="11761" xr:uid="{B9A5BB0A-C7BC-458A-A57B-D6DD4B5A8B03}"/>
    <cellStyle name="Heading 4 13" xfId="11762" xr:uid="{2487D51F-7521-4BF2-8C86-AE2FD4F18078}"/>
    <cellStyle name="Heading 4 14" xfId="11763" xr:uid="{6D5D167F-2141-4544-AD40-927BDC43829D}"/>
    <cellStyle name="Heading 4 15" xfId="11764" xr:uid="{66ED1985-783C-44B9-BE5C-6B680F4DC371}"/>
    <cellStyle name="Heading 4 16" xfId="11765" xr:uid="{E113F924-03FC-4E17-BA37-6A241A0D98B3}"/>
    <cellStyle name="Heading 4 17" xfId="11766" xr:uid="{CE425BEF-36B8-4D9A-B03D-D0A3FA56613B}"/>
    <cellStyle name="Heading 4 18" xfId="11767" xr:uid="{62249F0B-690F-4818-B568-565ADF1C1B15}"/>
    <cellStyle name="Heading 4 19" xfId="11768" xr:uid="{42AB106B-B7B8-49DE-92A6-5D5597F29662}"/>
    <cellStyle name="Heading 4 2" xfId="340" xr:uid="{C8E9A928-F889-48C6-B36B-6E9DF8F2AA9A}"/>
    <cellStyle name="Heading 4 2 2" xfId="971" xr:uid="{FE5AE7DE-15D0-4541-BC9E-312E8CC7A43D}"/>
    <cellStyle name="Heading 4 2 2 2" xfId="11769" xr:uid="{74B80F7D-C041-46B6-B28A-2B07F3C1AC6B}"/>
    <cellStyle name="Heading 4 2 3" xfId="11770" xr:uid="{5C67C964-8D09-4A65-9D1F-99D55C216858}"/>
    <cellStyle name="Heading 4 2 4" xfId="21542" xr:uid="{5C4F2400-1A72-4BCE-86AB-32E2C92C18BF}"/>
    <cellStyle name="Heading 4 20" xfId="11771" xr:uid="{23768370-7073-49BD-99AF-AB67B7BACB9D}"/>
    <cellStyle name="Heading 4 21" xfId="11772" xr:uid="{0E3D88E7-F7FF-4A4F-A8A7-7C410081C084}"/>
    <cellStyle name="Heading 4 22" xfId="11773" xr:uid="{83473771-7EE0-44B1-A1B4-B23CCC93AFCE}"/>
    <cellStyle name="Heading 4 23" xfId="11774" xr:uid="{85D00458-BBD1-46BE-8780-5C269409D438}"/>
    <cellStyle name="Heading 4 24" xfId="11775" xr:uid="{C7D4BEED-DC96-4022-BCC4-468DFF5C97A7}"/>
    <cellStyle name="Heading 4 24 2" xfId="11776" xr:uid="{B9DF98F4-A4A4-45F4-B294-963563F9DAB4}"/>
    <cellStyle name="Heading 4 24 3" xfId="11777" xr:uid="{2E6053B3-C5A7-4C66-A206-A62C6A648B90}"/>
    <cellStyle name="Heading 4 3" xfId="428" xr:uid="{E2416740-1EF9-4E09-B4FA-0DBF2D172571}"/>
    <cellStyle name="Heading 4 3 2" xfId="11778" xr:uid="{462193D0-C73C-4B85-8C94-6F14869032DD}"/>
    <cellStyle name="Heading 4 4" xfId="11779" xr:uid="{59333039-A174-4D00-9873-D2180F49AAD8}"/>
    <cellStyle name="Heading 4 4 2" xfId="22703" xr:uid="{B8412EA7-6910-4155-B7A1-A3F350474101}"/>
    <cellStyle name="Heading 4 5" xfId="11780" xr:uid="{1B5A25BC-0503-483A-AEFB-A2253B69FBA4}"/>
    <cellStyle name="Heading 4 6" xfId="11781" xr:uid="{7D3D4BB3-D91F-4B74-B0DB-653EB9717124}"/>
    <cellStyle name="Heading 4 7" xfId="11782" xr:uid="{EFF34265-511E-4AC6-83C6-BAECEE984225}"/>
    <cellStyle name="Heading 4 8" xfId="11783" xr:uid="{FD1E277D-7170-4C6B-9D6F-B048CBF0BB47}"/>
    <cellStyle name="Heading 4 9" xfId="11784" xr:uid="{766158A6-61C7-48E4-955A-49CC49BDC08C}"/>
    <cellStyle name="Heading 5" xfId="11785" xr:uid="{30B8D560-1497-4CA1-97C6-EC5290DC27C9}"/>
    <cellStyle name="Heading 6" xfId="11786" xr:uid="{4648D3D1-5059-4A64-8F08-B9DE481F7E27}"/>
    <cellStyle name="Heading 7" xfId="11787" xr:uid="{DC2D68E6-87CA-4EC6-A506-53F9898DCECA}"/>
    <cellStyle name="Hyperlink" xfId="66" builtinId="8" customBuiltin="1"/>
    <cellStyle name="Hyperlink 2" xfId="79" xr:uid="{06821D22-72CD-453D-BE4B-C8278689AA11}"/>
    <cellStyle name="Hyperlink 2 10" xfId="11789" xr:uid="{8FC90E66-1C23-42D4-B5F6-8758CFF77F23}"/>
    <cellStyle name="Hyperlink 2 11" xfId="11790" xr:uid="{03033888-13DF-4D93-A88C-E1BCACDC045E}"/>
    <cellStyle name="Hyperlink 2 12" xfId="11791" xr:uid="{0E13A568-C2F6-4AAD-BE68-0FDB838043EF}"/>
    <cellStyle name="Hyperlink 2 13" xfId="11792" xr:uid="{77A9FD89-3BEC-4262-9A00-3E2889AC154E}"/>
    <cellStyle name="Hyperlink 2 14" xfId="11793" xr:uid="{88F579ED-2694-4526-AA73-C8368381254F}"/>
    <cellStyle name="Hyperlink 2 15" xfId="11794" xr:uid="{6A6554A5-A341-4A95-8767-16AC6D24F2AE}"/>
    <cellStyle name="Hyperlink 2 16" xfId="11795" xr:uid="{55F1C476-60FA-48BE-BD8D-028E32E5FB8C}"/>
    <cellStyle name="Hyperlink 2 17" xfId="11796" xr:uid="{035A5AE4-08BD-4503-B054-6512D6AB337A}"/>
    <cellStyle name="Hyperlink 2 18" xfId="11797" xr:uid="{2CD70608-9FCB-46CE-9065-5AC20AF84A0F}"/>
    <cellStyle name="Hyperlink 2 19" xfId="11798" xr:uid="{AD019FDE-233E-4B7F-A0D1-FF10EE27EDE8}"/>
    <cellStyle name="Hyperlink 2 2" xfId="1061" xr:uid="{202D33CD-96F6-44C3-99BF-BE902E14A261}"/>
    <cellStyle name="Hyperlink 2 2 2" xfId="11799" xr:uid="{D2E9AC6E-9EEC-4435-82E3-BCD69E09F525}"/>
    <cellStyle name="Hyperlink 2 20" xfId="11800" xr:uid="{0B1851E2-51AF-478E-9C86-D45F9628FA16}"/>
    <cellStyle name="Hyperlink 2 21" xfId="11801" xr:uid="{AD78B821-F26E-471D-9D67-84324C24A12B}"/>
    <cellStyle name="Hyperlink 2 22" xfId="11802" xr:uid="{06D9D37F-686A-46E0-A105-9C0AEFF61133}"/>
    <cellStyle name="Hyperlink 2 23" xfId="11803" xr:uid="{66826167-5CEF-4955-B38B-0E6759F8232A}"/>
    <cellStyle name="Hyperlink 2 24" xfId="11804" xr:uid="{B9B67E35-39D1-4899-A8D8-1C6ABD5903EF}"/>
    <cellStyle name="Hyperlink 2 25" xfId="11805" xr:uid="{2E790EAA-7B27-401D-9277-39E596F91B10}"/>
    <cellStyle name="Hyperlink 2 26" xfId="11806" xr:uid="{0C419B64-19DB-4295-BACD-430473EA5145}"/>
    <cellStyle name="Hyperlink 2 27" xfId="11807" xr:uid="{25CBBE58-EA15-452D-8936-18850FDD3DF2}"/>
    <cellStyle name="Hyperlink 2 28" xfId="11808" xr:uid="{502CC73F-C50B-44F5-BF2F-08F86DB5DE8F}"/>
    <cellStyle name="Hyperlink 2 29" xfId="11788" xr:uid="{FDE20147-1028-4E58-9662-772880B9123E}"/>
    <cellStyle name="Hyperlink 2 3" xfId="182" xr:uid="{AADA8E8A-5D6B-412F-94A9-12677F2D6DFD}"/>
    <cellStyle name="Hyperlink 2 3 2" xfId="11809" xr:uid="{32CB9E10-1C16-4F43-AEB4-D6EF722800AD}"/>
    <cellStyle name="Hyperlink 2 30" xfId="174" xr:uid="{3EAB61BA-C532-4455-BC03-BE69CA4769F6}"/>
    <cellStyle name="Hyperlink 2 4" xfId="11810" xr:uid="{2AEE6406-C9E8-46D5-92EB-B71716758F2A}"/>
    <cellStyle name="Hyperlink 2 5" xfId="11811" xr:uid="{A1BAC602-1FBF-4E6C-AA72-18BAA134AE99}"/>
    <cellStyle name="Hyperlink 2 6" xfId="11812" xr:uid="{804C284A-7967-427F-9716-B389DB0EDB6C}"/>
    <cellStyle name="Hyperlink 2 7" xfId="11813" xr:uid="{6BE1FB2B-379F-4FEA-B3B6-B6066B19AFB8}"/>
    <cellStyle name="Hyperlink 2 8" xfId="11814" xr:uid="{7EA251D4-7D9C-4A65-A66B-894878317F7A}"/>
    <cellStyle name="Hyperlink 2 9" xfId="11815" xr:uid="{1EA489EB-9DD2-4740-AB6E-9F95DB0EDDAB}"/>
    <cellStyle name="Hyperlink 3" xfId="68" xr:uid="{8DCDBD42-EEA1-4B7B-BE77-FB3835E973D3}"/>
    <cellStyle name="Hyperlink 3 2" xfId="1240" xr:uid="{D7DB7F35-3A09-4412-8B72-FD4F23B240E9}"/>
    <cellStyle name="Hyperlink 3 6" xfId="11816" xr:uid="{C55B2E54-F385-4778-A1D0-F7CA99BE5D77}"/>
    <cellStyle name="Hyperlink 4" xfId="86" xr:uid="{52420F5D-0871-452A-ABAA-95A93F307F1D}"/>
    <cellStyle name="Hyperlink 4 2" xfId="1242" xr:uid="{F49F7E12-AEB8-411A-94DD-04C1D8D3FA67}"/>
    <cellStyle name="Hyperlink 4 3" xfId="1087" xr:uid="{60F96C50-42A1-43F6-ACCF-94DCD2A8FCBB}"/>
    <cellStyle name="Hyperlink 5" xfId="95" xr:uid="{E41E3759-C58A-4583-96EC-B22CCBB8E74F}"/>
    <cellStyle name="Hyperlink 5 2" xfId="1008" xr:uid="{EE7635F0-BFCF-469A-A86F-95E05238BD52}"/>
    <cellStyle name="Input" xfId="40" builtinId="20" customBuiltin="1"/>
    <cellStyle name="Input [yellow]" xfId="11817" xr:uid="{4F6C2861-633A-4902-A39A-4D062ABD73E6}"/>
    <cellStyle name="Input [yellow] 10" xfId="11818" xr:uid="{0F2D62CE-69AD-424F-A487-9A70987741E7}"/>
    <cellStyle name="Input [yellow] 11" xfId="11819" xr:uid="{3D4B263B-B047-4463-A033-B91349E81267}"/>
    <cellStyle name="Input [yellow] 12" xfId="11820" xr:uid="{8B1C95A6-09EB-4D8C-AB7A-7F90129B2D8F}"/>
    <cellStyle name="Input [yellow] 13" xfId="11821" xr:uid="{1F9EAEEB-0167-4BFB-876D-46B984C7A7D3}"/>
    <cellStyle name="Input [yellow] 14" xfId="11822" xr:uid="{15929607-EBFA-4CF5-BFD1-65BE4B98C09A}"/>
    <cellStyle name="Input [yellow] 15" xfId="11823" xr:uid="{0FC0C05D-AA71-4484-99F8-D2D17A1E98EE}"/>
    <cellStyle name="Input [yellow] 16" xfId="11824" xr:uid="{C828E922-68C5-42DB-B114-413AB7EBA71A}"/>
    <cellStyle name="Input [yellow] 17" xfId="11825" xr:uid="{0196AA5D-085E-4119-AE66-5C1346CBDADF}"/>
    <cellStyle name="Input [yellow] 18" xfId="11826" xr:uid="{F7E29016-CA60-4453-B351-1E174BEB1E07}"/>
    <cellStyle name="Input [yellow] 19" xfId="11827" xr:uid="{7648E8DE-DBAA-481E-9D09-724A2FE8D6EF}"/>
    <cellStyle name="Input [yellow] 2" xfId="11828" xr:uid="{3FA7C861-FA42-468B-B89B-CC1EDA3CA8D5}"/>
    <cellStyle name="Input [yellow] 2 10" xfId="11829" xr:uid="{0F00F6EE-262F-4F22-AA07-F372376E3023}"/>
    <cellStyle name="Input [yellow] 2 11" xfId="11830" xr:uid="{1E36D749-9416-43EA-A556-D243A5665E99}"/>
    <cellStyle name="Input [yellow] 2 12" xfId="11831" xr:uid="{48C3A750-247D-48A9-BC0D-B7A1065DB5CB}"/>
    <cellStyle name="Input [yellow] 2 13" xfId="11832" xr:uid="{C90A8D80-9471-484A-9E1B-CF0B2B8D9222}"/>
    <cellStyle name="Input [yellow] 2 14" xfId="11833" xr:uid="{91B6BA07-F117-448D-BE54-EA125FD93CAA}"/>
    <cellStyle name="Input [yellow] 2 15" xfId="11834" xr:uid="{F0850810-5E97-4473-A1E6-46B76B3A3DF1}"/>
    <cellStyle name="Input [yellow] 2 16" xfId="11835" xr:uid="{AE0DEFE8-DA21-40B2-B66D-E3359931CD4F}"/>
    <cellStyle name="Input [yellow] 2 17" xfId="11836" xr:uid="{00A4EED8-BE3A-41A9-8B17-45C4D413B175}"/>
    <cellStyle name="Input [yellow] 2 18" xfId="11837" xr:uid="{9746D0F6-25AF-4BF3-92B8-688884A18DB5}"/>
    <cellStyle name="Input [yellow] 2 19" xfId="11838" xr:uid="{5ED3201D-6E71-4CAE-BCB9-FB77D32A6741}"/>
    <cellStyle name="Input [yellow] 2 2" xfId="11839" xr:uid="{5B32DBB7-8DE6-4999-84D2-F5856F19C5CC}"/>
    <cellStyle name="Input [yellow] 2 2 10" xfId="11840" xr:uid="{1D0ABE5E-B87B-4DF8-B760-D2DD609E796B}"/>
    <cellStyle name="Input [yellow] 2 2 11" xfId="11841" xr:uid="{D8DCFC23-76EB-4E3C-92CE-26091FD50EF8}"/>
    <cellStyle name="Input [yellow] 2 2 12" xfId="11842" xr:uid="{DDD26065-1182-4CCF-B867-EA8770675DAA}"/>
    <cellStyle name="Input [yellow] 2 2 13" xfId="11843" xr:uid="{6C0AB951-CF41-417E-B48F-F6BE21625469}"/>
    <cellStyle name="Input [yellow] 2 2 14" xfId="11844" xr:uid="{A95FD5EA-2D7B-4618-83FE-9C336EC27967}"/>
    <cellStyle name="Input [yellow] 2 2 15" xfId="11845" xr:uid="{87A3C25E-813E-4D30-A2BD-8C2C5C9D55A7}"/>
    <cellStyle name="Input [yellow] 2 2 16" xfId="11846" xr:uid="{3E686FAD-2090-4D0A-A55A-2FDC3221F837}"/>
    <cellStyle name="Input [yellow] 2 2 17" xfId="11847" xr:uid="{1A90E6DB-5F10-4A5B-8A75-E4C8E0DB5FA4}"/>
    <cellStyle name="Input [yellow] 2 2 18" xfId="11848" xr:uid="{E6FC35DA-F9F9-417F-A15F-50286C35294A}"/>
    <cellStyle name="Input [yellow] 2 2 19" xfId="11849" xr:uid="{9E12FE67-9BC7-4E58-83FF-90DD2DDDE2B8}"/>
    <cellStyle name="Input [yellow] 2 2 2" xfId="11850" xr:uid="{5A510E60-7AB6-49E0-8B85-0CF3FD401403}"/>
    <cellStyle name="Input [yellow] 2 2 20" xfId="11851" xr:uid="{46AA476B-901B-42D7-A196-9DB314D01CAB}"/>
    <cellStyle name="Input [yellow] 2 2 21" xfId="11852" xr:uid="{1DDB2DB9-494F-42C2-94A3-E8D78658A2A6}"/>
    <cellStyle name="Input [yellow] 2 2 22" xfId="11853" xr:uid="{FF1B40B9-B2D8-40B3-8A98-7082294D1BBD}"/>
    <cellStyle name="Input [yellow] 2 2 3" xfId="11854" xr:uid="{D743C6E3-C349-4DE9-80A7-2241C4CB2C57}"/>
    <cellStyle name="Input [yellow] 2 2 4" xfId="11855" xr:uid="{012D9B32-9D4E-456A-A696-9A5DDB9D0794}"/>
    <cellStyle name="Input [yellow] 2 2 5" xfId="11856" xr:uid="{1E1C06C2-4488-4761-9675-213F5D775B78}"/>
    <cellStyle name="Input [yellow] 2 2 6" xfId="11857" xr:uid="{26B3D9A4-7A9C-46A1-99DF-21BD6907ECC5}"/>
    <cellStyle name="Input [yellow] 2 2 7" xfId="11858" xr:uid="{6B93FB13-64E0-4773-BD80-04BD080D355A}"/>
    <cellStyle name="Input [yellow] 2 2 8" xfId="11859" xr:uid="{00F15D41-3985-4831-B1E4-E5422BD3EBD4}"/>
    <cellStyle name="Input [yellow] 2 2 9" xfId="11860" xr:uid="{09B81CDF-9134-42D9-B26F-DDDDC0D95172}"/>
    <cellStyle name="Input [yellow] 2 20" xfId="11861" xr:uid="{A28BE090-E8A2-46DA-9F58-80674197AA41}"/>
    <cellStyle name="Input [yellow] 2 21" xfId="11862" xr:uid="{59F098C7-AD5C-4B5F-BC3A-3BB6F7B241F5}"/>
    <cellStyle name="Input [yellow] 2 22" xfId="11863" xr:uid="{3085C061-5765-42C8-9B70-AF6FD9AE759F}"/>
    <cellStyle name="Input [yellow] 2 23" xfId="11864" xr:uid="{4D90FF92-1C22-410B-957C-2CFF6C68ED61}"/>
    <cellStyle name="Input [yellow] 2 24" xfId="11865" xr:uid="{155E5F71-9DC1-484B-A81E-8D5A5A6F1F9A}"/>
    <cellStyle name="Input [yellow] 2 25" xfId="11866" xr:uid="{6B9C7578-B0ED-4696-B6FA-3EDB586E9DEB}"/>
    <cellStyle name="Input [yellow] 2 26" xfId="11867" xr:uid="{8427F3DF-F919-414F-8FC5-C251036C5C47}"/>
    <cellStyle name="Input [yellow] 2 3" xfId="11868" xr:uid="{11C33506-C013-4F6D-9CF0-76E9F268647D}"/>
    <cellStyle name="Input [yellow] 2 3 10" xfId="11869" xr:uid="{51DDABB6-3FDB-4424-B083-EA424229120B}"/>
    <cellStyle name="Input [yellow] 2 3 11" xfId="11870" xr:uid="{D1662E3C-5403-45DD-AFCF-4479E209DFF0}"/>
    <cellStyle name="Input [yellow] 2 3 12" xfId="11871" xr:uid="{A75EC55C-01C7-466F-9BC9-576F4E1BA69C}"/>
    <cellStyle name="Input [yellow] 2 3 13" xfId="11872" xr:uid="{41C35685-4D13-407B-805B-B707C16F2FA6}"/>
    <cellStyle name="Input [yellow] 2 3 14" xfId="11873" xr:uid="{629DA251-D717-4B77-8269-00A68D90EE32}"/>
    <cellStyle name="Input [yellow] 2 3 15" xfId="11874" xr:uid="{F45E30AC-CBFF-4E13-AEFD-062D953B9534}"/>
    <cellStyle name="Input [yellow] 2 3 16" xfId="11875" xr:uid="{559C0A9A-A0E8-4F0F-A2C3-D7F575C82943}"/>
    <cellStyle name="Input [yellow] 2 3 17" xfId="11876" xr:uid="{90810ADA-77A5-4E1B-A91A-E8A4A4B396D3}"/>
    <cellStyle name="Input [yellow] 2 3 18" xfId="11877" xr:uid="{6CD6E90F-68A5-4DCD-AD49-9A5A1EA2D493}"/>
    <cellStyle name="Input [yellow] 2 3 19" xfId="11878" xr:uid="{11EC4225-AE08-47D0-A6B8-B3F13DAF8F3A}"/>
    <cellStyle name="Input [yellow] 2 3 2" xfId="11879" xr:uid="{2B0052F0-BE43-481C-BC2A-EBB9FAFBE3DC}"/>
    <cellStyle name="Input [yellow] 2 3 20" xfId="11880" xr:uid="{3F7EA6B9-CFA2-4AD5-8EAF-C55EA4CB17C8}"/>
    <cellStyle name="Input [yellow] 2 3 21" xfId="11881" xr:uid="{2ECCCC6A-4E98-4A83-BC28-7320220A2A33}"/>
    <cellStyle name="Input [yellow] 2 3 22" xfId="11882" xr:uid="{5477E1B7-2ED0-41EA-9788-BFD7DAA31908}"/>
    <cellStyle name="Input [yellow] 2 3 3" xfId="11883" xr:uid="{0925BA68-C881-465A-AC38-4FE8C00CB6B5}"/>
    <cellStyle name="Input [yellow] 2 3 4" xfId="11884" xr:uid="{5CACD9C0-0ABC-4AC9-AE54-5D1AF732B6E8}"/>
    <cellStyle name="Input [yellow] 2 3 5" xfId="11885" xr:uid="{F3CE54FB-2610-4DDA-B8C9-474F3798549D}"/>
    <cellStyle name="Input [yellow] 2 3 6" xfId="11886" xr:uid="{038CA729-CC5A-4608-99D0-DBD3F4DA3641}"/>
    <cellStyle name="Input [yellow] 2 3 7" xfId="11887" xr:uid="{0806BB11-ADED-4371-8722-553374160599}"/>
    <cellStyle name="Input [yellow] 2 3 8" xfId="11888" xr:uid="{36B97312-765D-4DA8-AB31-18462C52F0AB}"/>
    <cellStyle name="Input [yellow] 2 3 9" xfId="11889" xr:uid="{26C83C47-E2B1-40A2-B637-6A1F2E012562}"/>
    <cellStyle name="Input [yellow] 2 4" xfId="11890" xr:uid="{06B7FC61-4D51-4B7B-AC6D-762C7729DC2B}"/>
    <cellStyle name="Input [yellow] 2 4 10" xfId="11891" xr:uid="{41635CB9-15E4-4B64-B3D7-47C820750177}"/>
    <cellStyle name="Input [yellow] 2 4 11" xfId="11892" xr:uid="{BF46F299-4E77-45BE-AD2D-D97CADDA53A6}"/>
    <cellStyle name="Input [yellow] 2 4 12" xfId="11893" xr:uid="{46D86FFE-900E-4BB9-8A4D-864E92379BF1}"/>
    <cellStyle name="Input [yellow] 2 4 13" xfId="11894" xr:uid="{B747D343-591F-4B6E-A073-CCB36E1E8861}"/>
    <cellStyle name="Input [yellow] 2 4 14" xfId="11895" xr:uid="{AB3C40B3-05CF-4462-B6A3-27331064A2AA}"/>
    <cellStyle name="Input [yellow] 2 4 15" xfId="11896" xr:uid="{4ACC7142-14BC-408F-80D7-820EE8A6ABB0}"/>
    <cellStyle name="Input [yellow] 2 4 16" xfId="11897" xr:uid="{6FAB6209-D864-4A65-A581-28A6B0ECDAB5}"/>
    <cellStyle name="Input [yellow] 2 4 17" xfId="11898" xr:uid="{02FF160C-C404-4304-895F-714BE28E0FB8}"/>
    <cellStyle name="Input [yellow] 2 4 18" xfId="11899" xr:uid="{F426E309-3F85-4DFC-B4D8-F96428A374AD}"/>
    <cellStyle name="Input [yellow] 2 4 19" xfId="11900" xr:uid="{2ED96BC3-F316-4E4D-806A-37016CD0CF24}"/>
    <cellStyle name="Input [yellow] 2 4 2" xfId="11901" xr:uid="{BBAD8D1A-0D7A-4F7B-BDC9-DF15433364D0}"/>
    <cellStyle name="Input [yellow] 2 4 20" xfId="11902" xr:uid="{6A05167F-A451-4A39-BB25-58D0FB235033}"/>
    <cellStyle name="Input [yellow] 2 4 21" xfId="11903" xr:uid="{F6977E8F-C01F-4488-976F-27E576DBE2C8}"/>
    <cellStyle name="Input [yellow] 2 4 22" xfId="11904" xr:uid="{C5AFB804-3F0C-4436-BE4B-B667CC354FBD}"/>
    <cellStyle name="Input [yellow] 2 4 3" xfId="11905" xr:uid="{83A5BD6E-E265-4526-89A7-53B01AD145C1}"/>
    <cellStyle name="Input [yellow] 2 4 4" xfId="11906" xr:uid="{9806C72E-C37C-44F5-A7EA-6776AA08CD09}"/>
    <cellStyle name="Input [yellow] 2 4 5" xfId="11907" xr:uid="{FEDDF221-A062-4921-860E-D21B999CC17E}"/>
    <cellStyle name="Input [yellow] 2 4 6" xfId="11908" xr:uid="{EC8B4E62-F754-4FC4-A704-B4B25CA355B0}"/>
    <cellStyle name="Input [yellow] 2 4 7" xfId="11909" xr:uid="{C4E73E73-AAC3-4D3C-AE46-AEBE3FBF7425}"/>
    <cellStyle name="Input [yellow] 2 4 8" xfId="11910" xr:uid="{4DAE12A2-AE01-4243-BF19-1A9BEDD41050}"/>
    <cellStyle name="Input [yellow] 2 4 9" xfId="11911" xr:uid="{07C3EB0E-EE76-4187-A74E-F1FB315C5CD0}"/>
    <cellStyle name="Input [yellow] 2 5" xfId="11912" xr:uid="{1ACC6AD6-9DBC-4130-B0ED-F57AFFA12C42}"/>
    <cellStyle name="Input [yellow] 2 5 10" xfId="11913" xr:uid="{2B24CB1B-51BF-4796-A346-978171B05BB3}"/>
    <cellStyle name="Input [yellow] 2 5 11" xfId="11914" xr:uid="{0412029F-3C88-41ED-AF3F-491DA496B851}"/>
    <cellStyle name="Input [yellow] 2 5 12" xfId="11915" xr:uid="{60104601-1DF2-4F0B-9F6B-24AD4889DC6E}"/>
    <cellStyle name="Input [yellow] 2 5 13" xfId="11916" xr:uid="{65B246E9-6B22-4F4B-BB0B-137394CF10BE}"/>
    <cellStyle name="Input [yellow] 2 5 14" xfId="11917" xr:uid="{627FDF79-4970-42CF-B513-992EBFC67E76}"/>
    <cellStyle name="Input [yellow] 2 5 15" xfId="11918" xr:uid="{8820157C-114B-4A52-955F-9A60CF74B872}"/>
    <cellStyle name="Input [yellow] 2 5 16" xfId="11919" xr:uid="{2B5C9E8C-BCD9-4AA7-886C-BC9F434959B0}"/>
    <cellStyle name="Input [yellow] 2 5 17" xfId="11920" xr:uid="{FF22BB24-1E32-4B1D-BDD4-71AAB28F90F7}"/>
    <cellStyle name="Input [yellow] 2 5 18" xfId="11921" xr:uid="{9F4B3254-B9D6-4EB0-93D8-5C5CE67E5D89}"/>
    <cellStyle name="Input [yellow] 2 5 19" xfId="11922" xr:uid="{29774BFE-4010-453C-B7C8-6F2F083884AA}"/>
    <cellStyle name="Input [yellow] 2 5 2" xfId="11923" xr:uid="{0CA2AB7C-3C72-457A-93DF-C10A879A825F}"/>
    <cellStyle name="Input [yellow] 2 5 20" xfId="11924" xr:uid="{F292675D-029D-4DB2-A46A-4181A2474270}"/>
    <cellStyle name="Input [yellow] 2 5 21" xfId="11925" xr:uid="{7A1BADC8-8290-43B4-9FD4-A5529FC53542}"/>
    <cellStyle name="Input [yellow] 2 5 22" xfId="11926" xr:uid="{4B6E5010-FC82-464E-9249-6720FE1AD3F1}"/>
    <cellStyle name="Input [yellow] 2 5 3" xfId="11927" xr:uid="{A879BF8C-CDC9-4FAE-920D-B7A1483891C4}"/>
    <cellStyle name="Input [yellow] 2 5 4" xfId="11928" xr:uid="{34135CB2-E559-418A-9E63-0AEA856B8BBA}"/>
    <cellStyle name="Input [yellow] 2 5 5" xfId="11929" xr:uid="{F6B1B9E5-22A5-4026-BD46-F59B98D7099F}"/>
    <cellStyle name="Input [yellow] 2 5 6" xfId="11930" xr:uid="{D4D1B304-E02C-48BD-BBF2-50B8BC6E563F}"/>
    <cellStyle name="Input [yellow] 2 5 7" xfId="11931" xr:uid="{5A02FB88-B8C5-483E-8ABE-1B4DD970CFDE}"/>
    <cellStyle name="Input [yellow] 2 5 8" xfId="11932" xr:uid="{30FCF47B-BD25-4B9E-9697-2D98F705CCFD}"/>
    <cellStyle name="Input [yellow] 2 5 9" xfId="11933" xr:uid="{E518A102-9E5A-46C8-BFF6-0084BC3CF5CA}"/>
    <cellStyle name="Input [yellow] 2 6" xfId="11934" xr:uid="{60D3FC16-0031-4024-803F-DB69B4DD881A}"/>
    <cellStyle name="Input [yellow] 2 7" xfId="11935" xr:uid="{333A6D52-7955-4FFF-B63F-87AB60B7A9A2}"/>
    <cellStyle name="Input [yellow] 2 8" xfId="11936" xr:uid="{75570F7A-5A38-49A7-90E1-097DED8A60D4}"/>
    <cellStyle name="Input [yellow] 2 9" xfId="11937" xr:uid="{DCAC3738-933E-412C-B441-31CF225A5846}"/>
    <cellStyle name="Input [yellow] 20" xfId="11938" xr:uid="{11819378-E295-4C50-9B73-1E84FCA77C08}"/>
    <cellStyle name="Input [yellow] 21" xfId="11939" xr:uid="{F2EE58E7-58C9-4567-BE17-3219243B75F6}"/>
    <cellStyle name="Input [yellow] 22" xfId="11940" xr:uid="{098C4E86-7189-41A8-A7BA-80CC65DB7D84}"/>
    <cellStyle name="Input [yellow] 23" xfId="11941" xr:uid="{67575553-119E-4E2E-8530-32BF52DDDB98}"/>
    <cellStyle name="Input [yellow] 24" xfId="11942" xr:uid="{891FF09D-2757-418B-A0C5-DEDF50F954C9}"/>
    <cellStyle name="Input [yellow] 25" xfId="11943" xr:uid="{341D1B7C-11A0-47A8-9EE7-99002D16827A}"/>
    <cellStyle name="Input [yellow] 26" xfId="11944" xr:uid="{2A143AEA-E6BC-4CE4-AD25-FB9C05BEF575}"/>
    <cellStyle name="Input [yellow] 27" xfId="11945" xr:uid="{D74B2CF1-20F1-42E9-BB69-9CFDBB98B29F}"/>
    <cellStyle name="Input [yellow] 28" xfId="11946" xr:uid="{105C5A08-FF08-4DCF-A529-A270267CFB1C}"/>
    <cellStyle name="Input [yellow] 3" xfId="11947" xr:uid="{007E6381-287C-4503-9F1D-19F0F54FE0D2}"/>
    <cellStyle name="Input [yellow] 3 10" xfId="11948" xr:uid="{27AD2503-D388-4005-B7C3-B369455C3A29}"/>
    <cellStyle name="Input [yellow] 3 11" xfId="11949" xr:uid="{D23ACD00-45C7-4B45-BD81-5B2DA7E94980}"/>
    <cellStyle name="Input [yellow] 3 12" xfId="11950" xr:uid="{98C2B8BF-D468-4B78-91B5-B43D584A11CD}"/>
    <cellStyle name="Input [yellow] 3 13" xfId="11951" xr:uid="{C97D5CA7-1354-48CF-9286-A8C385989A47}"/>
    <cellStyle name="Input [yellow] 3 14" xfId="11952" xr:uid="{FB737BAE-C913-4D28-8468-E454A25907F6}"/>
    <cellStyle name="Input [yellow] 3 15" xfId="11953" xr:uid="{E128D7D7-4EAA-4BF1-A4BC-74F9ADFCFA63}"/>
    <cellStyle name="Input [yellow] 3 16" xfId="11954" xr:uid="{7A4CD879-FB7D-44DD-B54A-347596EB5C48}"/>
    <cellStyle name="Input [yellow] 3 17" xfId="11955" xr:uid="{5240940D-99F7-4A3E-8C96-29DD4E959015}"/>
    <cellStyle name="Input [yellow] 3 18" xfId="11956" xr:uid="{66BD2853-983E-4E77-A5B6-6076EF06747A}"/>
    <cellStyle name="Input [yellow] 3 19" xfId="11957" xr:uid="{258D23E8-FE1F-4CFD-AF68-91A48A8AD4EF}"/>
    <cellStyle name="Input [yellow] 3 2" xfId="11958" xr:uid="{5C377DF2-CCEA-4D6A-B368-3BCB21B94DA4}"/>
    <cellStyle name="Input [yellow] 3 20" xfId="11959" xr:uid="{0866A2EA-2F31-48C6-B6D6-A7FCA91B73A0}"/>
    <cellStyle name="Input [yellow] 3 21" xfId="11960" xr:uid="{883AE6F4-4E75-4638-AA15-D6AA93A5E0B3}"/>
    <cellStyle name="Input [yellow] 3 22" xfId="11961" xr:uid="{C0778D52-1DEA-4977-B6F6-9271EABA5802}"/>
    <cellStyle name="Input [yellow] 3 3" xfId="11962" xr:uid="{EA540D7B-C4C6-4957-9AAA-DAA750E74CF4}"/>
    <cellStyle name="Input [yellow] 3 4" xfId="11963" xr:uid="{E2A7F1DD-E1B1-4012-A168-7308F1259789}"/>
    <cellStyle name="Input [yellow] 3 5" xfId="11964" xr:uid="{BEC6CFFD-0B8F-445F-A506-D8AD5B9F3912}"/>
    <cellStyle name="Input [yellow] 3 6" xfId="11965" xr:uid="{DBA10B0E-13ED-41F1-8207-7BB8A9958709}"/>
    <cellStyle name="Input [yellow] 3 7" xfId="11966" xr:uid="{2F5E23A9-0E3A-4FD7-99AB-6AADA9494A1A}"/>
    <cellStyle name="Input [yellow] 3 8" xfId="11967" xr:uid="{D39ACCA0-E65D-42CB-9E5A-0E83D905EE85}"/>
    <cellStyle name="Input [yellow] 3 9" xfId="11968" xr:uid="{20652356-6DC9-4128-8BB0-1B32775D3EEE}"/>
    <cellStyle name="Input [yellow] 4" xfId="11969" xr:uid="{ADED7E81-4A21-4249-BDC0-B2DDCC4B8D97}"/>
    <cellStyle name="Input [yellow] 5" xfId="11970" xr:uid="{BA46B81D-5187-40D6-801D-5727F08ED61F}"/>
    <cellStyle name="Input [yellow] 6" xfId="11971" xr:uid="{3BF36A10-C607-405C-A661-925CBF7D58CA}"/>
    <cellStyle name="Input [yellow] 7" xfId="11972" xr:uid="{4C907281-2211-4DA2-B38C-B7E462FF7182}"/>
    <cellStyle name="Input [yellow] 8" xfId="11973" xr:uid="{741FEF89-7858-4CCA-BF04-FC039266788E}"/>
    <cellStyle name="Input [yellow] 9" xfId="11974" xr:uid="{EA16B23B-86AC-4A29-847D-061F99FE12F4}"/>
    <cellStyle name="Input 10" xfId="11975" xr:uid="{C81D1F95-C27F-40BC-B1F6-1F18501B3CEC}"/>
    <cellStyle name="Input 100" xfId="11976" xr:uid="{0BC7C6FF-97E1-458A-B009-2A8D2A0CF2A9}"/>
    <cellStyle name="Input 101" xfId="11977" xr:uid="{2657F1FB-2477-48AC-B572-C64A67647AA4}"/>
    <cellStyle name="Input 101 2" xfId="11978" xr:uid="{1922A9BB-A8DA-4671-BBE8-3A89EBAF3511}"/>
    <cellStyle name="Input 101 3" xfId="11979" xr:uid="{7A33ED61-7335-412E-93DC-95D9F0CC5186}"/>
    <cellStyle name="Input 102" xfId="11980" xr:uid="{76782C88-F246-4FDB-A69A-8249E7B7D974}"/>
    <cellStyle name="Input 103" xfId="11981" xr:uid="{B85911D6-A7AA-4ED9-9CE9-7D1E5A870074}"/>
    <cellStyle name="Input 104" xfId="11982" xr:uid="{2CE809C8-A7F1-4B31-912A-E242D2E1D995}"/>
    <cellStyle name="Input 105" xfId="11983" xr:uid="{C90AEF91-15DF-4B99-8C9F-3A099D6A063C}"/>
    <cellStyle name="Input 106" xfId="11984" xr:uid="{6E3E84AD-EFF0-477F-943F-AEBFAB54A935}"/>
    <cellStyle name="Input 107" xfId="11985" xr:uid="{4B712D9D-AF41-4EEB-8265-7EA5CB8D0E59}"/>
    <cellStyle name="Input 108" xfId="11986" xr:uid="{16A7178B-6203-4640-85C6-AD7B365E016F}"/>
    <cellStyle name="Input 109" xfId="11987" xr:uid="{10C3EF0F-9BB0-4DB1-A646-0140FFF0B642}"/>
    <cellStyle name="Input 11" xfId="11988" xr:uid="{6D4FB583-CE9B-4455-8F70-0743D0BAA565}"/>
    <cellStyle name="Input 110" xfId="11989" xr:uid="{B137F22A-97FC-40E2-B711-2D8A82DC4C19}"/>
    <cellStyle name="Input 111" xfId="11990" xr:uid="{C2D878EA-458B-4C2F-A446-C42C3833DF2F}"/>
    <cellStyle name="Input 112" xfId="11991" xr:uid="{BCB5BED5-0889-4A01-A7D5-9DB1725A8549}"/>
    <cellStyle name="Input 113" xfId="11992" xr:uid="{ACA715B8-ED16-43CA-B5DC-40927DBC0822}"/>
    <cellStyle name="Input 114" xfId="11993" xr:uid="{9421BD4B-2BC8-470C-8983-1AC768BC08C4}"/>
    <cellStyle name="Input 115" xfId="11994" xr:uid="{EE089769-66EB-4068-B358-58D84D4BE356}"/>
    <cellStyle name="Input 116" xfId="11995" xr:uid="{6EF036E1-568E-46DA-9DE9-62ECB8A92D63}"/>
    <cellStyle name="Input 117" xfId="11996" xr:uid="{A9673415-DAE9-48B7-8CD4-94BD3D646558}"/>
    <cellStyle name="Input 118" xfId="11997" xr:uid="{E0108523-E018-4F0F-A562-0AC593F6A1DE}"/>
    <cellStyle name="Input 119" xfId="11998" xr:uid="{04FDD1A6-C16B-4C09-B2C9-B80E47AA57E1}"/>
    <cellStyle name="Input 12" xfId="11999" xr:uid="{4E208F24-6696-436B-813F-655A441F5282}"/>
    <cellStyle name="Input 120" xfId="12000" xr:uid="{36E7AB46-7932-418F-8736-0FA5415109BE}"/>
    <cellStyle name="Input 121" xfId="12001" xr:uid="{F3A40119-C9EB-4317-B2DD-3E6B8E099652}"/>
    <cellStyle name="Input 122" xfId="12002" xr:uid="{9BC76FE5-A495-4AF8-B144-C48AFFBF87FB}"/>
    <cellStyle name="Input 123" xfId="12003" xr:uid="{CF928957-81D7-4701-A9FC-87C8377DA3F5}"/>
    <cellStyle name="Input 124" xfId="12004" xr:uid="{1E8F4F2A-FD85-4AE2-8B97-8A43AC96DE5B}"/>
    <cellStyle name="Input 125" xfId="15631" xr:uid="{F3DD5E88-FABB-4691-B365-9A6D5015FBA3}"/>
    <cellStyle name="Input 126" xfId="15639" xr:uid="{CD25F54D-C9C8-4E03-9FED-CB4929281F8E}"/>
    <cellStyle name="Input 127" xfId="15659" xr:uid="{4C895A97-02E0-4234-8C58-287FC6557C29}"/>
    <cellStyle name="Input 128" xfId="22527" xr:uid="{31BFEEEC-20AD-4DA4-B50C-B93660225AA2}"/>
    <cellStyle name="Input 129" xfId="22521" xr:uid="{49EADF72-3742-45AD-916D-42A9DE9EA299}"/>
    <cellStyle name="Input 13" xfId="12005" xr:uid="{9F6F8793-541F-4DFC-910C-C28C9BB260B6}"/>
    <cellStyle name="Input 130" xfId="22565" xr:uid="{EB85B34C-E1D1-4C2F-859E-638DAC47849F}"/>
    <cellStyle name="Input 131" xfId="22573" xr:uid="{BDBC7AB6-AED2-4D56-BA3F-AC7B29B60557}"/>
    <cellStyle name="Input 132" xfId="22583" xr:uid="{0F7AE764-8247-4BE2-8162-26BB8B7A7499}"/>
    <cellStyle name="Input 14" xfId="12006" xr:uid="{EF55BFD5-E779-4C01-9DF3-D96ADBB07CC1}"/>
    <cellStyle name="Input 15" xfId="12007" xr:uid="{F0AA65B3-7689-4FC2-A5E8-BD0F297740ED}"/>
    <cellStyle name="Input 16" xfId="12008" xr:uid="{23A47C65-9DEB-4E63-884A-EF20319FB544}"/>
    <cellStyle name="Input 17" xfId="12009" xr:uid="{C2BB5A6C-EF3C-44DA-AD16-63F55B3A5ACF}"/>
    <cellStyle name="Input 18" xfId="12010" xr:uid="{63F9DD61-DD0A-4F60-84A1-C00ED38EE834}"/>
    <cellStyle name="Input 19" xfId="12011" xr:uid="{82B90476-9073-4907-8342-E2C5204FF37C}"/>
    <cellStyle name="Input 2" xfId="341" xr:uid="{9EAD9B83-E1FA-4313-9DA3-D834DC6F4355}"/>
    <cellStyle name="Input 2 10" xfId="12012" xr:uid="{038C8941-9E8D-4977-BA62-15AC97BEEF91}"/>
    <cellStyle name="Input 2 11" xfId="12013" xr:uid="{816C90A5-B290-4B46-AFC8-A7B9B22E7AF9}"/>
    <cellStyle name="Input 2 12" xfId="12014" xr:uid="{A7F776AD-97AA-4EC0-9B5D-FED077C88C6D}"/>
    <cellStyle name="Input 2 13" xfId="12015" xr:uid="{FEF8217C-E7FF-4589-B882-A83586913973}"/>
    <cellStyle name="Input 2 14" xfId="12016" xr:uid="{E75B8B3D-F83F-4656-AA73-B864E99F5602}"/>
    <cellStyle name="Input 2 15" xfId="12017" xr:uid="{90AB19C3-9D27-4E18-8B89-83BD91598BC0}"/>
    <cellStyle name="Input 2 16" xfId="12018" xr:uid="{D275FAE6-A808-4248-9615-0052E9CF386E}"/>
    <cellStyle name="Input 2 17" xfId="12019" xr:uid="{025B657D-70AF-48CC-AABB-E2A43C1BCCA0}"/>
    <cellStyle name="Input 2 18" xfId="12020" xr:uid="{691E2E02-3016-4639-AB96-2EAB813E4AF2}"/>
    <cellStyle name="Input 2 19" xfId="12021" xr:uid="{3A6864DB-EBBB-4541-920A-E492E4139E86}"/>
    <cellStyle name="Input 2 2" xfId="915" xr:uid="{C9E5C715-978B-404D-B5E9-304C604EA415}"/>
    <cellStyle name="Input 2 2 10" xfId="12023" xr:uid="{C72C5716-1B04-4DE4-8768-359A6CE6639A}"/>
    <cellStyle name="Input 2 2 11" xfId="12024" xr:uid="{FD5E3CB8-D069-4BE1-8DA3-1BF49AE58C82}"/>
    <cellStyle name="Input 2 2 12" xfId="12025" xr:uid="{0C176F75-3836-4682-880E-6A59523F8C43}"/>
    <cellStyle name="Input 2 2 13" xfId="12026" xr:uid="{BBD37DC8-EB96-43F2-AF36-E65FE84FEACB}"/>
    <cellStyle name="Input 2 2 14" xfId="12027" xr:uid="{D4EBB545-FC1D-4D3C-9ECC-7B1811C059F9}"/>
    <cellStyle name="Input 2 2 15" xfId="12028" xr:uid="{AD45F647-74E1-482B-85BC-E031912D62CD}"/>
    <cellStyle name="Input 2 2 16" xfId="12029" xr:uid="{A27C6CB4-9904-4544-A847-08D9AA8A2F63}"/>
    <cellStyle name="Input 2 2 17" xfId="12030" xr:uid="{9A1A627E-0CC5-4491-BE12-8B527F138745}"/>
    <cellStyle name="Input 2 2 18" xfId="12031" xr:uid="{3F1DC1DB-EF13-47B4-8762-F48DD6E5AC7F}"/>
    <cellStyle name="Input 2 2 19" xfId="12032" xr:uid="{4077926C-C407-412A-BA3B-35C225EB0C0E}"/>
    <cellStyle name="Input 2 2 2" xfId="12033" xr:uid="{1B57A41E-4D40-4175-A8B3-80C788D13FF1}"/>
    <cellStyle name="Input 2 2 20" xfId="12034" xr:uid="{25CE6838-CCC1-4E1D-88FF-AF8D7D7C4FA6}"/>
    <cellStyle name="Input 2 2 21" xfId="12035" xr:uid="{D5D5140F-7FB0-400F-B535-E40C7178B623}"/>
    <cellStyle name="Input 2 2 22" xfId="12036" xr:uid="{CB8B202C-64B3-4D9A-A1DA-6B357142A442}"/>
    <cellStyle name="Input 2 2 23" xfId="12037" xr:uid="{8ECA6EF0-75F3-410A-89FC-2B9656BF1746}"/>
    <cellStyle name="Input 2 2 24" xfId="12038" xr:uid="{EBDE0AE2-0511-4A0D-A4E8-ADD4A0452B47}"/>
    <cellStyle name="Input 2 2 25" xfId="12039" xr:uid="{875539F0-52BE-4FA7-8E27-9604E8D0192B}"/>
    <cellStyle name="Input 2 2 26" xfId="12040" xr:uid="{D90C4721-E7BF-44C8-891D-25007FE707C6}"/>
    <cellStyle name="Input 2 2 27" xfId="12041" xr:uid="{39241C80-5848-4F83-8DD9-23B964702630}"/>
    <cellStyle name="Input 2 2 28" xfId="12022" xr:uid="{05FE6DB9-E1D7-41CF-A9EA-6C13F2FC81EA}"/>
    <cellStyle name="Input 2 2 3" xfId="12042" xr:uid="{7BFC381E-548B-4040-AC2A-82C922DD2445}"/>
    <cellStyle name="Input 2 2 4" xfId="12043" xr:uid="{86C5972F-CD71-4F5B-AA0D-A3A07E6D0518}"/>
    <cellStyle name="Input 2 2 5" xfId="12044" xr:uid="{E4818F28-DD0A-45BE-9FFE-AAD10AF1D71F}"/>
    <cellStyle name="Input 2 2 6" xfId="12045" xr:uid="{391954B3-10B2-4C0E-94EF-F875C390FDDC}"/>
    <cellStyle name="Input 2 2 7" xfId="12046" xr:uid="{9DBB7887-2451-4535-ADF9-101EEFBBCDF1}"/>
    <cellStyle name="Input 2 2 8" xfId="12047" xr:uid="{A4FE0813-39F1-4D75-82AF-82B4B62816EE}"/>
    <cellStyle name="Input 2 2 9" xfId="12048" xr:uid="{3D651044-BE52-49F6-811E-6CC8C5AC9025}"/>
    <cellStyle name="Input 2 20" xfId="12049" xr:uid="{95BD4C81-FDEB-49DE-88A9-D3E673AC55C5}"/>
    <cellStyle name="Input 2 21" xfId="12050" xr:uid="{DE0714C2-9C26-46C7-8E25-FA2D552E034E}"/>
    <cellStyle name="Input 2 22" xfId="12051" xr:uid="{237DDF38-C1B5-4D2C-8E41-8FE55257EBF2}"/>
    <cellStyle name="Input 2 23" xfId="12052" xr:uid="{D4F5CB9A-F4BB-43AE-BDBE-F345CFDB95FC}"/>
    <cellStyle name="Input 2 24" xfId="12053" xr:uid="{A9EF2B2B-471F-45B1-AC85-758115E099FD}"/>
    <cellStyle name="Input 2 25" xfId="12054" xr:uid="{95E0933B-F25C-42C9-A3C8-F39F548E1370}"/>
    <cellStyle name="Input 2 26" xfId="12055" xr:uid="{FF37FE0C-C964-44E4-9F5A-47A24A918B9F}"/>
    <cellStyle name="Input 2 27" xfId="12056" xr:uid="{B75AFEEC-174E-45D4-81C4-C43D430A82CA}"/>
    <cellStyle name="Input 2 28" xfId="12057" xr:uid="{58D24A9B-12B5-47CA-A976-3FAD0D7836B9}"/>
    <cellStyle name="Input 2 29" xfId="12058" xr:uid="{AFC1AB39-6036-490B-86FD-1EA23884D199}"/>
    <cellStyle name="Input 2 3" xfId="12059" xr:uid="{B1437F5D-BB30-4834-8743-348A86C13488}"/>
    <cellStyle name="Input 2 30" xfId="12060" xr:uid="{CDC5B824-E5E5-433E-A5EC-877C01D94817}"/>
    <cellStyle name="Input 2 31" xfId="21543" xr:uid="{4E0CD677-0068-4379-808B-BB7AF1D55AF7}"/>
    <cellStyle name="Input 2 4" xfId="12061" xr:uid="{69879E29-65AE-47B5-B301-96C7F3ADC169}"/>
    <cellStyle name="Input 2 5" xfId="12062" xr:uid="{21074657-5DFB-428F-A8D2-638EBCF9238F}"/>
    <cellStyle name="Input 2 6" xfId="12063" xr:uid="{8FA4ADD4-F48B-4FEE-8FEC-9B2F4F8A1366}"/>
    <cellStyle name="Input 2 7" xfId="12064" xr:uid="{16D8CF41-3263-4D8C-BC3C-45E17C65FA0C}"/>
    <cellStyle name="Input 2 8" xfId="12065" xr:uid="{4205486C-A15E-4E62-80E7-606CCB3DAEC8}"/>
    <cellStyle name="Input 2 9" xfId="12066" xr:uid="{779BFD03-52D2-42DC-8EFE-8E9720C81409}"/>
    <cellStyle name="Input 20" xfId="12067" xr:uid="{5A60BE65-9A92-48F8-9FAC-FAE7116D7825}"/>
    <cellStyle name="Input 21" xfId="12068" xr:uid="{D05CAA73-EEE3-49C3-B27F-2657034C76C8}"/>
    <cellStyle name="Input 22" xfId="12069" xr:uid="{A08BDCD9-6F8C-4FCB-9867-A4B900C2BBF8}"/>
    <cellStyle name="Input 23" xfId="12070" xr:uid="{77CBFB27-3878-4C66-846C-22B20AFC5B1B}"/>
    <cellStyle name="Input 24" xfId="12071" xr:uid="{6F3F93F2-C292-4525-BAC0-A8F035AA99FF}"/>
    <cellStyle name="Input 25" xfId="12072" xr:uid="{C5F68278-F48D-4E80-964E-BAD06C4A7D06}"/>
    <cellStyle name="Input 26" xfId="12073" xr:uid="{9DDA7C94-C2F7-4E85-9FCA-48F5CB58F6E8}"/>
    <cellStyle name="Input 27" xfId="12074" xr:uid="{993560E3-3555-4F9A-82C7-CA3CD8301EDB}"/>
    <cellStyle name="Input 28" xfId="12075" xr:uid="{8D89EB02-E325-4310-A6ED-0900FFCDEAE4}"/>
    <cellStyle name="Input 29" xfId="12076" xr:uid="{BDDA307C-C35A-4355-9E0D-2B7662BBF750}"/>
    <cellStyle name="Input 3" xfId="432" xr:uid="{BE411E09-54DB-47E0-8AB3-973A4AC9165F}"/>
    <cellStyle name="Input 3 2" xfId="12077" xr:uid="{9B899FF4-26EF-4ECC-AC63-C4858E7BBF9D}"/>
    <cellStyle name="Input 30" xfId="12078" xr:uid="{541AC70E-D257-4CB6-9C9A-B0B5166DCE01}"/>
    <cellStyle name="Input 31" xfId="12079" xr:uid="{16AE5CB5-F861-4827-8AF0-7962DD0E6201}"/>
    <cellStyle name="Input 32" xfId="12080" xr:uid="{47FF4C33-05B5-4A8D-A519-01FFCF38B80F}"/>
    <cellStyle name="Input 33" xfId="12081" xr:uid="{CA438483-2460-481E-9A9B-26E4DB9503B7}"/>
    <cellStyle name="Input 34" xfId="12082" xr:uid="{227FD931-F249-4738-A313-4E31867089DF}"/>
    <cellStyle name="Input 35" xfId="12083" xr:uid="{6AEE5887-AAB1-407B-8563-28A985B2E7A6}"/>
    <cellStyle name="Input 36" xfId="12084" xr:uid="{EC7C7262-E393-48B3-963F-BD18BA7AD27F}"/>
    <cellStyle name="Input 37" xfId="12085" xr:uid="{7DC0D3D8-7D87-4FED-B935-2D72D16D7FAB}"/>
    <cellStyle name="Input 38" xfId="12086" xr:uid="{5663EA63-03EB-4524-9DC7-2F05E3A3813A}"/>
    <cellStyle name="Input 39" xfId="12087" xr:uid="{460D8F0F-0C1C-4283-B0CB-F74F40EB7AF3}"/>
    <cellStyle name="Input 4" xfId="12088" xr:uid="{DA0BAE04-B53D-46B5-8AE5-2C030FD4B9AA}"/>
    <cellStyle name="Input 4 2" xfId="22692" xr:uid="{2AC81AF9-B788-4211-9A0F-8B1C5F4FE0B4}"/>
    <cellStyle name="Input 40" xfId="12089" xr:uid="{33B457AB-EA3C-4A77-825D-896EF6464878}"/>
    <cellStyle name="Input 41" xfId="12090" xr:uid="{85A407BC-1C59-4247-8A50-45C023058596}"/>
    <cellStyle name="Input 42" xfId="12091" xr:uid="{E6207499-892A-4087-A6FC-22571DAA89CF}"/>
    <cellStyle name="Input 43" xfId="12092" xr:uid="{A0942769-75DB-4A26-B80F-1723F184CE22}"/>
    <cellStyle name="Input 44" xfId="12093" xr:uid="{682D52C7-5A37-4F3A-9274-DD009A58FC59}"/>
    <cellStyle name="Input 45" xfId="12094" xr:uid="{57F9EB69-A3F0-4D9C-AA02-49C6D5C45F55}"/>
    <cellStyle name="Input 46" xfId="12095" xr:uid="{5AF7030F-2547-4850-9D60-6722932ABCCB}"/>
    <cellStyle name="Input 47" xfId="12096" xr:uid="{2402E424-CB8E-45DF-818C-402574889305}"/>
    <cellStyle name="Input 48" xfId="12097" xr:uid="{2098B113-DF74-4C1D-8D66-8AC1A7F2305D}"/>
    <cellStyle name="Input 49" xfId="12098" xr:uid="{473FEEF2-03FD-4FD9-AD3F-6EB67E992371}"/>
    <cellStyle name="Input 5" xfId="12099" xr:uid="{5E431D95-804D-4179-B469-80B052C7F8A7}"/>
    <cellStyle name="Input 50" xfId="12100" xr:uid="{BD3644C9-A128-4B17-A9B3-E5A3F497180C}"/>
    <cellStyle name="Input 51" xfId="12101" xr:uid="{0FB08336-B325-40A6-BD9F-E2728CD14CF5}"/>
    <cellStyle name="Input 52" xfId="12102" xr:uid="{92842FFD-C97F-49ED-ACC3-D8E86BB5554A}"/>
    <cellStyle name="Input 53" xfId="12103" xr:uid="{441BA88F-B59E-4728-AE3C-BEAE23B43992}"/>
    <cellStyle name="Input 54" xfId="12104" xr:uid="{FF0E409C-75C7-48DA-B736-CC313F786828}"/>
    <cellStyle name="Input 55" xfId="12105" xr:uid="{55674872-5548-461A-878D-06E532995758}"/>
    <cellStyle name="Input 56" xfId="12106" xr:uid="{AD65D104-0D81-4E74-8C73-C906867F1593}"/>
    <cellStyle name="Input 57" xfId="12107" xr:uid="{14CC7F9D-56A7-4D85-9D93-222223E5E988}"/>
    <cellStyle name="Input 58" xfId="12108" xr:uid="{0E810145-3E96-440C-AC2F-D92FE0082113}"/>
    <cellStyle name="Input 59" xfId="12109" xr:uid="{A51A9838-437C-40D1-8FC9-253DE89743F2}"/>
    <cellStyle name="Input 6" xfId="12110" xr:uid="{CE9AB932-6234-4621-867B-78E68119DFBA}"/>
    <cellStyle name="Input 60" xfId="12111" xr:uid="{9F78F5F4-6C51-447D-9F8A-A4C946645CA0}"/>
    <cellStyle name="Input 61" xfId="12112" xr:uid="{2C307B9A-9D53-4853-8C4E-EE5866DD9436}"/>
    <cellStyle name="Input 62" xfId="12113" xr:uid="{0C57C45B-7C13-4708-9708-8F2BEB34B1C3}"/>
    <cellStyle name="Input 63" xfId="12114" xr:uid="{A01D0F58-FE85-4627-B974-D6B1EBAA8B71}"/>
    <cellStyle name="Input 64" xfId="12115" xr:uid="{412E1C5E-0138-42E1-95CD-453DE7FF928B}"/>
    <cellStyle name="Input 65" xfId="12116" xr:uid="{4D358FF1-D076-4C23-A2BD-A7FBEC4BA353}"/>
    <cellStyle name="Input 66" xfId="12117" xr:uid="{FFCEC280-787A-45DE-A73E-A1FF0BC60D11}"/>
    <cellStyle name="Input 67" xfId="12118" xr:uid="{72B221F8-268E-4B04-A7D5-77811599297B}"/>
    <cellStyle name="Input 68" xfId="12119" xr:uid="{13D1EDDC-1FE6-4B10-B42F-673C1D97F0E3}"/>
    <cellStyle name="Input 69" xfId="12120" xr:uid="{5E9B09B1-E138-4FD2-A992-960AB09C72DA}"/>
    <cellStyle name="Input 7" xfId="12121" xr:uid="{E0BB1D7F-89C7-4CFE-9D52-F94E1D834669}"/>
    <cellStyle name="Input 70" xfId="12122" xr:uid="{8517BEF0-B556-4E9A-84E1-4749D47DC776}"/>
    <cellStyle name="Input 71" xfId="12123" xr:uid="{7AC84F7B-4692-42C1-85F8-370662DA849C}"/>
    <cellStyle name="Input 71 2" xfId="12124" xr:uid="{38B5525E-0E5C-4999-B683-0F3B77FCF8D5}"/>
    <cellStyle name="Input 72" xfId="12125" xr:uid="{721E8360-3E44-4BB7-899A-1A79C4083A4C}"/>
    <cellStyle name="Input 73" xfId="12126" xr:uid="{C4BAFB11-411F-45EE-A4CE-2B8F6BD27468}"/>
    <cellStyle name="Input 74" xfId="12127" xr:uid="{4BE4A792-8A94-4E44-BBC5-25488DA1BB9D}"/>
    <cellStyle name="Input 75" xfId="12128" xr:uid="{2562AE61-80E6-435B-A838-3763EB4DCF0A}"/>
    <cellStyle name="Input 76" xfId="12129" xr:uid="{C5099F51-1E8C-43E7-8A21-81E586FB9B72}"/>
    <cellStyle name="Input 77" xfId="12130" xr:uid="{35ECB769-C673-41CC-87BF-D468318CC3A6}"/>
    <cellStyle name="Input 78" xfId="12131" xr:uid="{F29C4D64-394D-4644-BF11-F9D9B53C0DE6}"/>
    <cellStyle name="Input 79" xfId="12132" xr:uid="{CFACE6FF-0BE9-4EB6-BFD4-A512C46E5FE9}"/>
    <cellStyle name="Input 8" xfId="12133" xr:uid="{57AF78A9-B81D-4010-8335-4E4CD03F8231}"/>
    <cellStyle name="Input 80" xfId="12134" xr:uid="{B13D70A9-E84D-4CD6-9382-9EEC1B01A315}"/>
    <cellStyle name="Input 81" xfId="12135" xr:uid="{872253D4-DD5B-4F43-BC53-6E350D8DB36A}"/>
    <cellStyle name="Input 82" xfId="12136" xr:uid="{0F716716-8A63-4824-96CD-E51372AD7076}"/>
    <cellStyle name="Input 83" xfId="12137" xr:uid="{0AD9D37A-CFE6-4397-8224-0913230A7437}"/>
    <cellStyle name="Input 84" xfId="12138" xr:uid="{8C75CA35-E3A0-453A-86C7-79EAFC7CFCB5}"/>
    <cellStyle name="Input 85" xfId="12139" xr:uid="{2FF82E81-541F-4A0B-A1CC-A72C49045411}"/>
    <cellStyle name="Input 86" xfId="12140" xr:uid="{CD6A600B-15BB-47E3-BC25-50A299FA7EA2}"/>
    <cellStyle name="Input 87" xfId="12141" xr:uid="{74FD608C-3057-49B9-A095-1AAB4E7C972F}"/>
    <cellStyle name="Input 88" xfId="12142" xr:uid="{B676F44A-8377-4757-A8BB-B929EE20303F}"/>
    <cellStyle name="Input 89" xfId="12143" xr:uid="{3423BC2F-7B77-4D17-888A-527AD7FDC5CE}"/>
    <cellStyle name="Input 9" xfId="12144" xr:uid="{F1135EF4-BB78-49E3-94D6-A9A2ADB22E24}"/>
    <cellStyle name="Input 90" xfId="12145" xr:uid="{AF94E37B-089B-4259-8620-34AC93229C5C}"/>
    <cellStyle name="Input 91" xfId="12146" xr:uid="{D8FF1E20-995B-4DF0-A463-6AE903074777}"/>
    <cellStyle name="Input 92" xfId="12147" xr:uid="{80C0D121-C696-4688-AA5C-690BD5A6B9B6}"/>
    <cellStyle name="Input 93" xfId="12148" xr:uid="{3D8E0C4A-5651-413F-AB26-F8212807076B}"/>
    <cellStyle name="Input 94" xfId="12149" xr:uid="{5B33ED8B-31BA-4C61-8813-579A4A291B74}"/>
    <cellStyle name="Input 95" xfId="12150" xr:uid="{113CC8E8-CC6B-4BC3-8304-2DBD43EB8853}"/>
    <cellStyle name="Input 96" xfId="12151" xr:uid="{A9EF1B65-21D4-4B03-B1F9-8FEFE28531E1}"/>
    <cellStyle name="Input 97" xfId="12152" xr:uid="{D1F33FC6-5AE6-404D-8F9B-C2F3622E4D2C}"/>
    <cellStyle name="Input 98" xfId="12153" xr:uid="{D4B575BB-C52E-44F3-A25B-6E1057485DB0}"/>
    <cellStyle name="Input 99" xfId="12154" xr:uid="{ECC57A59-9294-47B6-A39D-C7A644091900}"/>
    <cellStyle name="Komma_Europe" xfId="12155" xr:uid="{A313949B-C653-42D6-8592-A9B3D4FA84FB}"/>
    <cellStyle name="Link Currency (0)" xfId="12156" xr:uid="{83D10C61-E75C-453B-80F9-0AF83EDCB09A}"/>
    <cellStyle name="Link Currency (2)" xfId="12157" xr:uid="{231D2C16-C6A8-46A3-8071-46260301E114}"/>
    <cellStyle name="Link Units (0)" xfId="12158" xr:uid="{112D0D2F-1AF2-4F90-89CF-606409CE3A92}"/>
    <cellStyle name="Link Units (1)" xfId="12159" xr:uid="{D418F4CD-D111-4888-956A-AF54F56C6746}"/>
    <cellStyle name="Link Units (2)" xfId="12160" xr:uid="{AA78575A-FDB4-452B-A36C-602ACC689DBB}"/>
    <cellStyle name="Linked Cell" xfId="41" builtinId="24" customBuiltin="1"/>
    <cellStyle name="Linked Cell 10" xfId="12161" xr:uid="{41995468-EF5C-48A7-8659-0B5643130164}"/>
    <cellStyle name="Linked Cell 11" xfId="12162" xr:uid="{DB72E27E-B579-4B2D-9BB0-CA8B3FFA8137}"/>
    <cellStyle name="Linked Cell 12" xfId="12163" xr:uid="{7A3F4038-81C7-4933-9B43-E0417D07B73F}"/>
    <cellStyle name="Linked Cell 13" xfId="12164" xr:uid="{F903E4C8-876B-4411-994C-858FA98E65A3}"/>
    <cellStyle name="Linked Cell 14" xfId="12165" xr:uid="{52952725-8CC4-4222-8FA9-AF734F86F42C}"/>
    <cellStyle name="Linked Cell 15" xfId="12166" xr:uid="{B5DE60BF-A252-4565-8446-655B22923549}"/>
    <cellStyle name="Linked Cell 16" xfId="12167" xr:uid="{EC1CDD8E-6248-4D08-917C-6F117C0A8B36}"/>
    <cellStyle name="Linked Cell 17" xfId="12168" xr:uid="{36869129-B36E-48A3-87A5-04A691C7A7FC}"/>
    <cellStyle name="Linked Cell 18" xfId="12169" xr:uid="{34136032-FC39-46C9-B038-2FC9F48C1B5A}"/>
    <cellStyle name="Linked Cell 19" xfId="12170" xr:uid="{CAB9E34D-023E-4F27-993D-E08E02F675F4}"/>
    <cellStyle name="Linked Cell 2" xfId="342" xr:uid="{8D603DBF-A465-4EC0-99C6-FB252362FCFA}"/>
    <cellStyle name="Linked Cell 2 2" xfId="1255" xr:uid="{3A39F724-AACF-483F-9D46-52538929A8D8}"/>
    <cellStyle name="Linked Cell 2 2 2" xfId="12171" xr:uid="{D97AFEC2-802F-4675-854F-EC2A39E4CDB7}"/>
    <cellStyle name="Linked Cell 2 3" xfId="12172" xr:uid="{ACF76D51-64A4-4D70-90B7-4DD24B3F1701}"/>
    <cellStyle name="Linked Cell 2 4" xfId="21544" xr:uid="{5C55536B-3362-450E-B94B-6007A8A2336A}"/>
    <cellStyle name="Linked Cell 20" xfId="12173" xr:uid="{E6B5AEB7-9D4C-42E1-AFDF-EEF7EBB09F84}"/>
    <cellStyle name="Linked Cell 21" xfId="12174" xr:uid="{6FB9750D-848E-4EA9-9BE4-AB994EAC9C27}"/>
    <cellStyle name="Linked Cell 22" xfId="12175" xr:uid="{99D87023-B1FF-4C50-8B23-1DE26C1A5841}"/>
    <cellStyle name="Linked Cell 23" xfId="12176" xr:uid="{EC64C03A-5E32-44D8-9736-E3498A940B84}"/>
    <cellStyle name="Linked Cell 24" xfId="12177" xr:uid="{36984416-2FE2-4443-82D1-225CA5C9066C}"/>
    <cellStyle name="Linked Cell 24 2" xfId="12178" xr:uid="{837F921A-091D-42DA-B12A-F6E8811E307E}"/>
    <cellStyle name="Linked Cell 24 3" xfId="12179" xr:uid="{556C0447-5688-482E-A308-37BBB2E9288C}"/>
    <cellStyle name="Linked Cell 3" xfId="435" xr:uid="{F12931B2-72D2-4E2D-BF68-47530F294DC3}"/>
    <cellStyle name="Linked Cell 3 2" xfId="12180" xr:uid="{36CB81A2-CD07-4397-93D7-79C0C62CBB08}"/>
    <cellStyle name="Linked Cell 4" xfId="363" xr:uid="{A68C423A-87D7-40DA-98DB-4A985C381FC0}"/>
    <cellStyle name="Linked Cell 4 2" xfId="12181" xr:uid="{E29C5884-ED35-4CAF-82E2-CD01C72DDF93}"/>
    <cellStyle name="Linked Cell 5" xfId="12182" xr:uid="{6369AC0E-9F05-482C-938B-5592D9E765F6}"/>
    <cellStyle name="Linked Cell 6" xfId="12183" xr:uid="{71CC7396-DA18-4DFF-8561-0CE02DA38736}"/>
    <cellStyle name="Linked Cell 7" xfId="12184" xr:uid="{0E93604B-058B-458D-9961-9868B48B04CD}"/>
    <cellStyle name="Linked Cell 8" xfId="12185" xr:uid="{41CD0DE6-5D48-4560-9965-137F5EA54E92}"/>
    <cellStyle name="Linked Cell 9" xfId="12186" xr:uid="{92522394-FA02-4D93-B3BD-20C9DA404ACE}"/>
    <cellStyle name="Miglia - Stile1" xfId="12187" xr:uid="{36EEB010-36A8-4563-9953-06B8A042E8B8}"/>
    <cellStyle name="Miglia - Stile2" xfId="12188" xr:uid="{E1CA9D42-6D20-4D5C-B2EB-2AD186F23612}"/>
    <cellStyle name="Miglia - Stile3" xfId="12189" xr:uid="{47877281-D51D-4653-83E0-0551EE70988B}"/>
    <cellStyle name="Miglia - Stile4" xfId="12190" xr:uid="{F328DB5A-8D06-420D-B95F-8B06733B3DD0}"/>
    <cellStyle name="Miglia - Stile5" xfId="12191" xr:uid="{56C39176-1026-480C-A56E-93A92C32B135}"/>
    <cellStyle name="Milliers [0]_AR1194" xfId="12192" xr:uid="{332A65ED-B0D8-4BA3-8EED-6B347C1ED898}"/>
    <cellStyle name="Milliers_AR1194" xfId="12193" xr:uid="{DDFE6523-5B1B-441C-AB44-8247629D28CB}"/>
    <cellStyle name="Monétaire [0]_laroux" xfId="12194" xr:uid="{708598EF-79D1-4E41-8588-63D5D1644C41}"/>
    <cellStyle name="Monétaire_laroux" xfId="12195" xr:uid="{7B211B5C-E4AA-4825-9967-C23A8DB52760}"/>
    <cellStyle name="Mon騁aire [0]_AR1194" xfId="12196" xr:uid="{FA2F7F27-8912-41E8-ADF7-462A08E2F7A0}"/>
    <cellStyle name="Mon騁aire_AR1194" xfId="12197" xr:uid="{EA1D4724-8A35-4025-946E-6ACBB096F11D}"/>
    <cellStyle name="Neutral" xfId="42" builtinId="28" customBuiltin="1"/>
    <cellStyle name="Neutral 10" xfId="12198" xr:uid="{565DF540-DC6A-4545-ADE3-43A9BE64A6DB}"/>
    <cellStyle name="Neutral 11" xfId="12199" xr:uid="{C0515780-AF1D-464D-BD74-FDCFB0531C7F}"/>
    <cellStyle name="Neutral 12" xfId="12200" xr:uid="{B28EEACA-28F0-4EF7-8A92-A56F1134FB38}"/>
    <cellStyle name="Neutral 13" xfId="12201" xr:uid="{53F5FE1B-BBDC-473D-ADC8-0A0998EED6BD}"/>
    <cellStyle name="Neutral 14" xfId="12202" xr:uid="{545FCB0D-C261-4936-9488-90C20D237761}"/>
    <cellStyle name="Neutral 15" xfId="12203" xr:uid="{6A99101A-74AA-4D8B-B480-34DC090F4B41}"/>
    <cellStyle name="Neutral 16" xfId="12204" xr:uid="{0C2A18F4-A1E9-459B-9F01-A062ACEFBF6C}"/>
    <cellStyle name="Neutral 17" xfId="12205" xr:uid="{8AAD7AA7-CEF1-4109-B014-40E3F248A78C}"/>
    <cellStyle name="Neutral 18" xfId="12206" xr:uid="{48C87147-4575-46BA-B2F9-B06B6AB189BE}"/>
    <cellStyle name="Neutral 19" xfId="12207" xr:uid="{1ED016E3-266A-4D1F-A354-30B6D55F5131}"/>
    <cellStyle name="Neutral 2" xfId="343" xr:uid="{41482E0A-404E-4A2A-A066-061F08453572}"/>
    <cellStyle name="Neutral 2 2" xfId="949" xr:uid="{587873C5-973B-4983-A421-A14ECC1A5463}"/>
    <cellStyle name="Neutral 2 2 2" xfId="12208" xr:uid="{9BFE0E88-EB55-4B96-8A2A-0F8101E0E0F3}"/>
    <cellStyle name="Neutral 2 3" xfId="12209" xr:uid="{B7C48689-A28A-408C-B724-A7877E82CC0A}"/>
    <cellStyle name="Neutral 2 4" xfId="21545" xr:uid="{888AC5BC-6EFB-492E-8385-802CE25C1CEA}"/>
    <cellStyle name="Neutral 20" xfId="12210" xr:uid="{619FE123-0EA5-4E46-8BFA-20A3C7FF7BCE}"/>
    <cellStyle name="Neutral 21" xfId="12211" xr:uid="{690481C6-29C8-45D8-B624-5B634D59A5C8}"/>
    <cellStyle name="Neutral 22" xfId="12212" xr:uid="{25198BF0-620A-40B4-8029-336E6E92FDA5}"/>
    <cellStyle name="Neutral 23" xfId="12213" xr:uid="{7FAEB1F8-AB06-4AA0-B606-8D0B461B8B73}"/>
    <cellStyle name="Neutral 24" xfId="12214" xr:uid="{F78543BE-80F4-4D3D-9747-A9E99ED6E1F8}"/>
    <cellStyle name="Neutral 24 2" xfId="12215" xr:uid="{2231AA29-F550-413E-ADF9-D55FF10E550E}"/>
    <cellStyle name="Neutral 24 3" xfId="12216" xr:uid="{2C7AE0E1-4DFA-4145-9E53-19BE56FCE3EF}"/>
    <cellStyle name="Neutral 3" xfId="431" xr:uid="{19C72996-6952-41D8-A953-3659F81699AB}"/>
    <cellStyle name="Neutral 3 2" xfId="12217" xr:uid="{F3EA49EE-6DF7-451F-8B9F-8688F5548AB2}"/>
    <cellStyle name="Neutral 4" xfId="562" xr:uid="{94E95D06-A07D-45BA-8F53-4A157CE80767}"/>
    <cellStyle name="Neutral 4 2" xfId="12218" xr:uid="{6E293F07-C1DC-4E1F-B6E1-D1D8EAE50388}"/>
    <cellStyle name="Neutral 5" xfId="12219" xr:uid="{1F6674BE-C60C-43BA-9CC8-3261341E35C1}"/>
    <cellStyle name="Neutral 6" xfId="12220" xr:uid="{E31F74BD-09CB-44D7-9E7F-95A31BDD1CE9}"/>
    <cellStyle name="Neutral 7" xfId="12221" xr:uid="{86DBF9D5-9324-47A9-9408-34A03E45BBBF}"/>
    <cellStyle name="Neutral 8" xfId="12222" xr:uid="{06B18D5C-ADC5-4856-A75A-DCE6C6580EE2}"/>
    <cellStyle name="Neutral 9" xfId="12223" xr:uid="{BF48636C-F0BB-41BC-BCE3-0CCE48B5DE76}"/>
    <cellStyle name="no dec" xfId="12224" xr:uid="{3A303470-C21C-4294-8D59-3E6BE55FDB1B}"/>
    <cellStyle name="Nor}al" xfId="12225" xr:uid="{A0A78102-1188-4CF7-A6EB-98C02F04CED4}"/>
    <cellStyle name="Nor}al 10" xfId="12226" xr:uid="{CEA81BCD-5BB0-4C3D-9144-866FE8668349}"/>
    <cellStyle name="Nor}al 11" xfId="12227" xr:uid="{257CEBDC-AFA5-4184-9E1E-CFC89A50F4AA}"/>
    <cellStyle name="Nor}al 12" xfId="12228" xr:uid="{18B93FF3-3B20-4D95-9F88-CDE2E1F28E0D}"/>
    <cellStyle name="Nor}al 13" xfId="12229" xr:uid="{842C45C4-EC95-4A12-87A1-FC76A5B90C0D}"/>
    <cellStyle name="Nor}al 14" xfId="12230" xr:uid="{E3BEB75E-417C-4EEA-99EE-8D16C066CB5D}"/>
    <cellStyle name="Nor}al 15" xfId="12231" xr:uid="{6D2D97D8-89F1-40A5-B525-599CE11B0F74}"/>
    <cellStyle name="Nor}al 16" xfId="12232" xr:uid="{31D1FF0E-F1FF-47F8-BE9B-D566B65FD46B}"/>
    <cellStyle name="Nor}al 17" xfId="12233" xr:uid="{6D80F690-2605-4017-B99D-CFE8D8F315CB}"/>
    <cellStyle name="Nor}al 18" xfId="12234" xr:uid="{FDA0004A-F35B-4D3B-8E5B-2C6BFB209B29}"/>
    <cellStyle name="Nor}al 19" xfId="12235" xr:uid="{9CCF5630-19D3-4BFB-BD68-CA41D9B5E30E}"/>
    <cellStyle name="Nor}al 2" xfId="12236" xr:uid="{42F3B493-3CC5-49AF-8E8C-F4BD22B64394}"/>
    <cellStyle name="Nor}al 2 10" xfId="12237" xr:uid="{47A282FB-93F7-4BD8-8022-CE792F18F3BE}"/>
    <cellStyle name="Nor}al 2 11" xfId="12238" xr:uid="{3274122D-2A1F-46E9-BC59-697C28DE7D78}"/>
    <cellStyle name="Nor}al 2 12" xfId="12239" xr:uid="{857C988D-2755-4CCA-A026-220C8C3830F9}"/>
    <cellStyle name="Nor}al 2 13" xfId="12240" xr:uid="{DAF252B2-9DE9-4578-ACE0-48E5065D6257}"/>
    <cellStyle name="Nor}al 2 14" xfId="12241" xr:uid="{71C46504-2AF0-4620-B8E6-326F15BFFCA9}"/>
    <cellStyle name="Nor}al 2 15" xfId="12242" xr:uid="{66846172-7A64-4757-AE6C-EB244C78C43E}"/>
    <cellStyle name="Nor}al 2 16" xfId="12243" xr:uid="{896DAC19-609F-41CC-8200-F5C39D153DC7}"/>
    <cellStyle name="Nor}al 2 17" xfId="12244" xr:uid="{15A87538-F7AF-4D85-B63C-5857A72905BD}"/>
    <cellStyle name="Nor}al 2 18" xfId="12245" xr:uid="{828259F3-7BEF-41C0-8D13-1C868FE0E2AB}"/>
    <cellStyle name="Nor}al 2 19" xfId="12246" xr:uid="{1D4FD8ED-5831-4624-ADDB-C2E1012377F6}"/>
    <cellStyle name="Nor}al 2 2" xfId="12247" xr:uid="{1AEEBCD9-555F-43EA-B599-BC46717C5DFD}"/>
    <cellStyle name="Nor}al 2 20" xfId="12248" xr:uid="{48C0355D-C41D-4C7B-A197-6EA03090B16F}"/>
    <cellStyle name="Nor}al 2 21" xfId="12249" xr:uid="{50959FC0-FE04-422B-8044-E29A5FB5D746}"/>
    <cellStyle name="Nor}al 2 22" xfId="12250" xr:uid="{34AE4BB8-8385-4378-A5E9-151F5626422E}"/>
    <cellStyle name="Nor}al 2 23" xfId="12251" xr:uid="{9FB8B4A0-10D4-48BC-B93E-F4530AE20A22}"/>
    <cellStyle name="Nor}al 2 24" xfId="12252" xr:uid="{33736237-5356-4502-BA0C-05347B79EA45}"/>
    <cellStyle name="Nor}al 2 25" xfId="12253" xr:uid="{AB80203D-46F2-48C7-829C-D16B090501D4}"/>
    <cellStyle name="Nor}al 2 26" xfId="12254" xr:uid="{6C5C83DC-6747-4794-989E-0532C4A79347}"/>
    <cellStyle name="Nor}al 2 27" xfId="12255" xr:uid="{9FB698A8-519A-486C-8CC4-6A8EEBE5DF53}"/>
    <cellStyle name="Nor}al 2 28" xfId="12256" xr:uid="{5DEB6B4C-DC8A-44C7-B741-6C97BA3FF49D}"/>
    <cellStyle name="Nor}al 2 3" xfId="12257" xr:uid="{D0548BAE-56B2-4BD1-86FA-ED43A33C4D11}"/>
    <cellStyle name="Nor}al 2 4" xfId="12258" xr:uid="{AAD3542D-CD4B-4F87-B415-5E9BEBD7E00E}"/>
    <cellStyle name="Nor}al 2 5" xfId="12259" xr:uid="{1DD1DFE4-9DC3-413B-8223-EF8DB976157F}"/>
    <cellStyle name="Nor}al 2 6" xfId="12260" xr:uid="{454C9442-6BD3-4B96-B051-C043EC740423}"/>
    <cellStyle name="Nor}al 2 7" xfId="12261" xr:uid="{AE8312D8-E663-43DE-BF7B-3FA6A77362F3}"/>
    <cellStyle name="Nor}al 2 8" xfId="12262" xr:uid="{3AD6C61A-AB9A-40CE-BD8F-17743F3DC93A}"/>
    <cellStyle name="Nor}al 2 9" xfId="12263" xr:uid="{C06F84AB-395F-41F3-B351-FFABFF76F088}"/>
    <cellStyle name="Nor}al 20" xfId="12264" xr:uid="{9CFEC082-BEB5-490C-9A46-DD08321E5389}"/>
    <cellStyle name="Nor}al 21" xfId="12265" xr:uid="{BC40658D-16FA-44A6-87E1-E57D2B03F071}"/>
    <cellStyle name="Nor}al 22" xfId="12266" xr:uid="{A2C89CDF-0D35-4B5C-8BEF-CBE76D5ECCCD}"/>
    <cellStyle name="Nor}al 23" xfId="12267" xr:uid="{B23F4866-2DD5-4243-B741-9C5FB897E23B}"/>
    <cellStyle name="Nor}al 3" xfId="12268" xr:uid="{45D3E38F-8291-49DD-8FCE-B8B26683D247}"/>
    <cellStyle name="Nor}al 4" xfId="12269" xr:uid="{2305B4E9-C0F9-474F-AFEA-343E9B24068F}"/>
    <cellStyle name="Nor}al 4 10" xfId="12270" xr:uid="{F811921D-EB2C-45C0-8B63-55FC31E718F3}"/>
    <cellStyle name="Nor}al 4 11" xfId="12271" xr:uid="{7227AAE5-EBA2-4EA9-9EB7-CE4C37C00DB4}"/>
    <cellStyle name="Nor}al 4 12" xfId="12272" xr:uid="{03369EB0-36AB-4E35-A33B-FD6730C22D10}"/>
    <cellStyle name="Nor}al 4 13" xfId="12273" xr:uid="{D5FE09E2-2E1F-4580-B8ED-9ED02932DE93}"/>
    <cellStyle name="Nor}al 4 14" xfId="12274" xr:uid="{332492D4-2010-4D7C-99A1-AF9F9380273A}"/>
    <cellStyle name="Nor}al 4 15" xfId="12275" xr:uid="{0485503C-AA27-49A9-8097-C1ADE577DE59}"/>
    <cellStyle name="Nor}al 4 16" xfId="12276" xr:uid="{2A701BF1-84F7-4548-8106-FD086A641869}"/>
    <cellStyle name="Nor}al 4 17" xfId="12277" xr:uid="{57390D77-CCFD-4C27-ACDE-4FD286D407E1}"/>
    <cellStyle name="Nor}al 4 18" xfId="12278" xr:uid="{B0123FCC-6901-4A8C-BF04-48A5B967D5ED}"/>
    <cellStyle name="Nor}al 4 19" xfId="12279" xr:uid="{7BD7674C-EAFF-46CE-9C48-8BB888CD4F4B}"/>
    <cellStyle name="Nor}al 4 2" xfId="12280" xr:uid="{2B4459DB-2297-45D2-B805-8CAA4AED507C}"/>
    <cellStyle name="Nor}al 4 20" xfId="12281" xr:uid="{D766BB38-8742-4D9D-ACF1-F6330E4C1674}"/>
    <cellStyle name="Nor}al 4 3" xfId="12282" xr:uid="{BF8215BB-2916-4138-A64A-9C56226FEBED}"/>
    <cellStyle name="Nor}al 4 4" xfId="12283" xr:uid="{A1468017-C6E4-4058-A383-EAB1848D5376}"/>
    <cellStyle name="Nor}al 4 5" xfId="12284" xr:uid="{AED1D2E3-5ACB-4215-8E5C-B1B811CA7B8C}"/>
    <cellStyle name="Nor}al 4 6" xfId="12285" xr:uid="{C1306FC8-EC21-4E3D-B693-3278D6C7DD41}"/>
    <cellStyle name="Nor}al 4 7" xfId="12286" xr:uid="{75733A03-1397-45DF-BE95-BED43F9231F2}"/>
    <cellStyle name="Nor}al 4 8" xfId="12287" xr:uid="{418A1017-D7B9-460C-AB9B-57575A6FF891}"/>
    <cellStyle name="Nor}al 4 9" xfId="12288" xr:uid="{A5309E46-18AE-4F5C-AC58-0F0962BE4914}"/>
    <cellStyle name="Nor}al 5" xfId="12289" xr:uid="{74E54DE6-E87F-449B-BC01-D8D160B8F63A}"/>
    <cellStyle name="Nor}al 6" xfId="12290" xr:uid="{BB9ACF56-B671-4C7B-9F6A-6E56DC57C490}"/>
    <cellStyle name="Nor}al 7" xfId="12291" xr:uid="{D15BC1E5-3EEE-4E95-80BC-4B336325E91A}"/>
    <cellStyle name="Nor}al 8" xfId="12292" xr:uid="{597A9523-3E56-4CD1-8823-9ADE7F277832}"/>
    <cellStyle name="Nor}al 9" xfId="12293" xr:uid="{287EEDD7-A789-48A6-96B6-9F2A63D253FC}"/>
    <cellStyle name="Nor}al_118120" xfId="12294" xr:uid="{395217B3-EC0A-4E5C-9F8D-CFB9D14128FB}"/>
    <cellStyle name="Normal" xfId="0" builtinId="0" customBuiltin="1"/>
    <cellStyle name="Normal - Stile6" xfId="12295" xr:uid="{0EEF3249-710E-4D6B-B860-36BF627AFA9B}"/>
    <cellStyle name="Normal - Stile7" xfId="12296" xr:uid="{E0429F07-0B32-4FD6-AA37-2D2230026C01}"/>
    <cellStyle name="Normal - Stile8" xfId="12297" xr:uid="{1F7F958E-6A3F-40DC-8C7D-ED9F0770B21A}"/>
    <cellStyle name="Normal - Style1" xfId="922" xr:uid="{FA9B6F8F-83E7-4781-8BC3-F47E83BB9443}"/>
    <cellStyle name="Normal - Style1 2" xfId="12298" xr:uid="{EB78AFBE-3B1A-4F51-A705-9497BC6D2864}"/>
    <cellStyle name="Normal 10" xfId="175" xr:uid="{C8D8DC14-061D-45C2-9506-C85E3C697E78}"/>
    <cellStyle name="Normal 10 10" xfId="76" xr:uid="{DF741A47-FCF7-464E-8522-3D60133358A2}"/>
    <cellStyle name="Normal 10 10 2" xfId="12300" xr:uid="{458D811E-681C-44D7-AD92-75BC0155912C}"/>
    <cellStyle name="Normal 10 10 2 2" xfId="1577" xr:uid="{A7E9B3E7-1429-48EA-B50A-8FF4B56B1F91}"/>
    <cellStyle name="Normal 10 10 2 2 2" xfId="21547" xr:uid="{5D7B6D14-C528-4F17-A4C1-6B42E01BE1B8}"/>
    <cellStyle name="Normal 10 10 3" xfId="12299" xr:uid="{03796795-38D0-4784-B5B7-301871774A93}"/>
    <cellStyle name="Normal 10 11" xfId="344" xr:uid="{DDD83044-FB8A-481F-9843-47474466A053}"/>
    <cellStyle name="Normal 10 11 2" xfId="487" xr:uid="{C0799FEC-6765-4FBA-AF44-F7FE938528E5}"/>
    <cellStyle name="Normal 10 11 2 2" xfId="786" xr:uid="{56FC4B67-32C3-4061-8257-D345ECFA6267}"/>
    <cellStyle name="Normal 10 11 2 3" xfId="231" xr:uid="{8A5D8119-3D92-49E5-B76A-55B70D820DD7}"/>
    <cellStyle name="Normal 10 11 3" xfId="698" xr:uid="{D19B5A17-B1AB-40DF-80AB-58F09D26B19A}"/>
    <cellStyle name="Normal 10 11 4" xfId="21546" xr:uid="{74505609-70CD-4682-B624-E62F21C31CC8}"/>
    <cellStyle name="Normal 10 12" xfId="226" xr:uid="{B1D56DBC-D5F2-4F17-B1A2-914ED6E94EE4}"/>
    <cellStyle name="Normal 10 13" xfId="1671" xr:uid="{9C6DAFBA-422C-4E60-AC0F-12A66E989198}"/>
    <cellStyle name="Normal 10 14" xfId="22873" xr:uid="{44BC198E-BD7B-4DC3-A5ED-5ABA6CD50475}"/>
    <cellStyle name="Normal 10 2" xfId="486" xr:uid="{BDAA428A-3696-4A38-8E61-0D19FB2502B1}"/>
    <cellStyle name="Normal 10 2 2" xfId="345" xr:uid="{E0444C8D-1D53-4C2D-A8B8-BD0258795447}"/>
    <cellStyle name="Normal 10 2 2 2" xfId="488" xr:uid="{77319144-5F02-4C7B-9B7D-414AC123C535}"/>
    <cellStyle name="Normal 10 2 2 2 2" xfId="787" xr:uid="{1F1C4D8C-4F6A-449A-B3D9-3427845EA7DB}"/>
    <cellStyle name="Normal 10 2 2 3" xfId="699" xr:uid="{67B15D0F-27FA-4B3D-BAE7-120A1152E6A0}"/>
    <cellStyle name="Normal 10 2 3" xfId="785" xr:uid="{497FED7D-7A36-4BF3-A32B-64541055CEC7}"/>
    <cellStyle name="Normal 10 2 3 2" xfId="21548" xr:uid="{F7DDC7AE-8549-4FBA-9311-D90F4017FC5F}"/>
    <cellStyle name="Normal 10 2 4" xfId="12301" xr:uid="{050598AF-483C-4C60-BC85-01E0AE72DB50}"/>
    <cellStyle name="Normal 10 3" xfId="211" xr:uid="{89BE463A-4056-4CBA-B1C0-7B825EB95901}"/>
    <cellStyle name="Normal 10 3 2" xfId="1069" xr:uid="{7CCA24E7-C5DE-4156-954F-B72CF066DC68}"/>
    <cellStyle name="Normal 10 3 2 2" xfId="21549" xr:uid="{6304852A-4CF0-4CA0-A5C6-FB84F3FDF88A}"/>
    <cellStyle name="Normal 10 3 3" xfId="12302" xr:uid="{E204EC66-8723-41AD-8172-CC7157EB2DB9}"/>
    <cellStyle name="Normal 10 4" xfId="999" xr:uid="{DE3564D3-C860-4185-92E5-2270060F7CE7}"/>
    <cellStyle name="Normal 10 4 2" xfId="1360" xr:uid="{BD97D668-D963-4915-88E7-D113B8C200C9}"/>
    <cellStyle name="Normal 10 4 2 2" xfId="21550" xr:uid="{EB3B825A-E89C-4A0C-906C-8D7BB7B81944}"/>
    <cellStyle name="Normal 10 4 3" xfId="12303" xr:uid="{8A6ACDA4-6036-4BF4-8405-2EC8AF32BA47}"/>
    <cellStyle name="Normal 10 5" xfId="1382" xr:uid="{1200412B-AC59-43D5-A198-CFC052AAC2E0}"/>
    <cellStyle name="Normal 10 5 2" xfId="21551" xr:uid="{C3B8F611-587F-41E6-9333-A44DF4F14EF8}"/>
    <cellStyle name="Normal 10 5 3" xfId="12304" xr:uid="{8FA2ED05-98F8-429C-BB79-6D913D0F0F61}"/>
    <cellStyle name="Normal 10 6" xfId="71" xr:uid="{39FDE09B-7C1A-49A4-A539-E6DA054869E9}"/>
    <cellStyle name="Normal 10 6 2" xfId="87" xr:uid="{0BD33837-DBB3-4911-B916-FFA8711F94E3}"/>
    <cellStyle name="Normal 10 6 2 2" xfId="21552" xr:uid="{3ECF5617-E877-4E7E-8045-987D78CBFDE0}"/>
    <cellStyle name="Normal 10 6 3" xfId="123" xr:uid="{5A475825-0AE1-474F-9F04-36554691BE83}"/>
    <cellStyle name="Normal 10 6 4" xfId="12305" xr:uid="{2A3440A0-E18A-4CE9-B494-2F04017B89BD}"/>
    <cellStyle name="Normal 10 7" xfId="12306" xr:uid="{33A6D992-BB29-4AA6-8196-BD8E3B063354}"/>
    <cellStyle name="Normal 10 7 2" xfId="21553" xr:uid="{B6D44BE3-64BA-4A34-A5FF-DADC34AD234D}"/>
    <cellStyle name="Normal 10 8" xfId="12307" xr:uid="{02A40CEA-4A26-4E65-A366-408C2259958B}"/>
    <cellStyle name="Normal 10 8 2" xfId="21554" xr:uid="{47217EB0-4BF8-4B2F-B519-ECFA425559F8}"/>
    <cellStyle name="Normal 10 9" xfId="12308" xr:uid="{8C4FE20B-0963-4D34-AAE8-1BDE7C016769}"/>
    <cellStyle name="Normal 10 9 2" xfId="21555" xr:uid="{87B6E313-FFE5-480D-AE88-0F2B7BE39F6E}"/>
    <cellStyle name="Normal 100" xfId="12309" xr:uid="{25531AE9-372C-4F84-AC8C-B5712C58B154}"/>
    <cellStyle name="Normal 100 2" xfId="21556" xr:uid="{F8B7D70E-B1C1-4B30-AFA1-7FFDE219B365}"/>
    <cellStyle name="Normal 101" xfId="639" xr:uid="{C74CEA20-A037-4742-928F-E42EABC81CF5}"/>
    <cellStyle name="Normal 101 2" xfId="21557" xr:uid="{CC198BD8-7ADB-40D6-B2B3-D9EF812969C1}"/>
    <cellStyle name="Normal 101 3" xfId="12310" xr:uid="{66FDF441-7904-402E-979A-5BEDEEBC4254}"/>
    <cellStyle name="Normal 102" xfId="12311" xr:uid="{C25DE5E4-4A43-4E57-A098-C9C1ECD8F6A9}"/>
    <cellStyle name="Normal 102 2" xfId="21558" xr:uid="{7D13DDC9-35C8-401A-827F-39F7B0BC111D}"/>
    <cellStyle name="Normal 103" xfId="12312" xr:uid="{6589D8C5-B478-422F-B234-6BDDBDB892A4}"/>
    <cellStyle name="Normal 103 2" xfId="21559" xr:uid="{6888DD99-52AE-4FC7-8755-F8A8EF0FBB1E}"/>
    <cellStyle name="Normal 104" xfId="1363" xr:uid="{4A59205B-AE08-4FE9-BFDF-1B8BEEE012A7}"/>
    <cellStyle name="Normal 104 2" xfId="21560" xr:uid="{05E1B3A3-BB6A-426F-AF73-86F8AD06AE20}"/>
    <cellStyle name="Normal 104 3" xfId="12313" xr:uid="{DDEC936C-7572-490D-938D-3482610EBA3B}"/>
    <cellStyle name="Normal 105" xfId="1365" xr:uid="{85E22D08-1AEF-4711-9EA2-AB6756C8AFCC}"/>
    <cellStyle name="Normal 105 2" xfId="21561" xr:uid="{6955577A-202D-4D9B-9A30-589CDF82FAB1}"/>
    <cellStyle name="Normal 105 3" xfId="12314" xr:uid="{27D83A85-B838-4369-93A8-187F345A3A78}"/>
    <cellStyle name="Normal 106" xfId="12315" xr:uid="{8D966BE2-F5F4-40C8-B2CB-A8D9126C5846}"/>
    <cellStyle name="Normal 106 2" xfId="21562" xr:uid="{3233A7F7-F623-442B-A940-AB804A3D9128}"/>
    <cellStyle name="Normal 107" xfId="12316" xr:uid="{D222A550-2ACF-49E4-8671-8AD8776EF3A3}"/>
    <cellStyle name="Normal 107 2" xfId="21563" xr:uid="{EE7CE416-80C9-4009-9B72-B9C2F0482079}"/>
    <cellStyle name="Normal 108" xfId="12317" xr:uid="{0EDAB265-3483-473F-A292-2C48408A739D}"/>
    <cellStyle name="Normal 108 2" xfId="21564" xr:uid="{FB191AC3-D171-4F9B-9DC1-55E17860C43B}"/>
    <cellStyle name="Normal 109" xfId="12318" xr:uid="{3510897B-1208-4B10-A513-553B335C4F48}"/>
    <cellStyle name="Normal 109 2" xfId="21565" xr:uid="{BF670105-3A1E-4E2D-B880-6C024DC48CED}"/>
    <cellStyle name="Normal 11" xfId="116" xr:uid="{DD58B0BD-56EC-4DC9-B4AC-BB1E1E16727A}"/>
    <cellStyle name="Normal 11 10" xfId="12319" xr:uid="{2EB56AFE-0564-49FF-AC92-B84D6CE3BE29}"/>
    <cellStyle name="Normal 11 11" xfId="12320" xr:uid="{18DC7FB9-8B0B-4D36-8AE2-9F566EE5051E}"/>
    <cellStyle name="Normal 11 12" xfId="12321" xr:uid="{D784FE15-E637-4D36-B26E-A1C9218C3DAB}"/>
    <cellStyle name="Normal 11 13" xfId="12322" xr:uid="{E54A22F9-E6C5-4582-9403-87D98F908A19}"/>
    <cellStyle name="Normal 11 14" xfId="12323" xr:uid="{39E3170E-7395-4B68-B864-1CE13E6C4DF1}"/>
    <cellStyle name="Normal 11 15" xfId="12324" xr:uid="{00D896FE-0771-4314-BF4E-B505D0D51102}"/>
    <cellStyle name="Normal 11 16" xfId="12325" xr:uid="{D569669F-5890-4825-A038-9B21FFF1C02B}"/>
    <cellStyle name="Normal 11 17" xfId="12326" xr:uid="{8CF07D1B-8647-4D9C-900D-EBC750B3725B}"/>
    <cellStyle name="Normal 11 18" xfId="12327" xr:uid="{D0700A8D-B2CF-45D4-8D1F-C428C8CB2FA4}"/>
    <cellStyle name="Normal 11 19" xfId="12328" xr:uid="{39BE53E3-CB34-4D14-B286-E64FF6B2BB7E}"/>
    <cellStyle name="Normal 11 2" xfId="122" xr:uid="{B4CFDF5B-9CB3-4AAB-A8F2-67DCCB20DEB8}"/>
    <cellStyle name="Normal 11 2 2" xfId="12330" xr:uid="{4BE49475-93EF-40E3-8466-0061A8CE822A}"/>
    <cellStyle name="Normal 11 2 2 2" xfId="12331" xr:uid="{C4562390-48BA-43DB-BA4D-63189723C3A6}"/>
    <cellStyle name="Normal 11 2 2 2 2" xfId="29199" xr:uid="{B13399E5-7D1F-4598-BAF3-8C49911F90EC}"/>
    <cellStyle name="Normal 11 2 2 3" xfId="29198" xr:uid="{B500B001-26E6-402C-9558-1D3342549E00}"/>
    <cellStyle name="Normal 11 2 3" xfId="12332" xr:uid="{05A7AB50-B338-4D04-B052-122F2265446B}"/>
    <cellStyle name="Normal 11 2 3 2" xfId="29200" xr:uid="{A0466E45-108B-4696-9EE8-D442E8D64DD8}"/>
    <cellStyle name="Normal 11 2 4" xfId="12329" xr:uid="{96CA7107-D5B5-440C-AE1F-8164810A4C50}"/>
    <cellStyle name="Normal 11 2 5" xfId="29197" xr:uid="{33609D14-EF94-4E60-825F-437F9E089BBC}"/>
    <cellStyle name="Normal 11 2 6" xfId="185" xr:uid="{F32EF1B5-7A81-4E87-9305-A8F4D931D34F}"/>
    <cellStyle name="Normal 11 20" xfId="12333" xr:uid="{928B44F2-55F1-4CC5-BC44-EBFB835C01C7}"/>
    <cellStyle name="Normal 11 21" xfId="12334" xr:uid="{DB8220B5-FAE5-4BAA-9748-FA25C82037B5}"/>
    <cellStyle name="Normal 11 22" xfId="12335" xr:uid="{1007D2A5-53C5-4C97-B7D2-3A54FC91DD0F}"/>
    <cellStyle name="Normal 11 23" xfId="12336" xr:uid="{CB3A4C2C-B74B-4AC6-BEF7-53DAAF36317C}"/>
    <cellStyle name="Normal 11 24" xfId="12337" xr:uid="{5B5D3BB7-7707-4FE8-AF28-52931248D4C2}"/>
    <cellStyle name="Normal 11 25" xfId="15663" xr:uid="{898031A9-604E-4417-8875-8D59E776A064}"/>
    <cellStyle name="Normal 11 25 2" xfId="30874" xr:uid="{CBBBF7A1-7CD1-4D69-A196-E0148F217A23}"/>
    <cellStyle name="Normal 11 26" xfId="15667" xr:uid="{F691DA99-0271-4382-A5A8-6DCAC1E28B69}"/>
    <cellStyle name="Normal 11 27" xfId="1686" xr:uid="{73C3BF58-16EC-4C94-AF38-19DC963675BC}"/>
    <cellStyle name="Normal 11 28" xfId="22875" xr:uid="{225597AB-F222-47D1-B6EC-DA7B53339376}"/>
    <cellStyle name="Normal 11 29" xfId="168" xr:uid="{41E61B51-07D1-4157-9798-07C69E7EC688}"/>
    <cellStyle name="Normal 11 3" xfId="346" xr:uid="{3BD3EEAE-3AA5-40A5-9F3C-207AA4813D0C}"/>
    <cellStyle name="Normal 11 3 2" xfId="12339" xr:uid="{7B7855C7-7789-434B-81BA-569B30D02F11}"/>
    <cellStyle name="Normal 11 3 2 2" xfId="12340" xr:uid="{9B19C6FA-838A-4976-9A78-DBF39CE00369}"/>
    <cellStyle name="Normal 11 3 2 2 2" xfId="29203" xr:uid="{4E359349-381C-46A6-94DF-0F5B2EF80820}"/>
    <cellStyle name="Normal 11 3 2 3" xfId="29202" xr:uid="{AFBEFBF5-2C1C-4A41-9B7D-95CC17DC6B86}"/>
    <cellStyle name="Normal 11 3 3" xfId="12341" xr:uid="{8716F9E7-2BC8-4419-94B3-8021A827415D}"/>
    <cellStyle name="Normal 11 3 3 2" xfId="29204" xr:uid="{297F2365-BC05-4875-881E-BBFD1A2C72D6}"/>
    <cellStyle name="Normal 11 3 4" xfId="12338" xr:uid="{D420FB55-2728-4119-9367-A011936A168F}"/>
    <cellStyle name="Normal 11 3 5" xfId="29201" xr:uid="{B57FF571-CDB4-4A4A-B691-1A816533264E}"/>
    <cellStyle name="Normal 11 4" xfId="1351" xr:uid="{A6848309-AEEB-403B-A5ED-CB4B06AFD582}"/>
    <cellStyle name="Normal 11 4 2" xfId="12343" xr:uid="{4C87AFD9-80A0-4218-A1E8-68D4E0D809D5}"/>
    <cellStyle name="Normal 11 4 2 2" xfId="12344" xr:uid="{2FA019E4-81C8-4BE6-93A4-782CA501BA68}"/>
    <cellStyle name="Normal 11 4 2 2 2" xfId="29207" xr:uid="{EF61C8E3-D716-4896-8BC3-5BA5109FE347}"/>
    <cellStyle name="Normal 11 4 2 3" xfId="29206" xr:uid="{77D0A1CF-C41E-42A6-A8CF-42708716ADF3}"/>
    <cellStyle name="Normal 11 4 3" xfId="12345" xr:uid="{183CEDD7-F241-4348-A482-071946476836}"/>
    <cellStyle name="Normal 11 4 3 2" xfId="29208" xr:uid="{BA7E1F5D-8E46-4390-A1B8-A5E171829BD9}"/>
    <cellStyle name="Normal 11 4 4" xfId="12342" xr:uid="{54E3E638-041C-4632-BDA8-D71D39FB95CA}"/>
    <cellStyle name="Normal 11 4 5" xfId="29205" xr:uid="{20A83B0C-9F1B-4E23-A0B3-F879B65A4C13}"/>
    <cellStyle name="Normal 11 5" xfId="12346" xr:uid="{ABBA0257-0A60-420D-9BFC-292534EC46A4}"/>
    <cellStyle name="Normal 11 5 2" xfId="12347" xr:uid="{8C5F49BA-F239-4196-A413-3B1E2E55C36E}"/>
    <cellStyle name="Normal 11 5 2 2" xfId="12348" xr:uid="{C5C1189F-6964-4311-976C-8365FF888136}"/>
    <cellStyle name="Normal 11 5 2 2 2" xfId="29211" xr:uid="{9455A336-21C6-4829-B85D-FBC088C37CEC}"/>
    <cellStyle name="Normal 11 5 2 3" xfId="29210" xr:uid="{6506BBC7-F0BD-4C30-AA1D-2A9BBE25C2A2}"/>
    <cellStyle name="Normal 11 5 3" xfId="12349" xr:uid="{757EB546-10EB-447D-914D-083624D2CB55}"/>
    <cellStyle name="Normal 11 5 3 2" xfId="29212" xr:uid="{9A7D512E-EE29-4903-862D-8F8380A2AC1B}"/>
    <cellStyle name="Normal 11 5 4" xfId="29209" xr:uid="{B65183B0-FD13-41AD-B168-184D6481AAE7}"/>
    <cellStyle name="Normal 11 6" xfId="12350" xr:uid="{E55AD5C6-041D-400B-B9E5-88FC3F188702}"/>
    <cellStyle name="Normal 11 7" xfId="12351" xr:uid="{22650BB6-7814-414C-8634-1A29498F7DF9}"/>
    <cellStyle name="Normal 11 8" xfId="12352" xr:uid="{2139D700-07DE-4CFE-8CCA-B3E4BF7005E3}"/>
    <cellStyle name="Normal 11 9" xfId="12353" xr:uid="{0C1C7887-DAD6-4ED9-8143-E45C80865B6A}"/>
    <cellStyle name="Normal 110" xfId="12354" xr:uid="{A17985B0-08C7-43D5-B1D9-C866831F2328}"/>
    <cellStyle name="Normal 110 2" xfId="21566" xr:uid="{CFE310F9-C7CF-4727-9EAA-D5E18D4995BF}"/>
    <cellStyle name="Normal 111" xfId="12355" xr:uid="{99C7F451-2E87-42AE-BAC6-720DCF887B65}"/>
    <cellStyle name="Normal 111 2" xfId="21567" xr:uid="{F881A22D-9612-4537-8DAF-ADEB2BF20D44}"/>
    <cellStyle name="Normal 112" xfId="12356" xr:uid="{BF46F51F-8F3B-49D9-B095-72E4A040B90F}"/>
    <cellStyle name="Normal 112 2" xfId="21568" xr:uid="{E32D1B5B-F9BD-4603-9D76-24907C198411}"/>
    <cellStyle name="Normal 113" xfId="12357" xr:uid="{829F998B-4120-491D-9F63-637D9965EBF7}"/>
    <cellStyle name="Normal 113 2" xfId="21569" xr:uid="{52C5291B-8307-4B0F-A7BB-FD9EB281CB14}"/>
    <cellStyle name="Normal 114" xfId="12358" xr:uid="{1149B559-A748-4200-B00E-AC951E3EBB6E}"/>
    <cellStyle name="Normal 114 2" xfId="21570" xr:uid="{F9CF8908-3E85-4370-A50D-989E073A08F6}"/>
    <cellStyle name="Normal 115" xfId="12359" xr:uid="{43028427-F748-418E-9D01-4C2F70FDB8DB}"/>
    <cellStyle name="Normal 115 2" xfId="21571" xr:uid="{3CA8CD81-8A7D-44E5-9DD9-E1BD1694F604}"/>
    <cellStyle name="Normal 116" xfId="1371" xr:uid="{F5C3D4BB-97E5-47CD-A988-463D789673D9}"/>
    <cellStyle name="Normal 116 2" xfId="21572" xr:uid="{F5F91A2C-60D2-406D-BB14-5A641379BCEA}"/>
    <cellStyle name="Normal 116 3" xfId="12360" xr:uid="{6EE96EB1-5BA2-45C4-882D-5B6798FBD4F0}"/>
    <cellStyle name="Normal 117" xfId="12361" xr:uid="{E7852B3B-99DA-486F-A8B6-0162C909BBDA}"/>
    <cellStyle name="Normal 118" xfId="12362" xr:uid="{3FB3E548-A956-460F-809A-1B3441FFC321}"/>
    <cellStyle name="Normal 118 2" xfId="21573" xr:uid="{A31956D8-D827-4B6A-B3C4-3B75E07CF948}"/>
    <cellStyle name="Normal 119" xfId="12363" xr:uid="{0FB78A99-0851-42A7-826B-153F3D8B4099}"/>
    <cellStyle name="Normal 119 2" xfId="21574" xr:uid="{79B4EF7B-09DA-4BD3-80AE-F0B6C0886365}"/>
    <cellStyle name="Normal 12" xfId="219" xr:uid="{7A957DC2-8011-4C96-9818-88B9C2649965}"/>
    <cellStyle name="Normal 12 10" xfId="12364" xr:uid="{C9903D1C-4349-4831-A331-675C5B1FB1A4}"/>
    <cellStyle name="Normal 12 11" xfId="12365" xr:uid="{8F31BEAF-253A-4AEA-9A78-9DD8EDB56289}"/>
    <cellStyle name="Normal 12 12" xfId="12366" xr:uid="{056AC2B1-EC37-404A-A827-F15D7F3CE9C9}"/>
    <cellStyle name="Normal 12 13" xfId="12367" xr:uid="{A1FE9381-2091-4CE2-9D81-6F179ADF8D9B}"/>
    <cellStyle name="Normal 12 14" xfId="12368" xr:uid="{8376435B-CEDA-4EA4-AF57-E86B8C624B07}"/>
    <cellStyle name="Normal 12 15" xfId="12369" xr:uid="{E7D37D60-33F4-47D4-ABD5-4104746F389E}"/>
    <cellStyle name="Normal 12 16" xfId="12370" xr:uid="{46934A2E-C9D1-44D1-944F-EC448D056CBD}"/>
    <cellStyle name="Normal 12 17" xfId="12371" xr:uid="{4EAA2477-82BA-49A9-B140-9C5E66EC1025}"/>
    <cellStyle name="Normal 12 18" xfId="12372" xr:uid="{6438813D-88BF-454F-B554-FE43F880476E}"/>
    <cellStyle name="Normal 12 19" xfId="12373" xr:uid="{5B8EF89C-D2BB-46E7-86B7-58B31D50E780}"/>
    <cellStyle name="Normal 12 2" xfId="470" xr:uid="{EDE11F44-6EA8-406B-808A-5C6F888CAD85}"/>
    <cellStyle name="Normal 12 2 2" xfId="769" xr:uid="{1BC6E166-FE2E-4698-8C12-64BCC0CEBA02}"/>
    <cellStyle name="Normal 12 2 2 2" xfId="12376" xr:uid="{AC8F1E62-A535-4A80-B092-D107682093A5}"/>
    <cellStyle name="Normal 12 2 2 2 2" xfId="29215" xr:uid="{D594D7A6-7481-4B4D-A186-D1EC4D8A869B}"/>
    <cellStyle name="Normal 12 2 2 3" xfId="12375" xr:uid="{51504FB9-C707-45A6-9558-24FC9A4B67F9}"/>
    <cellStyle name="Normal 12 2 2 4" xfId="29214" xr:uid="{3A5CBB45-B20D-4CA0-AF5F-B4C8D0C34BA1}"/>
    <cellStyle name="Normal 12 2 3" xfId="1070" xr:uid="{BBA47AE5-A888-4B7A-85A3-FB493F3BADF7}"/>
    <cellStyle name="Normal 12 2 3 2" xfId="12377" xr:uid="{66A2982D-0F3A-4CAA-9365-419045F28D7B}"/>
    <cellStyle name="Normal 12 2 3 3" xfId="29216" xr:uid="{0FCA167C-0C9D-4BBB-99FD-85D5B5CF4954}"/>
    <cellStyle name="Normal 12 2 4" xfId="12374" xr:uid="{218DFCB8-B8B3-4675-9D24-71501E2FF2C2}"/>
    <cellStyle name="Normal 12 2 5" xfId="29213" xr:uid="{F2905E97-6379-4670-ACF5-51A067DF709E}"/>
    <cellStyle name="Normal 12 20" xfId="12378" xr:uid="{08C0A7B5-0D0C-4F4F-90E9-8CF4EDE65C19}"/>
    <cellStyle name="Normal 12 21" xfId="12379" xr:uid="{20E4C61B-7EC8-4A2D-8EC5-0A3CF960EC77}"/>
    <cellStyle name="Normal 12 22" xfId="12380" xr:uid="{118966D1-67BE-48F2-B6DC-A6A891B8C4C0}"/>
    <cellStyle name="Normal 12 23" xfId="12381" xr:uid="{B9E85FB0-4081-40AC-B8ED-8416B164CC80}"/>
    <cellStyle name="Normal 12 24" xfId="12382" xr:uid="{8709A67B-F821-4F98-B40F-410AE4987942}"/>
    <cellStyle name="Normal 12 25" xfId="15675" xr:uid="{E523A8D6-7293-49F2-9907-0A12723CBE2A}"/>
    <cellStyle name="Normal 12 25 2" xfId="30881" xr:uid="{738B31EA-595E-439D-8A5C-FFAA02552AC7}"/>
    <cellStyle name="Normal 12 26" xfId="1675" xr:uid="{07489650-9A33-4262-BA0A-52C5A0B80BFE}"/>
    <cellStyle name="Normal 12 3" xfId="668" xr:uid="{F94D4CB1-0AFC-4B4C-B0B6-1190ABA486F2}"/>
    <cellStyle name="Normal 12 3 2" xfId="12384" xr:uid="{8DE055FC-E9EB-4828-B7A9-CB41447808D2}"/>
    <cellStyle name="Normal 12 3 2 2" xfId="12385" xr:uid="{3C76735E-856E-4361-95E5-FC57DA98C6F9}"/>
    <cellStyle name="Normal 12 3 2 2 2" xfId="29219" xr:uid="{4EF353F7-FB09-468D-B7BF-0D5759BE229C}"/>
    <cellStyle name="Normal 12 3 2 3" xfId="29218" xr:uid="{3B7FFC95-6837-4B80-ABBA-11905E862D13}"/>
    <cellStyle name="Normal 12 3 3" xfId="12386" xr:uid="{E83AEC35-7D9F-498A-9EFD-4D73B1536808}"/>
    <cellStyle name="Normal 12 3 3 2" xfId="29220" xr:uid="{0663338C-2936-4BB2-A069-687D86EEB46F}"/>
    <cellStyle name="Normal 12 3 4" xfId="12383" xr:uid="{33E37BF3-0AAF-407A-8CC1-D0CD2AE0A219}"/>
    <cellStyle name="Normal 12 3 5" xfId="29217" xr:uid="{13D7794C-90C4-4BF9-80EC-0481E42E47D8}"/>
    <cellStyle name="Normal 12 4" xfId="288" xr:uid="{1EA8D6EC-4319-4C2D-9077-0EA67805DC54}"/>
    <cellStyle name="Normal 12 4 2" xfId="12388" xr:uid="{5EC46660-DA83-425C-9AA4-6556F83ADAB0}"/>
    <cellStyle name="Normal 12 4 2 2" xfId="12389" xr:uid="{DF7CCC87-CD90-4058-823B-8B328BEA30A2}"/>
    <cellStyle name="Normal 12 4 2 2 2" xfId="29223" xr:uid="{50F2B717-4B75-4C38-9867-A78033D06142}"/>
    <cellStyle name="Normal 12 4 2 3" xfId="29222" xr:uid="{8F81EB94-B656-41C6-A23D-D0D8E7AC7F1B}"/>
    <cellStyle name="Normal 12 4 3" xfId="12390" xr:uid="{5D096E27-9A4A-401D-AE10-CB1719BE1B82}"/>
    <cellStyle name="Normal 12 4 3 2" xfId="29224" xr:uid="{54570021-AC4E-4ADC-AFFD-0918FE193E74}"/>
    <cellStyle name="Normal 12 4 4" xfId="12387" xr:uid="{312466F9-5F8F-4864-B3DD-9E06041B8BDE}"/>
    <cellStyle name="Normal 12 4 5" xfId="29221" xr:uid="{A5969259-9697-472A-9178-5F7EEE51B748}"/>
    <cellStyle name="Normal 12 5" xfId="1390" xr:uid="{6991E657-8F4D-4951-A52D-6C82D18688BD}"/>
    <cellStyle name="Normal 12 5 2" xfId="12392" xr:uid="{8B781D07-3B78-4FF7-8FC3-BC6912183855}"/>
    <cellStyle name="Normal 12 5 2 2" xfId="12393" xr:uid="{C660C699-C0D9-4C5F-B9B7-521949BC5F84}"/>
    <cellStyle name="Normal 12 5 2 2 2" xfId="29227" xr:uid="{D230C7B1-CF56-4E59-88BD-13444F8D5F4B}"/>
    <cellStyle name="Normal 12 5 2 3" xfId="29226" xr:uid="{DB651FAD-48D2-47B8-9341-DC05092F26B9}"/>
    <cellStyle name="Normal 12 5 3" xfId="12394" xr:uid="{535699A9-DB02-4EC0-B5F1-943821D603B5}"/>
    <cellStyle name="Normal 12 5 3 2" xfId="29228" xr:uid="{C0B7FF05-7461-4479-97FE-616F8C33EF21}"/>
    <cellStyle name="Normal 12 5 4" xfId="12391" xr:uid="{CCAC6688-E569-491F-8130-676DB9B3A139}"/>
    <cellStyle name="Normal 12 5 5" xfId="29225" xr:uid="{1F1F64A8-9441-4A91-8129-C445948A960E}"/>
    <cellStyle name="Normal 12 6" xfId="12395" xr:uid="{A91C1020-C5A7-4F21-A323-73A6A59F9E19}"/>
    <cellStyle name="Normal 12 7" xfId="12396" xr:uid="{38B3665B-7404-4BEF-BC18-FB78F805C092}"/>
    <cellStyle name="Normal 12 8" xfId="12397" xr:uid="{191A23AE-A6DB-4B20-9690-26A2FE0CF363}"/>
    <cellStyle name="Normal 12 9" xfId="12398" xr:uid="{A884C358-8281-44FF-AE3E-45FEC3B12375}"/>
    <cellStyle name="Normal 120" xfId="12399" xr:uid="{B9F02558-FC58-4823-8AAF-EBADC17B5BA1}"/>
    <cellStyle name="Normal 120 2" xfId="21575" xr:uid="{42D0BA07-6C3E-47CA-9333-E00CBF0EAA42}"/>
    <cellStyle name="Normal 121" xfId="12400" xr:uid="{DF64FAF0-8026-4BFA-A27F-4E8D25C5BBD0}"/>
    <cellStyle name="Normal 121 2" xfId="21576" xr:uid="{D54231F2-FAF4-4B5B-9174-4B732E34D70E}"/>
    <cellStyle name="Normal 122" xfId="12401" xr:uid="{42CDB87D-3275-4260-9438-392FED4D3AB0}"/>
    <cellStyle name="Normal 122 2" xfId="21577" xr:uid="{9F1274BD-7D5F-44C1-8286-E1329756747F}"/>
    <cellStyle name="Normal 123" xfId="1072" xr:uid="{EDF6FBD8-9C29-49BC-AADE-F258B926D622}"/>
    <cellStyle name="Normal 123 2" xfId="12402" xr:uid="{6CB88C28-4180-4E95-B752-E775A14C1216}"/>
    <cellStyle name="Normal 123 2 2" xfId="21579" xr:uid="{DB35B760-071F-4DB0-AC96-D6872F6A58D2}"/>
    <cellStyle name="Normal 123 3" xfId="21578" xr:uid="{1396D9C1-2B05-4B15-ACF2-DB069B9C7BED}"/>
    <cellStyle name="Normal 124" xfId="12403" xr:uid="{4669DAA2-764B-4023-A77E-7F833A79AFBD}"/>
    <cellStyle name="Normal 124 2" xfId="21580" xr:uid="{D743C84C-7E40-4141-B7B6-A55CCB34D423}"/>
    <cellStyle name="Normal 125" xfId="12404" xr:uid="{C7C75D6D-D828-4E95-BBED-0158EE682F2A}"/>
    <cellStyle name="Normal 125 2" xfId="21581" xr:uid="{37556CF5-8B82-4A7C-AB24-6AACAA4770FD}"/>
    <cellStyle name="Normal 126" xfId="12405" xr:uid="{C2ED2F4E-262F-4EF4-8B42-4509D87C7784}"/>
    <cellStyle name="Normal 126 2" xfId="21582" xr:uid="{72E6D637-9B82-4342-9068-38D269A53DA8}"/>
    <cellStyle name="Normal 127" xfId="12406" xr:uid="{9F8E8623-2EC6-478C-A324-CA0366752722}"/>
    <cellStyle name="Normal 127 2" xfId="21583" xr:uid="{833D1DE0-B1F2-4242-9720-30078324DF94}"/>
    <cellStyle name="Normal 128" xfId="12407" xr:uid="{8503A2AD-B4E4-4121-A0A9-5B87D9273A8A}"/>
    <cellStyle name="Normal 128 2" xfId="21584" xr:uid="{E4C42C6F-3984-4087-855B-BCA45BEFA10E}"/>
    <cellStyle name="Normal 129" xfId="12408" xr:uid="{502BDD1B-BCCB-406D-8DA1-748B4A9D0D9F}"/>
    <cellStyle name="Normal 129 2" xfId="21585" xr:uid="{37B7421B-3AAF-479E-AE1C-2361882047DE}"/>
    <cellStyle name="Normal 13" xfId="275" xr:uid="{BACDE1E5-3ED5-49BC-A843-084299F36FFF}"/>
    <cellStyle name="Normal 13 18" xfId="286" xr:uid="{C00C6FB6-013A-4F08-A712-AF5BA1D8FD11}"/>
    <cellStyle name="Normal 13 18 2" xfId="473" xr:uid="{6BD5CBC4-D65E-40BA-88AF-4D70EC83C692}"/>
    <cellStyle name="Normal 13 18 2 2" xfId="772" xr:uid="{9393375C-1015-416B-A3FE-5C23F7D30C5C}"/>
    <cellStyle name="Normal 13 18 3" xfId="666" xr:uid="{E8FAE266-877F-442B-B1ED-2FCF98D22BA9}"/>
    <cellStyle name="Normal 13 2" xfId="466" xr:uid="{10F1EFB2-AE63-4FE0-A174-03BDC2B181D9}"/>
    <cellStyle name="Normal 13 2 2" xfId="241" xr:uid="{CC066C6B-DEA7-4B8B-A7E5-4EB9C7ED1359}"/>
    <cellStyle name="Normal 13 2 2 2" xfId="12410" xr:uid="{FDAB1394-AE00-4E63-917B-BCE3DA32D3B3}"/>
    <cellStyle name="Normal 13 2 2 2 2" xfId="29230" xr:uid="{BEBF7A22-9C84-4937-B75E-156527DC6F17}"/>
    <cellStyle name="Normal 13 2 2 3" xfId="12409" xr:uid="{92ABC01D-8ED3-4AFE-AC50-69D8E4ACB22A}"/>
    <cellStyle name="Normal 13 2 2 4" xfId="29229" xr:uid="{4B2563A2-2769-468F-801C-3A55171786EB}"/>
    <cellStyle name="Normal 13 2 3" xfId="893" xr:uid="{7F563116-61C8-4063-B4A8-2E821C21DC9A}"/>
    <cellStyle name="Normal 13 2 3 2" xfId="12411" xr:uid="{AC8E1D64-6266-415A-8733-CAE2D151BF21}"/>
    <cellStyle name="Normal 13 2 3 3" xfId="29231" xr:uid="{6E7160DB-5520-427C-A126-62F7EEA31428}"/>
    <cellStyle name="Normal 13 2 4" xfId="15655" xr:uid="{54BBA8ED-E60D-493D-BB4C-88ABF146D441}"/>
    <cellStyle name="Normal 13 3" xfId="657" xr:uid="{D3C9E4B8-B727-4B8D-8368-A4A93C1C8990}"/>
    <cellStyle name="Normal 13 3 2" xfId="12413" xr:uid="{9FD6FAC5-8784-4074-8E75-76D867AF036F}"/>
    <cellStyle name="Normal 13 3 2 2" xfId="12414" xr:uid="{1A8566EF-6719-43A1-A60E-2B38675BEC59}"/>
    <cellStyle name="Normal 13 3 2 2 2" xfId="29234" xr:uid="{9F91CA4B-27D5-40AD-B645-8D1BB5089611}"/>
    <cellStyle name="Normal 13 3 2 3" xfId="29233" xr:uid="{E7E60E7A-A213-4BE3-9F25-D914817EAB1C}"/>
    <cellStyle name="Normal 13 3 3" xfId="12415" xr:uid="{B016BE52-EC3E-4E4E-A0B0-D1EC2EE39E23}"/>
    <cellStyle name="Normal 13 3 3 2" xfId="29235" xr:uid="{E7631072-ECFD-4A4C-B69B-CB67EF207886}"/>
    <cellStyle name="Normal 13 3 4" xfId="12412" xr:uid="{C372F7AA-72FA-4B53-8860-83C8D1933AB1}"/>
    <cellStyle name="Normal 13 3 5" xfId="29232" xr:uid="{729776C9-8640-4DB6-BCE7-89127B228019}"/>
    <cellStyle name="Normal 13 4" xfId="934" xr:uid="{1DDB4D91-1E6A-419C-BD8B-3CB6C771DFA9}"/>
    <cellStyle name="Normal 13 4 2" xfId="12417" xr:uid="{F724BD0D-F4C6-4AD0-92F8-C21280534393}"/>
    <cellStyle name="Normal 13 4 2 2" xfId="12418" xr:uid="{B0CAA935-6B4B-4AF4-AB0B-593B2AE42D7A}"/>
    <cellStyle name="Normal 13 4 2 2 2" xfId="29238" xr:uid="{C0755735-0767-4377-96A0-2A955BA3B0A7}"/>
    <cellStyle name="Normal 13 4 2 3" xfId="29237" xr:uid="{893D5C3E-01D5-46C4-BBA4-B31C4E1E9AA4}"/>
    <cellStyle name="Normal 13 4 3" xfId="12419" xr:uid="{AE94DD9D-DB25-4DDA-9DB8-5293A00F1728}"/>
    <cellStyle name="Normal 13 4 3 2" xfId="29239" xr:uid="{D8706F6E-9A1C-45AE-846A-1221A67FA2CE}"/>
    <cellStyle name="Normal 13 4 4" xfId="12416" xr:uid="{0ABCBB48-1044-42D3-91A2-6ACFA1B332DC}"/>
    <cellStyle name="Normal 13 4 5" xfId="29236" xr:uid="{53944449-99C7-4256-86E1-E988E7048287}"/>
    <cellStyle name="Normal 13 5" xfId="12420" xr:uid="{4C5C1CA8-8B9F-402B-900F-4A5CFB3131C1}"/>
    <cellStyle name="Normal 13 5 2" xfId="12421" xr:uid="{68D94FAA-F555-4FC4-8E3C-80A908F1954F}"/>
    <cellStyle name="Normal 13 5 2 2" xfId="12422" xr:uid="{17A05043-6111-4D73-8C2B-A6D3C8C4414C}"/>
    <cellStyle name="Normal 13 5 2 2 2" xfId="29242" xr:uid="{5D4A5720-D83A-4297-A519-0D22ECF399D0}"/>
    <cellStyle name="Normal 13 5 2 3" xfId="29241" xr:uid="{A07EEE98-B991-46DF-978A-8BD47F3C0C32}"/>
    <cellStyle name="Normal 13 5 3" xfId="12423" xr:uid="{1C9C938F-F638-46AB-AB85-5828FA0ACB53}"/>
    <cellStyle name="Normal 13 5 3 2" xfId="29243" xr:uid="{2AE7C77D-DF6B-485A-A8A3-B14BB1146EB3}"/>
    <cellStyle name="Normal 13 5 4" xfId="29240" xr:uid="{CCC29C67-1F15-4F14-BF26-ED1EFDF04B62}"/>
    <cellStyle name="Normal 13 6" xfId="21586" xr:uid="{D4858121-ECD6-42C4-A8A0-94CBE646D19A}"/>
    <cellStyle name="Normal 13 7" xfId="1704" xr:uid="{74D52133-18C5-416A-BA4F-A6C0BA4B8A62}"/>
    <cellStyle name="Normal 13 8" xfId="23016" xr:uid="{79A0FA0A-12B3-4A5C-95F3-6BE376EAE6EC}"/>
    <cellStyle name="Normal 130" xfId="12424" xr:uid="{CBDDEC27-293C-4E38-944D-DB132F61F7B6}"/>
    <cellStyle name="Normal 130 2" xfId="21587" xr:uid="{436E1840-CC34-49B4-AA66-223452D493F1}"/>
    <cellStyle name="Normal 131" xfId="12425" xr:uid="{851BF712-2336-44DD-A679-7FEE867BB775}"/>
    <cellStyle name="Normal 131 2" xfId="925" xr:uid="{1384A86F-1E81-488F-8183-051D4D5BE56D}"/>
    <cellStyle name="Normal 131 2 2" xfId="21588" xr:uid="{1C995A08-C015-4116-B7AD-09D9413D5866}"/>
    <cellStyle name="Normal 132" xfId="12426" xr:uid="{4F3ABA7D-1CA4-4311-AA87-E551F2F6BAF3}"/>
    <cellStyle name="Normal 132 2" xfId="21589" xr:uid="{BA5604BE-8EF0-4F3E-9830-B2B29A3D66EE}"/>
    <cellStyle name="Normal 133" xfId="951" xr:uid="{F2B409B9-2CF3-47D1-810C-9A138DEF70C1}"/>
    <cellStyle name="Normal 133 2" xfId="21590" xr:uid="{19278FFD-BAD0-4968-8EBE-DEAF00F569D8}"/>
    <cellStyle name="Normal 134" xfId="950" xr:uid="{04FE04F9-61F1-41BD-BD24-A0B89C239A9C}"/>
    <cellStyle name="Normal 134 2" xfId="21591" xr:uid="{2039A10E-DB02-461F-A69B-C76598F2F3D3}"/>
    <cellStyle name="Normal 134 3" xfId="12427" xr:uid="{92C9475F-4947-42E3-A817-082CC7FD24C4}"/>
    <cellStyle name="Normal 135" xfId="12428" xr:uid="{AB8A10E0-0AFB-4D66-AE61-822FB723F142}"/>
    <cellStyle name="Normal 135 2" xfId="21592" xr:uid="{6A900CBD-2FD5-4FC4-BF16-E4BE56CB1EAA}"/>
    <cellStyle name="Normal 136" xfId="347" xr:uid="{82DECB5B-33E8-4BBC-9CDC-E97119166CDC}"/>
    <cellStyle name="Normal 136 2" xfId="489" xr:uid="{ACF096D0-B4E0-4330-94A7-CAC459A5F99D}"/>
    <cellStyle name="Normal 136 2 2" xfId="788" xr:uid="{8D3A01B3-39FC-463E-BC75-3BE33F3795FC}"/>
    <cellStyle name="Normal 136 3" xfId="700" xr:uid="{69701A7F-FF56-4F9F-95AB-6B00CE6AE3DE}"/>
    <cellStyle name="Normal 137" xfId="12429" xr:uid="{C901BB77-13FC-4669-9DD3-86A28099FF85}"/>
    <cellStyle name="Normal 137 2" xfId="21593" xr:uid="{0AD1E1FD-3B35-4B33-9E82-4911E4CAC36C}"/>
    <cellStyle name="Normal 138" xfId="12430" xr:uid="{7AEB569C-9DA3-4E60-9AE2-28150DF2F5C3}"/>
    <cellStyle name="Normal 138 2" xfId="21594" xr:uid="{1D1E4031-D11E-4A40-9A76-B3A24ABE27F3}"/>
    <cellStyle name="Normal 139" xfId="12431" xr:uid="{AC68AC08-C4A9-4FA7-BCF8-0D6A8B1BD994}"/>
    <cellStyle name="Normal 139 2" xfId="21595" xr:uid="{5611FD59-0550-4DBA-B772-20FC66C6DBE0}"/>
    <cellStyle name="Normal 14" xfId="401" xr:uid="{1AFCF189-53BF-4129-9C3C-0C544A76BB21}"/>
    <cellStyle name="Normal 14 10" xfId="12432" xr:uid="{C360E5A6-9AA4-49AF-A3C3-89EE9678E8C9}"/>
    <cellStyle name="Normal 14 11" xfId="12433" xr:uid="{E37EB2CF-AC57-4E79-84DA-DCF818C58247}"/>
    <cellStyle name="Normal 14 12" xfId="12434" xr:uid="{93D7D629-449F-4C59-8B75-D08C281507ED}"/>
    <cellStyle name="Normal 14 13" xfId="12435" xr:uid="{680019E1-9913-4C78-BD0F-62DCFF6AA37F}"/>
    <cellStyle name="Normal 14 14" xfId="12436" xr:uid="{55A94EFB-E7E3-4988-B53C-4843014A3CC1}"/>
    <cellStyle name="Normal 14 15" xfId="12437" xr:uid="{8922D5F6-2D37-4290-9E6D-908E1878519E}"/>
    <cellStyle name="Normal 14 16" xfId="12438" xr:uid="{B5B51593-A96F-46AB-ADC0-41C421C97928}"/>
    <cellStyle name="Normal 14 17" xfId="12439" xr:uid="{5D20303A-F470-40ED-AA35-72824B9D092C}"/>
    <cellStyle name="Normal 14 18" xfId="12440" xr:uid="{D36532E3-32DE-438C-B2DE-C9C9E74DF012}"/>
    <cellStyle name="Normal 14 19" xfId="12441" xr:uid="{F5D62ADC-7CC5-4592-BD18-AD48F50EE121}"/>
    <cellStyle name="Normal 14 2" xfId="742" xr:uid="{4303203C-4A93-4FDA-9F02-DEABEEB1FB1A}"/>
    <cellStyle name="Normal 14 2 2" xfId="12443" xr:uid="{97F88C1C-6AD8-4DD5-8EA1-15CF42DBDD72}"/>
    <cellStyle name="Normal 14 2 2 2" xfId="12444" xr:uid="{A6B2AECA-9981-45D3-9164-97C5508A702A}"/>
    <cellStyle name="Normal 14 2 2 2 2" xfId="29246" xr:uid="{E19DE4C6-189A-4741-B952-348BBEA6807A}"/>
    <cellStyle name="Normal 14 2 2 3" xfId="29245" xr:uid="{06C9AC5C-6686-4C41-BE8A-487C57B239CC}"/>
    <cellStyle name="Normal 14 2 3" xfId="12445" xr:uid="{B83A2F69-9DC1-4CE0-9EF3-315F83DCE6DA}"/>
    <cellStyle name="Normal 14 2 3 2" xfId="29247" xr:uid="{07318EF2-9D34-4A95-B833-E1CFFCCBC35D}"/>
    <cellStyle name="Normal 14 2 4" xfId="12442" xr:uid="{CFBAEF2E-7D2A-4176-9C7D-A46F2F98BD30}"/>
    <cellStyle name="Normal 14 2 5" xfId="29244" xr:uid="{F0CD4EBB-1D7B-4E59-AE07-F71BE4CF45C7}"/>
    <cellStyle name="Normal 14 20" xfId="12446" xr:uid="{E6305B63-DEDB-4401-A95D-AF49AE332E3B}"/>
    <cellStyle name="Normal 14 21" xfId="12447" xr:uid="{D2D7F2FB-FA08-4B0F-917B-C83770F0AF92}"/>
    <cellStyle name="Normal 14 22" xfId="12448" xr:uid="{618E745E-C861-49E9-B6FC-43B81AA44EB9}"/>
    <cellStyle name="Normal 14 23" xfId="12449" xr:uid="{5066565D-A878-41D2-9635-89EF53F9B9A6}"/>
    <cellStyle name="Normal 14 24" xfId="12450" xr:uid="{34722CD2-B310-479F-A1F0-68098BD9FD7F}"/>
    <cellStyle name="Normal 14 25" xfId="1705" xr:uid="{51B16B62-2C81-480B-A548-A141F6F8A107}"/>
    <cellStyle name="Normal 14 26" xfId="22968" xr:uid="{63EBAF22-8C5D-4144-996A-0C93CD695E51}"/>
    <cellStyle name="Normal 14 27" xfId="23017" xr:uid="{4EAD018A-EA84-4DDE-9359-8B414888FB86}"/>
    <cellStyle name="Normal 14 3" xfId="1396" xr:uid="{4B55C74C-0D08-4B6B-AA2D-D83E1CAFE1F2}"/>
    <cellStyle name="Normal 14 3 2" xfId="12452" xr:uid="{6946CE68-3049-4DB9-9135-67BF94E9CF9E}"/>
    <cellStyle name="Normal 14 3 2 2" xfId="12453" xr:uid="{F702A22C-87AB-4523-8806-5C366A22D2AA}"/>
    <cellStyle name="Normal 14 3 2 2 2" xfId="29250" xr:uid="{27589CCD-484D-4F48-8E68-A891651B54B1}"/>
    <cellStyle name="Normal 14 3 2 3" xfId="29249" xr:uid="{48D55D4D-E941-4350-A280-C109B19A44A4}"/>
    <cellStyle name="Normal 14 3 3" xfId="12454" xr:uid="{9A293B60-1387-4840-9F35-F2C5CEBEC6CF}"/>
    <cellStyle name="Normal 14 3 3 2" xfId="29251" xr:uid="{8F321283-6E1A-4C5A-A6C0-93B23FC2B6FB}"/>
    <cellStyle name="Normal 14 3 4" xfId="12451" xr:uid="{3DDA66BD-7AFA-424D-ACF8-C367F2AE2BD6}"/>
    <cellStyle name="Normal 14 3 5" xfId="29248" xr:uid="{3BBAC8DD-883F-4DED-8EBF-F1121B97DD61}"/>
    <cellStyle name="Normal 14 4" xfId="12455" xr:uid="{66B6CAAB-408B-43E3-B3F3-CF63787FB6BE}"/>
    <cellStyle name="Normal 14 4 2" xfId="12456" xr:uid="{2904021C-4AED-42D0-A3F8-641C24D822F8}"/>
    <cellStyle name="Normal 14 4 2 2" xfId="12457" xr:uid="{A07C23AF-2042-4375-8776-9BAD6B165CA7}"/>
    <cellStyle name="Normal 14 4 2 2 2" xfId="29254" xr:uid="{38FF9B32-07E6-4AF0-93E9-ED33D7C516FD}"/>
    <cellStyle name="Normal 14 4 2 3" xfId="29253" xr:uid="{9B19F63F-0C36-46EE-B906-C864B06C105F}"/>
    <cellStyle name="Normal 14 4 3" xfId="12458" xr:uid="{C99FDB01-61B3-425C-9718-9CDA35D920CF}"/>
    <cellStyle name="Normal 14 4 3 2" xfId="29255" xr:uid="{9918D11F-C005-432C-8762-B381340D03C4}"/>
    <cellStyle name="Normal 14 4 4" xfId="29252" xr:uid="{4E405FD2-5AB2-40F6-8E2B-69E3FC284970}"/>
    <cellStyle name="Normal 14 5" xfId="12459" xr:uid="{8597EF93-BC9C-427F-B038-F8F6AA5C0A58}"/>
    <cellStyle name="Normal 14 5 2" xfId="12460" xr:uid="{D7A288AE-50DF-4025-BB7A-8F2521FCD0CA}"/>
    <cellStyle name="Normal 14 5 2 2" xfId="12461" xr:uid="{943CB421-BEFB-4FA6-933E-A535A3D76A49}"/>
    <cellStyle name="Normal 14 5 2 2 2" xfId="29258" xr:uid="{48E74156-F65C-4B60-ABCD-EE9BE9FD4F9B}"/>
    <cellStyle name="Normal 14 5 2 3" xfId="29257" xr:uid="{53A5E017-6B69-433F-A57F-67D59E41429E}"/>
    <cellStyle name="Normal 14 5 3" xfId="12462" xr:uid="{E5E275A7-958C-46B1-82CD-BD4765917232}"/>
    <cellStyle name="Normal 14 5 3 2" xfId="29259" xr:uid="{30542CC0-6C37-418D-AE51-CC95BAD0DD28}"/>
    <cellStyle name="Normal 14 5 4" xfId="29256" xr:uid="{C89A2F19-6997-4E7C-A438-FB3B7856BB6D}"/>
    <cellStyle name="Normal 14 6" xfId="12463" xr:uid="{420D7765-CA82-4C2C-9E42-C024DAC86BFF}"/>
    <cellStyle name="Normal 14 7" xfId="12464" xr:uid="{3983A619-8510-423F-B614-97478BF5937C}"/>
    <cellStyle name="Normal 14 8" xfId="12465" xr:uid="{6A9B01D6-4D17-42BE-BA2D-878CDAE420BC}"/>
    <cellStyle name="Normal 14 9" xfId="12466" xr:uid="{3C70308F-D370-4206-AD09-2ED2B6183C25}"/>
    <cellStyle name="Normal 140" xfId="12467" xr:uid="{CDC7267D-7B1F-459D-BD55-B4CBF0A0D72A}"/>
    <cellStyle name="Normal 140 2" xfId="21596" xr:uid="{EAD9F791-3503-474E-BB74-A6A7622451BD}"/>
    <cellStyle name="Normal 141" xfId="12468" xr:uid="{18E73560-00DB-47E2-9B55-74DF1FB8CD4B}"/>
    <cellStyle name="Normal 141 2" xfId="21597" xr:uid="{F06CC0D7-A893-4864-B245-DD71815C464B}"/>
    <cellStyle name="Normal 142" xfId="12469" xr:uid="{0E27AD07-F0B6-4DD9-ACAB-97D5EA7114A3}"/>
    <cellStyle name="Normal 142 2" xfId="21598" xr:uid="{47B97DA3-C2AA-4344-867E-98C5A18DDA12}"/>
    <cellStyle name="Normal 143" xfId="12470" xr:uid="{03714660-7575-4DA5-9DA4-545867DC5BFA}"/>
    <cellStyle name="Normal 143 2" xfId="21599" xr:uid="{949A07D7-0103-4BDA-AAC8-5004BF5AB099}"/>
    <cellStyle name="Normal 144" xfId="12471" xr:uid="{A218A2C6-7985-491A-B84D-CB82937DC4AC}"/>
    <cellStyle name="Normal 144 2" xfId="21600" xr:uid="{8316B931-5976-4984-85F4-21B76FDE752E}"/>
    <cellStyle name="Normal 145" xfId="12472" xr:uid="{2F3CA3D1-0276-4FEB-817F-C221F38EA2D4}"/>
    <cellStyle name="Normal 145 2" xfId="12473" xr:uid="{B336FD4F-090B-49AC-80C5-5A5B7B3360CB}"/>
    <cellStyle name="Normal 145 2 2" xfId="21602" xr:uid="{A0989E00-DD84-448C-B827-A822E0F30940}"/>
    <cellStyle name="Normal 145 3" xfId="21601" xr:uid="{7BEFCD91-94D0-445F-8B2B-09CAEB66960D}"/>
    <cellStyle name="Normal 146" xfId="12474" xr:uid="{72CE37DC-C217-4BBC-81FE-3922CF51AC9F}"/>
    <cellStyle name="Normal 146 2" xfId="21603" xr:uid="{348ECFDA-7663-40EA-98E8-D4B95B990D87}"/>
    <cellStyle name="Normal 147" xfId="12475" xr:uid="{7CC49CA6-C4C6-469A-B9EE-69148163D738}"/>
    <cellStyle name="Normal 147 2" xfId="21604" xr:uid="{F4C7DAA6-2B2C-46A9-B635-B28D6285413E}"/>
    <cellStyle name="Normal 148" xfId="12476" xr:uid="{41F3D317-9D94-40F9-AA78-93F8259AB797}"/>
    <cellStyle name="Normal 148 2" xfId="646" xr:uid="{87A40E31-D264-460F-8DE8-EA70E8F3C18F}"/>
    <cellStyle name="Normal 148 2 2" xfId="868" xr:uid="{7871A5EF-50D8-407B-99EB-941C541B830D}"/>
    <cellStyle name="Normal 148 2 3" xfId="21605" xr:uid="{B5016AB9-93D1-4574-AC68-02DF9C912A41}"/>
    <cellStyle name="Normal 149" xfId="12477" xr:uid="{6C346D72-42FD-4955-AFA4-51A28233FDF4}"/>
    <cellStyle name="Normal 149 2" xfId="21606" xr:uid="{42F53C87-7A50-406F-8C5F-679B424241EF}"/>
    <cellStyle name="Normal 15" xfId="404" xr:uid="{27259434-46AD-4F28-8117-9EC70D7138B7}"/>
    <cellStyle name="Normal 15 10" xfId="12478" xr:uid="{B5DF16A3-7C93-4EF3-A2B2-523579C59C19}"/>
    <cellStyle name="Normal 15 11" xfId="12479" xr:uid="{DC07D8C4-5073-40C0-BFF8-1453946274A9}"/>
    <cellStyle name="Normal 15 12" xfId="12480" xr:uid="{03716ED0-69AC-4EC5-8D46-39B69FD0A614}"/>
    <cellStyle name="Normal 15 13" xfId="12481" xr:uid="{EC1E2710-097E-4AE5-A46B-AA22030AF570}"/>
    <cellStyle name="Normal 15 14" xfId="12482" xr:uid="{FDBFF698-ABA8-4B02-8C28-6DA190BD2A0F}"/>
    <cellStyle name="Normal 15 15" xfId="12483" xr:uid="{914D08D7-053B-4406-AEF0-3B3423F78D7B}"/>
    <cellStyle name="Normal 15 16" xfId="12484" xr:uid="{58C40215-9065-4FD3-9900-05A68BB4EE2B}"/>
    <cellStyle name="Normal 15 17" xfId="12485" xr:uid="{96D8F24C-025A-4BDA-A4A0-64FFC7381E57}"/>
    <cellStyle name="Normal 15 18" xfId="12486" xr:uid="{D1B02E49-14FD-4E8B-A9CF-DE5B944F96F2}"/>
    <cellStyle name="Normal 15 19" xfId="12487" xr:uid="{946E382D-4A06-40B0-96BA-12DF8DCF2B74}"/>
    <cellStyle name="Normal 15 2" xfId="423" xr:uid="{FB960E82-42B7-49C6-9AA6-BBF5B146EBEA}"/>
    <cellStyle name="Normal 15 2 2" xfId="549" xr:uid="{49D0367E-53B4-4EAB-B0BA-EFFCABC33AA6}"/>
    <cellStyle name="Normal 15 2 2 2" xfId="207" xr:uid="{D877AF48-EA0C-40D1-9785-0012F4023A16}"/>
    <cellStyle name="Normal 15 2 2 2 2" xfId="1066" xr:uid="{03368547-3D24-4EEB-9684-E7F6A9402B94}"/>
    <cellStyle name="Normal 15 2 2 2 3" xfId="12490" xr:uid="{156FF574-3206-4F16-818F-AEEDF1532CDD}"/>
    <cellStyle name="Normal 15 2 2 2 4" xfId="29262" xr:uid="{E3C8A6F4-98DC-4B8E-BD6D-3320B7EB3583}"/>
    <cellStyle name="Normal 15 2 2 3" xfId="1043" xr:uid="{91A99959-E01A-4FA4-85B4-0C8A3E6F3A54}"/>
    <cellStyle name="Normal 15 2 2 4" xfId="12489" xr:uid="{01818C48-2B2A-4958-9ADE-CAF240DADD03}"/>
    <cellStyle name="Normal 15 2 2 5" xfId="29261" xr:uid="{E54991B4-2E1D-4C18-B183-AFF7EE7FA36F}"/>
    <cellStyle name="Normal 15 2 3" xfId="764" xr:uid="{42BA5253-2263-4C97-93DC-61860ECC840D}"/>
    <cellStyle name="Normal 15 2 3 2" xfId="12491" xr:uid="{FBA5F4C0-7CE8-4C98-8EA0-C06DA7161439}"/>
    <cellStyle name="Normal 15 2 3 3" xfId="29263" xr:uid="{384398A8-79C7-444A-A5B6-931119D1BFF5}"/>
    <cellStyle name="Normal 15 2 4" xfId="12488" xr:uid="{B057C431-6171-43A3-AA45-F1AB75B9F6EC}"/>
    <cellStyle name="Normal 15 2 5" xfId="29260" xr:uid="{C80C6C00-654A-490B-BF70-60DDCBD1A721}"/>
    <cellStyle name="Normal 15 20" xfId="12492" xr:uid="{33F85AAB-6D08-4C2D-AA7A-24E0F07A4839}"/>
    <cellStyle name="Normal 15 21" xfId="12493" xr:uid="{13E698C7-3841-4524-B56D-0BBE62AA37AB}"/>
    <cellStyle name="Normal 15 22" xfId="12494" xr:uid="{C88B0F26-7D9A-4E85-AC23-63D75B8FDD43}"/>
    <cellStyle name="Normal 15 23" xfId="12495" xr:uid="{5EF2EAFD-1D56-4DB3-B50F-43F6CB593672}"/>
    <cellStyle name="Normal 15 24" xfId="12496" xr:uid="{61ABF33A-B5B6-4814-BDF2-B774C037E372}"/>
    <cellStyle name="Normal 15 25" xfId="1706" xr:uid="{AE7674CF-7654-4E98-BF1F-2AF818B457BE}"/>
    <cellStyle name="Normal 15 26" xfId="22970" xr:uid="{1B0F03DA-1EF7-43F6-8C1F-218BE22D99D4}"/>
    <cellStyle name="Normal 15 27" xfId="23018" xr:uid="{31BB9AC7-157C-4336-B89C-567FCBDFCE6E}"/>
    <cellStyle name="Normal 15 3" xfId="201" xr:uid="{BF0C4B78-F105-4508-B024-0935C8ECE299}"/>
    <cellStyle name="Normal 15 3 2" xfId="832" xr:uid="{D336B35F-C894-464D-BD06-A3F740E9E840}"/>
    <cellStyle name="Normal 15 3 2 2" xfId="12499" xr:uid="{B6706C1A-CC2D-4E2F-BA4C-E8C48BBD251A}"/>
    <cellStyle name="Normal 15 3 2 2 2" xfId="29266" xr:uid="{3FC68EA7-BC19-49FA-87D0-E4F38464E309}"/>
    <cellStyle name="Normal 15 3 2 3" xfId="12498" xr:uid="{6F779FF6-2ADE-4EDF-A896-271B38123CC7}"/>
    <cellStyle name="Normal 15 3 2 4" xfId="29265" xr:uid="{A7898566-4EC3-4D80-BE1C-D9629620B191}"/>
    <cellStyle name="Normal 15 3 3" xfId="12500" xr:uid="{B8EDD343-DFDC-4A1E-AEBE-AA73CC52FA49}"/>
    <cellStyle name="Normal 15 3 3 2" xfId="29267" xr:uid="{F4C4AD5C-C956-4944-BA23-956CBD771F6B}"/>
    <cellStyle name="Normal 15 3 4" xfId="12497" xr:uid="{E2FB6D5A-2E80-4999-AB12-623A39600548}"/>
    <cellStyle name="Normal 15 3 5" xfId="29264" xr:uid="{A9D3355F-3B57-4DFD-9FC1-71102AAD89FF}"/>
    <cellStyle name="Normal 15 4" xfId="745" xr:uid="{E850ADF4-DDFB-4B30-BF95-FB8D041ADEAA}"/>
    <cellStyle name="Normal 15 4 2" xfId="12502" xr:uid="{8CC57CBD-90FF-415F-AA82-791765D170C2}"/>
    <cellStyle name="Normal 15 4 2 2" xfId="12503" xr:uid="{9022261D-3E51-4FF5-AF09-08A37DBED6B6}"/>
    <cellStyle name="Normal 15 4 2 2 2" xfId="29270" xr:uid="{8F8C19DF-F5FA-48E4-BCF7-C42B07639B29}"/>
    <cellStyle name="Normal 15 4 2 3" xfId="29269" xr:uid="{8E945FDF-2DEF-4B08-A8AB-6C70E5C40090}"/>
    <cellStyle name="Normal 15 4 3" xfId="12504" xr:uid="{8FBCC7B1-AB0E-4F88-98C0-213E96EC7980}"/>
    <cellStyle name="Normal 15 4 3 2" xfId="29271" xr:uid="{9F4571E8-ECEA-4432-AD78-6E17712D7C97}"/>
    <cellStyle name="Normal 15 4 4" xfId="12501" xr:uid="{F8731B9A-4950-41E8-863F-BB03D91D1D61}"/>
    <cellStyle name="Normal 15 4 5" xfId="29268" xr:uid="{22086156-CBD9-4290-8B7F-4F8FF3E1D7F6}"/>
    <cellStyle name="Normal 15 5" xfId="1350" xr:uid="{82EF7D04-9DE9-4AC9-8AB5-7DD097794965}"/>
    <cellStyle name="Normal 15 5 2" xfId="12506" xr:uid="{8F7CD3E7-142D-44F9-A70C-C26A0327318B}"/>
    <cellStyle name="Normal 15 5 2 2" xfId="12507" xr:uid="{53937739-E128-405C-82C1-69EBEB7A0A32}"/>
    <cellStyle name="Normal 15 5 2 2 2" xfId="29274" xr:uid="{7F023A53-10C0-4E12-A61C-F5A02BCA8F6E}"/>
    <cellStyle name="Normal 15 5 2 3" xfId="29273" xr:uid="{0B5D682C-1C69-42A7-BE00-58CD39D556A0}"/>
    <cellStyle name="Normal 15 5 3" xfId="12508" xr:uid="{6C6769CA-A913-4E4E-BECA-36DF7674C82F}"/>
    <cellStyle name="Normal 15 5 3 2" xfId="29275" xr:uid="{3034C7F3-BF6F-4B76-A3A4-72A99E95BA98}"/>
    <cellStyle name="Normal 15 5 4" xfId="12505" xr:uid="{AC810D8B-D17E-43B0-B65F-9BE9EF210586}"/>
    <cellStyle name="Normal 15 5 5" xfId="29272" xr:uid="{BE8B832A-5F03-497A-AFA5-55F58E19C408}"/>
    <cellStyle name="Normal 15 6" xfId="12509" xr:uid="{8A87E547-EB07-4AD6-983C-31FEEB6F2E02}"/>
    <cellStyle name="Normal 15 7" xfId="12510" xr:uid="{C86A57A9-A0EF-4E4D-927C-4A6C468D647E}"/>
    <cellStyle name="Normal 15 8" xfId="12511" xr:uid="{492D4D19-8502-46EA-AAFD-3DB635DADDDE}"/>
    <cellStyle name="Normal 15 9" xfId="12512" xr:uid="{2C5EBBF0-E971-4D0B-A676-8E5D7D095D0E}"/>
    <cellStyle name="Normal 150" xfId="12513" xr:uid="{5B35F911-B4E5-408C-8B39-89BA26ED49B2}"/>
    <cellStyle name="Normal 150 2" xfId="21607" xr:uid="{57726646-7010-46A7-915E-74C1B489DB68}"/>
    <cellStyle name="Normal 151" xfId="12514" xr:uid="{9DE6C6E6-0409-4EB9-A02E-75CEA1DC52D2}"/>
    <cellStyle name="Normal 151 2" xfId="21608" xr:uid="{9063BC33-867B-4BF2-B54E-39E58664D156}"/>
    <cellStyle name="Normal 152" xfId="12515" xr:uid="{828088E5-008D-4B72-AD2C-CD24D010DB3D}"/>
    <cellStyle name="Normal 152 2" xfId="21609" xr:uid="{55BC4480-5981-4CDA-A47E-02C1F753E8E8}"/>
    <cellStyle name="Normal 153" xfId="12516" xr:uid="{BE0F0FC4-1DE8-42C5-8F76-9C22A334B68D}"/>
    <cellStyle name="Normal 153 2" xfId="21610" xr:uid="{072AB183-067E-4107-B58E-DAEC20527F37}"/>
    <cellStyle name="Normal 154" xfId="12517" xr:uid="{10A0C719-ECC7-44AB-9FAB-D420D8BCA8D4}"/>
    <cellStyle name="Normal 154 2" xfId="21611" xr:uid="{9871153C-6448-4A60-A585-569659AC21A7}"/>
    <cellStyle name="Normal 155" xfId="12518" xr:uid="{9E9C8FAC-A945-4C43-B62D-8E28B0B3CAEE}"/>
    <cellStyle name="Normal 155 2" xfId="21612" xr:uid="{F7F45DAC-25A3-4973-9D1D-74C3820E86D9}"/>
    <cellStyle name="Normal 156" xfId="12519" xr:uid="{2FB2490D-14E9-4187-B593-A869AAB73661}"/>
    <cellStyle name="Normal 156 2" xfId="21613" xr:uid="{3B668B04-722C-4AB6-9EB6-C8901F4B8DE6}"/>
    <cellStyle name="Normal 157" xfId="12520" xr:uid="{0C3B002B-14D2-4FBC-91B4-7F20DC53C0EF}"/>
    <cellStyle name="Normal 157 2" xfId="21614" xr:uid="{0709CD87-B175-4E66-ACFB-3B2C8CD38EC0}"/>
    <cellStyle name="Normal 158" xfId="1192" xr:uid="{15F97779-1C96-4C89-BE26-CC79D1F02C36}"/>
    <cellStyle name="Normal 158 2" xfId="1277" xr:uid="{A9D9A1BF-340E-4167-A494-288BFF53BE28}"/>
    <cellStyle name="Normal 158 2 2" xfId="21615" xr:uid="{DAECB9DD-1D41-4F76-8B98-86BFC6B01800}"/>
    <cellStyle name="Normal 158 3" xfId="12521" xr:uid="{EEB31114-DE70-42C8-B5D9-2D629BF2A640}"/>
    <cellStyle name="Normal 159" xfId="12522" xr:uid="{B72C5A85-A4D0-4F55-A797-A77441DA23F8}"/>
    <cellStyle name="Normal 159 2" xfId="21616" xr:uid="{77FA6D51-9ABC-47F2-9122-2819F29A95A8}"/>
    <cellStyle name="Normal 16" xfId="409" xr:uid="{B51EC845-E77F-4231-9D51-46245C9238F5}"/>
    <cellStyle name="Normal 16 10" xfId="12523" xr:uid="{8F04B403-0149-406A-808F-032C41C0D8D9}"/>
    <cellStyle name="Normal 16 11" xfId="12524" xr:uid="{52D6C280-C5EA-469F-8AD3-50CCFFC3BC90}"/>
    <cellStyle name="Normal 16 12" xfId="12525" xr:uid="{FEA48C33-5DC7-497B-8415-2452CC2E7862}"/>
    <cellStyle name="Normal 16 13" xfId="12526" xr:uid="{A99F9B8D-FD3E-46E5-A912-55334DF125F8}"/>
    <cellStyle name="Normal 16 14" xfId="12527" xr:uid="{1E615D9F-D49C-47D1-B23A-E6098783FFFB}"/>
    <cellStyle name="Normal 16 15" xfId="12528" xr:uid="{C799DBB3-0957-462F-95E2-80A15FF7B082}"/>
    <cellStyle name="Normal 16 16" xfId="12529" xr:uid="{FF229F1B-EEDD-47A5-9F77-DE720A8168B6}"/>
    <cellStyle name="Normal 16 17" xfId="12530" xr:uid="{11A6C564-4B1B-41A3-B910-E7DD8618B0FE}"/>
    <cellStyle name="Normal 16 18" xfId="12531" xr:uid="{26547F30-9FB7-45A6-8F13-88DA042CF191}"/>
    <cellStyle name="Normal 16 19" xfId="12532" xr:uid="{D2FA3F77-88A2-4550-BB1F-8889CDFFE4E6}"/>
    <cellStyle name="Normal 16 2" xfId="535" xr:uid="{2B665DA1-ED9C-414E-B185-C4FD79C6D357}"/>
    <cellStyle name="Normal 16 2 10" xfId="12534" xr:uid="{F4824D2B-A8EF-4824-A36E-7F40F022CD55}"/>
    <cellStyle name="Normal 16 2 10 2" xfId="12535" xr:uid="{60945372-B8D1-4EE0-B1B4-C1D5CB908C4B}"/>
    <cellStyle name="Normal 16 2 10 2 2" xfId="12536" xr:uid="{D22E131D-2696-4151-A5F8-74622D6F249D}"/>
    <cellStyle name="Normal 16 2 10 2 2 2" xfId="29278" xr:uid="{9FFD9B0F-4D1A-4529-8CEF-54200AB5EABF}"/>
    <cellStyle name="Normal 16 2 10 2 3" xfId="29277" xr:uid="{0BB6AC10-0D9B-4ADF-B19F-788BA3AEBCD9}"/>
    <cellStyle name="Normal 16 2 10 3" xfId="12537" xr:uid="{F6DE6CBE-1D36-49E8-8A2A-6F51572FEAE1}"/>
    <cellStyle name="Normal 16 2 10 3 2" xfId="29279" xr:uid="{CF09E808-B4D7-49F5-AE0B-AA533BF60E7D}"/>
    <cellStyle name="Normal 16 2 10 4" xfId="29276" xr:uid="{A97F51CD-EDFC-4421-B25A-BE0171F7B23A}"/>
    <cellStyle name="Normal 16 2 11" xfId="12538" xr:uid="{ED642199-640D-4DB1-B36B-B115D050D324}"/>
    <cellStyle name="Normal 16 2 11 2" xfId="12539" xr:uid="{2D44FF09-9F08-4B6C-8023-08B28D5B1B79}"/>
    <cellStyle name="Normal 16 2 11 2 2" xfId="12540" xr:uid="{079619D1-A870-42A4-BA83-2D2BDBE43558}"/>
    <cellStyle name="Normal 16 2 11 2 2 2" xfId="29282" xr:uid="{FC3B87CB-45D3-45BC-B0E2-D8395B66C31F}"/>
    <cellStyle name="Normal 16 2 11 2 3" xfId="29281" xr:uid="{2C77EEC0-2DA7-4258-B03A-C30331F2EFF8}"/>
    <cellStyle name="Normal 16 2 11 3" xfId="12541" xr:uid="{50CE4E48-E6F7-4748-9E62-23BC320F068E}"/>
    <cellStyle name="Normal 16 2 11 3 2" xfId="29283" xr:uid="{5D77A7EF-5662-45C7-B63F-52AD3979527D}"/>
    <cellStyle name="Normal 16 2 11 4" xfId="29280" xr:uid="{CD9F7D94-ABF7-4BB2-B74E-1B914953F154}"/>
    <cellStyle name="Normal 16 2 12" xfId="12542" xr:uid="{C48B5BB9-152B-4765-94E9-CBE88A93B9B3}"/>
    <cellStyle name="Normal 16 2 12 2" xfId="12543" xr:uid="{BE0DF4D4-6D07-4728-A91F-5687B4D40843}"/>
    <cellStyle name="Normal 16 2 12 2 2" xfId="12544" xr:uid="{BF5AB6EA-81A9-4606-BBFE-50FE50E47FDD}"/>
    <cellStyle name="Normal 16 2 12 2 2 2" xfId="29286" xr:uid="{2D8BD5DE-7B14-4674-9FDA-D41E8A3DE257}"/>
    <cellStyle name="Normal 16 2 12 2 3" xfId="29285" xr:uid="{28D7B359-A17A-4D20-98EC-F7125F95DF51}"/>
    <cellStyle name="Normal 16 2 12 3" xfId="12545" xr:uid="{CD5183B4-CE7B-4C55-9A55-12BB0B0D95A9}"/>
    <cellStyle name="Normal 16 2 12 3 2" xfId="29287" xr:uid="{EA294BDD-A153-4CE9-A205-06242FF291F3}"/>
    <cellStyle name="Normal 16 2 12 4" xfId="29284" xr:uid="{CE6C2D3C-FD81-466D-A586-989CF204B0FE}"/>
    <cellStyle name="Normal 16 2 13" xfId="12546" xr:uid="{CD883E94-1556-46BC-B9FF-F034D6A06F41}"/>
    <cellStyle name="Normal 16 2 13 2" xfId="12547" xr:uid="{23CD015E-6FC0-431E-805D-459BF238DC9D}"/>
    <cellStyle name="Normal 16 2 13 2 2" xfId="12548" xr:uid="{F92ADDAE-21B3-47DE-92AB-0A7E06E6C015}"/>
    <cellStyle name="Normal 16 2 13 2 2 2" xfId="29290" xr:uid="{6CE51268-1562-4FF0-9AAF-313473311472}"/>
    <cellStyle name="Normal 16 2 13 2 3" xfId="29289" xr:uid="{A0ECFB45-CBE6-4BC3-A7C6-4FAC13EF0FB3}"/>
    <cellStyle name="Normal 16 2 13 3" xfId="12549" xr:uid="{E8071D43-EA33-4425-9FD6-9676778F92EE}"/>
    <cellStyle name="Normal 16 2 13 3 2" xfId="29291" xr:uid="{CB2A5036-5705-4610-8140-78B319097AB4}"/>
    <cellStyle name="Normal 16 2 13 4" xfId="29288" xr:uid="{3AA6D956-3C03-4D16-A7F4-0D156AB22A21}"/>
    <cellStyle name="Normal 16 2 14" xfId="12550" xr:uid="{A607B525-B508-4187-B6D4-A9B9D622694F}"/>
    <cellStyle name="Normal 16 2 14 2" xfId="12551" xr:uid="{DB6FE1F5-018B-4764-869D-395BCBF91AA0}"/>
    <cellStyle name="Normal 16 2 14 2 2" xfId="12552" xr:uid="{D634F7C9-9349-4B9E-B2BF-4674CB39B5E6}"/>
    <cellStyle name="Normal 16 2 14 2 2 2" xfId="29294" xr:uid="{703795F3-2D89-459C-A26A-922982414364}"/>
    <cellStyle name="Normal 16 2 14 2 3" xfId="29293" xr:uid="{FA19A903-056D-42F4-8BE8-5E6049040853}"/>
    <cellStyle name="Normal 16 2 14 3" xfId="12553" xr:uid="{705C68C5-C4CE-41B8-BB70-53491CCAB1BB}"/>
    <cellStyle name="Normal 16 2 14 3 2" xfId="29295" xr:uid="{0963690B-BC34-4409-A78C-F1EDC2ECBA12}"/>
    <cellStyle name="Normal 16 2 14 4" xfId="29292" xr:uid="{B25CE626-8BD0-44A2-8D4F-799742DC4D1F}"/>
    <cellStyle name="Normal 16 2 15" xfId="12554" xr:uid="{4B19F93C-D6FC-43FC-BFC0-ADD2F10535F7}"/>
    <cellStyle name="Normal 16 2 15 2" xfId="12555" xr:uid="{2F3B0801-ADB4-492C-B937-C76D84EB5AD1}"/>
    <cellStyle name="Normal 16 2 15 2 2" xfId="12556" xr:uid="{7956E8EF-9933-418D-8ADD-7E9408A0D58F}"/>
    <cellStyle name="Normal 16 2 15 2 2 2" xfId="29298" xr:uid="{3105D2C0-B136-4ABD-A378-7D4BB905EB60}"/>
    <cellStyle name="Normal 16 2 15 2 3" xfId="29297" xr:uid="{DDF104BE-F73F-4166-8AB8-153CE021E7C7}"/>
    <cellStyle name="Normal 16 2 15 3" xfId="12557" xr:uid="{E7255428-77C2-420D-9D7A-F595DABFD3C6}"/>
    <cellStyle name="Normal 16 2 15 3 2" xfId="29299" xr:uid="{83631643-5493-4EF4-9DB2-DE05C36C7E79}"/>
    <cellStyle name="Normal 16 2 15 4" xfId="29296" xr:uid="{F9581D03-F952-41D6-8AEF-2723033BFC3F}"/>
    <cellStyle name="Normal 16 2 16" xfId="12558" xr:uid="{24D13B62-86D5-418A-A080-3BE104C79097}"/>
    <cellStyle name="Normal 16 2 16 2" xfId="12559" xr:uid="{1D5396DA-3ACB-462C-8AB6-76B47686D178}"/>
    <cellStyle name="Normal 16 2 16 2 2" xfId="12560" xr:uid="{CD2FFEE7-CA4E-4139-BE40-51C17E3EA2D9}"/>
    <cellStyle name="Normal 16 2 16 2 2 2" xfId="29302" xr:uid="{EB3AA25F-1C4B-4A11-8996-0E9FBC404BFB}"/>
    <cellStyle name="Normal 16 2 16 2 3" xfId="29301" xr:uid="{CCE0A87B-3EBC-4874-975C-C16338214670}"/>
    <cellStyle name="Normal 16 2 16 3" xfId="12561" xr:uid="{88027918-A1DC-4776-B15B-ABE950DF159C}"/>
    <cellStyle name="Normal 16 2 16 3 2" xfId="29303" xr:uid="{DC98D3D1-7FAD-483B-BDC3-E4027D90FA4C}"/>
    <cellStyle name="Normal 16 2 16 4" xfId="29300" xr:uid="{860BF316-4142-44E7-ABD4-3E02B3952911}"/>
    <cellStyle name="Normal 16 2 17" xfId="12562" xr:uid="{CE7BA80E-E8F4-488D-8BD9-5D737AB3041C}"/>
    <cellStyle name="Normal 16 2 17 2" xfId="12563" xr:uid="{DC755DB7-C54E-4425-B8C5-598047905BCC}"/>
    <cellStyle name="Normal 16 2 17 2 2" xfId="12564" xr:uid="{BF2A2243-2F89-4889-84AA-7AC11B3C067F}"/>
    <cellStyle name="Normal 16 2 17 2 2 2" xfId="29306" xr:uid="{9AE078DA-E6F8-40FC-BF0B-B0172086119F}"/>
    <cellStyle name="Normal 16 2 17 2 3" xfId="29305" xr:uid="{27E43564-6781-41B9-850D-97BF5C3552CC}"/>
    <cellStyle name="Normal 16 2 17 3" xfId="12565" xr:uid="{DEBB0E17-92D5-4302-8B84-9C54AA4E112A}"/>
    <cellStyle name="Normal 16 2 17 3 2" xfId="29307" xr:uid="{A0124B21-C990-4C72-801A-F091239D6783}"/>
    <cellStyle name="Normal 16 2 17 4" xfId="29304" xr:uid="{25CE54C7-B6CB-47F5-82D2-EBF215C41F4D}"/>
    <cellStyle name="Normal 16 2 18" xfId="12566" xr:uid="{26E78EB5-F755-4A9A-85F9-36EC4D779D8E}"/>
    <cellStyle name="Normal 16 2 18 2" xfId="12567" xr:uid="{53793393-F91B-4C42-A2F7-0FF219F1C56A}"/>
    <cellStyle name="Normal 16 2 18 2 2" xfId="12568" xr:uid="{BF542C32-B046-41E5-9749-C37000149135}"/>
    <cellStyle name="Normal 16 2 18 2 2 2" xfId="29310" xr:uid="{196A7286-2CDC-4BC2-A6A0-679FA4427DF1}"/>
    <cellStyle name="Normal 16 2 18 2 3" xfId="29309" xr:uid="{875EF157-842C-4751-AC1C-E4360EE56A87}"/>
    <cellStyle name="Normal 16 2 18 3" xfId="12569" xr:uid="{5C329063-9356-4FD4-8B53-CA9711E71405}"/>
    <cellStyle name="Normal 16 2 18 3 2" xfId="29311" xr:uid="{7B35DFA4-4506-4548-9919-B1DBEB670500}"/>
    <cellStyle name="Normal 16 2 18 4" xfId="29308" xr:uid="{0BA7A2C3-6802-4C35-A1E4-E37A78A19CC1}"/>
    <cellStyle name="Normal 16 2 19" xfId="12570" xr:uid="{FF428795-6D4E-4ADE-8BEB-D151CC93DD4B}"/>
    <cellStyle name="Normal 16 2 19 2" xfId="12571" xr:uid="{A3CBBB48-22D3-4A8C-A8DD-CEE1BE0CD86B}"/>
    <cellStyle name="Normal 16 2 19 2 2" xfId="12572" xr:uid="{3C2F6229-C046-46B5-BC59-36AF8DD7E44F}"/>
    <cellStyle name="Normal 16 2 19 2 2 2" xfId="29314" xr:uid="{AB6D1694-6F11-41AD-8F46-1768EA600E2F}"/>
    <cellStyle name="Normal 16 2 19 2 3" xfId="29313" xr:uid="{AEA05A9E-7F96-4763-8A04-E19175A32B62}"/>
    <cellStyle name="Normal 16 2 19 3" xfId="12573" xr:uid="{25C9E8CA-8A52-4933-8F32-A884C7DD5E29}"/>
    <cellStyle name="Normal 16 2 19 3 2" xfId="29315" xr:uid="{125A8444-F172-4525-8015-69C54B421F83}"/>
    <cellStyle name="Normal 16 2 19 4" xfId="29312" xr:uid="{A7A7B93D-A42F-406B-BF5D-2A0A704B68F4}"/>
    <cellStyle name="Normal 16 2 2" xfId="837" xr:uid="{E281541B-3F6E-447B-B268-ABAEB06F1B06}"/>
    <cellStyle name="Normal 16 2 2 2" xfId="12575" xr:uid="{38DBDFF8-6403-4FE8-8BD0-5BA4CA60CFD2}"/>
    <cellStyle name="Normal 16 2 2 2 2" xfId="12576" xr:uid="{DC40D146-C371-4B66-BB7B-EF56CEC30272}"/>
    <cellStyle name="Normal 16 2 2 2 2 2" xfId="29318" xr:uid="{A20EE922-4319-4957-9BE2-D9EBE1183838}"/>
    <cellStyle name="Normal 16 2 2 2 3" xfId="29317" xr:uid="{462B765E-8534-4785-8EB8-77063FCC2434}"/>
    <cellStyle name="Normal 16 2 2 3" xfId="12577" xr:uid="{4FB9F91A-3579-4AFA-B63A-B178021E8333}"/>
    <cellStyle name="Normal 16 2 2 3 2" xfId="29319" xr:uid="{93972DBF-6203-4BD4-9403-05A118942CFC}"/>
    <cellStyle name="Normal 16 2 2 4" xfId="12574" xr:uid="{0EB74EFD-7E9F-41D0-B2C7-C6B60E3243EE}"/>
    <cellStyle name="Normal 16 2 2 5" xfId="29316" xr:uid="{6DCCFB5C-458B-4A46-99BB-BC22AEBE1281}"/>
    <cellStyle name="Normal 16 2 20" xfId="12578" xr:uid="{F4E1B083-DDB5-43F7-A591-F27164A05497}"/>
    <cellStyle name="Normal 16 2 20 2" xfId="12579" xr:uid="{5F93D35D-A4D7-40BD-85DD-3B4788655632}"/>
    <cellStyle name="Normal 16 2 20 2 2" xfId="12580" xr:uid="{AC4C722E-13CC-475F-BE35-9F18636138BD}"/>
    <cellStyle name="Normal 16 2 20 2 2 2" xfId="29322" xr:uid="{71345E2E-9C0F-48FB-973B-F4A1FBD6B27F}"/>
    <cellStyle name="Normal 16 2 20 2 3" xfId="29321" xr:uid="{9C87F95E-B7E8-4C1E-A1A2-400691C0AE8E}"/>
    <cellStyle name="Normal 16 2 20 3" xfId="12581" xr:uid="{FEE2EEE6-3677-4D4A-A87D-2615F17C55F8}"/>
    <cellStyle name="Normal 16 2 20 3 2" xfId="29323" xr:uid="{5F79383B-8A5E-4127-B265-49F036F6B467}"/>
    <cellStyle name="Normal 16 2 20 4" xfId="29320" xr:uid="{E0DA29E3-56CA-433B-854C-D797EF1AABF7}"/>
    <cellStyle name="Normal 16 2 21" xfId="12533" xr:uid="{60E3AC53-AC0C-4C38-BE26-3AA9D0ED80E6}"/>
    <cellStyle name="Normal 16 2 3" xfId="12582" xr:uid="{939CEAE5-2FD3-4C2E-A20A-51AD9A383529}"/>
    <cellStyle name="Normal 16 2 3 2" xfId="12583" xr:uid="{1180656D-0F55-47E8-B6A7-7468245D9CB8}"/>
    <cellStyle name="Normal 16 2 3 2 2" xfId="12584" xr:uid="{971D40B3-5EE0-41CA-8C69-572EA6B0AF8A}"/>
    <cellStyle name="Normal 16 2 3 2 2 2" xfId="29326" xr:uid="{2426CE7C-E31D-4A65-A9D8-A13942EA1C88}"/>
    <cellStyle name="Normal 16 2 3 2 3" xfId="29325" xr:uid="{4A3039D6-C5B2-4E3D-8155-1A053C0278A9}"/>
    <cellStyle name="Normal 16 2 3 3" xfId="12585" xr:uid="{1D7CC46D-CB1A-41B6-881A-3753E15392B2}"/>
    <cellStyle name="Normal 16 2 3 3 2" xfId="29327" xr:uid="{A268E6C7-1E25-4B9C-862A-1858B298921E}"/>
    <cellStyle name="Normal 16 2 3 4" xfId="29324" xr:uid="{1992ACB5-5379-40D1-8004-E4CB1FC129F4}"/>
    <cellStyle name="Normal 16 2 4" xfId="12586" xr:uid="{C24C26A8-2B6C-46EE-B65C-31FA77313028}"/>
    <cellStyle name="Normal 16 2 4 2" xfId="12587" xr:uid="{8FBDC46F-5CD7-479C-AD70-AD50E50FE15C}"/>
    <cellStyle name="Normal 16 2 4 2 2" xfId="12588" xr:uid="{7C08BBF9-1923-40D7-8FE0-9E90BB5CD688}"/>
    <cellStyle name="Normal 16 2 4 2 2 2" xfId="29330" xr:uid="{CBB5786A-A121-4688-BB52-D23356FBB2A3}"/>
    <cellStyle name="Normal 16 2 4 2 3" xfId="29329" xr:uid="{ECF62C38-1C30-48D1-94DE-A768334E52CF}"/>
    <cellStyle name="Normal 16 2 4 3" xfId="12589" xr:uid="{AD8ABE61-749E-48D2-B423-78A1E343D79A}"/>
    <cellStyle name="Normal 16 2 4 3 2" xfId="29331" xr:uid="{68CBBE9E-54CE-4F58-96EE-261990F9D0E1}"/>
    <cellStyle name="Normal 16 2 4 4" xfId="29328" xr:uid="{77589F53-3138-4E7F-9F7A-4A45CED265DE}"/>
    <cellStyle name="Normal 16 2 5" xfId="12590" xr:uid="{31416209-6EC2-44BC-B399-C82987837543}"/>
    <cellStyle name="Normal 16 2 5 2" xfId="12591" xr:uid="{2FCEA79C-E609-4867-9CB1-BBADCF61A3C4}"/>
    <cellStyle name="Normal 16 2 5 2 2" xfId="12592" xr:uid="{9596B4F1-1A2E-41CD-8136-3D059FDB175B}"/>
    <cellStyle name="Normal 16 2 5 2 2 2" xfId="29334" xr:uid="{8813724A-DAA0-4F51-9208-20EC72CFBBC3}"/>
    <cellStyle name="Normal 16 2 5 2 3" xfId="29333" xr:uid="{52A83F48-D7EA-426C-8C0F-889C63C5E881}"/>
    <cellStyle name="Normal 16 2 5 3" xfId="12593" xr:uid="{347D144A-BDDB-41DB-B132-7DFB1AE88E71}"/>
    <cellStyle name="Normal 16 2 5 3 2" xfId="29335" xr:uid="{B3359191-123F-4558-8918-29214C71A7C8}"/>
    <cellStyle name="Normal 16 2 5 4" xfId="29332" xr:uid="{61F9620C-2AA1-4BC6-BDC0-33A20562091C}"/>
    <cellStyle name="Normal 16 2 6" xfId="12594" xr:uid="{DC854FE6-134E-466F-8902-060C4DF1C3A6}"/>
    <cellStyle name="Normal 16 2 6 2" xfId="12595" xr:uid="{5E442DBF-CBE6-4A1E-B7B5-7C218626A125}"/>
    <cellStyle name="Normal 16 2 6 2 2" xfId="12596" xr:uid="{61575791-C93B-45E5-B417-933FA0938F7F}"/>
    <cellStyle name="Normal 16 2 6 2 2 2" xfId="29338" xr:uid="{31D4FE50-1DE8-4A54-BE50-B3AE67013A5E}"/>
    <cellStyle name="Normal 16 2 6 2 3" xfId="29337" xr:uid="{5CC9DE43-BCA9-4E48-976D-15F7B14B8CA7}"/>
    <cellStyle name="Normal 16 2 6 3" xfId="12597" xr:uid="{47D9E347-C5BE-44C7-944A-FEF79E1E2C40}"/>
    <cellStyle name="Normal 16 2 6 3 2" xfId="29339" xr:uid="{09907F7B-85ED-48AF-BA5F-B88CF2E66681}"/>
    <cellStyle name="Normal 16 2 6 4" xfId="29336" xr:uid="{9306EDD2-38AE-4480-8F7F-24B7AC6B417F}"/>
    <cellStyle name="Normal 16 2 7" xfId="12598" xr:uid="{F409B9D4-F7F4-4B23-A60C-898058AF06FA}"/>
    <cellStyle name="Normal 16 2 7 2" xfId="12599" xr:uid="{9FAF3697-CA5B-48A7-AA42-A15E1644410C}"/>
    <cellStyle name="Normal 16 2 7 2 2" xfId="12600" xr:uid="{DD2DA130-E44D-46BA-AB66-7B6D41EFAA98}"/>
    <cellStyle name="Normal 16 2 7 2 2 2" xfId="29342" xr:uid="{8403252C-6945-47CB-B5B0-5CDCAE4B0226}"/>
    <cellStyle name="Normal 16 2 7 2 3" xfId="29341" xr:uid="{4CE84094-F750-4A29-AD07-D241C910D8D8}"/>
    <cellStyle name="Normal 16 2 7 3" xfId="12601" xr:uid="{AB4C79E1-2B4A-4BBF-9DB8-30B3C8965078}"/>
    <cellStyle name="Normal 16 2 7 3 2" xfId="29343" xr:uid="{E4EFBFE6-223D-4A51-A6A7-B4B5439930BD}"/>
    <cellStyle name="Normal 16 2 7 4" xfId="29340" xr:uid="{B07A70A0-ECD9-40A5-9C13-834DB906F5A0}"/>
    <cellStyle name="Normal 16 2 8" xfId="12602" xr:uid="{F359FFC4-FB0C-45E3-B87B-FD1D90D867AE}"/>
    <cellStyle name="Normal 16 2 8 2" xfId="12603" xr:uid="{5B7C1151-9BBD-42D3-9999-2E53DA23CE71}"/>
    <cellStyle name="Normal 16 2 8 2 2" xfId="12604" xr:uid="{F8A86896-C89A-454E-A0CD-FB9937D931D0}"/>
    <cellStyle name="Normal 16 2 8 2 2 2" xfId="29346" xr:uid="{AA9CB14D-9E0A-449E-B007-D9F4F4DB2821}"/>
    <cellStyle name="Normal 16 2 8 2 3" xfId="29345" xr:uid="{21899B8C-AA2E-40C9-823B-9F8807514235}"/>
    <cellStyle name="Normal 16 2 8 3" xfId="12605" xr:uid="{5F3EF1F3-D83E-469E-9606-C388D598CC76}"/>
    <cellStyle name="Normal 16 2 8 3 2" xfId="29347" xr:uid="{3AB6688A-AB0C-4719-B743-6C8453C89E31}"/>
    <cellStyle name="Normal 16 2 8 4" xfId="29344" xr:uid="{D859C3D2-4B71-4C0B-82BC-E91BE8AF3808}"/>
    <cellStyle name="Normal 16 2 9" xfId="12606" xr:uid="{498A5536-3DCF-42E0-B63D-E62D1B13A3E3}"/>
    <cellStyle name="Normal 16 2 9 2" xfId="12607" xr:uid="{E253035E-6C35-424B-B5CB-95D3D0A095FF}"/>
    <cellStyle name="Normal 16 2 9 2 2" xfId="12608" xr:uid="{A9CC3EB7-562E-421E-8185-5765D86654E9}"/>
    <cellStyle name="Normal 16 2 9 2 2 2" xfId="29350" xr:uid="{6815A969-5B2E-4957-821F-A39FC61892AB}"/>
    <cellStyle name="Normal 16 2 9 2 3" xfId="29349" xr:uid="{CF6E7384-B3DF-4D74-AA68-5B8A2E15C892}"/>
    <cellStyle name="Normal 16 2 9 3" xfId="12609" xr:uid="{A76610DF-367E-403A-8A4A-90ED8FFB77AF}"/>
    <cellStyle name="Normal 16 2 9 3 2" xfId="29351" xr:uid="{CED199D0-0928-410B-8A25-C5103D3BF331}"/>
    <cellStyle name="Normal 16 2 9 4" xfId="29348" xr:uid="{9559B8AC-73DD-4623-95C1-901F561A5DAF}"/>
    <cellStyle name="Normal 16 20" xfId="12610" xr:uid="{9C7518B9-36AB-4D5A-9A93-55FC3DDF778A}"/>
    <cellStyle name="Normal 16 21" xfId="15688" xr:uid="{32916BFC-799B-4EC3-8E20-3EFDDBACC49B}"/>
    <cellStyle name="Normal 16 21 2" xfId="30890" xr:uid="{6E518C16-D972-4D0F-B70A-C153094D95AE}"/>
    <cellStyle name="Normal 16 3" xfId="750" xr:uid="{75260CAA-066A-4BDC-A31A-A9E324AA9942}"/>
    <cellStyle name="Normal 16 3 2" xfId="12611" xr:uid="{7832EA45-6266-4259-8A79-CEA29EA942C5}"/>
    <cellStyle name="Normal 16 4" xfId="12612" xr:uid="{C347C62F-A06F-4BA7-9ACD-F2642F0DA3F8}"/>
    <cellStyle name="Normal 16 5" xfId="12613" xr:uid="{7C77D889-4864-42D6-92A6-02DF86016C97}"/>
    <cellStyle name="Normal 16 6" xfId="12614" xr:uid="{9C03EC60-D8B2-471B-B89E-9141A9391B21}"/>
    <cellStyle name="Normal 16 7" xfId="12615" xr:uid="{68015635-F007-49D1-963D-475519A2B1FC}"/>
    <cellStyle name="Normal 16 8" xfId="12616" xr:uid="{B7E57858-6A9B-40BB-939B-4DA3913F5D60}"/>
    <cellStyle name="Normal 16 9" xfId="12617" xr:uid="{A2D6440E-A34D-4ADC-BF98-E1DAE87399EB}"/>
    <cellStyle name="Normal 160" xfId="12618" xr:uid="{CE052183-26C6-429C-8A2A-963F65DB5D06}"/>
    <cellStyle name="Normal 160 2" xfId="21617" xr:uid="{AF4735DD-120C-4233-B5B7-4E202B509439}"/>
    <cellStyle name="Normal 161" xfId="12619" xr:uid="{F76CF7B7-8BCE-40AF-A91D-73BA836BC290}"/>
    <cellStyle name="Normal 161 2" xfId="21618" xr:uid="{03101587-9A16-44D4-9041-AA7DFEDD6BA2}"/>
    <cellStyle name="Normal 162" xfId="12620" xr:uid="{0F52DAFF-4DAA-4F54-9E60-FA7931D04994}"/>
    <cellStyle name="Normal 162 2" xfId="21619" xr:uid="{F6C6A73A-7E19-467A-8967-22225A086259}"/>
    <cellStyle name="Normal 163" xfId="348" xr:uid="{267E803B-2C79-4150-9DFF-8D3B7AA3A1CB}"/>
    <cellStyle name="Normal 163 2" xfId="490" xr:uid="{ABA1E505-3EA5-4C5E-97E5-4FF60C460600}"/>
    <cellStyle name="Normal 163 2 2" xfId="789" xr:uid="{E98326B6-ACDF-4062-91B9-7CEB238786F0}"/>
    <cellStyle name="Normal 163 3" xfId="701" xr:uid="{AD9F0744-5F14-4398-99E6-EEF62DC24819}"/>
    <cellStyle name="Normal 164" xfId="647" xr:uid="{D51A31AD-DEA0-42C9-AF16-FADCDD45BB40}"/>
    <cellStyle name="Normal 164 10" xfId="22713" xr:uid="{D9E6FE58-E29E-4E03-B021-101FD47DC505}"/>
    <cellStyle name="Normal 164 11" xfId="22814" xr:uid="{EB1BD4A2-DDF1-4CE8-9F01-34765E022C98}"/>
    <cellStyle name="Normal 164 2" xfId="179" xr:uid="{3EFCEA48-C646-4D0E-BCEE-C6C3599EB334}"/>
    <cellStyle name="Normal 164 2 2" xfId="1013" xr:uid="{7A748105-0907-4BB4-ADBE-E2560D94C7BE}"/>
    <cellStyle name="Normal 164 2 3" xfId="21620" xr:uid="{2CC0E3CF-093A-4292-884B-DED0C53EE22D}"/>
    <cellStyle name="Normal 164 3" xfId="188" xr:uid="{BAAD382E-9C09-4B66-9E25-787CD27864E4}"/>
    <cellStyle name="Normal 164 3 2" xfId="1106" xr:uid="{4491DAC0-43CF-433C-802C-72A3B90C7D1C}"/>
    <cellStyle name="Normal 164 4" xfId="198" xr:uid="{10D896FD-D73C-43BE-B96D-C3AAF153DFF0}"/>
    <cellStyle name="Normal 164 4 2" xfId="1139" xr:uid="{9F9C8E23-37A1-46E2-BF07-96FEE996EE3B}"/>
    <cellStyle name="Normal 164 5" xfId="181" xr:uid="{84A3F0C4-3C62-4438-93AD-A70A9467ADE4}"/>
    <cellStyle name="Normal 164 5 2" xfId="1179" xr:uid="{62B5FE2E-B8F1-4163-9AA4-2671B87C1E10}"/>
    <cellStyle name="Normal 164 6" xfId="902" xr:uid="{E9DAC347-829A-4F40-B1DD-56A419EE0194}"/>
    <cellStyle name="Normal 164 7" xfId="1281" xr:uid="{E8EE144F-F2D5-4AF5-B6F0-4100CB499059}"/>
    <cellStyle name="Normal 164 8" xfId="1317" xr:uid="{8CC9EBFE-2DE4-4973-A03D-905015079A2D}"/>
    <cellStyle name="Normal 164 9" xfId="12621" xr:uid="{220F762E-A817-4040-ACE2-A2598DE1CB6A}"/>
    <cellStyle name="Normal 165" xfId="12622" xr:uid="{55DB7A17-2D95-40AB-BA38-81C7DA06B4E7}"/>
    <cellStyle name="Normal 165 2" xfId="21621" xr:uid="{662A74D8-D213-43BB-B62E-5A4F5886B327}"/>
    <cellStyle name="Normal 166" xfId="12623" xr:uid="{25A447CB-3F63-4B65-9886-88CE88456414}"/>
    <cellStyle name="Normal 166 2" xfId="21622" xr:uid="{8D73FB2A-0726-478D-B0C2-378C059F5389}"/>
    <cellStyle name="Normal 167" xfId="12624" xr:uid="{BD330C22-AC75-4127-BADA-75BC401D27EB}"/>
    <cellStyle name="Normal 167 2" xfId="21623" xr:uid="{05EE28E1-D8FB-46AA-9E7E-3C2500634A3D}"/>
    <cellStyle name="Normal 168" xfId="12625" xr:uid="{0D67F0B0-B373-471C-9277-0A89DD2CEEBA}"/>
    <cellStyle name="Normal 168 2" xfId="21624" xr:uid="{01598343-3DF1-4828-9217-A7F8A3864DD9}"/>
    <cellStyle name="Normal 169" xfId="12626" xr:uid="{760C9DD4-0A25-4836-9D60-F4683AA0074E}"/>
    <cellStyle name="Normal 169 2" xfId="21625" xr:uid="{74B95E62-8370-46DB-A348-59B70697F848}"/>
    <cellStyle name="Normal 17" xfId="550" xr:uid="{1AFE1E8F-1476-4391-AD21-A2523FBBF964}"/>
    <cellStyle name="Normal 17 10" xfId="12627" xr:uid="{3A97FB95-0A88-4A01-8C24-3B5A5DC06138}"/>
    <cellStyle name="Normal 17 10 2" xfId="21627" xr:uid="{A6D55AF1-499B-4B04-8025-5D225C1F0EE1}"/>
    <cellStyle name="Normal 17 11" xfId="21626" xr:uid="{EE530A05-C3BB-40DD-81F2-C4A3106FB2C1}"/>
    <cellStyle name="Normal 17 12" xfId="1963" xr:uid="{BF40DC4D-2524-443F-A46C-DAF58F794232}"/>
    <cellStyle name="Normal 17 13" xfId="22684" xr:uid="{593AAE33-2314-4A6A-AA65-CBB20CD055FF}"/>
    <cellStyle name="Normal 17 14" xfId="22976" xr:uid="{1B586857-A6AE-47EB-BF4A-B701355EC4B2}"/>
    <cellStyle name="Normal 17 15" xfId="23207" xr:uid="{FA78122D-AB1B-4751-932E-5EB3845EAE42}"/>
    <cellStyle name="Normal 17 2" xfId="1000" xr:uid="{4BABFD78-80A9-4D1C-868C-9F3C0D866992}"/>
    <cellStyle name="Normal 17 2 2" xfId="21628" xr:uid="{51520E00-56C7-41C0-B31B-C8E4DFF834EA}"/>
    <cellStyle name="Normal 17 2 3" xfId="12628" xr:uid="{4BC45929-87AF-46E0-8B35-3DB698B19097}"/>
    <cellStyle name="Normal 17 3" xfId="1417" xr:uid="{681F63FE-9ECC-404F-85D1-22A373076D53}"/>
    <cellStyle name="Normal 17 3 2" xfId="21629" xr:uid="{40EE1CF7-57DF-499D-B6BD-1D87B0CC5B21}"/>
    <cellStyle name="Normal 17 3 3" xfId="12629" xr:uid="{CB6BF40E-4E30-48E2-B73F-E3E00DE1476B}"/>
    <cellStyle name="Normal 17 4" xfId="12630" xr:uid="{889C0200-1BAB-457C-A034-A214FDC3345D}"/>
    <cellStyle name="Normal 17 4 2" xfId="21630" xr:uid="{290C3F78-DEDC-4973-B13A-6AAB593CDDAC}"/>
    <cellStyle name="Normal 17 5" xfId="12631" xr:uid="{A11447F5-C329-47D5-A359-35D28EAAFA0D}"/>
    <cellStyle name="Normal 17 5 2" xfId="21631" xr:uid="{06C6B58A-D991-4426-A26F-A39FFDAAB7D3}"/>
    <cellStyle name="Normal 17 6" xfId="12632" xr:uid="{624E02A4-F853-4BB5-A793-6D01CF07D7AE}"/>
    <cellStyle name="Normal 17 6 2" xfId="21632" xr:uid="{4F86C777-6372-4F34-81AB-DCF0BF575D5E}"/>
    <cellStyle name="Normal 17 7" xfId="12633" xr:uid="{0508DC3C-A496-4260-9FCE-60C128A26C8C}"/>
    <cellStyle name="Normal 17 7 2" xfId="21633" xr:uid="{92B198A7-6773-4F33-BADE-A4F61A75728D}"/>
    <cellStyle name="Normal 17 8" xfId="12634" xr:uid="{6BD4E948-8962-4F29-96C3-EF45C43F44AE}"/>
    <cellStyle name="Normal 17 8 2" xfId="21634" xr:uid="{B33D8B77-093A-4999-8273-6E3330916F4A}"/>
    <cellStyle name="Normal 17 9" xfId="12635" xr:uid="{04519B8D-C984-4273-9E08-5781DAC90F62}"/>
    <cellStyle name="Normal 17 9 2" xfId="21635" xr:uid="{1B428011-8AD7-4641-B9F7-6580D23C12BD}"/>
    <cellStyle name="Normal 170" xfId="12636" xr:uid="{36F07676-0F51-4108-8C93-81288A277361}"/>
    <cellStyle name="Normal 170 2" xfId="1589" xr:uid="{24F9AB86-CD3F-4B2A-ACBC-7AED473D0BD8}"/>
    <cellStyle name="Normal 170 2 2" xfId="21637" xr:uid="{54381E21-19B9-4273-8F8A-A6FC6B1CBB00}"/>
    <cellStyle name="Normal 170 3" xfId="21636" xr:uid="{B4845965-7C63-4DA8-B2BA-01C26538BB8C}"/>
    <cellStyle name="Normal 171" xfId="12637" xr:uid="{2CFE0240-D86A-4E01-8732-5624404E2F70}"/>
    <cellStyle name="Normal 171 2" xfId="21638" xr:uid="{5F3F539F-7A01-4E33-A5CD-60ED6A8F3FD7}"/>
    <cellStyle name="Normal 172" xfId="12638" xr:uid="{6B83AE83-53D1-404D-ADD5-22349F1AA473}"/>
    <cellStyle name="Normal 172 2" xfId="21639" xr:uid="{F047D788-738E-4B19-AE7C-073F25E3F379}"/>
    <cellStyle name="Normal 173" xfId="12639" xr:uid="{EEEA3847-D6FC-4EFB-A202-73106471F650}"/>
    <cellStyle name="Normal 173 2" xfId="21640" xr:uid="{00457E60-7B88-4451-B0D1-33F23F5A8762}"/>
    <cellStyle name="Normal 174" xfId="12640" xr:uid="{29D09A88-4E45-4D8D-B13A-FEE9247F7438}"/>
    <cellStyle name="Normal 174 2" xfId="12641" xr:uid="{266878F1-FCA4-4D1A-B541-C431F8D7D61A}"/>
    <cellStyle name="Normal 174 2 2" xfId="29353" xr:uid="{92258360-678D-4CA0-9F16-9012B4E139CD}"/>
    <cellStyle name="Normal 174 3" xfId="29352" xr:uid="{BB7F4013-D8C2-4D1C-9D78-5FE08ADA4527}"/>
    <cellStyle name="Normal 175" xfId="12642" xr:uid="{962AA7A2-1A66-4BAE-A4D4-885C264450C8}"/>
    <cellStyle name="Normal 175 2" xfId="21641" xr:uid="{7D7B9A99-8C5C-4C4C-A726-7904ACB34C7B}"/>
    <cellStyle name="Normal 176" xfId="12643" xr:uid="{701DDF2A-72A2-43CC-90DC-FFFC54F486A8}"/>
    <cellStyle name="Normal 176 2" xfId="12644" xr:uid="{96E68B99-9678-4CFC-B813-3A46265185D5}"/>
    <cellStyle name="Normal 176 2 2" xfId="29355" xr:uid="{09FFC532-C5D9-464F-9225-67AF20E237B3}"/>
    <cellStyle name="Normal 176 3" xfId="29354" xr:uid="{DFF9DEF6-02CA-4966-8DBF-BEA079F42485}"/>
    <cellStyle name="Normal 177" xfId="12645" xr:uid="{866B281A-A684-436F-9648-9426FE2FD097}"/>
    <cellStyle name="Normal 177 2" xfId="21642" xr:uid="{CD6A4E13-0B4E-4AFF-A4ED-410F8C52E7AD}"/>
    <cellStyle name="Normal 178" xfId="12646" xr:uid="{1057A0C0-54D8-4C7A-91B2-2A0A70A70527}"/>
    <cellStyle name="Normal 178 2" xfId="21643" xr:uid="{A882D220-FA31-4B45-A45C-55E78670F4F9}"/>
    <cellStyle name="Normal 179" xfId="12647" xr:uid="{8B5119CA-519E-49AD-9B2C-4956AFC2AB73}"/>
    <cellStyle name="Normal 179 2" xfId="21644" xr:uid="{A4BE0B84-1356-4E7A-AD60-A599619A0CA9}"/>
    <cellStyle name="Normal 18" xfId="551" xr:uid="{87636086-C28C-46C1-8F3E-6AA1E0468EF4}"/>
    <cellStyle name="Normal 18 10" xfId="12648" xr:uid="{A3D473F7-D1E5-4DA4-B525-2F1A7FAB5B85}"/>
    <cellStyle name="Normal 18 10 2" xfId="21646" xr:uid="{1E5FE220-8894-4940-8EDF-8C90DAF066AC}"/>
    <cellStyle name="Normal 18 11" xfId="21645" xr:uid="{8654B7E3-6E71-481E-84A1-9F6B273F8221}"/>
    <cellStyle name="Normal 18 12" xfId="1964" xr:uid="{3A1E9CA2-4898-4BCE-BE81-E1A2B5151AA0}"/>
    <cellStyle name="Normal 18 13" xfId="22685" xr:uid="{1E716535-2B8C-4B02-92D0-D3DC8E71DA7F}"/>
    <cellStyle name="Normal 18 14" xfId="23208" xr:uid="{0658B31C-A2FF-4447-8151-20245C733EC1}"/>
    <cellStyle name="Normal 18 2" xfId="292" xr:uid="{595EED6A-F834-4914-BE95-17219E702F22}"/>
    <cellStyle name="Normal 18 2 2" xfId="472" xr:uid="{9CCA4B9D-00D2-419E-A260-4F096DAF8806}"/>
    <cellStyle name="Normal 18 2 2 2" xfId="771" xr:uid="{6C7CC9EF-5FD8-4428-96F7-FD4E8283C771}"/>
    <cellStyle name="Normal 18 2 2 3" xfId="21647" xr:uid="{98165F72-BD7A-42C5-A6D1-180F5D8A985C}"/>
    <cellStyle name="Normal 18 2 3" xfId="671" xr:uid="{4F134288-05ED-4D99-924D-5A2C4A02BE8C}"/>
    <cellStyle name="Normal 18 2 4" xfId="1131" xr:uid="{E124EB73-2AAF-4CFE-A01A-F8B6EC27590D}"/>
    <cellStyle name="Normal 18 2 5" xfId="12649" xr:uid="{F857F03E-AE45-4489-992B-323688809E28}"/>
    <cellStyle name="Normal 18 3" xfId="1163" xr:uid="{A039258D-E0A3-46DE-B154-32A950DE4014}"/>
    <cellStyle name="Normal 18 3 2" xfId="21648" xr:uid="{6B56901F-E236-49AB-93C3-1906819A9280}"/>
    <cellStyle name="Normal 18 3 3" xfId="12650" xr:uid="{EA721BF9-D67E-4C8B-B93B-67F086C35373}"/>
    <cellStyle name="Normal 18 4" xfId="1229" xr:uid="{54A4F49A-A35C-49B2-B915-E75F2047C3C3}"/>
    <cellStyle name="Normal 18 4 2" xfId="21649" xr:uid="{7E5DC78D-84A2-42D1-B6BB-897FFA8B4A9D}"/>
    <cellStyle name="Normal 18 4 3" xfId="12651" xr:uid="{3F0ACBA9-144F-4AB1-B5C1-B41A0DCA7EB6}"/>
    <cellStyle name="Normal 18 5" xfId="1260" xr:uid="{0B43888F-D2FB-4DCA-A950-58F71E5C4B5A}"/>
    <cellStyle name="Normal 18 5 2" xfId="21650" xr:uid="{9E6E403E-3212-44B7-9404-DC43F39B7977}"/>
    <cellStyle name="Normal 18 5 3" xfId="12652" xr:uid="{CD06CF34-D14B-48CF-9260-5A0F3B38B617}"/>
    <cellStyle name="Normal 18 6" xfId="1308" xr:uid="{DFD5D10E-B2E3-4693-83EC-099D0E91C3CF}"/>
    <cellStyle name="Normal 18 6 2" xfId="21651" xr:uid="{5BB64511-C7A6-467C-B214-15DDC65E6292}"/>
    <cellStyle name="Normal 18 6 3" xfId="12653" xr:uid="{3A3FB5C1-F14F-4479-B5FB-B5B160F0F622}"/>
    <cellStyle name="Normal 18 7" xfId="1342" xr:uid="{08DD676A-3B06-4E95-BBD5-DF86E85084BB}"/>
    <cellStyle name="Normal 18 7 2" xfId="21652" xr:uid="{ECD6159A-9BD8-47F9-9F52-555500EC757C}"/>
    <cellStyle name="Normal 18 7 3" xfId="12654" xr:uid="{37619848-345A-4C90-9A06-2FE98C44C71D}"/>
    <cellStyle name="Normal 18 8" xfId="1093" xr:uid="{4F8E5715-E74A-40E3-A710-8D111504B7C6}"/>
    <cellStyle name="Normal 18 8 2" xfId="21653" xr:uid="{709EC398-B1E1-4665-B90C-3103C7879CA1}"/>
    <cellStyle name="Normal 18 8 3" xfId="12655" xr:uid="{25FEDFEE-5E75-41FA-8D91-89E0759E4C5D}"/>
    <cellStyle name="Normal 18 9" xfId="12656" xr:uid="{D970481C-4835-42B2-BAFA-97666E32CEA2}"/>
    <cellStyle name="Normal 18 9 2" xfId="21654" xr:uid="{B73CDE25-6BCF-4A55-9A04-DCE19B8C4C4B}"/>
    <cellStyle name="Normal 180" xfId="12657" xr:uid="{749BE7F0-8C35-42B9-9956-1167DFA40D9B}"/>
    <cellStyle name="Normal 180 2" xfId="21655" xr:uid="{9EAE0415-A59B-47BC-B899-EEC79A176D25}"/>
    <cellStyle name="Normal 181" xfId="12658" xr:uid="{CDAACB9B-01FB-40DD-9BE9-FC3127633D2F}"/>
    <cellStyle name="Normal 181 2" xfId="21656" xr:uid="{5F16846A-8967-4814-9D3B-B2ECBD7EAED4}"/>
    <cellStyle name="Normal 182" xfId="12659" xr:uid="{21FB5F46-BACF-4083-A622-86F63EC7A67F}"/>
    <cellStyle name="Normal 182 2" xfId="12660" xr:uid="{D89729D8-3D10-4678-A875-3106E9C7D973}"/>
    <cellStyle name="Normal 182 2 2" xfId="29357" xr:uid="{B4D1C7B5-4FC5-4F75-A273-8106C3FDEEAF}"/>
    <cellStyle name="Normal 182 3" xfId="29356" xr:uid="{EFF8A4E5-8EEC-4A9B-A208-B73F734C0D62}"/>
    <cellStyle name="Normal 183" xfId="12661" xr:uid="{0FD9D4ED-881B-49D9-ADD5-35404C79F569}"/>
    <cellStyle name="Normal 183 2" xfId="21657" xr:uid="{D2BA0A0E-F146-4FAC-AB5B-26466E1170FA}"/>
    <cellStyle name="Normal 184" xfId="12662" xr:uid="{F4713C33-9716-41C2-ABD9-DA452999B916}"/>
    <cellStyle name="Normal 184 2" xfId="21658" xr:uid="{ED9557AE-45A6-4D48-9E2B-C7990BAAA9E2}"/>
    <cellStyle name="Normal 185" xfId="12663" xr:uid="{A805BC10-F239-4EB9-910A-D74674388715}"/>
    <cellStyle name="Normal 185 2" xfId="21659" xr:uid="{88FCE17E-81D8-4DF9-82F9-C58A45E70AD4}"/>
    <cellStyle name="Normal 186" xfId="12664" xr:uid="{ABFB31E5-8109-492E-BC02-F9CB52A0A6C0}"/>
    <cellStyle name="Normal 186 2" xfId="21660" xr:uid="{DD89E905-6761-4B33-993C-2540FEC65818}"/>
    <cellStyle name="Normal 187" xfId="12665" xr:uid="{1F5AE9DB-EF0A-4896-8ACE-10B0D87B0F3F}"/>
    <cellStyle name="Normal 187 2" xfId="21661" xr:uid="{EC59FCD1-8D55-4B37-A75E-92CCA6081FFD}"/>
    <cellStyle name="Normal 188" xfId="12666" xr:uid="{B4402A5D-61EA-4DA1-9E36-9C29D8B1F4FE}"/>
    <cellStyle name="Normal 188 2" xfId="21662" xr:uid="{023E5E74-DDD1-4426-ADD5-B161ABA8EE68}"/>
    <cellStyle name="Normal 188 5" xfId="43" xr:uid="{00000000-0005-0000-0000-00002B000000}"/>
    <cellStyle name="Normal 189" xfId="12667" xr:uid="{B6CE2BC6-0312-4E57-BDD3-B74400888278}"/>
    <cellStyle name="Normal 189 2" xfId="21663" xr:uid="{10D40FFC-B245-43D4-A260-DE10B52443ED}"/>
    <cellStyle name="Normal 19" xfId="119" xr:uid="{281EE17E-55D5-40AB-96FD-D1D837247CC3}"/>
    <cellStyle name="Normal 19 10" xfId="12669" xr:uid="{B2CE6AB2-C06E-4417-87C8-B7CB1B715588}"/>
    <cellStyle name="Normal 19 10 2" xfId="12670" xr:uid="{ACFAB2DA-5DD9-41DA-A4DE-8D8506E8F296}"/>
    <cellStyle name="Normal 19 10 2 2" xfId="12671" xr:uid="{67988E95-65C2-48D0-8BE1-007D000B0502}"/>
    <cellStyle name="Normal 19 10 2 2 2" xfId="29360" xr:uid="{20E1166F-055E-475B-A196-4E8696811F76}"/>
    <cellStyle name="Normal 19 10 2 3" xfId="29359" xr:uid="{CB648C7F-837D-4899-9841-F5A46E9BC251}"/>
    <cellStyle name="Normal 19 10 3" xfId="12672" xr:uid="{50A0FA50-DB69-4E08-8265-69A03DFFA689}"/>
    <cellStyle name="Normal 19 10 3 2" xfId="29361" xr:uid="{47CE8A59-978F-4F36-BA6A-CE9CFD78C098}"/>
    <cellStyle name="Normal 19 10 4" xfId="29358" xr:uid="{4F827F3E-69C7-471F-8BA0-7A854C738D39}"/>
    <cellStyle name="Normal 19 11" xfId="15698" xr:uid="{3F9B54C1-FE5C-4B1E-9A11-E802A5AB1D01}"/>
    <cellStyle name="Normal 19 11 2" xfId="30898" xr:uid="{B0EFF4EE-685C-4C4A-942B-CCE78E31E0EF}"/>
    <cellStyle name="Normal 19 12" xfId="12668" xr:uid="{E668B164-2D1C-45F8-A8F4-A3A8BD3D5B71}"/>
    <cellStyle name="Normal 19 13" xfId="22686" xr:uid="{E243A6E9-703D-49E0-9716-BAD9702C51C3}"/>
    <cellStyle name="Normal 19 14" xfId="22833" xr:uid="{22069BCA-7229-4439-8972-43BE53BE271C}"/>
    <cellStyle name="Normal 19 15" xfId="552" xr:uid="{AEDAE66F-4FCF-458E-BD8A-452A2F698FE6}"/>
    <cellStyle name="Normal 19 2" xfId="1129" xr:uid="{500018C3-4537-4ACA-A511-2A543CFE119D}"/>
    <cellStyle name="Normal 19 2 2" xfId="12674" xr:uid="{A4C373A2-8405-4119-A69A-60073318E239}"/>
    <cellStyle name="Normal 19 2 2 2" xfId="12675" xr:uid="{D85C63C1-5D05-4C6B-B1DE-B44A27E32F63}"/>
    <cellStyle name="Normal 19 2 2 2 2" xfId="29364" xr:uid="{35D08898-7922-404A-860F-7F80F71E1276}"/>
    <cellStyle name="Normal 19 2 2 3" xfId="29363" xr:uid="{0574D912-03E1-4DCD-9AE0-583825399DCD}"/>
    <cellStyle name="Normal 19 2 3" xfId="12676" xr:uid="{AE6C6522-CB4A-422E-A4BC-D9CB09F20EFC}"/>
    <cellStyle name="Normal 19 2 3 2" xfId="29365" xr:uid="{D0BEA811-0615-45BA-A55C-EB2CF81EE01F}"/>
    <cellStyle name="Normal 19 2 4" xfId="12673" xr:uid="{16EC7DC8-B3B2-485A-B57B-577187A1E7DF}"/>
    <cellStyle name="Normal 19 2 5" xfId="29362" xr:uid="{D90707BC-5B24-4ED6-A299-320FF42E3BEA}"/>
    <cellStyle name="Normal 19 3" xfId="1161" xr:uid="{403488B2-442E-49C6-B202-C06EE2F7B417}"/>
    <cellStyle name="Normal 19 3 2" xfId="12678" xr:uid="{97160400-6D11-48C8-8569-BE49F93E0E2A}"/>
    <cellStyle name="Normal 19 3 2 2" xfId="12679" xr:uid="{99E39D07-A425-4535-A5C5-5B0AEEA31C84}"/>
    <cellStyle name="Normal 19 3 2 2 2" xfId="29368" xr:uid="{43FCA0DC-FE24-48F4-B7AC-822D5E53450F}"/>
    <cellStyle name="Normal 19 3 2 3" xfId="29367" xr:uid="{6D6A8D35-64C0-4FAE-A0B0-2D8AF25BB9BD}"/>
    <cellStyle name="Normal 19 3 3" xfId="12680" xr:uid="{72940481-574C-464B-9875-08CA3A744AA4}"/>
    <cellStyle name="Normal 19 3 3 2" xfId="29369" xr:uid="{E2CD2A0E-CAAE-4D25-9CC1-0C5F6AD7195F}"/>
    <cellStyle name="Normal 19 3 4" xfId="12677" xr:uid="{AFE7E8FE-15E7-4376-8A57-257515BA3A7B}"/>
    <cellStyle name="Normal 19 3 5" xfId="29366" xr:uid="{94A6C4F1-276E-4E0D-8C60-66C0DA49F42A}"/>
    <cellStyle name="Normal 19 4" xfId="1227" xr:uid="{B9D6B57B-5D9F-4AE4-BB7F-49F2698D0D41}"/>
    <cellStyle name="Normal 19 4 2" xfId="12682" xr:uid="{6636CD61-2375-4D84-BDFF-827A9F20045D}"/>
    <cellStyle name="Normal 19 4 2 2" xfId="12683" xr:uid="{A6A9F3A0-4653-4B67-BBC4-A457A12DD761}"/>
    <cellStyle name="Normal 19 4 2 2 2" xfId="29372" xr:uid="{8D7F5491-9C16-420C-81CC-227F7A2F8667}"/>
    <cellStyle name="Normal 19 4 2 3" xfId="29371" xr:uid="{899F96A9-BA65-4409-8E4C-4D26AC26FFD3}"/>
    <cellStyle name="Normal 19 4 3" xfId="12684" xr:uid="{29DA9544-3084-4642-AB01-426DBA18E687}"/>
    <cellStyle name="Normal 19 4 3 2" xfId="29373" xr:uid="{A7727E6A-422D-411E-A924-27723EDDD90B}"/>
    <cellStyle name="Normal 19 4 4" xfId="12681" xr:uid="{D81C5174-2EFF-4C06-991F-2C44B7E9CF1F}"/>
    <cellStyle name="Normal 19 4 5" xfId="29370" xr:uid="{0920508F-C4DC-424D-B712-E66EE2AEDB0D}"/>
    <cellStyle name="Normal 19 5" xfId="1262" xr:uid="{C15DBB90-785B-4DFF-903B-05855647B354}"/>
    <cellStyle name="Normal 19 5 2" xfId="12686" xr:uid="{193AADEC-4DD1-4912-9354-A6CB92A4BF1A}"/>
    <cellStyle name="Normal 19 5 2 2" xfId="12687" xr:uid="{FE7B3C49-B0B9-4DCA-876C-3F39CAD10BF3}"/>
    <cellStyle name="Normal 19 5 2 2 2" xfId="29376" xr:uid="{097F87CF-4646-411F-BCEA-AF43E52B99A0}"/>
    <cellStyle name="Normal 19 5 2 3" xfId="29375" xr:uid="{AB62B061-5A66-4ED6-A6FB-1F3CC7DA0403}"/>
    <cellStyle name="Normal 19 5 3" xfId="12688" xr:uid="{055AB580-8667-40A1-853F-784879927099}"/>
    <cellStyle name="Normal 19 5 3 2" xfId="29377" xr:uid="{0522CE30-729A-4B70-84AC-4D48983533A7}"/>
    <cellStyle name="Normal 19 5 4" xfId="12685" xr:uid="{AE4357C0-9343-4D50-B63E-BFC19029880B}"/>
    <cellStyle name="Normal 19 5 5" xfId="29374" xr:uid="{19A7FB53-C79B-4DA3-B50E-804952ADC983}"/>
    <cellStyle name="Normal 19 6" xfId="1306" xr:uid="{042CF819-077E-48F5-B51B-5E33967B3E51}"/>
    <cellStyle name="Normal 19 6 2" xfId="12690" xr:uid="{DA3334C1-D4CC-4595-884A-4912EA2EDD45}"/>
    <cellStyle name="Normal 19 6 2 2" xfId="12691" xr:uid="{68250A93-73E0-41D1-AFCB-B4DC74331C1A}"/>
    <cellStyle name="Normal 19 6 2 2 2" xfId="29380" xr:uid="{B43F74FD-B6EC-419B-AAD8-324A80819EEC}"/>
    <cellStyle name="Normal 19 6 2 3" xfId="29379" xr:uid="{263AD880-2CEB-4652-B2CA-ADB4DA60591C}"/>
    <cellStyle name="Normal 19 6 3" xfId="12692" xr:uid="{86AD6CAF-9609-4251-AE0E-FCE0E8E7CEBC}"/>
    <cellStyle name="Normal 19 6 3 2" xfId="29381" xr:uid="{CB560B06-5547-4C7C-B401-2AF886F258EE}"/>
    <cellStyle name="Normal 19 6 4" xfId="12689" xr:uid="{D982C10D-C553-4DD5-B1A5-5AF8E580F51A}"/>
    <cellStyle name="Normal 19 6 5" xfId="29378" xr:uid="{F663862E-7C9D-4693-8C38-6DF4E2261E8B}"/>
    <cellStyle name="Normal 19 7" xfId="1340" xr:uid="{2991E41C-C79D-4926-93D9-4618B9CE11CC}"/>
    <cellStyle name="Normal 19 7 2" xfId="12694" xr:uid="{677EC5A4-E100-49F5-A18F-731BA1BCC92F}"/>
    <cellStyle name="Normal 19 7 2 2" xfId="12695" xr:uid="{B6EE78F1-AC6C-477E-9ED3-ADCDE9595AE7}"/>
    <cellStyle name="Normal 19 7 2 2 2" xfId="29384" xr:uid="{7AA333A9-A072-4706-B1D5-261A0E03457D}"/>
    <cellStyle name="Normal 19 7 2 3" xfId="29383" xr:uid="{A5C9C2DC-EA44-411E-BEDC-43A09A31274B}"/>
    <cellStyle name="Normal 19 7 3" xfId="12696" xr:uid="{F3644833-8789-4DE6-B23A-56C5F07E36BB}"/>
    <cellStyle name="Normal 19 7 3 2" xfId="29385" xr:uid="{CB337E88-2111-4C1B-869F-9CB30F07B0D7}"/>
    <cellStyle name="Normal 19 7 4" xfId="12693" xr:uid="{539DDD58-5528-4E03-9627-7BACB18564E8}"/>
    <cellStyle name="Normal 19 7 5" xfId="29382" xr:uid="{ED710F9C-9398-4414-8DBA-2CF61AE25179}"/>
    <cellStyle name="Normal 19 8" xfId="1090" xr:uid="{0636D34F-E45D-46A9-B0F7-8DB3BBAFC985}"/>
    <cellStyle name="Normal 19 8 2" xfId="12698" xr:uid="{79E6F234-3F56-449B-8B2D-05839B72EF4F}"/>
    <cellStyle name="Normal 19 8 2 2" xfId="12699" xr:uid="{27F92E1D-EFC0-40DA-86A8-1D72D0D20187}"/>
    <cellStyle name="Normal 19 8 2 2 2" xfId="29388" xr:uid="{227FFF21-21EB-4420-BA78-B6C0FDAB13AA}"/>
    <cellStyle name="Normal 19 8 2 3" xfId="29387" xr:uid="{2F0011F5-6B10-498B-BD71-F0CAC55612D9}"/>
    <cellStyle name="Normal 19 8 3" xfId="12700" xr:uid="{5E76C2D4-B85A-49A0-A461-AA484C238A67}"/>
    <cellStyle name="Normal 19 8 3 2" xfId="29389" xr:uid="{5F357A3F-290C-4A99-A3EB-1D97AAC359AC}"/>
    <cellStyle name="Normal 19 8 4" xfId="12697" xr:uid="{2F0892B6-7E70-4458-B773-B89A438953F3}"/>
    <cellStyle name="Normal 19 8 5" xfId="29386" xr:uid="{F012E945-AB49-4B06-B03D-CBF1A19AD10B}"/>
    <cellStyle name="Normal 19 9" xfId="12701" xr:uid="{FF386C85-76AA-406B-9512-6380170A6EE7}"/>
    <cellStyle name="Normal 19 9 2" xfId="12702" xr:uid="{255E0956-5956-42D0-A3C3-7C79AD6C765C}"/>
    <cellStyle name="Normal 19 9 2 2" xfId="12703" xr:uid="{8857BF2F-B37C-4F8E-95B8-AC4334F913C5}"/>
    <cellStyle name="Normal 19 9 2 2 2" xfId="29392" xr:uid="{C0CE2535-E2C0-4220-AD7E-E29756CA2AB6}"/>
    <cellStyle name="Normal 19 9 2 3" xfId="29391" xr:uid="{AE00A88C-260A-4E19-BE15-0959EE4715AA}"/>
    <cellStyle name="Normal 19 9 3" xfId="12704" xr:uid="{A95F889F-3090-4F70-B434-2BA3096033AF}"/>
    <cellStyle name="Normal 19 9 3 2" xfId="29393" xr:uid="{D7E5B796-4505-4808-BD00-0EBAE90D558E}"/>
    <cellStyle name="Normal 19 9 4" xfId="29390" xr:uid="{3A34E74A-EF48-48EB-A800-B2D1766EA950}"/>
    <cellStyle name="Normal 190" xfId="12705" xr:uid="{64F41FC3-92F8-4E9B-9B76-97F0AF842D92}"/>
    <cellStyle name="Normal 190 2" xfId="21664" xr:uid="{3F873223-E065-431F-91B1-D5027F627C1E}"/>
    <cellStyle name="Normal 191" xfId="44" xr:uid="{00000000-0005-0000-0000-00002C000000}"/>
    <cellStyle name="Normal 191 2" xfId="21665" xr:uid="{21524F7F-51C9-4EF8-8EE7-7D7B8D3769F1}"/>
    <cellStyle name="Normal 191 3" xfId="12706" xr:uid="{9D96ADE4-56D9-41DA-91EB-63CA63F915DF}"/>
    <cellStyle name="Normal 192" xfId="12707" xr:uid="{DA376CC4-455D-4A35-97EE-D5DE9E4482AC}"/>
    <cellStyle name="Normal 192 2" xfId="21666" xr:uid="{139E5824-D89B-4AA7-92F6-2571B69DA59A}"/>
    <cellStyle name="Normal 193" xfId="12708" xr:uid="{0886C2A5-20E2-4C32-B5B6-73ABD093F747}"/>
    <cellStyle name="Normal 193 2" xfId="21667" xr:uid="{6B411A01-FD44-434D-B6C2-2D0D82134363}"/>
    <cellStyle name="Normal 194" xfId="12709" xr:uid="{C950660C-3DD0-465D-801C-121B6B735207}"/>
    <cellStyle name="Normal 194 2" xfId="21668" xr:uid="{C6DAE905-04AE-4278-96F8-92350F493485}"/>
    <cellStyle name="Normal 195" xfId="12710" xr:uid="{D632359F-1CA8-4A6C-A721-7FAEA03FEBC4}"/>
    <cellStyle name="Normal 195 2" xfId="21669" xr:uid="{66DE8785-9B29-4E5C-896D-8C86E885B015}"/>
    <cellStyle name="Normal 196" xfId="12711" xr:uid="{277FDC11-3270-48A6-AA3C-304BBD69AE83}"/>
    <cellStyle name="Normal 196 2" xfId="21670" xr:uid="{4ABD37FA-0EFD-4677-BC37-CE3AB3D0E65F}"/>
    <cellStyle name="Normal 197" xfId="12712" xr:uid="{FB555415-2C5A-48E1-9B13-8D34569DEF45}"/>
    <cellStyle name="Normal 197 2" xfId="21671" xr:uid="{327AEBDA-A346-48D3-A866-E356080EF945}"/>
    <cellStyle name="Normal 198" xfId="12713" xr:uid="{79015A03-F8F0-466B-8172-75ED574D1F7B}"/>
    <cellStyle name="Normal 198 2" xfId="12714" xr:uid="{74D2169F-B407-44B9-834D-743CC748FBB9}"/>
    <cellStyle name="Normal 198 2 2" xfId="12715" xr:uid="{ECE8114C-BC80-431D-B556-F38E5D47F5FA}"/>
    <cellStyle name="Normal 198 2 2 2" xfId="29396" xr:uid="{C194AF94-A8FD-4E8F-8378-01F81913DC2B}"/>
    <cellStyle name="Normal 198 2 3" xfId="29395" xr:uid="{3BBC1977-A4FE-4641-B6EF-2E89908439BD}"/>
    <cellStyle name="Normal 198 3" xfId="12716" xr:uid="{96851716-8885-4514-8E3B-9B313D34020B}"/>
    <cellStyle name="Normal 198 3 2" xfId="29397" xr:uid="{EE618A5A-B1B1-401F-8982-A3922189760D}"/>
    <cellStyle name="Normal 198 4" xfId="29394" xr:uid="{B7A6C5A9-27ED-4363-A2EF-80BAF0EE01B5}"/>
    <cellStyle name="Normal 199" xfId="12717" xr:uid="{00C3DFE1-38BC-4323-842B-48190C1BFD35}"/>
    <cellStyle name="Normal 199 2" xfId="21672" xr:uid="{6AF56735-4B8C-4C40-B553-560FA0206006}"/>
    <cellStyle name="Normal 2" xfId="55" xr:uid="{8404E758-E1F1-4331-9DF3-8F1307283F07}"/>
    <cellStyle name="Normal 2 10" xfId="349" xr:uid="{9CB5B5DB-A258-4AF9-9CDA-D6EF92348336}"/>
    <cellStyle name="Normal 2 10 2" xfId="12718" xr:uid="{CBF21FCD-12D6-4422-8388-3B2210888ADE}"/>
    <cellStyle name="Normal 2 10 4" xfId="12719" xr:uid="{9F785659-9B21-4FC4-9F7B-E5C2981955DB}"/>
    <cellStyle name="Normal 2 11" xfId="12720" xr:uid="{C6C15BA5-3FC8-49BD-B73B-D128402B8F39}"/>
    <cellStyle name="Normal 2 11 2" xfId="12721" xr:uid="{4EB696E4-B841-4FFB-9986-05769DC6E0B9}"/>
    <cellStyle name="Normal 2 12" xfId="12722" xr:uid="{7506CCD3-5F43-4BBB-A936-2089EDB88EF3}"/>
    <cellStyle name="Normal 2 12 10" xfId="12723" xr:uid="{56F8D45E-F33A-4511-BF7D-774DD9C1E52F}"/>
    <cellStyle name="Normal 2 12 11" xfId="12724" xr:uid="{5F0466AE-F2F2-479B-89FF-EBCD8C639078}"/>
    <cellStyle name="Normal 2 12 12" xfId="12725" xr:uid="{05C00ED3-EF1C-4156-AB1C-B80E34CA9B4B}"/>
    <cellStyle name="Normal 2 12 13" xfId="12726" xr:uid="{533B72EC-DDD6-44F1-86FE-AB77569DEB94}"/>
    <cellStyle name="Normal 2 12 14" xfId="12727" xr:uid="{23C95550-CE6F-4BF9-8C97-823ECA077AED}"/>
    <cellStyle name="Normal 2 12 15" xfId="12728" xr:uid="{59ACFCCC-3CBB-4E51-8E28-7402B749D7F3}"/>
    <cellStyle name="Normal 2 12 16" xfId="12729" xr:uid="{E98694F6-80D2-4C72-87AC-EC3DB640F6CF}"/>
    <cellStyle name="Normal 2 12 17" xfId="12730" xr:uid="{B037D0D4-D46C-449B-B831-DABEB615B241}"/>
    <cellStyle name="Normal 2 12 18" xfId="12731" xr:uid="{9F67DE55-1571-4D37-8040-95FA16FDAFDF}"/>
    <cellStyle name="Normal 2 12 19" xfId="12732" xr:uid="{41B94634-5289-4860-8D59-D8F3FF60E58A}"/>
    <cellStyle name="Normal 2 12 2" xfId="12733" xr:uid="{108A3F5C-2A30-4138-BD0B-887FD6E373B0}"/>
    <cellStyle name="Normal 2 12 2 2" xfId="12734" xr:uid="{20BCE435-E3AC-43DD-AC81-731DE506AB31}"/>
    <cellStyle name="Normal 2 12 2 2 2" xfId="12735" xr:uid="{DE4BF990-73CB-4203-999E-4ACA5B3D7DB9}"/>
    <cellStyle name="Normal 2 12 2 2 2 2" xfId="29401" xr:uid="{4E05B1F5-9219-4800-BCBF-EFE667BF6725}"/>
    <cellStyle name="Normal 2 12 2 2 3" xfId="29400" xr:uid="{CB5767A9-8454-4883-B1A5-2759143C58C0}"/>
    <cellStyle name="Normal 2 12 2 3" xfId="12736" xr:uid="{FCA24027-A951-4F50-9288-54E466E008A7}"/>
    <cellStyle name="Normal 2 12 2 3 2" xfId="29402" xr:uid="{0E604FE1-346A-4BD2-8429-3863AB826DEA}"/>
    <cellStyle name="Normal 2 12 2 4" xfId="29399" xr:uid="{C36F94A0-BE3D-46AD-800F-2107AF16A2C6}"/>
    <cellStyle name="Normal 2 12 20" xfId="12737" xr:uid="{2FB90E15-BD3A-4954-9C1A-AAAC07CCA7EB}"/>
    <cellStyle name="Normal 2 12 21" xfId="12738" xr:uid="{CC112E73-C62D-46C5-B247-3407735C53D0}"/>
    <cellStyle name="Normal 2 12 22" xfId="12739" xr:uid="{AC46A525-E411-48D8-B0CD-A2357B3BDA9C}"/>
    <cellStyle name="Normal 2 12 23" xfId="12740" xr:uid="{4722BF83-D68D-4D98-ABEA-6DAEE181E272}"/>
    <cellStyle name="Normal 2 12 24" xfId="12741" xr:uid="{C753E998-A807-4C03-B0EA-6F42D0F53FB2}"/>
    <cellStyle name="Normal 2 12 25" xfId="12742" xr:uid="{A378414B-E1F7-4EE1-8816-555BA855E356}"/>
    <cellStyle name="Normal 2 12 25 2" xfId="12743" xr:uid="{5D4AAE2E-7CBB-485D-98B0-BFE44E314AEA}"/>
    <cellStyle name="Normal 2 12 25 2 2" xfId="29404" xr:uid="{FD77BBD8-E07C-4011-B32D-B3E64D94E480}"/>
    <cellStyle name="Normal 2 12 25 3" xfId="29403" xr:uid="{1FB68D21-B025-4DAE-8BBB-107793AB8455}"/>
    <cellStyle name="Normal 2 12 26" xfId="12744" xr:uid="{A46C98EB-712F-463B-BEB4-23DF2FE05208}"/>
    <cellStyle name="Normal 2 12 26 2" xfId="29405" xr:uid="{6CA216CE-E493-40ED-B069-E21C3C9F31E6}"/>
    <cellStyle name="Normal 2 12 27" xfId="29398" xr:uid="{0FAEB865-085C-4A8C-9595-749F0EF7A611}"/>
    <cellStyle name="Normal 2 12 3" xfId="12745" xr:uid="{9FE225D0-9212-41A3-B919-1AFE02BC5E88}"/>
    <cellStyle name="Normal 2 12 3 2" xfId="12746" xr:uid="{76B6AE52-AA46-4940-924D-368282F7517B}"/>
    <cellStyle name="Normal 2 12 3 2 2" xfId="12747" xr:uid="{1D18FC21-04BD-4B9B-B8A2-C8B7DD9CEB9D}"/>
    <cellStyle name="Normal 2 12 3 2 2 2" xfId="29408" xr:uid="{054F8D9A-2CB4-4737-A552-7B7731A08B2A}"/>
    <cellStyle name="Normal 2 12 3 2 3" xfId="29407" xr:uid="{09C9644B-F063-494F-B7B3-642141A59A3E}"/>
    <cellStyle name="Normal 2 12 3 3" xfId="12748" xr:uid="{7C45C631-81BA-40A4-B8D1-494AF1DD7443}"/>
    <cellStyle name="Normal 2 12 3 3 2" xfId="29409" xr:uid="{80455F91-313C-4C48-B5E3-623F3D6B26BD}"/>
    <cellStyle name="Normal 2 12 3 4" xfId="29406" xr:uid="{D3497AB0-2DA6-4661-8F21-349231E57062}"/>
    <cellStyle name="Normal 2 12 4" xfId="12749" xr:uid="{0A953BA5-BB92-4F99-AE15-C0FF55D922FF}"/>
    <cellStyle name="Normal 2 12 4 2" xfId="12750" xr:uid="{5E3E2AB1-18A8-4E81-8A03-9B11D4004785}"/>
    <cellStyle name="Normal 2 12 4 2 2" xfId="12751" xr:uid="{517E50CA-35EF-4C22-96E3-44F65C6970B6}"/>
    <cellStyle name="Normal 2 12 4 2 2 2" xfId="29412" xr:uid="{81D93C36-3748-4D7E-8BC0-2772C1328C98}"/>
    <cellStyle name="Normal 2 12 4 2 3" xfId="29411" xr:uid="{7989124D-BA12-492F-ACB1-5948DAA5F941}"/>
    <cellStyle name="Normal 2 12 4 3" xfId="12752" xr:uid="{47017D9D-2376-4DF6-97EF-14DA70306E0D}"/>
    <cellStyle name="Normal 2 12 4 3 2" xfId="29413" xr:uid="{0429738A-B7A6-46D2-8758-FCE4AF602EC6}"/>
    <cellStyle name="Normal 2 12 4 4" xfId="29410" xr:uid="{9FDF1715-7C8D-421B-A3D0-2192F83DD412}"/>
    <cellStyle name="Normal 2 12 5" xfId="12753" xr:uid="{5801D793-A4B8-4B86-B130-6024E4FEE744}"/>
    <cellStyle name="Normal 2 12 5 2" xfId="12754" xr:uid="{5CCB3737-61FE-43FE-95C6-248E45597E04}"/>
    <cellStyle name="Normal 2 12 5 2 2" xfId="12755" xr:uid="{A87EA0CE-D04B-4B5F-A2BE-8B4CA24B9D6F}"/>
    <cellStyle name="Normal 2 12 5 2 2 2" xfId="29416" xr:uid="{D46C64BB-FEE7-499D-B108-4599D3AF2A7D}"/>
    <cellStyle name="Normal 2 12 5 2 3" xfId="29415" xr:uid="{1B86CB28-95BD-4CEC-8434-01AB43E8B07B}"/>
    <cellStyle name="Normal 2 12 5 3" xfId="12756" xr:uid="{02C7E58D-B721-403A-8414-E72B2209B166}"/>
    <cellStyle name="Normal 2 12 5 3 2" xfId="29417" xr:uid="{AE00BCAD-01C1-4791-8A81-B41EF19D0C1C}"/>
    <cellStyle name="Normal 2 12 5 4" xfId="29414" xr:uid="{0C322AF5-7C10-4C66-93EF-34CAD0729EBA}"/>
    <cellStyle name="Normal 2 12 6" xfId="12757" xr:uid="{4B1879CA-2EF0-4360-907A-E9ABAC3D135D}"/>
    <cellStyle name="Normal 2 12 7" xfId="12758" xr:uid="{EE93E865-7344-4015-AEED-BAF707856263}"/>
    <cellStyle name="Normal 2 12 8" xfId="12759" xr:uid="{E71143D0-47D4-478D-8F06-4EE12E7D3D88}"/>
    <cellStyle name="Normal 2 12 9" xfId="12760" xr:uid="{562B2602-A587-4EDF-9FC8-E67626308A64}"/>
    <cellStyle name="Normal 2 13" xfId="12761" xr:uid="{3CC6C2AD-88DE-4058-ADAC-14C80D72C29E}"/>
    <cellStyle name="Normal 2 14" xfId="12762" xr:uid="{353BF431-F287-4A85-B8FD-9465839F0349}"/>
    <cellStyle name="Normal 2 15" xfId="12763" xr:uid="{FEAC64F7-AC7D-4F21-9E76-67F1E4E5180F}"/>
    <cellStyle name="Normal 2 16" xfId="12764" xr:uid="{23997B24-60AF-4081-9EBD-340F700FEB4D}"/>
    <cellStyle name="Normal 2 17" xfId="12765" xr:uid="{3C869B79-7286-4FE1-B33B-AF656F89F717}"/>
    <cellStyle name="Normal 2 18" xfId="12766" xr:uid="{0CBE770E-3891-42C8-B596-F060E0BAC6BF}"/>
    <cellStyle name="Normal 2 18 10" xfId="12767" xr:uid="{18187838-EB82-429E-8C92-4AF7299CBC72}"/>
    <cellStyle name="Normal 2 18 10 2" xfId="12768" xr:uid="{A1BA0496-E73A-4A94-B284-5C82B5A44103}"/>
    <cellStyle name="Normal 2 18 10 2 2" xfId="21675" xr:uid="{2DD8C656-4A87-4D94-8B42-78963FD3E91F}"/>
    <cellStyle name="Normal 2 18 10 3" xfId="21674" xr:uid="{8DF6B86E-BC00-4D82-9F22-2AE2752A0495}"/>
    <cellStyle name="Normal 2 18 11" xfId="12769" xr:uid="{BEDA3AF0-3152-4AEB-A763-6C5868C134F5}"/>
    <cellStyle name="Normal 2 18 11 2" xfId="21676" xr:uid="{62BF1B9A-C81E-4862-933B-96AA948F02E4}"/>
    <cellStyle name="Normal 2 18 12" xfId="12770" xr:uid="{027EB859-7AEC-4243-B70C-FA13DEED7EEF}"/>
    <cellStyle name="Normal 2 18 12 2" xfId="21677" xr:uid="{75709250-76DE-42B7-8B8A-486F7AB6F3C1}"/>
    <cellStyle name="Normal 2 18 13" xfId="12771" xr:uid="{4B0A6359-1EDB-4940-BE4C-EFA30A113504}"/>
    <cellStyle name="Normal 2 18 13 2" xfId="21678" xr:uid="{03E31E7C-2403-4C03-AC30-3ACC0E07A628}"/>
    <cellStyle name="Normal 2 18 14" xfId="12772" xr:uid="{1345D18A-3156-4ECE-AB0F-09DF2A6B5931}"/>
    <cellStyle name="Normal 2 18 14 2" xfId="21679" xr:uid="{0FB29030-073B-499C-98B0-838F7A4B119E}"/>
    <cellStyle name="Normal 2 18 15" xfId="12773" xr:uid="{2E60D994-B44C-4212-92B0-F45B2A6F7C9B}"/>
    <cellStyle name="Normal 2 18 15 2" xfId="21680" xr:uid="{4FB2BD03-FBD2-46AB-92B8-7ED3DCEAAF1D}"/>
    <cellStyle name="Normal 2 18 16" xfId="12774" xr:uid="{E43E35BC-81D4-4F60-8BD1-B2399A2176FA}"/>
    <cellStyle name="Normal 2 18 16 2" xfId="21681" xr:uid="{32F60302-8444-4C65-B213-08D565EE31FF}"/>
    <cellStyle name="Normal 2 18 17" xfId="12775" xr:uid="{2B82E09C-2796-4F4A-BD88-815662527B67}"/>
    <cellStyle name="Normal 2 18 17 2" xfId="21682" xr:uid="{ECAE0B92-370A-475C-8DDB-DEC1AAADA43B}"/>
    <cellStyle name="Normal 2 18 18" xfId="12776" xr:uid="{780AA883-EC85-4D72-83EA-108B48897022}"/>
    <cellStyle name="Normal 2 18 18 2" xfId="21683" xr:uid="{E05CB02D-EAE1-4482-8A0C-E341E4FB96E6}"/>
    <cellStyle name="Normal 2 18 19" xfId="12777" xr:uid="{E44BB359-DB6C-4B7F-92D1-78F5625B3DC6}"/>
    <cellStyle name="Normal 2 18 19 2" xfId="21684" xr:uid="{1575E5C5-0773-402F-A657-E0731BE812CF}"/>
    <cellStyle name="Normal 2 18 2" xfId="12778" xr:uid="{95149975-6DFB-4CD5-B80D-720186565741}"/>
    <cellStyle name="Normal 2 18 2 2" xfId="21685" xr:uid="{C9B365BA-E8BB-46DB-95F0-36BE80066DAC}"/>
    <cellStyle name="Normal 2 18 20" xfId="12779" xr:uid="{C82FB6C1-7930-469A-ACED-E6B10B1C79E3}"/>
    <cellStyle name="Normal 2 18 20 2" xfId="21686" xr:uid="{7D923BF9-82F3-447B-BAA0-C8E10B81D574}"/>
    <cellStyle name="Normal 2 18 3" xfId="12780" xr:uid="{E14C2AE4-C5E5-4D13-88D9-8A611FB90603}"/>
    <cellStyle name="Normal 2 18 3 2" xfId="21687" xr:uid="{FBBA40EB-CE81-4E69-99C7-ECB9BA9C23DA}"/>
    <cellStyle name="Normal 2 18 4" xfId="12781" xr:uid="{997ED126-60FD-43A7-9495-98D9254385D1}"/>
    <cellStyle name="Normal 2 18 4 2" xfId="21688" xr:uid="{B4224059-7F29-4D1A-83ED-BCFECB7C41FD}"/>
    <cellStyle name="Normal 2 18 5" xfId="12782" xr:uid="{AEEED0A6-F131-4550-A195-695D729A67FA}"/>
    <cellStyle name="Normal 2 18 5 2" xfId="21689" xr:uid="{BAAD89E6-0262-4EA5-BD76-465D277658C7}"/>
    <cellStyle name="Normal 2 18 6" xfId="12783" xr:uid="{53A5D6FA-F5D0-48BA-86BE-68CA4FB8BF03}"/>
    <cellStyle name="Normal 2 18 6 2" xfId="21690" xr:uid="{93B2EDB2-8A51-4FBE-A5F2-88CFCDE89458}"/>
    <cellStyle name="Normal 2 18 7" xfId="12784" xr:uid="{B6E72D0C-3DCC-436E-866D-031C4B6E7970}"/>
    <cellStyle name="Normal 2 18 7 2" xfId="21691" xr:uid="{83064067-88A2-4B4D-A95C-14BAE9B8AC88}"/>
    <cellStyle name="Normal 2 18 8" xfId="12785" xr:uid="{9AF82D24-A6E7-4E0F-8A07-E7527DFA65AC}"/>
    <cellStyle name="Normal 2 18 8 2" xfId="21692" xr:uid="{CD75F5D8-21D1-4CEC-856B-986E97B6973E}"/>
    <cellStyle name="Normal 2 18 9" xfId="12786" xr:uid="{348301D0-3FAB-41E2-A32B-990101D6DA8A}"/>
    <cellStyle name="Normal 2 18 9 2" xfId="21693" xr:uid="{F7892F85-C1AC-4CDF-AF33-73385CD0ADC5}"/>
    <cellStyle name="Normal 2 19" xfId="12787" xr:uid="{899BD1EA-F370-4687-826B-ED0C87757154}"/>
    <cellStyle name="Normal 2 2" xfId="63" xr:uid="{320E0496-DF24-471A-A182-427868D057E5}"/>
    <cellStyle name="Normal 2 2 10" xfId="12788" xr:uid="{D2CE536D-1E2F-4AC5-A451-A5C3BF9B7EDC}"/>
    <cellStyle name="Normal 2 2 11" xfId="12789" xr:uid="{5D329B88-97B4-41BC-9FA7-B3635ADD0041}"/>
    <cellStyle name="Normal 2 2 12" xfId="12790" xr:uid="{290CAD33-939E-4516-BBC5-3961E68F65D1}"/>
    <cellStyle name="Normal 2 2 13" xfId="12791" xr:uid="{9A61358F-788E-4786-A875-3EE7188F964E}"/>
    <cellStyle name="Normal 2 2 14" xfId="12792" xr:uid="{2A7FEFAC-4EF9-4CDD-937B-5DFCF9C9122B}"/>
    <cellStyle name="Normal 2 2 15" xfId="12793" xr:uid="{032F3B4C-6452-4F89-A90B-0F28891B788E}"/>
    <cellStyle name="Normal 2 2 16" xfId="12794" xr:uid="{0A71A3D7-BDF1-496F-AC20-8C4DB6B69B39}"/>
    <cellStyle name="Normal 2 2 17" xfId="12795" xr:uid="{69E71D31-E795-435B-8607-47A6B35250E2}"/>
    <cellStyle name="Normal 2 2 18" xfId="12796" xr:uid="{DEB394BA-291E-4280-838E-0DAC530CACCB}"/>
    <cellStyle name="Normal 2 2 19" xfId="12797" xr:uid="{70116116-F8EE-4376-8582-8B8C7552F7BE}"/>
    <cellStyle name="Normal 2 2 2" xfId="251" xr:uid="{6B2F30E8-00DE-4E61-8DFD-68F82E8BC2F4}"/>
    <cellStyle name="Normal 2 2 2 2" xfId="1031" xr:uid="{1E6D684A-C7CE-4922-882E-CE4A5AB2D71A}"/>
    <cellStyle name="Normal 2 2 2 2 2" xfId="12798" xr:uid="{272A4685-8ADD-4296-B732-352F80CF6BF7}"/>
    <cellStyle name="Normal 2 2 2 3" xfId="223" xr:uid="{E19A5226-9F9C-4B55-8637-E603AB8D6107}"/>
    <cellStyle name="Normal 2 2 2 3 2" xfId="15684" xr:uid="{BD5C81E7-4851-4988-BCA6-75969A6C57AA}"/>
    <cellStyle name="Normal 2 2 2 4" xfId="21694" xr:uid="{0FD2594F-8F57-4326-B223-A41370507337}"/>
    <cellStyle name="Normal 2 2 20" xfId="12799" xr:uid="{EA46594E-3F7F-4438-99FF-F27DD15B08CE}"/>
    <cellStyle name="Normal 2 2 21" xfId="12800" xr:uid="{53D095D9-516C-417B-95BA-AE24F2792291}"/>
    <cellStyle name="Normal 2 2 22" xfId="279" xr:uid="{F4362145-9900-4A5F-AA4E-AA1CA5517912}"/>
    <cellStyle name="Normal 2 2 22 2" xfId="12801" xr:uid="{717C0853-4E67-4113-8268-307AEC9608CD}"/>
    <cellStyle name="Normal 2 2 23" xfId="12802" xr:uid="{880E83F8-C631-4F29-8308-51B21D52D71F}"/>
    <cellStyle name="Normal 2 2 24" xfId="12803" xr:uid="{D2D56000-61F3-40B8-BAD8-941AD95BBAFC}"/>
    <cellStyle name="Normal 2 2 25" xfId="12804" xr:uid="{221DA277-6482-47A2-8FD8-2CCF8581BED2}"/>
    <cellStyle name="Normal 2 2 26" xfId="12805" xr:uid="{C9D79E12-52EC-484B-9C2B-63762FA26BD5}"/>
    <cellStyle name="Normal 2 2 27" xfId="12806" xr:uid="{27A14952-ED7F-416D-8AB2-3E9282BFBB23}"/>
    <cellStyle name="Normal 2 2 28" xfId="12807" xr:uid="{D7CCDB70-09C9-4EC6-8258-A78279999D1A}"/>
    <cellStyle name="Normal 2 2 29" xfId="15644" xr:uid="{9032D9F5-C406-4588-980D-5240DF4CDCA8}"/>
    <cellStyle name="Normal 2 2 3" xfId="1005" xr:uid="{BDAF5C57-EB08-4FD1-988D-E501C8E4A0F0}"/>
    <cellStyle name="Normal 2 2 3 2" xfId="1243" xr:uid="{887693CE-0953-4411-8679-F5B8C3B9B165}"/>
    <cellStyle name="Normal 2 2 3 2 2" xfId="21695" xr:uid="{421C5009-690C-40FD-9A6F-150180FCA8C9}"/>
    <cellStyle name="Normal 2 2 3 3" xfId="1273" xr:uid="{FAB2390F-AD4B-429A-A186-E73005132A76}"/>
    <cellStyle name="Normal 2 2 3 4" xfId="1656" xr:uid="{E544BD33-4758-49F1-B3E8-D7B68D409E72}"/>
    <cellStyle name="Normal 2 2 30" xfId="15668" xr:uid="{74B3F6D7-CEBA-4286-9959-B1D88EDD9988}"/>
    <cellStyle name="Normal 2 2 30 2" xfId="299" xr:uid="{5C253C36-A7B2-4893-A87F-3BCDAC19BCDF}"/>
    <cellStyle name="Normal 2 2 30 2 2" xfId="469" xr:uid="{AB6B7DEF-0EA3-479F-A4B3-56CF99DE013C}"/>
    <cellStyle name="Normal 2 2 30 2 2 2" xfId="253" xr:uid="{863311D4-887F-4517-B231-B004B6CD17F5}"/>
    <cellStyle name="Normal 2 2 30 2 2 2 2" xfId="15649" xr:uid="{8407D5B3-F890-477F-8430-C92B6959D687}"/>
    <cellStyle name="Normal 2 2 30 2 3" xfId="675" xr:uid="{F5DF9624-26FF-4623-B028-91335B889099}"/>
    <cellStyle name="Normal 2 2 30 3" xfId="30876" xr:uid="{3FB35BAD-E610-4B1A-ACFC-00FAEB78DDB3}"/>
    <cellStyle name="Normal 2 2 31" xfId="22955" xr:uid="{8850EDF7-343E-43F8-9C86-DFDC3243557A}"/>
    <cellStyle name="Normal 2 2 4" xfId="947" xr:uid="{622E4F22-A37D-477F-B9C5-E031FDF677C8}"/>
    <cellStyle name="Normal 2 2 4 2" xfId="21696" xr:uid="{2AABE43E-3C6F-4478-81B4-C2ED3E41F2E0}"/>
    <cellStyle name="Normal 2 2 4 3" xfId="1680" xr:uid="{8E2F4F62-E1E0-49FC-8D42-1446BC7DB76F}"/>
    <cellStyle name="Normal 2 2 5" xfId="1354" xr:uid="{09A268F9-3B45-417B-A466-4B9FE112F940}"/>
    <cellStyle name="Normal 2 2 5 2" xfId="15735" xr:uid="{75ED21F2-2750-4755-855E-C8FF43B46E6D}"/>
    <cellStyle name="Normal 2 2 5 2 2" xfId="30932" xr:uid="{3A10A3F5-B1EC-4D55-9DBD-A26CDA129D27}"/>
    <cellStyle name="Normal 2 2 5 3" xfId="12808" xr:uid="{E549D7BB-1C01-4C7D-8D2E-9AD8B2B5E694}"/>
    <cellStyle name="Normal 2 2 6" xfId="12809" xr:uid="{88C4DB03-D202-493C-A682-C143BECA6D41}"/>
    <cellStyle name="Normal 2 2 7" xfId="12810" xr:uid="{C49D2545-D598-4FF9-8894-4B76E071D8E1}"/>
    <cellStyle name="Normal 2 2 8" xfId="12811" xr:uid="{B236BD81-ABF6-473E-A97C-A9291921FA3F}"/>
    <cellStyle name="Normal 2 2 9" xfId="12812" xr:uid="{7DB87FF9-CA97-4770-B6A4-BA05121DD479}"/>
    <cellStyle name="Normal 2 20" xfId="12813" xr:uid="{AE5C03C3-B302-404D-8FBB-F9EF30B06ADD}"/>
    <cellStyle name="Normal 2 21" xfId="12814" xr:uid="{4BB17647-0814-4FCA-A6D4-D207221B6F04}"/>
    <cellStyle name="Normal 2 22" xfId="12815" xr:uid="{FA26FC79-D9EC-47B2-AA14-7A0E04EA5B28}"/>
    <cellStyle name="Normal 2 23" xfId="12816" xr:uid="{B1C4555A-8234-4260-8111-0B53C324AC31}"/>
    <cellStyle name="Normal 2 24" xfId="12817" xr:uid="{2C27C141-B909-40AF-ABF0-9CCB513E0D6D}"/>
    <cellStyle name="Normal 2 25" xfId="12818" xr:uid="{F1649A7E-706C-404C-BC52-9EF547749F31}"/>
    <cellStyle name="Normal 2 26" xfId="12819" xr:uid="{29730337-B343-433D-B4EE-13CDE186F469}"/>
    <cellStyle name="Normal 2 27" xfId="12820" xr:uid="{5F96360E-3FD5-4D3F-AE78-8711ACFF0E53}"/>
    <cellStyle name="Normal 2 28" xfId="12821" xr:uid="{9B3140D6-8FF6-47B7-8522-9097BA6E14E8}"/>
    <cellStyle name="Normal 2 29" xfId="12822" xr:uid="{05B72034-31E4-401C-BB79-E09C63038C7B}"/>
    <cellStyle name="Normal 2 3" xfId="149" xr:uid="{B95CF711-E231-46AB-B3D8-2654321349FD}"/>
    <cellStyle name="Normal 2 3 10" xfId="919" xr:uid="{2B3C1811-F530-4DC9-9DC5-61A49BB610F5}"/>
    <cellStyle name="Normal 2 3 11" xfId="1358" xr:uid="{7222BCBF-0890-432A-AD3F-488758D4B784}"/>
    <cellStyle name="Normal 2 3 12" xfId="1652" xr:uid="{E876774C-3330-48F8-A4FF-DE330D00B77E}"/>
    <cellStyle name="Normal 2 3 13" xfId="250" xr:uid="{3D39E5B0-A8AA-43A6-95AA-789DCC4B9F1B}"/>
    <cellStyle name="Normal 2 3 2" xfId="118" xr:uid="{C987B8FB-3495-48A0-8AA3-0D84EC1E9328}"/>
    <cellStyle name="Normal 2 3 2 2" xfId="1081" xr:uid="{6C6BE7E9-33EF-4B36-8AF1-B6667B5CF825}"/>
    <cellStyle name="Normal 2 3 2 2 2" xfId="1027" xr:uid="{A8F21C10-8FF4-4B96-A701-DD1DE89FD0CE}"/>
    <cellStyle name="Normal 2 3 2 2 3" xfId="12824" xr:uid="{2E461434-B1BE-4736-B337-C9D556D7B34F}"/>
    <cellStyle name="Normal 2 3 2 3" xfId="15693" xr:uid="{E76C6EF9-9E23-4081-8161-C439319ECCD7}"/>
    <cellStyle name="Normal 2 3 2 4" xfId="12823" xr:uid="{E51DEFFE-ECE8-4FC9-B310-D6AC21F5D63B}"/>
    <cellStyle name="Normal 2 3 3" xfId="293" xr:uid="{04593A81-DAA0-473F-8E45-D35F9922FF6F}"/>
    <cellStyle name="Normal 2 3 3 2" xfId="1085" xr:uid="{6420256E-687C-4B6F-B289-C922F60E3338}"/>
    <cellStyle name="Normal 2 3 3 3" xfId="12825" xr:uid="{F2D2E6FA-D1B3-4885-9231-F6F7B1EF9BB4}"/>
    <cellStyle name="Normal 2 3 4" xfId="1126" xr:uid="{6352034C-664A-429C-833F-B6B8E4796159}"/>
    <cellStyle name="Normal 2 3 4 2" xfId="15682" xr:uid="{C272D522-3B63-4363-A2E6-2FF275DDD4AA}"/>
    <cellStyle name="Normal 2 3 5" xfId="1158" xr:uid="{BC7995C4-5AE2-4FB6-9B0C-66F2E7B54848}"/>
    <cellStyle name="Normal 2 3 6" xfId="1224" xr:uid="{994D1589-325F-4053-871F-E8EB9AE07D80}"/>
    <cellStyle name="Normal 2 3 7" xfId="1209" xr:uid="{4E5BEA28-D165-46E4-B7E2-DBA54F48E046}"/>
    <cellStyle name="Normal 2 3 8" xfId="1303" xr:uid="{26B469F6-503A-43BF-8DC4-664D2904834B}"/>
    <cellStyle name="Normal 2 3 9" xfId="1337" xr:uid="{136189D5-0729-4BBD-9E03-6DD36E38FD4D}"/>
    <cellStyle name="Normal 2 30" xfId="12826" xr:uid="{34E34F92-2303-4B70-B3DA-10143EF283C2}"/>
    <cellStyle name="Normal 2 31" xfId="1359" xr:uid="{D6A7A9D6-0BB1-4DA5-AA86-9B7B21F3923C}"/>
    <cellStyle name="Normal 2 31 2" xfId="1372" xr:uid="{0FCD01B1-8BAC-43F3-8403-B30B6DADA277}"/>
    <cellStyle name="Normal 2 31 3" xfId="12827" xr:uid="{8FC23BF6-AF48-4D18-8E34-C072AD8160A0}"/>
    <cellStyle name="Normal 2 32" xfId="12828" xr:uid="{6691E971-8E6F-4EE7-800F-E8490D974777}"/>
    <cellStyle name="Normal 2 33" xfId="12829" xr:uid="{C9F510A7-8B11-4554-9C32-A020A02436DA}"/>
    <cellStyle name="Normal 2 34" xfId="12830" xr:uid="{E01BE408-9C7E-408C-AB19-391B7123700C}"/>
    <cellStyle name="Normal 2 35" xfId="12831" xr:uid="{A44E16A2-DE0E-4D1F-857E-B9124A414C6F}"/>
    <cellStyle name="Normal 2 36" xfId="12832" xr:uid="{B076C13A-4362-4DE3-A43B-6AB2FEC5D844}"/>
    <cellStyle name="Normal 2 37" xfId="12833" xr:uid="{18BE838F-8F07-41BB-9000-C66D17E16449}"/>
    <cellStyle name="Normal 2 38" xfId="12834" xr:uid="{840C208F-B30D-46AB-BF4C-68FB6F1C27CC}"/>
    <cellStyle name="Normal 2 38 2" xfId="29418" xr:uid="{3F71A678-8287-4372-9D18-2C22D66A57FD}"/>
    <cellStyle name="Normal 2 39" xfId="12835" xr:uid="{872A7991-E147-46E8-897B-8A9FB1BB9B34}"/>
    <cellStyle name="Normal 2 39 2" xfId="12836" xr:uid="{C85BEE02-B379-4DED-87B3-E1F439441C59}"/>
    <cellStyle name="Normal 2 39 2 2" xfId="29420" xr:uid="{96AA586E-107A-4A74-8FF2-7DFF5EBF6ADF}"/>
    <cellStyle name="Normal 2 39 3" xfId="29419" xr:uid="{324983A7-9F0C-4DD1-8471-68A7CBD5D038}"/>
    <cellStyle name="Normal 2 4" xfId="80" xr:uid="{69BC170A-7F48-4542-8FE1-82F7F2E1F3F3}"/>
    <cellStyle name="Normal 2 4 2" xfId="1191" xr:uid="{28D8325B-534E-44C2-9AF5-2A19F88CDE3A}"/>
    <cellStyle name="Normal 2 4 2 2" xfId="1266" xr:uid="{C3A78A12-3BCE-43A3-9DE9-3FBE506E7D5D}"/>
    <cellStyle name="Normal 2 4 2 3" xfId="15694" xr:uid="{4C041351-023D-43B9-9C66-1F3D1282E438}"/>
    <cellStyle name="Normal 2 4 2 4" xfId="30895" xr:uid="{A1306797-4A4B-4E54-8413-ACD58E946525}"/>
    <cellStyle name="Normal 2 4 3" xfId="21697" xr:uid="{95DD551E-5E14-4B31-85CE-DCA55D9A4F3D}"/>
    <cellStyle name="Normal 2 4 4" xfId="1679" xr:uid="{FEB9469B-12E3-4520-934C-4332FAEF207B}"/>
    <cellStyle name="Normal 2 4 5" xfId="169" xr:uid="{57727301-D6A8-4A94-A1F9-49E52308D877}"/>
    <cellStyle name="Normal 2 40" xfId="12837" xr:uid="{3517B686-5469-4644-9657-1ABB7469D5DF}"/>
    <cellStyle name="Normal 2 40 2" xfId="29421" xr:uid="{8FE95C3D-19D9-41DD-8708-2EF44DCC34A6}"/>
    <cellStyle name="Normal 2 41" xfId="12838" xr:uid="{163F8FC1-73BF-4B03-9AD2-B05BE48EE3F2}"/>
    <cellStyle name="Normal 2 41 2" xfId="29422" xr:uid="{5BA50E42-FC11-490A-8A19-65D19379DBAB}"/>
    <cellStyle name="Normal 2 42" xfId="21673" xr:uid="{7366CA90-666E-46B7-8683-9A9C31B0F234}"/>
    <cellStyle name="Normal 2 43" xfId="1648" xr:uid="{44A1EF34-480F-4BC4-9430-64A0C0D7FDB1}"/>
    <cellStyle name="Normal 2 44" xfId="22997" xr:uid="{CBFB027F-3BF2-4B01-8674-68035C28ADC8}"/>
    <cellStyle name="Normal 2 45" xfId="58" xr:uid="{80CFEA58-82E9-4D43-A57E-26FE07A7EFBB}"/>
    <cellStyle name="Normal 2 48 2" xfId="12839" xr:uid="{77BAAAFD-4611-49A5-BCAF-8CE65F1ABF90}"/>
    <cellStyle name="Normal 2 48 2 2" xfId="21698" xr:uid="{690C376B-3670-4671-80DF-45E0ACAEACB7}"/>
    <cellStyle name="Normal 2 5" xfId="244" xr:uid="{4BA4A965-9A96-476F-A55B-D06112B13765}"/>
    <cellStyle name="Normal 2 5 2" xfId="1075" xr:uid="{5A4BE9EA-EDA6-4D77-B0E4-C85F16664254}"/>
    <cellStyle name="Normal 2 5 2 2" xfId="1219" xr:uid="{56046A98-5D55-46F7-A44B-7A48DF8828D6}"/>
    <cellStyle name="Normal 2 5 3" xfId="12840" xr:uid="{995154FC-B914-4A9A-8D80-9061652B58F7}"/>
    <cellStyle name="Normal 2 58" xfId="274" xr:uid="{3FB94E5F-7C15-419A-B2DB-63DB874BBA3F}"/>
    <cellStyle name="Normal 2 6" xfId="1001" xr:uid="{F7CBD01B-3A8D-43C0-8E50-DF5E42111B6C}"/>
    <cellStyle name="Normal 2 6 2" xfId="350" xr:uid="{3DFA40DA-3D24-4019-987E-11130556EF90}"/>
    <cellStyle name="Normal 2 6 3" xfId="12841" xr:uid="{5F051894-83DB-46E3-9D16-802FC6EF2A1D}"/>
    <cellStyle name="Normal 2 6 4" xfId="22834" xr:uid="{CDAF097C-5929-48D9-9CF5-98A2CC1D4171}"/>
    <cellStyle name="Normal 2 7" xfId="1170" xr:uid="{0AC2467A-0A7E-4488-A25B-56698A2683EB}"/>
    <cellStyle name="Normal 2 7 2" xfId="351" xr:uid="{752FA927-4C6B-4D24-A821-C3251CE00633}"/>
    <cellStyle name="Normal 2 7 3" xfId="12842" xr:uid="{EE567F1C-8269-4F32-BC8D-E73BB14F21E0}"/>
    <cellStyle name="Normal 2 8" xfId="937" xr:uid="{5138917D-673F-42F5-89A6-F48B7061B47D}"/>
    <cellStyle name="Normal 2 8 2" xfId="12843" xr:uid="{C19FEDD7-10FC-44A9-9E24-5AAD624B3F81}"/>
    <cellStyle name="Normal 2 9" xfId="1667" xr:uid="{577273B0-CB1C-4E73-872D-34B9B5DDBBAB}"/>
    <cellStyle name="Normal 2 9 2" xfId="21699" xr:uid="{BB01A4B3-6A0B-4143-98AD-DBB6708AE14F}"/>
    <cellStyle name="Normal 2 9 3" xfId="22972" xr:uid="{9D08B9F8-9C0D-4B8F-A26C-9747388C18BF}"/>
    <cellStyle name="Normal 2_AA_Groupเหนือ&amp;กลาง&amp;ตะวันตก" xfId="295" xr:uid="{E674BF84-3ED2-472B-986A-175F4AEB9AD4}"/>
    <cellStyle name="Normal 20" xfId="553" xr:uid="{02ED0672-DE47-434C-A39A-53F01DE6F5E8}"/>
    <cellStyle name="Normal 20 10" xfId="12845" xr:uid="{0E035B9C-9D0D-4589-A056-276CE526AE3C}"/>
    <cellStyle name="Normal 20 10 2" xfId="12846" xr:uid="{7E748652-16DB-4C8C-A568-EA7A58F5CB23}"/>
    <cellStyle name="Normal 20 10 2 2" xfId="12847" xr:uid="{EEFF3835-622B-4EE1-9164-CEC71ED794CD}"/>
    <cellStyle name="Normal 20 10 2 2 2" xfId="29425" xr:uid="{AFA2C4AF-304C-4B81-82AF-11D71272034C}"/>
    <cellStyle name="Normal 20 10 2 3" xfId="29424" xr:uid="{5D529E0C-22B1-4ED1-B0A6-3E936D835357}"/>
    <cellStyle name="Normal 20 10 3" xfId="12848" xr:uid="{20CFC164-AD90-4484-87B7-786ADD5F2802}"/>
    <cellStyle name="Normal 20 10 3 2" xfId="29426" xr:uid="{0EA6ECCB-DA13-4FC3-AC69-1A3F0E11DAE6}"/>
    <cellStyle name="Normal 20 10 4" xfId="29423" xr:uid="{C5C2950E-2E0C-4C25-B2E4-03253C23E7EA}"/>
    <cellStyle name="Normal 20 11" xfId="15717" xr:uid="{21C3BA6E-891F-4A5B-A480-876D2D4ADE09}"/>
    <cellStyle name="Normal 20 11 2" xfId="30915" xr:uid="{48F51EC3-9C7E-4DB2-8279-D5373E499E49}"/>
    <cellStyle name="Normal 20 12" xfId="21700" xr:uid="{A7339594-C81C-4D97-96CF-5DBDF782CC4E}"/>
    <cellStyle name="Normal 20 13" xfId="12844" xr:uid="{E0712F16-AE5B-4DDB-B2A7-F947206F37E6}"/>
    <cellStyle name="Normal 20 14" xfId="22687" xr:uid="{85EF0D18-12AB-4FE6-BE5D-698524BEFC6E}"/>
    <cellStyle name="Normal 20 15" xfId="22830" xr:uid="{43D6BDD5-C6A5-4DDC-98C8-8C9E4B42F075}"/>
    <cellStyle name="Normal 20 2" xfId="1133" xr:uid="{959EF13F-852B-49D9-B46F-DC349F17AA3E}"/>
    <cellStyle name="Normal 20 2 2" xfId="12850" xr:uid="{4D4B6E0E-3E70-469A-AF60-05091AF9C3FA}"/>
    <cellStyle name="Normal 20 2 2 2" xfId="12851" xr:uid="{CF002D4E-D32D-46EA-9130-AB43570B3E79}"/>
    <cellStyle name="Normal 20 2 2 2 2" xfId="29429" xr:uid="{95541884-3386-4224-B4CD-579044B55ED1}"/>
    <cellStyle name="Normal 20 2 2 3" xfId="29428" xr:uid="{E3810526-F0CB-4A58-BB3D-730FCED930D6}"/>
    <cellStyle name="Normal 20 2 3" xfId="12852" xr:uid="{EBE35374-F4B6-49E3-B40C-3CA7F62FD29F}"/>
    <cellStyle name="Normal 20 2 3 2" xfId="29430" xr:uid="{06D8457E-17BD-403A-90B2-89A738EA9D03}"/>
    <cellStyle name="Normal 20 2 4" xfId="12849" xr:uid="{4DD12BCC-49B6-4776-B678-643BC5FF2606}"/>
    <cellStyle name="Normal 20 2 5" xfId="29427" xr:uid="{DC2F4369-1987-4798-85C9-B9FDCBDE1BF7}"/>
    <cellStyle name="Normal 20 3" xfId="1165" xr:uid="{5990AFAE-B8B1-43D2-991D-BC6C15322BDA}"/>
    <cellStyle name="Normal 20 3 2" xfId="12854" xr:uid="{0777A44D-5BD9-400A-AA03-9B278B376A87}"/>
    <cellStyle name="Normal 20 3 2 2" xfId="12855" xr:uid="{AEA232BF-CB18-4856-A862-7A90C4196BE6}"/>
    <cellStyle name="Normal 20 3 2 2 2" xfId="29433" xr:uid="{CD055627-FD3C-4A39-AC09-E05AA8D469F8}"/>
    <cellStyle name="Normal 20 3 2 3" xfId="29432" xr:uid="{588C9508-759A-4820-9E48-115D7BAB4E7C}"/>
    <cellStyle name="Normal 20 3 3" xfId="12856" xr:uid="{17761417-0D0D-4CE0-B688-F6838845CA10}"/>
    <cellStyle name="Normal 20 3 3 2" xfId="29434" xr:uid="{A53A4A20-D650-4622-805F-F40E637EC3C6}"/>
    <cellStyle name="Normal 20 3 4" xfId="12853" xr:uid="{CCAC08D8-E5EF-4CCC-A1E2-DC42A1A1E11E}"/>
    <cellStyle name="Normal 20 3 5" xfId="29431" xr:uid="{EBCC9682-D141-4718-9807-11EB6B031064}"/>
    <cellStyle name="Normal 20 4" xfId="1231" xr:uid="{4D293699-0B5B-4CE5-8F01-5E4B20DF543D}"/>
    <cellStyle name="Normal 20 4 2" xfId="12858" xr:uid="{FA3DC508-5637-47AA-9412-7B09FC1D4328}"/>
    <cellStyle name="Normal 20 4 2 2" xfId="12859" xr:uid="{0F77C8D2-B25B-4538-BF68-F761C1AB0CB4}"/>
    <cellStyle name="Normal 20 4 2 2 2" xfId="29437" xr:uid="{5A896989-C37B-4455-9FD4-5273485D46F3}"/>
    <cellStyle name="Normal 20 4 2 3" xfId="29436" xr:uid="{F164E563-480F-4317-BF81-5A830315A152}"/>
    <cellStyle name="Normal 20 4 3" xfId="12860" xr:uid="{9CF80E80-5280-4F9F-9456-732881C8B64C}"/>
    <cellStyle name="Normal 20 4 3 2" xfId="29438" xr:uid="{E4D189C5-55AB-4BBC-82B1-B0E365534AC2}"/>
    <cellStyle name="Normal 20 4 4" xfId="12857" xr:uid="{3BCFBB6F-63B6-41E1-BACD-1A1974483D39}"/>
    <cellStyle name="Normal 20 4 5" xfId="29435" xr:uid="{AEAA8038-5C44-4EA5-A189-B1F2D780FEFB}"/>
    <cellStyle name="Normal 20 5" xfId="1263" xr:uid="{E45AB654-2FE5-46FA-BC92-CAB2F40AF268}"/>
    <cellStyle name="Normal 20 5 2" xfId="12862" xr:uid="{D37E4983-D830-40E4-979B-D60B20A48051}"/>
    <cellStyle name="Normal 20 5 2 2" xfId="12863" xr:uid="{F3643F51-65E9-4E61-9E06-9E7B05FBD2F3}"/>
    <cellStyle name="Normal 20 5 2 2 2" xfId="29441" xr:uid="{016961F2-90E2-485C-9143-18CE5BDF1D55}"/>
    <cellStyle name="Normal 20 5 2 3" xfId="29440" xr:uid="{855EA2D6-63D0-4C06-9EED-38B69FECF047}"/>
    <cellStyle name="Normal 20 5 3" xfId="12864" xr:uid="{9A74C6CB-FEA9-4792-BA4B-08724ACCB57A}"/>
    <cellStyle name="Normal 20 5 3 2" xfId="29442" xr:uid="{CF99C0AB-A6C7-45A6-9E12-673EABE7D655}"/>
    <cellStyle name="Normal 20 5 4" xfId="12861" xr:uid="{590AB8D4-878D-4F67-AF0F-0A4EF7ED3845}"/>
    <cellStyle name="Normal 20 5 5" xfId="29439" xr:uid="{E9F32776-D098-473B-A893-12AB374D976C}"/>
    <cellStyle name="Normal 20 6" xfId="1310" xr:uid="{867FAD38-59E4-4A62-A74E-01814A9EFA47}"/>
    <cellStyle name="Normal 20 6 2" xfId="12866" xr:uid="{3EC0EBD0-9EF4-47E4-85A3-A08E162D9F68}"/>
    <cellStyle name="Normal 20 6 2 2" xfId="12867" xr:uid="{29C5FCDC-D017-488B-B9FB-3BFA9F931B98}"/>
    <cellStyle name="Normal 20 6 2 2 2" xfId="29445" xr:uid="{A27C34D1-54B3-430A-934F-4F7F82672A14}"/>
    <cellStyle name="Normal 20 6 2 3" xfId="29444" xr:uid="{FA2C6155-02DC-47E2-9418-BAE4E4170D53}"/>
    <cellStyle name="Normal 20 6 3" xfId="12868" xr:uid="{6FDA1635-BDCC-45A3-A710-7ADBE0A4EEE8}"/>
    <cellStyle name="Normal 20 6 3 2" xfId="29446" xr:uid="{56672241-6268-4B16-812D-8A964C1C1B02}"/>
    <cellStyle name="Normal 20 6 4" xfId="12865" xr:uid="{0B1CAD0E-60A3-4917-A5A7-0EFFCF6B8BA4}"/>
    <cellStyle name="Normal 20 6 5" xfId="29443" xr:uid="{C5F0E85D-3396-4B2B-A4EB-35B108142877}"/>
    <cellStyle name="Normal 20 7" xfId="1344" xr:uid="{E81B7688-8B8B-45ED-A886-8787E0FA81E2}"/>
    <cellStyle name="Normal 20 7 2" xfId="12870" xr:uid="{F9BE6F45-866D-4466-9E2B-0C1D345681F4}"/>
    <cellStyle name="Normal 20 7 2 2" xfId="12871" xr:uid="{E045E770-1BB9-4B5B-8B94-0786E3B21649}"/>
    <cellStyle name="Normal 20 7 2 2 2" xfId="29449" xr:uid="{D4D3D734-0075-4E92-B915-CA30B085944A}"/>
    <cellStyle name="Normal 20 7 2 3" xfId="29448" xr:uid="{A8E8B097-B090-43E8-BD1A-1BAAD7738A8A}"/>
    <cellStyle name="Normal 20 7 3" xfId="12872" xr:uid="{82746272-4C7C-4121-908D-B13AEEEAB716}"/>
    <cellStyle name="Normal 20 7 3 2" xfId="29450" xr:uid="{A8285186-84A5-4098-907B-AEE5E96E9FDF}"/>
    <cellStyle name="Normal 20 7 4" xfId="12869" xr:uid="{0B2207DE-B0B0-475C-904F-956603567F1A}"/>
    <cellStyle name="Normal 20 7 5" xfId="29447" xr:uid="{04DAD91F-FF4A-4C91-8C35-1470571ECB42}"/>
    <cellStyle name="Normal 20 8" xfId="1095" xr:uid="{52B5D416-CFA6-4359-8A41-EC5753F73479}"/>
    <cellStyle name="Normal 20 8 2" xfId="12874" xr:uid="{21656F3C-3762-47AD-AE94-F1B79A0BB5AE}"/>
    <cellStyle name="Normal 20 8 2 2" xfId="12875" xr:uid="{219ED55D-1723-47D1-9320-09B02EE613AF}"/>
    <cellStyle name="Normal 20 8 2 2 2" xfId="29453" xr:uid="{8465931D-DED7-433C-89C0-755F2678CDF3}"/>
    <cellStyle name="Normal 20 8 2 3" xfId="29452" xr:uid="{8EA6E0AE-E0E4-47DC-BA27-BE370D83FB4E}"/>
    <cellStyle name="Normal 20 8 3" xfId="12876" xr:uid="{36CBBB2C-2A6C-407B-AA17-DEEE5E873DED}"/>
    <cellStyle name="Normal 20 8 3 2" xfId="29454" xr:uid="{0D19757F-1B9A-4FD5-9643-E5EFB68B7803}"/>
    <cellStyle name="Normal 20 8 4" xfId="12873" xr:uid="{652108BE-F755-4D49-8ED2-1A6E6ABDD853}"/>
    <cellStyle name="Normal 20 8 5" xfId="29451" xr:uid="{26AA0AEE-3F6F-4DEA-96F6-36360735A9B4}"/>
    <cellStyle name="Normal 20 9" xfId="12877" xr:uid="{57BB9273-E230-4559-B6B3-9CE4DDAF4DE1}"/>
    <cellStyle name="Normal 20 9 2" xfId="12878" xr:uid="{6644F3A3-D58C-4453-AC8C-F10B606FA7D9}"/>
    <cellStyle name="Normal 20 9 2 2" xfId="12879" xr:uid="{F8BD7A24-9B9E-4A32-A6F8-13A978E5B6C4}"/>
    <cellStyle name="Normal 20 9 2 2 2" xfId="29457" xr:uid="{7249B8E8-3F0D-4F9C-BF97-64BD6E7C56F3}"/>
    <cellStyle name="Normal 20 9 2 3" xfId="29456" xr:uid="{967DB778-6DF4-40EE-A763-3E80D2B35A00}"/>
    <cellStyle name="Normal 20 9 3" xfId="12880" xr:uid="{AD3EAD5E-7DB5-4D69-B05C-E0490E9F4609}"/>
    <cellStyle name="Normal 20 9 3 2" xfId="29458" xr:uid="{EE66EF1D-E96F-49C8-8923-CF376DB56CF8}"/>
    <cellStyle name="Normal 20 9 4" xfId="29455" xr:uid="{0CDC2F40-456A-474C-ABE8-2076CAF826B1}"/>
    <cellStyle name="Normal 200" xfId="12881" xr:uid="{C332568E-86D6-42A3-AFA6-8387D8012287}"/>
    <cellStyle name="Normal 200 2" xfId="21701" xr:uid="{E96ACAFD-BC32-4C38-A481-8FC83EAADA4A}"/>
    <cellStyle name="Normal 201" xfId="1707" xr:uid="{634CACB1-F3D1-4500-9F53-0975D88B8443}"/>
    <cellStyle name="Normal 201 2" xfId="12882" xr:uid="{A4441C0D-C45A-4655-8811-F26C8D9D7C92}"/>
    <cellStyle name="Normal 201 2 2" xfId="12883" xr:uid="{DB922307-6CBE-46A6-8E83-67EFB810341B}"/>
    <cellStyle name="Normal 201 2 2 2" xfId="29460" xr:uid="{A20202A8-C0D7-42AB-A0AD-62B7AE13239E}"/>
    <cellStyle name="Normal 201 2 3" xfId="29459" xr:uid="{FE57E7D6-EFFF-4B7D-A520-91956DBA231B}"/>
    <cellStyle name="Normal 201 3" xfId="12884" xr:uid="{BBDEC52A-1C71-4A50-9F65-FBFBA103C4A9}"/>
    <cellStyle name="Normal 201 3 2" xfId="29461" xr:uid="{FE21562C-E85E-42D3-A449-0FB92809A435}"/>
    <cellStyle name="Normal 201 4" xfId="23019" xr:uid="{5D9B0051-222D-407F-9347-C444C26784C1}"/>
    <cellStyle name="Normal 202" xfId="12885" xr:uid="{2BCC4B65-2BAC-4C11-9DAF-268277A532F1}"/>
    <cellStyle name="Normal 202 2" xfId="21702" xr:uid="{146DE43F-A694-4EBF-94C2-C0725189E534}"/>
    <cellStyle name="Normal 203" xfId="12886" xr:uid="{34E5C309-499D-4F97-A718-C7BD4A8E8B73}"/>
    <cellStyle name="Normal 203 2" xfId="12887" xr:uid="{48F0260E-0416-4DB6-9E0C-22EBE18DF1F1}"/>
    <cellStyle name="Normal 203 2 2" xfId="21704" xr:uid="{9EC315A9-0B44-449C-B7B1-F8A034D1F62B}"/>
    <cellStyle name="Normal 203 3" xfId="21703" xr:uid="{1CB67268-1798-4A6D-B431-39E8EDEC0CFF}"/>
    <cellStyle name="Normal 204" xfId="12888" xr:uid="{ED51B21B-7190-49B8-A1E4-EDB94AE24272}"/>
    <cellStyle name="Normal 204 2" xfId="21705" xr:uid="{36EC7288-CB8E-48F0-AB68-A05F319ADB88}"/>
    <cellStyle name="Normal 205" xfId="12889" xr:uid="{AF502D47-8135-4CA9-8249-29577B945BF7}"/>
    <cellStyle name="Normal 205 2" xfId="21706" xr:uid="{D85304B9-BC89-411D-ADDA-6C33AA1BD9FE}"/>
    <cellStyle name="Normal 206" xfId="12890" xr:uid="{6DDED5AF-B35B-419F-8A45-5A88F4A77540}"/>
    <cellStyle name="Normal 206 2" xfId="21707" xr:uid="{89045551-A644-4C3F-8ABA-EF293AA9F78D}"/>
    <cellStyle name="Normal 207" xfId="12891" xr:uid="{6CBDB44D-74D4-462F-BA45-685CD7DE86CD}"/>
    <cellStyle name="Normal 207 2" xfId="12892" xr:uid="{3AD41E96-EA83-478E-AB63-D77CF3BED70F}"/>
    <cellStyle name="Normal 207 2 2" xfId="29462" xr:uid="{E547A9EA-B9BE-4276-8128-7F0611315DAD}"/>
    <cellStyle name="Normal 207 3" xfId="12893" xr:uid="{5FF810E1-ACDF-4D83-9B7E-9199C0B72462}"/>
    <cellStyle name="Normal 207 3 2" xfId="21709" xr:uid="{01B33B16-D1FE-4E5F-B46A-A56584778C52}"/>
    <cellStyle name="Normal 207 4" xfId="21708" xr:uid="{6318B26A-FDEA-4B80-8393-C707D06552F7}"/>
    <cellStyle name="Normal 208" xfId="12894" xr:uid="{5E85735C-1774-4B02-832C-57EA71E39228}"/>
    <cellStyle name="Normal 208 2" xfId="21710" xr:uid="{32768711-DF86-4AAA-810E-957692D30D72}"/>
    <cellStyle name="Normal 209" xfId="12895" xr:uid="{77015CFE-3AB1-4CED-A97D-085A6B61C9BA}"/>
    <cellStyle name="Normal 209 2" xfId="21711" xr:uid="{4E28C396-597C-4088-B839-0C0CF000BB8E}"/>
    <cellStyle name="Normal 21" xfId="127" xr:uid="{21DF1ECC-3782-4EE5-9E4A-CC8413DFD708}"/>
    <cellStyle name="Normal 21 10" xfId="12896" xr:uid="{22AB9126-BFBD-42C9-A4DE-932088E7E1FB}"/>
    <cellStyle name="Normal 21 11" xfId="12897" xr:uid="{387203F8-9878-4EAE-AF50-AB9DD8C7440F}"/>
    <cellStyle name="Normal 21 12" xfId="12898" xr:uid="{0C5D2AB1-7B23-446C-AF5C-8BAC6275F1BF}"/>
    <cellStyle name="Normal 21 13" xfId="12899" xr:uid="{59A4FAE3-31AD-4B50-8893-0D6FB3FD84B5}"/>
    <cellStyle name="Normal 21 14" xfId="12900" xr:uid="{9A72E4E3-FDB6-41CC-A663-91F5AC9046A5}"/>
    <cellStyle name="Normal 21 15" xfId="12901" xr:uid="{B8BDEAF4-F9B8-4F7E-B6D5-6D820C2E2B21}"/>
    <cellStyle name="Normal 21 16" xfId="12902" xr:uid="{6AB94DA6-7274-473C-A64A-00EAE78F5C20}"/>
    <cellStyle name="Normal 21 17" xfId="12903" xr:uid="{95F2C756-7348-41F6-B8FE-D2126447C5DA}"/>
    <cellStyle name="Normal 21 18" xfId="12904" xr:uid="{959B610E-4213-4425-848D-236711A1986F}"/>
    <cellStyle name="Normal 21 19" xfId="12905" xr:uid="{516D8DD5-60B3-4AF4-8A57-7889A619492C}"/>
    <cellStyle name="Normal 21 2" xfId="869" xr:uid="{2741D8F8-11DA-4A6B-9A1F-691280BEB5FA}"/>
    <cellStyle name="Normal 21 2 10" xfId="12907" xr:uid="{72B35352-FE65-4757-ABFF-84B8775ABDF0}"/>
    <cellStyle name="Normal 21 2 10 2" xfId="12908" xr:uid="{8C9D6740-89D0-4629-AE8C-91B1EAAB7229}"/>
    <cellStyle name="Normal 21 2 10 2 2" xfId="12909" xr:uid="{B7606713-4605-47E4-809D-D2B2B80C6828}"/>
    <cellStyle name="Normal 21 2 10 2 2 2" xfId="29465" xr:uid="{300C28B4-A3F2-4119-9247-6B10449AC530}"/>
    <cellStyle name="Normal 21 2 10 2 3" xfId="29464" xr:uid="{D22E419C-DD3E-4837-A5F2-8714B0334242}"/>
    <cellStyle name="Normal 21 2 10 3" xfId="12910" xr:uid="{86228334-7710-4259-AB36-B7A89CC20A55}"/>
    <cellStyle name="Normal 21 2 10 3 2" xfId="29466" xr:uid="{90CB0002-0FBA-4E82-93C3-2452E568B1E3}"/>
    <cellStyle name="Normal 21 2 10 4" xfId="29463" xr:uid="{768A6257-6014-4276-BCD7-38D4D5E6934C}"/>
    <cellStyle name="Normal 21 2 11" xfId="12911" xr:uid="{9F40BEA3-5633-44BD-9667-EFDF4298FFCD}"/>
    <cellStyle name="Normal 21 2 11 2" xfId="12912" xr:uid="{22813A86-3235-4468-BAD5-22A58AADE9DA}"/>
    <cellStyle name="Normal 21 2 11 2 2" xfId="12913" xr:uid="{D501BD01-924A-4929-A4D4-7ABDFD9A2F59}"/>
    <cellStyle name="Normal 21 2 11 2 2 2" xfId="29469" xr:uid="{7F17F97C-8BA2-4A75-BCB9-1BFB94D09F24}"/>
    <cellStyle name="Normal 21 2 11 2 3" xfId="29468" xr:uid="{4F18FED6-140F-4806-805A-B5D5A338B3D2}"/>
    <cellStyle name="Normal 21 2 11 3" xfId="12914" xr:uid="{E8A39F48-9E07-4E38-BF4D-31FFA5ECC837}"/>
    <cellStyle name="Normal 21 2 11 3 2" xfId="29470" xr:uid="{23707559-E2B4-4892-AF48-62F386B94DB5}"/>
    <cellStyle name="Normal 21 2 11 4" xfId="29467" xr:uid="{5739B472-A4B5-4617-A907-DEA44533EF53}"/>
    <cellStyle name="Normal 21 2 12" xfId="12915" xr:uid="{B116CE71-6C3B-495F-A40D-DD954D41B927}"/>
    <cellStyle name="Normal 21 2 12 2" xfId="12916" xr:uid="{4F113F3F-2B99-4ECE-B792-181600073FA1}"/>
    <cellStyle name="Normal 21 2 12 2 2" xfId="12917" xr:uid="{3F01354D-BBCD-4700-B84E-70D8A45FBCB6}"/>
    <cellStyle name="Normal 21 2 12 2 2 2" xfId="29473" xr:uid="{D65239E8-627C-439B-A25E-878B6C36F9D4}"/>
    <cellStyle name="Normal 21 2 12 2 3" xfId="29472" xr:uid="{13B5F35D-1722-49BE-AEDF-24555423A430}"/>
    <cellStyle name="Normal 21 2 12 3" xfId="12918" xr:uid="{DBC0073A-21A5-4C5F-8732-D33318E13FA4}"/>
    <cellStyle name="Normal 21 2 12 3 2" xfId="29474" xr:uid="{EF5737FC-0B37-4723-B812-ED3F7C9CE8E0}"/>
    <cellStyle name="Normal 21 2 12 4" xfId="29471" xr:uid="{AC0CD2FE-D323-4CE8-AD71-880C3B2F1A8A}"/>
    <cellStyle name="Normal 21 2 13" xfId="12919" xr:uid="{1A014714-E9D2-463E-9BF9-938250D59ABC}"/>
    <cellStyle name="Normal 21 2 13 2" xfId="12920" xr:uid="{48A7A519-54B2-40A7-9308-D4FE399F4B07}"/>
    <cellStyle name="Normal 21 2 13 2 2" xfId="12921" xr:uid="{FBDBCE20-F289-4959-A29F-897299A31CC9}"/>
    <cellStyle name="Normal 21 2 13 2 2 2" xfId="29477" xr:uid="{9B9F42EA-1588-4F5F-A922-D20767CC06D9}"/>
    <cellStyle name="Normal 21 2 13 2 3" xfId="29476" xr:uid="{63C3E121-568D-4F3C-841C-071996DB3F70}"/>
    <cellStyle name="Normal 21 2 13 3" xfId="12922" xr:uid="{DF6CC73D-43BD-4CA4-A614-D85A264FE13F}"/>
    <cellStyle name="Normal 21 2 13 3 2" xfId="29478" xr:uid="{14076052-3A6B-480F-9746-326C90120C32}"/>
    <cellStyle name="Normal 21 2 13 4" xfId="29475" xr:uid="{3DAF124F-36C4-4821-BE77-C9690477CE79}"/>
    <cellStyle name="Normal 21 2 14" xfId="12923" xr:uid="{322F8CA7-287E-4E2F-A3FE-FE2837EFC186}"/>
    <cellStyle name="Normal 21 2 14 2" xfId="12924" xr:uid="{2A893B66-0DE7-449E-94ED-F1996F65E88D}"/>
    <cellStyle name="Normal 21 2 14 2 2" xfId="12925" xr:uid="{C47EFC35-1C51-4584-90EC-BE2E3261921A}"/>
    <cellStyle name="Normal 21 2 14 2 2 2" xfId="29481" xr:uid="{6B69DBE3-476D-49B2-B28A-D2DDFF155AF8}"/>
    <cellStyle name="Normal 21 2 14 2 3" xfId="29480" xr:uid="{CD0ABA3E-059E-47B9-B6B7-A6D1E6090BBC}"/>
    <cellStyle name="Normal 21 2 14 3" xfId="12926" xr:uid="{3953171E-AAC4-4EC0-87DB-B213BEF7AF96}"/>
    <cellStyle name="Normal 21 2 14 3 2" xfId="29482" xr:uid="{B6BF9A50-4CD1-4A2A-A56B-50918EA10CCE}"/>
    <cellStyle name="Normal 21 2 14 4" xfId="29479" xr:uid="{5B32D6A3-FB3B-4CCD-9256-1B38D1975A72}"/>
    <cellStyle name="Normal 21 2 15" xfId="12927" xr:uid="{DF46358C-B726-4620-B3B2-78F360A362A1}"/>
    <cellStyle name="Normal 21 2 15 2" xfId="12928" xr:uid="{D71E374D-A8BC-4568-B549-D7DE7F3D20AC}"/>
    <cellStyle name="Normal 21 2 15 2 2" xfId="12929" xr:uid="{EAC96CE1-B887-440C-BBBF-2FAD707D2190}"/>
    <cellStyle name="Normal 21 2 15 2 2 2" xfId="29485" xr:uid="{F96B5759-AD70-4F81-86AC-BAF92DAE760B}"/>
    <cellStyle name="Normal 21 2 15 2 3" xfId="29484" xr:uid="{82CDADF0-47B6-4A7C-8983-5EC726575DFA}"/>
    <cellStyle name="Normal 21 2 15 3" xfId="12930" xr:uid="{99B7E473-9731-4C64-84EF-CEDBD114425C}"/>
    <cellStyle name="Normal 21 2 15 3 2" xfId="29486" xr:uid="{19CB8D7D-E28E-4358-B149-D82E7C69720E}"/>
    <cellStyle name="Normal 21 2 15 4" xfId="29483" xr:uid="{67F278C6-0EFA-46DC-BDB6-02E4082DBB6D}"/>
    <cellStyle name="Normal 21 2 16" xfId="12931" xr:uid="{6143F7B9-723A-4FCA-94F4-CD0FE4FEF500}"/>
    <cellStyle name="Normal 21 2 16 2" xfId="12932" xr:uid="{09823BE3-2269-4994-8344-77B908636D01}"/>
    <cellStyle name="Normal 21 2 16 2 2" xfId="12933" xr:uid="{0112A864-7CD2-402F-BA5F-F2BF25A56C3A}"/>
    <cellStyle name="Normal 21 2 16 2 2 2" xfId="29489" xr:uid="{EF654FF7-239E-4208-AD44-8CF795B8AEAF}"/>
    <cellStyle name="Normal 21 2 16 2 3" xfId="29488" xr:uid="{B28EE4AF-995C-45C4-B471-20C360A51D9A}"/>
    <cellStyle name="Normal 21 2 16 3" xfId="12934" xr:uid="{9D33041E-E9C0-48F0-B4D9-3B9E762A97BE}"/>
    <cellStyle name="Normal 21 2 16 3 2" xfId="29490" xr:uid="{3F351FA0-2757-49BC-B4FC-A70E3C0A5E48}"/>
    <cellStyle name="Normal 21 2 16 4" xfId="29487" xr:uid="{648679DF-8409-48A1-9799-5BFBFB62D6F5}"/>
    <cellStyle name="Normal 21 2 17" xfId="12935" xr:uid="{83A043DA-2BCF-41A7-BDF3-739381AF7999}"/>
    <cellStyle name="Normal 21 2 17 2" xfId="12936" xr:uid="{A0C53151-21D0-4A6E-8552-1F22192CEAB3}"/>
    <cellStyle name="Normal 21 2 17 2 2" xfId="12937" xr:uid="{601D6FF4-C36B-42D7-B36B-3229D68DE5C0}"/>
    <cellStyle name="Normal 21 2 17 2 2 2" xfId="29493" xr:uid="{57FD38D4-3651-4A4D-952C-74990F52C0E0}"/>
    <cellStyle name="Normal 21 2 17 2 3" xfId="29492" xr:uid="{570D8260-DC17-4736-89C1-5D4EA02C8935}"/>
    <cellStyle name="Normal 21 2 17 3" xfId="12938" xr:uid="{6815B2A1-7E9E-48EC-8981-D0C5EA7E25F9}"/>
    <cellStyle name="Normal 21 2 17 3 2" xfId="29494" xr:uid="{B6377DE1-080B-408D-B0FD-2AE603600580}"/>
    <cellStyle name="Normal 21 2 17 4" xfId="29491" xr:uid="{B7A144A4-4232-4FA1-8C7B-75150A661BF0}"/>
    <cellStyle name="Normal 21 2 18" xfId="12939" xr:uid="{775752DD-2D27-43B9-A756-29070D615F03}"/>
    <cellStyle name="Normal 21 2 18 2" xfId="12940" xr:uid="{C1EB5E8F-0F23-48C2-8CAF-AC530A9D6BEA}"/>
    <cellStyle name="Normal 21 2 18 2 2" xfId="12941" xr:uid="{F78972D2-8CAD-4CA5-8044-62F36C0FA2C5}"/>
    <cellStyle name="Normal 21 2 18 2 2 2" xfId="29497" xr:uid="{380D5E2C-1896-4591-AA66-5D8C2844EE0F}"/>
    <cellStyle name="Normal 21 2 18 2 3" xfId="29496" xr:uid="{37BE3B3F-0324-4A98-82B7-B4F115C86888}"/>
    <cellStyle name="Normal 21 2 18 3" xfId="12942" xr:uid="{85BD71F3-9BC3-4140-9513-81D3EDE489B1}"/>
    <cellStyle name="Normal 21 2 18 3 2" xfId="29498" xr:uid="{CBE4ACED-9224-42C6-AC65-F83C4ABB472F}"/>
    <cellStyle name="Normal 21 2 18 4" xfId="29495" xr:uid="{B0C2AF7A-B5AE-4311-954E-4A035C539F76}"/>
    <cellStyle name="Normal 21 2 19" xfId="12943" xr:uid="{07D03B1C-61CC-430B-AB16-B4FE5C839BDA}"/>
    <cellStyle name="Normal 21 2 19 2" xfId="12944" xr:uid="{34080E72-F24A-4964-876C-5E5708EDFEE8}"/>
    <cellStyle name="Normal 21 2 19 2 2" xfId="12945" xr:uid="{E639283E-E08A-41A2-8D19-6849FF6FF7CF}"/>
    <cellStyle name="Normal 21 2 19 2 2 2" xfId="29501" xr:uid="{32213D97-7F65-43E1-8FA9-F48AD856E3E0}"/>
    <cellStyle name="Normal 21 2 19 2 3" xfId="29500" xr:uid="{5ACC19EC-A16A-4583-BA78-5630AF5A187E}"/>
    <cellStyle name="Normal 21 2 19 3" xfId="12946" xr:uid="{A365D248-824E-4904-9525-99F754A49C05}"/>
    <cellStyle name="Normal 21 2 19 3 2" xfId="29502" xr:uid="{411550E9-51D6-4149-B966-06E6B7F2A720}"/>
    <cellStyle name="Normal 21 2 19 4" xfId="29499" xr:uid="{B8E87BE9-177E-482F-8B86-3CC26FD428E8}"/>
    <cellStyle name="Normal 21 2 2" xfId="1097" xr:uid="{3933EE32-BDFC-49A5-9726-427AF214393B}"/>
    <cellStyle name="Normal 21 2 2 2" xfId="12948" xr:uid="{023EAF46-BABE-4C95-AFF2-C4CF87DFE2F3}"/>
    <cellStyle name="Normal 21 2 2 2 2" xfId="12949" xr:uid="{DAE80889-07D1-4B18-8466-9F5EF75B0101}"/>
    <cellStyle name="Normal 21 2 2 2 2 2" xfId="29505" xr:uid="{C2F0931A-8206-4C2F-A6BE-F42BA7E75D7D}"/>
    <cellStyle name="Normal 21 2 2 2 3" xfId="29504" xr:uid="{42AF48D6-480F-4286-B5C8-065AB8364A28}"/>
    <cellStyle name="Normal 21 2 2 3" xfId="12950" xr:uid="{BF883990-F822-4BB8-BB36-C47ABC7B47C7}"/>
    <cellStyle name="Normal 21 2 2 3 2" xfId="29506" xr:uid="{26DA6208-F2FE-4EDA-B008-A9CBD0A003DE}"/>
    <cellStyle name="Normal 21 2 2 4" xfId="12947" xr:uid="{9533FBA2-99AD-4C8C-8DF3-AD097FDC90CC}"/>
    <cellStyle name="Normal 21 2 2 5" xfId="29503" xr:uid="{A50EE416-0437-4299-9493-D7FFBD37EEF3}"/>
    <cellStyle name="Normal 21 2 20" xfId="12951" xr:uid="{853B5FF7-9773-4F75-B191-D2B53892B235}"/>
    <cellStyle name="Normal 21 2 20 2" xfId="12952" xr:uid="{4E036E9D-642E-4DF2-AE8C-26421B4B4A24}"/>
    <cellStyle name="Normal 21 2 20 2 2" xfId="12953" xr:uid="{006EA870-7110-44CE-97CA-8D7322A9EA26}"/>
    <cellStyle name="Normal 21 2 20 2 2 2" xfId="29509" xr:uid="{5098D13D-B829-4BFB-997C-88FE1F28ED5B}"/>
    <cellStyle name="Normal 21 2 20 2 3" xfId="29508" xr:uid="{6D213489-EDDA-4A2E-AEDC-387B4E36AF6B}"/>
    <cellStyle name="Normal 21 2 20 3" xfId="12954" xr:uid="{8FE67FE5-25EC-4D69-BF5A-D83CBFB61E2D}"/>
    <cellStyle name="Normal 21 2 20 3 2" xfId="29510" xr:uid="{48A78308-9B32-4DCB-8A61-4F2F5D6D0601}"/>
    <cellStyle name="Normal 21 2 20 4" xfId="29507" xr:uid="{881586B8-CBD0-4117-BA46-C8F57DD45DA5}"/>
    <cellStyle name="Normal 21 2 21" xfId="12906" xr:uid="{AAF81BA0-DFA2-4800-A4E0-0EF861B31C72}"/>
    <cellStyle name="Normal 21 2 3" xfId="12955" xr:uid="{C4C68411-9CCE-452C-A24E-BAF0978B79CC}"/>
    <cellStyle name="Normal 21 2 3 2" xfId="12956" xr:uid="{15A98B11-51CA-42AB-B693-556700880DDC}"/>
    <cellStyle name="Normal 21 2 3 2 2" xfId="12957" xr:uid="{2BDD746B-7022-40B6-94C0-C13507D4FC1F}"/>
    <cellStyle name="Normal 21 2 3 2 2 2" xfId="29513" xr:uid="{A4A4B2C0-8EC6-40AA-BE9E-09B1A93EF76D}"/>
    <cellStyle name="Normal 21 2 3 2 3" xfId="29512" xr:uid="{60629DD5-D7B3-4A10-9F95-48E414668A60}"/>
    <cellStyle name="Normal 21 2 3 3" xfId="12958" xr:uid="{DD5DF2E9-80D7-4DDE-919C-3861F08F14B1}"/>
    <cellStyle name="Normal 21 2 3 3 2" xfId="29514" xr:uid="{A6C86EA9-3631-4117-8C30-2C2E8C786762}"/>
    <cellStyle name="Normal 21 2 3 4" xfId="29511" xr:uid="{A5DD5A87-09C9-4DDB-8202-81E5F1699BB6}"/>
    <cellStyle name="Normal 21 2 4" xfId="12959" xr:uid="{46F121A0-E617-4FDD-8CB2-1FE894F7DC47}"/>
    <cellStyle name="Normal 21 2 4 2" xfId="12960" xr:uid="{DB1DE913-C47F-426C-9A4F-F4E5FAF20A0E}"/>
    <cellStyle name="Normal 21 2 4 2 2" xfId="12961" xr:uid="{A8913537-6EB1-45DE-9784-FB0181DE6107}"/>
    <cellStyle name="Normal 21 2 4 2 2 2" xfId="29517" xr:uid="{EBD0EB4F-9486-4A93-B117-FB51E5A6595E}"/>
    <cellStyle name="Normal 21 2 4 2 3" xfId="29516" xr:uid="{F69F2D4A-E87B-4559-9E80-2C0FD550FD33}"/>
    <cellStyle name="Normal 21 2 4 3" xfId="12962" xr:uid="{249072B3-D37C-424C-A833-66664416F6F4}"/>
    <cellStyle name="Normal 21 2 4 3 2" xfId="29518" xr:uid="{EBFCC832-EBBB-4BAF-9990-B28499DF42D4}"/>
    <cellStyle name="Normal 21 2 4 4" xfId="29515" xr:uid="{D3D1162A-CE65-4771-91F8-0ED9C1C2365A}"/>
    <cellStyle name="Normal 21 2 5" xfId="12963" xr:uid="{0642AD40-02C1-4D17-9D6C-5963B58A406F}"/>
    <cellStyle name="Normal 21 2 5 2" xfId="12964" xr:uid="{8D625CEC-C536-4859-87A5-B123A07DED98}"/>
    <cellStyle name="Normal 21 2 5 2 2" xfId="12965" xr:uid="{A4AEE735-D28E-46CB-895D-ED8718AEB422}"/>
    <cellStyle name="Normal 21 2 5 2 2 2" xfId="29521" xr:uid="{071DF1A2-3B4C-4FF4-8B6E-A1471D176BC8}"/>
    <cellStyle name="Normal 21 2 5 2 3" xfId="29520" xr:uid="{F0FCF469-5979-49B2-BCEE-7BBF6E1555DF}"/>
    <cellStyle name="Normal 21 2 5 3" xfId="12966" xr:uid="{287760A3-E403-4578-A0B7-9BBD68FF178F}"/>
    <cellStyle name="Normal 21 2 5 3 2" xfId="29522" xr:uid="{F3330640-DEBA-4B19-97F5-C73826C31A76}"/>
    <cellStyle name="Normal 21 2 5 4" xfId="29519" xr:uid="{EE2C39F4-E733-4EDC-ABD0-DA342126D620}"/>
    <cellStyle name="Normal 21 2 6" xfId="12967" xr:uid="{18F28B47-1250-4747-8F8A-946849C63468}"/>
    <cellStyle name="Normal 21 2 6 2" xfId="12968" xr:uid="{0AE0AD21-6C8F-4926-BB87-B91B146F60BA}"/>
    <cellStyle name="Normal 21 2 6 2 2" xfId="12969" xr:uid="{3ADE4B64-6913-4BA4-9FDD-35FBFFC21256}"/>
    <cellStyle name="Normal 21 2 6 2 2 2" xfId="29525" xr:uid="{17015810-9724-4266-ABF4-CD38CF5053A9}"/>
    <cellStyle name="Normal 21 2 6 2 3" xfId="29524" xr:uid="{1EE8DB93-3CD7-4047-AEEF-463849FF5F4D}"/>
    <cellStyle name="Normal 21 2 6 3" xfId="12970" xr:uid="{7E85C62C-4F45-4F71-96DB-486F2B688439}"/>
    <cellStyle name="Normal 21 2 6 3 2" xfId="29526" xr:uid="{0F0A8EA7-9FF3-4FA6-AAB4-6470E6D642AD}"/>
    <cellStyle name="Normal 21 2 6 4" xfId="29523" xr:uid="{7A6B7405-A587-4CD3-B107-566F68B8622E}"/>
    <cellStyle name="Normal 21 2 7" xfId="12971" xr:uid="{06F79DBF-8FEE-4BB9-A349-377B17DAC754}"/>
    <cellStyle name="Normal 21 2 7 2" xfId="12972" xr:uid="{D4B4972F-4C7C-4B2C-B6DC-C044CFB9E8FF}"/>
    <cellStyle name="Normal 21 2 7 2 2" xfId="12973" xr:uid="{F5F4A607-BFF7-430B-B90B-4342E91071AC}"/>
    <cellStyle name="Normal 21 2 7 2 2 2" xfId="29529" xr:uid="{FC860747-81FA-4DB1-84D2-7DDB030E921C}"/>
    <cellStyle name="Normal 21 2 7 2 3" xfId="29528" xr:uid="{36265FF5-B3F0-48A5-BCF5-E4F3D92990C2}"/>
    <cellStyle name="Normal 21 2 7 3" xfId="12974" xr:uid="{B8AA0046-20C5-4166-913A-13A843749D4A}"/>
    <cellStyle name="Normal 21 2 7 3 2" xfId="29530" xr:uid="{E297BA17-BCFD-42E6-BF21-A1B8EAC659DC}"/>
    <cellStyle name="Normal 21 2 7 4" xfId="29527" xr:uid="{788E4928-08A6-4CE2-8080-D43E45C705E5}"/>
    <cellStyle name="Normal 21 2 8" xfId="12975" xr:uid="{B6078E01-32B1-4917-B103-CB776F06D08B}"/>
    <cellStyle name="Normal 21 2 8 2" xfId="12976" xr:uid="{0DB3F04E-9A64-4CDC-A9FC-627FC5663CA2}"/>
    <cellStyle name="Normal 21 2 8 2 2" xfId="12977" xr:uid="{2A3A4F7B-D839-46C9-A741-FF8351A39B90}"/>
    <cellStyle name="Normal 21 2 8 2 2 2" xfId="29533" xr:uid="{6046F028-560B-44E1-863D-D0D9CA5D2F39}"/>
    <cellStyle name="Normal 21 2 8 2 3" xfId="29532" xr:uid="{276E34E0-BC88-445B-A080-0C3E90DB88B0}"/>
    <cellStyle name="Normal 21 2 8 3" xfId="12978" xr:uid="{058F8327-F386-41A3-A3B0-A6276D2FEC05}"/>
    <cellStyle name="Normal 21 2 8 3 2" xfId="29534" xr:uid="{052572BA-D86D-4BF0-A929-48F20DB07FA3}"/>
    <cellStyle name="Normal 21 2 8 4" xfId="29531" xr:uid="{1D5A3290-DD6D-4475-8E68-31C6DC21EAB1}"/>
    <cellStyle name="Normal 21 2 9" xfId="12979" xr:uid="{BA03546B-AF78-4C8B-87C9-591265EFB774}"/>
    <cellStyle name="Normal 21 2 9 2" xfId="12980" xr:uid="{BF86A2BE-EB14-4A85-9393-7D91A58AB925}"/>
    <cellStyle name="Normal 21 2 9 2 2" xfId="12981" xr:uid="{BB7CC68C-0FA7-4C61-8EAC-3947272A6EEB}"/>
    <cellStyle name="Normal 21 2 9 2 2 2" xfId="29537" xr:uid="{46223FC5-8373-4C94-800C-B006BD7ED03B}"/>
    <cellStyle name="Normal 21 2 9 2 3" xfId="29536" xr:uid="{171392E7-D78D-47A8-8C2D-F4AB05F8E957}"/>
    <cellStyle name="Normal 21 2 9 3" xfId="12982" xr:uid="{02774CBF-20E2-47A6-AC5E-1B55853E9DA7}"/>
    <cellStyle name="Normal 21 2 9 3 2" xfId="29538" xr:uid="{9C75CEA6-4ADB-4F47-A553-32DD0B99B9B6}"/>
    <cellStyle name="Normal 21 2 9 4" xfId="29535" xr:uid="{5EA8EB60-E431-4E82-B460-6769F6A7E943}"/>
    <cellStyle name="Normal 21 20" xfId="12983" xr:uid="{C29A89F4-7BAF-433E-9827-698F7C73CE6B}"/>
    <cellStyle name="Normal 21 21" xfId="22986" xr:uid="{9A0E06C1-C06F-40AD-A1B2-3A3E58FE9595}"/>
    <cellStyle name="Normal 21 22" xfId="648" xr:uid="{9EFAF4ED-FA7B-430C-9960-C7C8F2F9D64A}"/>
    <cellStyle name="Normal 21 3" xfId="1135" xr:uid="{BC789C6F-DE78-40CA-8685-BD85808D0DB1}"/>
    <cellStyle name="Normal 21 3 2" xfId="12984" xr:uid="{35F766AA-298A-4799-B9BF-5AED6E2FD908}"/>
    <cellStyle name="Normal 21 4" xfId="1167" xr:uid="{4EE23CD0-6AEF-4461-929E-F04884B5A6BF}"/>
    <cellStyle name="Normal 21 4 2" xfId="12985" xr:uid="{E3D5AEFB-5581-4141-8AA5-CD823F6904E1}"/>
    <cellStyle name="Normal 21 5" xfId="1233" xr:uid="{DC61FA8F-6E23-4FA7-9DE4-91075B760A6D}"/>
    <cellStyle name="Normal 21 5 2" xfId="12986" xr:uid="{420F3502-77D0-409C-9CB0-E8364018B3E4}"/>
    <cellStyle name="Normal 21 6" xfId="1265" xr:uid="{D55B1B53-740B-44CB-AA37-50FE7307D0A0}"/>
    <cellStyle name="Normal 21 6 2" xfId="12987" xr:uid="{CCBBCAA6-6248-49BD-90F4-CF3EC840B141}"/>
    <cellStyle name="Normal 21 7" xfId="1312" xr:uid="{C87276D2-09F9-44F8-9E76-20ABE0D5397B}"/>
    <cellStyle name="Normal 21 7 2" xfId="12988" xr:uid="{4BF2A4E0-A961-4563-9A86-2C7E96CDD2C3}"/>
    <cellStyle name="Normal 21 8" xfId="1346" xr:uid="{3D194026-DF61-4537-ADE4-56BF8587B861}"/>
    <cellStyle name="Normal 21 8 2" xfId="21712" xr:uid="{74C9E4F2-4D69-4D58-BCEF-4F347929C04D}"/>
    <cellStyle name="Normal 21 8 3" xfId="1674" xr:uid="{B83474D1-BA36-4BCC-9618-743B41B4342A}"/>
    <cellStyle name="Normal 21 9" xfId="12989" xr:uid="{B3DB7357-FE91-4C23-9A1A-3A8C7D43FC7E}"/>
    <cellStyle name="Normal 210" xfId="12990" xr:uid="{9097BFDF-534A-4A61-B43E-73EF96AA522D}"/>
    <cellStyle name="Normal 210 2" xfId="12991" xr:uid="{91FACFA8-8981-45E9-813F-56EC310B23DC}"/>
    <cellStyle name="Normal 210 2 2" xfId="12992" xr:uid="{4F70B561-B772-4517-A7F6-92B9C56341A5}"/>
    <cellStyle name="Normal 210 2 2 2" xfId="29541" xr:uid="{9CB0E84C-89D4-4A0A-B3D9-728266F96772}"/>
    <cellStyle name="Normal 210 2 3" xfId="29540" xr:uid="{998C7654-A0F3-4EE7-BE67-C71DFD46D5C5}"/>
    <cellStyle name="Normal 210 3" xfId="12993" xr:uid="{6E03AE9F-1658-48FC-8635-D1B74B24997C}"/>
    <cellStyle name="Normal 210 3 2" xfId="29542" xr:uid="{B5AF41FD-7B56-4EB6-B0C3-556C12FDFE98}"/>
    <cellStyle name="Normal 210 4" xfId="29539" xr:uid="{0658E9F8-DE44-4A8F-9B4E-98AC9A9B7D5A}"/>
    <cellStyle name="Normal 211" xfId="12994" xr:uid="{DAA2ABEF-64EF-4CB2-916A-85E981702AA1}"/>
    <cellStyle name="Normal 211 2" xfId="29543" xr:uid="{E2B5596B-D67A-483E-AD1F-7EACC4E608D8}"/>
    <cellStyle name="Normal 212" xfId="12995" xr:uid="{94CA377D-B356-4B55-A978-EE7FEC5CC119}"/>
    <cellStyle name="Normal 212 2" xfId="29544" xr:uid="{6168AD35-B097-4596-82D5-7379353CA29D}"/>
    <cellStyle name="Normal 213" xfId="12996" xr:uid="{B23BCB94-95A0-408A-B049-C3A6C0B14DEE}"/>
    <cellStyle name="Normal 213 2" xfId="29545" xr:uid="{554B32BD-9BE0-4C22-9172-51FC896CAF43}"/>
    <cellStyle name="Normal 214" xfId="12997" xr:uid="{C164596A-5709-4FA5-BD82-698A37492DC2}"/>
    <cellStyle name="Normal 214 2" xfId="29546" xr:uid="{A526A952-8242-4C3A-A5C1-8E03F19920BB}"/>
    <cellStyle name="Normal 215" xfId="12998" xr:uid="{35E754FD-3AE8-4483-98FB-88CE6CB242D3}"/>
    <cellStyle name="Normal 216" xfId="130" xr:uid="{6694563D-809A-497A-BFBF-FF0F9FE7824B}"/>
    <cellStyle name="Normal 216 2" xfId="15744" xr:uid="{7CC086C0-10AB-44D0-9A06-C5E1A2228969}"/>
    <cellStyle name="Normal 216 3" xfId="12999" xr:uid="{AA5CBD4C-9D63-4221-BD19-89AD3A2A3BD6}"/>
    <cellStyle name="Normal 217" xfId="13000" xr:uid="{752D1781-78A2-44C6-9F7D-C3DDF01B8F6A}"/>
    <cellStyle name="Normal 217 2" xfId="29547" xr:uid="{D9F44C9B-9BD2-40A7-BF1E-C2E05FB28239}"/>
    <cellStyle name="Normal 218" xfId="13001" xr:uid="{19A7500B-2658-46A3-833E-2A9E8304603F}"/>
    <cellStyle name="Normal 218 2" xfId="29548" xr:uid="{91B6756D-C3BE-4FB5-B13C-9736EF56B557}"/>
    <cellStyle name="Normal 219" xfId="643" xr:uid="{F39153DF-FB2B-4E87-B061-FEC9E688A1C4}"/>
    <cellStyle name="Normal 219 2" xfId="13002" xr:uid="{54B21764-99F3-4D7C-97BF-454006B540BD}"/>
    <cellStyle name="Normal 219 3" xfId="22710" xr:uid="{3750051B-4C34-4F3B-AB58-D8BD8BD0088C}"/>
    <cellStyle name="Normal 219 4" xfId="29549" xr:uid="{C2DA8AED-314F-4311-8447-90F5B5B734E5}"/>
    <cellStyle name="Normal 22" xfId="75" xr:uid="{E4FB67E7-903F-4C47-B436-1F9243087909}"/>
    <cellStyle name="Normal 22 10" xfId="13004" xr:uid="{9F7F365F-CAE5-4DA8-BC3E-C19C07D72A3A}"/>
    <cellStyle name="Normal 22 11" xfId="13005" xr:uid="{B9265D22-0060-42D1-86BF-129159E10924}"/>
    <cellStyle name="Normal 22 12" xfId="13006" xr:uid="{CAC9DAC2-2CA7-40C2-8FE6-947FF52216E9}"/>
    <cellStyle name="Normal 22 13" xfId="13007" xr:uid="{906A2F2D-6A43-4245-930C-89C22724831A}"/>
    <cellStyle name="Normal 22 14" xfId="13008" xr:uid="{9890710E-8A65-41DC-BC3F-914599FED5B8}"/>
    <cellStyle name="Normal 22 15" xfId="13009" xr:uid="{E2666A7D-8BE0-4A10-9B5F-1BEE5219A9B1}"/>
    <cellStyle name="Normal 22 16" xfId="13010" xr:uid="{F034EF96-641B-47A9-BD52-63542CA1A014}"/>
    <cellStyle name="Normal 22 17" xfId="13011" xr:uid="{C85C3617-6EE7-478A-950F-DA5FFBF2DF01}"/>
    <cellStyle name="Normal 22 18" xfId="13012" xr:uid="{F9D88AA2-A08D-46C7-8400-87B6DD6BB953}"/>
    <cellStyle name="Normal 22 19" xfId="13013" xr:uid="{1FE771E4-E1FF-46CE-93DE-297705D007BE}"/>
    <cellStyle name="Normal 22 2" xfId="1055" xr:uid="{9673DDD3-AFAA-4BFF-8073-9E4249C3D718}"/>
    <cellStyle name="Normal 22 2 10" xfId="13015" xr:uid="{876446B5-5618-4671-8D3D-48E16143CEB3}"/>
    <cellStyle name="Normal 22 2 10 2" xfId="13016" xr:uid="{EF3019F6-EDE1-46CA-A5D4-9965A1D4CC9C}"/>
    <cellStyle name="Normal 22 2 10 2 2" xfId="13017" xr:uid="{33566DC8-6B78-4EFA-A3A8-4B2EF1B95142}"/>
    <cellStyle name="Normal 22 2 10 2 2 2" xfId="29552" xr:uid="{BDD2234A-D81B-44FC-AAEB-7587A85368E6}"/>
    <cellStyle name="Normal 22 2 10 2 3" xfId="29551" xr:uid="{F0193054-6E2A-4549-954A-824B2D75E96F}"/>
    <cellStyle name="Normal 22 2 10 3" xfId="13018" xr:uid="{BCDDF011-6112-4307-B67D-281CAB173978}"/>
    <cellStyle name="Normal 22 2 10 3 2" xfId="29553" xr:uid="{4582B1C8-96D9-44F2-975C-651D39CBAF08}"/>
    <cellStyle name="Normal 22 2 10 4" xfId="29550" xr:uid="{AB6C202B-1A24-4C23-AF1A-C59FBB46E86B}"/>
    <cellStyle name="Normal 22 2 11" xfId="13019" xr:uid="{77A91152-FFDC-427D-A541-AF242D80A623}"/>
    <cellStyle name="Normal 22 2 11 2" xfId="13020" xr:uid="{A5FB8FCE-79EB-4E3A-BAA7-A590E4C040AD}"/>
    <cellStyle name="Normal 22 2 11 2 2" xfId="13021" xr:uid="{D4AA4F05-2969-47E8-A997-D09015DF58DE}"/>
    <cellStyle name="Normal 22 2 11 2 2 2" xfId="29556" xr:uid="{0BDD2242-4279-4CCD-9C26-D71C46A31187}"/>
    <cellStyle name="Normal 22 2 11 2 3" xfId="29555" xr:uid="{16714C72-C3C4-49BC-B7D5-81B3C9109B1F}"/>
    <cellStyle name="Normal 22 2 11 3" xfId="13022" xr:uid="{EBC24165-147D-4299-8EBE-1D8C594D3B8F}"/>
    <cellStyle name="Normal 22 2 11 3 2" xfId="29557" xr:uid="{6C1A31A5-0416-47A0-A9DA-97BECB852495}"/>
    <cellStyle name="Normal 22 2 11 4" xfId="29554" xr:uid="{F88EF8FE-D77C-4439-91CC-998F5CD5A4A8}"/>
    <cellStyle name="Normal 22 2 12" xfId="13023" xr:uid="{F53FAFB8-9E83-4BFB-8972-618E04D6E225}"/>
    <cellStyle name="Normal 22 2 12 2" xfId="13024" xr:uid="{C7231F61-88D9-4F1B-BC7C-C66823C4F39D}"/>
    <cellStyle name="Normal 22 2 12 2 2" xfId="13025" xr:uid="{BF78E175-41FD-4DB1-BEF1-CB6AB7350D84}"/>
    <cellStyle name="Normal 22 2 12 2 2 2" xfId="29560" xr:uid="{006410F5-BCD4-443D-95FA-F0A9814BCC48}"/>
    <cellStyle name="Normal 22 2 12 2 3" xfId="29559" xr:uid="{2C19EF8D-77EE-4F2B-AF17-3FBA6B489330}"/>
    <cellStyle name="Normal 22 2 12 3" xfId="13026" xr:uid="{D0770B84-D351-4C8F-9B22-7A339E3300EB}"/>
    <cellStyle name="Normal 22 2 12 3 2" xfId="29561" xr:uid="{DDA4B3C7-0C1A-4EDF-9FB1-21107EBBD215}"/>
    <cellStyle name="Normal 22 2 12 4" xfId="29558" xr:uid="{9AD9B10C-D816-472D-9633-08F4A86F29C3}"/>
    <cellStyle name="Normal 22 2 13" xfId="13027" xr:uid="{18F77990-7CE7-4915-8FF3-4C2807D2F1AB}"/>
    <cellStyle name="Normal 22 2 13 2" xfId="13028" xr:uid="{B3B846B6-5855-48E4-8384-2544AB48E1F4}"/>
    <cellStyle name="Normal 22 2 13 2 2" xfId="13029" xr:uid="{4771DED1-9C17-479B-B5C0-DBE8B5021EB6}"/>
    <cellStyle name="Normal 22 2 13 2 2 2" xfId="29564" xr:uid="{0A9F8501-F823-48EC-8895-2679C2978470}"/>
    <cellStyle name="Normal 22 2 13 2 3" xfId="29563" xr:uid="{4F68EDC4-BF43-4336-9B69-A405009F4582}"/>
    <cellStyle name="Normal 22 2 13 3" xfId="13030" xr:uid="{EDED9630-32B1-44B1-8C16-DF5799D22FDA}"/>
    <cellStyle name="Normal 22 2 13 3 2" xfId="29565" xr:uid="{3BACBEB4-A656-4634-B1CB-E2FA36AF0591}"/>
    <cellStyle name="Normal 22 2 13 4" xfId="29562" xr:uid="{EB7DEC92-E83B-48AF-B23E-E26B05BEFDB5}"/>
    <cellStyle name="Normal 22 2 14" xfId="13031" xr:uid="{FFD8F8C2-D64C-44B4-AF26-8E99D62824B4}"/>
    <cellStyle name="Normal 22 2 14 2" xfId="13032" xr:uid="{5ED42AF6-038B-4576-A8F4-3DBBB7877EE7}"/>
    <cellStyle name="Normal 22 2 14 2 2" xfId="13033" xr:uid="{37A59803-28CE-41FF-94D0-C3F3B8B0DCDE}"/>
    <cellStyle name="Normal 22 2 14 2 2 2" xfId="29568" xr:uid="{01D33919-6A97-4F63-9569-A6833E57835F}"/>
    <cellStyle name="Normal 22 2 14 2 3" xfId="29567" xr:uid="{7A592B28-2137-40F2-AEC6-94C58A1F7EC9}"/>
    <cellStyle name="Normal 22 2 14 3" xfId="13034" xr:uid="{B1458AC5-1BF4-4085-9B47-AFA7B154B17C}"/>
    <cellStyle name="Normal 22 2 14 3 2" xfId="29569" xr:uid="{66CC3596-613F-4B5F-9761-D4CAA2ED5543}"/>
    <cellStyle name="Normal 22 2 14 4" xfId="29566" xr:uid="{2D66B696-4996-4BD9-AFC7-4AB609BC55A6}"/>
    <cellStyle name="Normal 22 2 15" xfId="13035" xr:uid="{986DC7E0-6898-484E-99FA-CE3B6098526E}"/>
    <cellStyle name="Normal 22 2 15 2" xfId="13036" xr:uid="{8158BCAB-7C90-4AF3-9CFE-0E02CBD7BF2C}"/>
    <cellStyle name="Normal 22 2 15 2 2" xfId="13037" xr:uid="{86761EF5-F16C-40A5-B33E-791382B53678}"/>
    <cellStyle name="Normal 22 2 15 2 2 2" xfId="29572" xr:uid="{7BA7F4BB-B27B-45B6-ACFA-E0118DBA5C72}"/>
    <cellStyle name="Normal 22 2 15 2 3" xfId="29571" xr:uid="{F45E9E3D-4C74-4300-BDC4-20BBAEE1B352}"/>
    <cellStyle name="Normal 22 2 15 3" xfId="13038" xr:uid="{E811DE0E-EF20-4D86-83A7-A1DFDE2957A0}"/>
    <cellStyle name="Normal 22 2 15 3 2" xfId="29573" xr:uid="{24203C97-415D-49EE-957D-E1283CA6599C}"/>
    <cellStyle name="Normal 22 2 15 4" xfId="29570" xr:uid="{AC35994C-56F5-4557-A60E-2DEF81ACB6AC}"/>
    <cellStyle name="Normal 22 2 16" xfId="13039" xr:uid="{9132D518-20B5-4C09-B70A-40B110220BD5}"/>
    <cellStyle name="Normal 22 2 16 2" xfId="13040" xr:uid="{983F9F66-E768-499B-A848-70D05F93D004}"/>
    <cellStyle name="Normal 22 2 16 2 2" xfId="13041" xr:uid="{CB05224B-2EB2-4C56-A08E-743426009C6D}"/>
    <cellStyle name="Normal 22 2 16 2 2 2" xfId="29576" xr:uid="{25AAE790-03F7-4B20-8469-75977AF23CFC}"/>
    <cellStyle name="Normal 22 2 16 2 3" xfId="29575" xr:uid="{0A69C43D-13CD-45AE-B1A2-E3E2848CCDD6}"/>
    <cellStyle name="Normal 22 2 16 3" xfId="13042" xr:uid="{2C9745D8-94A9-4B79-85FA-13B512FD28F2}"/>
    <cellStyle name="Normal 22 2 16 3 2" xfId="29577" xr:uid="{3FB404FB-BA72-40B6-9067-DBE96C9C8AB1}"/>
    <cellStyle name="Normal 22 2 16 4" xfId="29574" xr:uid="{E2C9D379-1FCE-4B42-AC63-1A4792075002}"/>
    <cellStyle name="Normal 22 2 17" xfId="13043" xr:uid="{307D32CE-59E5-47FE-BE94-D5B5DAAC0907}"/>
    <cellStyle name="Normal 22 2 17 2" xfId="13044" xr:uid="{66703E0A-B927-4E13-BEC8-9584BDD3E924}"/>
    <cellStyle name="Normal 22 2 17 2 2" xfId="13045" xr:uid="{CA602AF9-79B6-4F7B-832B-2423F68B672C}"/>
    <cellStyle name="Normal 22 2 17 2 2 2" xfId="29580" xr:uid="{72CA1E7F-B643-4CF7-ADA8-1CDA99EEB821}"/>
    <cellStyle name="Normal 22 2 17 2 3" xfId="29579" xr:uid="{F67017A9-0B46-4F05-9741-352EC0D069C6}"/>
    <cellStyle name="Normal 22 2 17 3" xfId="13046" xr:uid="{9DAA6358-5169-4579-92D3-6B43854D4C6D}"/>
    <cellStyle name="Normal 22 2 17 3 2" xfId="29581" xr:uid="{C718808F-8253-4602-8EF9-49755359A5D0}"/>
    <cellStyle name="Normal 22 2 17 4" xfId="29578" xr:uid="{721A1CEA-D1BD-44B4-8406-31CB46F52BD0}"/>
    <cellStyle name="Normal 22 2 18" xfId="13047" xr:uid="{D5032BD5-DF58-4277-A375-72257C0D280A}"/>
    <cellStyle name="Normal 22 2 18 2" xfId="13048" xr:uid="{AE844B6F-75AD-435D-9D16-AE4B28B5F8AA}"/>
    <cellStyle name="Normal 22 2 18 2 2" xfId="13049" xr:uid="{73CC6DA0-798D-49F9-82C0-A14960EA0CE1}"/>
    <cellStyle name="Normal 22 2 18 2 2 2" xfId="29584" xr:uid="{25F19C94-2247-4886-8393-28ACA92B375E}"/>
    <cellStyle name="Normal 22 2 18 2 3" xfId="29583" xr:uid="{4076295A-48E1-4E7F-916B-244BA4D75BD4}"/>
    <cellStyle name="Normal 22 2 18 3" xfId="13050" xr:uid="{0E075F2F-41A7-42D3-8811-1539DAC0680B}"/>
    <cellStyle name="Normal 22 2 18 3 2" xfId="29585" xr:uid="{422BABB0-85C6-41C4-9FD0-782161D099B0}"/>
    <cellStyle name="Normal 22 2 18 4" xfId="29582" xr:uid="{24B61D86-9257-4527-A802-C9261F3F150B}"/>
    <cellStyle name="Normal 22 2 19" xfId="13051" xr:uid="{ADC8B565-6647-4765-9393-931732E53F11}"/>
    <cellStyle name="Normal 22 2 19 2" xfId="13052" xr:uid="{A4A5EA66-5566-47C5-A838-ED33E32F8AF2}"/>
    <cellStyle name="Normal 22 2 19 2 2" xfId="13053" xr:uid="{F8C4591F-38A3-477F-9D67-008A23E5D3C9}"/>
    <cellStyle name="Normal 22 2 19 2 2 2" xfId="29588" xr:uid="{961C4F63-432B-41AA-86C2-37DE70EED0E8}"/>
    <cellStyle name="Normal 22 2 19 2 3" xfId="29587" xr:uid="{BB1178CA-87AD-48A9-BFE5-A0B6F3C24754}"/>
    <cellStyle name="Normal 22 2 19 3" xfId="13054" xr:uid="{DFE88EE0-9CE6-4EE6-80B9-AE68C36ABA73}"/>
    <cellStyle name="Normal 22 2 19 3 2" xfId="29589" xr:uid="{BA81FFEA-6836-4DB6-BDD8-B63CEFCD1A7D}"/>
    <cellStyle name="Normal 22 2 19 4" xfId="29586" xr:uid="{F8CA2C52-79C2-4D51-9C4A-61B1039E07EA}"/>
    <cellStyle name="Normal 22 2 2" xfId="13055" xr:uid="{2250606A-6065-48C9-A148-8D278AD8C45E}"/>
    <cellStyle name="Normal 22 2 2 2" xfId="13056" xr:uid="{57B2B4D8-180F-4911-AABA-2574EB80D4A8}"/>
    <cellStyle name="Normal 22 2 2 2 2" xfId="13057" xr:uid="{BAF029E8-2576-46C7-9B49-28A03206F795}"/>
    <cellStyle name="Normal 22 2 2 2 2 2" xfId="29592" xr:uid="{6A58F536-9707-46B2-8A52-86DDF08B09B1}"/>
    <cellStyle name="Normal 22 2 2 2 3" xfId="29591" xr:uid="{33B5ED64-A353-48A4-B3F9-1057181C3003}"/>
    <cellStyle name="Normal 22 2 2 3" xfId="13058" xr:uid="{13723219-0804-491B-9831-0EBD43C0AEA9}"/>
    <cellStyle name="Normal 22 2 2 3 2" xfId="29593" xr:uid="{609C489A-ED61-4149-9815-27891AC7B577}"/>
    <cellStyle name="Normal 22 2 2 4" xfId="29590" xr:uid="{2EB2972B-1CDB-4ADC-9DCB-66C0AC821AE9}"/>
    <cellStyle name="Normal 22 2 20" xfId="13059" xr:uid="{0AB25F64-44D8-45AF-BEC1-8EE4AAB6A8F7}"/>
    <cellStyle name="Normal 22 2 20 2" xfId="13060" xr:uid="{E768D2C3-9FA9-41B3-95F7-1F9731DFDFFF}"/>
    <cellStyle name="Normal 22 2 20 2 2" xfId="13061" xr:uid="{57FCB547-B4FF-4B6A-B3C3-13E54E471823}"/>
    <cellStyle name="Normal 22 2 20 2 2 2" xfId="29596" xr:uid="{E8A61483-17D8-46E3-9CFB-F20BF12B3FE2}"/>
    <cellStyle name="Normal 22 2 20 2 3" xfId="29595" xr:uid="{774E9169-5345-4399-90E1-BFCFADD71244}"/>
    <cellStyle name="Normal 22 2 20 3" xfId="13062" xr:uid="{444FEC7A-70A2-42C3-A7F3-AB7BAA857086}"/>
    <cellStyle name="Normal 22 2 20 3 2" xfId="29597" xr:uid="{9CCAAAF2-2FD3-45E4-BDBE-E1EA3F08D4F8}"/>
    <cellStyle name="Normal 22 2 20 4" xfId="29594" xr:uid="{06C6B62C-8392-4676-9C18-EA58BE09B8F0}"/>
    <cellStyle name="Normal 22 2 21" xfId="13014" xr:uid="{41B3E25B-BDE5-47D4-A80F-91099202856B}"/>
    <cellStyle name="Normal 22 2 3" xfId="13063" xr:uid="{E169DA7A-6D87-4CA7-8EF8-F9C65302A46F}"/>
    <cellStyle name="Normal 22 2 3 2" xfId="13064" xr:uid="{1090293C-726B-4306-B60D-83BF67BEA770}"/>
    <cellStyle name="Normal 22 2 3 2 2" xfId="13065" xr:uid="{53EFC7AE-E023-4E50-803F-AA1DAE20978C}"/>
    <cellStyle name="Normal 22 2 3 2 2 2" xfId="29600" xr:uid="{4F9E837F-C36C-4533-8890-554E2984F6C5}"/>
    <cellStyle name="Normal 22 2 3 2 3" xfId="29599" xr:uid="{516FC1AF-352E-4F01-9AAC-B9E34C283D22}"/>
    <cellStyle name="Normal 22 2 3 3" xfId="13066" xr:uid="{A33F1E7F-3452-4D40-9A38-B6DB6B60A95C}"/>
    <cellStyle name="Normal 22 2 3 3 2" xfId="29601" xr:uid="{F2C303E8-8A29-443B-A7E5-CA68B3EAB415}"/>
    <cellStyle name="Normal 22 2 3 4" xfId="29598" xr:uid="{11B7B694-DDA6-4B91-AFD2-BC5EB6A6DDE0}"/>
    <cellStyle name="Normal 22 2 4" xfId="13067" xr:uid="{189FC001-E5C7-4471-B11A-D44F7D3B6544}"/>
    <cellStyle name="Normal 22 2 4 2" xfId="13068" xr:uid="{68802FD6-A531-4845-A5DD-F0DA1ED56915}"/>
    <cellStyle name="Normal 22 2 4 2 2" xfId="13069" xr:uid="{BB7A5A87-01B9-41A3-853F-64D9B1BB0CE2}"/>
    <cellStyle name="Normal 22 2 4 2 2 2" xfId="29604" xr:uid="{6BB3D984-EFF5-4807-B88B-9CE6E53400E2}"/>
    <cellStyle name="Normal 22 2 4 2 3" xfId="29603" xr:uid="{87EF02CD-76B1-45D4-85F3-8D55D6CBA486}"/>
    <cellStyle name="Normal 22 2 4 3" xfId="13070" xr:uid="{8D3521C2-E052-48E8-8E79-465422A07F99}"/>
    <cellStyle name="Normal 22 2 4 3 2" xfId="29605" xr:uid="{E1FD1C53-AC8F-4FD8-A42E-1257427EC4CE}"/>
    <cellStyle name="Normal 22 2 4 4" xfId="29602" xr:uid="{51C26888-2F57-4334-9284-3D54C2F540ED}"/>
    <cellStyle name="Normal 22 2 5" xfId="13071" xr:uid="{59C09D40-6C4F-4318-AAC8-87752ED5A031}"/>
    <cellStyle name="Normal 22 2 5 2" xfId="13072" xr:uid="{CAD29439-DB4E-484F-90FD-9B52FF0A4339}"/>
    <cellStyle name="Normal 22 2 5 2 2" xfId="13073" xr:uid="{3F19A1DE-B707-4725-B265-03784FA3F046}"/>
    <cellStyle name="Normal 22 2 5 2 2 2" xfId="29608" xr:uid="{C27AFACE-7640-42AD-AD3A-EE8F7FB8C7D2}"/>
    <cellStyle name="Normal 22 2 5 2 3" xfId="29607" xr:uid="{49AF2ED0-9133-452C-91EE-CDF047463979}"/>
    <cellStyle name="Normal 22 2 5 3" xfId="13074" xr:uid="{4A6A2514-53E2-4B63-9675-7E5EE848848E}"/>
    <cellStyle name="Normal 22 2 5 3 2" xfId="29609" xr:uid="{AEE5B1D8-4BF0-471B-B1D8-7A594ADB557F}"/>
    <cellStyle name="Normal 22 2 5 4" xfId="29606" xr:uid="{5A98A149-0D37-43EE-907E-12B035BFB7F7}"/>
    <cellStyle name="Normal 22 2 6" xfId="13075" xr:uid="{053BDFDF-556F-48CC-9A3D-F95B45B421C8}"/>
    <cellStyle name="Normal 22 2 6 2" xfId="13076" xr:uid="{10144DE4-8E93-4C5B-A099-4F59AE3F12B9}"/>
    <cellStyle name="Normal 22 2 6 2 2" xfId="13077" xr:uid="{02B9F101-07A7-4332-A40F-DC86545E9353}"/>
    <cellStyle name="Normal 22 2 6 2 2 2" xfId="29612" xr:uid="{538CDF36-5A84-44DE-8063-C2BB99702ACB}"/>
    <cellStyle name="Normal 22 2 6 2 3" xfId="29611" xr:uid="{9AE48210-E9B9-4D32-9B7D-C0438170BD3C}"/>
    <cellStyle name="Normal 22 2 6 3" xfId="13078" xr:uid="{6F0E23BD-CC31-481F-9099-21A7380E273D}"/>
    <cellStyle name="Normal 22 2 6 3 2" xfId="29613" xr:uid="{1F92FF65-9423-44E2-A40E-3D2731FA5747}"/>
    <cellStyle name="Normal 22 2 6 4" xfId="29610" xr:uid="{AF0AE98A-0782-4253-8084-03C3244D1A61}"/>
    <cellStyle name="Normal 22 2 7" xfId="13079" xr:uid="{82E13D70-6E41-438F-83DF-7CFC90A6060A}"/>
    <cellStyle name="Normal 22 2 7 2" xfId="13080" xr:uid="{69F7DF84-33B9-4EF0-B9F3-B57F57613DB7}"/>
    <cellStyle name="Normal 22 2 7 2 2" xfId="13081" xr:uid="{22C7A2BC-DA50-4522-AAF0-7965962EA234}"/>
    <cellStyle name="Normal 22 2 7 2 2 2" xfId="29616" xr:uid="{2DAA5CAB-D0CB-4ABC-B4B3-29671F5211E7}"/>
    <cellStyle name="Normal 22 2 7 2 3" xfId="29615" xr:uid="{8A7C2D3F-EAB5-4991-B15F-9881E68CE367}"/>
    <cellStyle name="Normal 22 2 7 3" xfId="13082" xr:uid="{06CB787A-44E4-4D37-AD40-3AD20C266CD0}"/>
    <cellStyle name="Normal 22 2 7 3 2" xfId="29617" xr:uid="{5A271B75-F41C-47B3-BF39-C5E29DA14DF3}"/>
    <cellStyle name="Normal 22 2 7 4" xfId="29614" xr:uid="{DB48200A-AAC2-4023-9DA4-B7C3A33B9BEC}"/>
    <cellStyle name="Normal 22 2 8" xfId="13083" xr:uid="{3BF86230-C9A0-497E-B563-0B32428580C5}"/>
    <cellStyle name="Normal 22 2 8 2" xfId="13084" xr:uid="{1F6799C3-90F6-4237-9FBB-E4C455C7F8C4}"/>
    <cellStyle name="Normal 22 2 8 2 2" xfId="13085" xr:uid="{308FB3DA-99AF-4D36-B172-BFA6EB0BDF8A}"/>
    <cellStyle name="Normal 22 2 8 2 2 2" xfId="29620" xr:uid="{E9F3027C-794C-4544-9173-5C8FEDB18327}"/>
    <cellStyle name="Normal 22 2 8 2 3" xfId="29619" xr:uid="{F7DD4138-7F2B-46E9-8748-4A222AF0C2F1}"/>
    <cellStyle name="Normal 22 2 8 3" xfId="13086" xr:uid="{A1A4E9C9-558D-43CB-91D8-C6825C74A54D}"/>
    <cellStyle name="Normal 22 2 8 3 2" xfId="29621" xr:uid="{75560764-BADF-41BD-9CEE-56D82E35F0FF}"/>
    <cellStyle name="Normal 22 2 8 4" xfId="29618" xr:uid="{890B3EE5-CF79-4EAE-8E7F-6E82738EA353}"/>
    <cellStyle name="Normal 22 2 9" xfId="13087" xr:uid="{36D7A649-2728-41F3-AF32-2526FCEFA6BA}"/>
    <cellStyle name="Normal 22 2 9 2" xfId="13088" xr:uid="{191D3DE6-C29E-412F-AC1F-51AB11ACD815}"/>
    <cellStyle name="Normal 22 2 9 2 2" xfId="13089" xr:uid="{500E355D-1F63-4B18-8A9D-E31003917ABE}"/>
    <cellStyle name="Normal 22 2 9 2 2 2" xfId="29624" xr:uid="{2BEAF80A-6013-40E9-8B56-C8D829633142}"/>
    <cellStyle name="Normal 22 2 9 2 3" xfId="29623" xr:uid="{E10EB3EF-8A7E-4CB1-B0AB-04B31253D9F6}"/>
    <cellStyle name="Normal 22 2 9 3" xfId="13090" xr:uid="{F414E809-42D9-44B5-B610-A2AF730DA1B1}"/>
    <cellStyle name="Normal 22 2 9 3 2" xfId="29625" xr:uid="{C2330227-9B3F-4297-B75A-CE90D2044095}"/>
    <cellStyle name="Normal 22 2 9 4" xfId="29622" xr:uid="{029F2590-DA5C-4230-B543-12ACF3AE4A5E}"/>
    <cellStyle name="Normal 22 20" xfId="13091" xr:uid="{924E7061-6B6E-4A4E-9309-043BF812B4D9}"/>
    <cellStyle name="Normal 22 21" xfId="13003" xr:uid="{A441F4F1-5092-49D7-8240-6874F49880BE}"/>
    <cellStyle name="Normal 22 22" xfId="22704" xr:uid="{64482590-88EF-430D-8730-C16F4DE8D53C}"/>
    <cellStyle name="Normal 22 23" xfId="22989" xr:uid="{C783E378-12E4-4BC7-B393-9CD275CD4758}"/>
    <cellStyle name="Normal 22 24" xfId="564" xr:uid="{63F905FF-CD7D-4002-9A75-D49EC751A047}"/>
    <cellStyle name="Normal 22 3" xfId="1462" xr:uid="{8E9A161C-F3B0-4074-B382-72A231E37F79}"/>
    <cellStyle name="Normal 22 3 2" xfId="13092" xr:uid="{AB5A92B3-D3DA-42CF-B5A3-58C3A96B53C3}"/>
    <cellStyle name="Normal 22 4" xfId="13093" xr:uid="{81122BA7-DAF8-4E57-9520-653B1C544256}"/>
    <cellStyle name="Normal 22 5" xfId="13094" xr:uid="{82C519E6-F6BB-407F-A6E0-B47579AEAB5E}"/>
    <cellStyle name="Normal 22 6" xfId="13095" xr:uid="{2688889C-AA26-4398-B9F8-54BFF75D6E07}"/>
    <cellStyle name="Normal 22 7" xfId="13096" xr:uid="{936E5CDF-8F69-49C1-950A-B18EFB3DF0E6}"/>
    <cellStyle name="Normal 22 8" xfId="13097" xr:uid="{C1680997-C5EC-4A38-B312-3C2CA727FED4}"/>
    <cellStyle name="Normal 22 9" xfId="13098" xr:uid="{A8433AE0-B22E-4498-816F-AE64B6B2E11B}"/>
    <cellStyle name="Normal 220" xfId="13099" xr:uid="{AC10D500-C75F-413F-B415-C8E959D54286}"/>
    <cellStyle name="Normal 220 2" xfId="29626" xr:uid="{5F0A80C1-BC21-4634-97E8-70AC6CBB6A19}"/>
    <cellStyle name="Normal 221" xfId="13100" xr:uid="{FBA03013-AA95-482F-A886-5E0E3FD8D2E4}"/>
    <cellStyle name="Normal 221 2" xfId="29627" xr:uid="{5EE0B515-1C25-4F9C-8089-5B4CF1E29895}"/>
    <cellStyle name="Normal 222" xfId="13101" xr:uid="{20206953-F186-40F5-B956-0DDDCCF3925F}"/>
    <cellStyle name="Normal 222 2" xfId="29628" xr:uid="{8A95B734-83B8-4AC6-8692-59C5231EA91D}"/>
    <cellStyle name="Normal 223" xfId="13102" xr:uid="{DCC7D718-890A-440D-9311-27E13A9BC020}"/>
    <cellStyle name="Normal 223 2" xfId="29629" xr:uid="{7569F885-9579-4BA1-91F5-EA0A2D1CA765}"/>
    <cellStyle name="Normal 224" xfId="13103" xr:uid="{30EDFFD0-DDB0-47A2-AC8E-C9C0E7E3E497}"/>
    <cellStyle name="Normal 224 2" xfId="29630" xr:uid="{1D490286-4C87-46C8-BC6A-5D3479398819}"/>
    <cellStyle name="Normal 225" xfId="912" xr:uid="{BED59423-B5A9-4E7E-BBE9-767BB65DEF84}"/>
    <cellStyle name="Normal 225 2" xfId="13104" xr:uid="{E14B6135-A6EE-467B-9E25-28F9FEBCB263}"/>
    <cellStyle name="Normal 225 3" xfId="29631" xr:uid="{4D182037-705C-42A6-BBD7-7D1613F3A28D}"/>
    <cellStyle name="Normal 226" xfId="13105" xr:uid="{49090F67-75DB-4F38-92DB-E405C0B7DEBF}"/>
    <cellStyle name="Normal 226 2" xfId="29632" xr:uid="{9F63D56E-06AD-46E8-BC50-736931BF847C}"/>
    <cellStyle name="Normal 227" xfId="13106" xr:uid="{D346F8C9-3166-4E65-BBA7-F25F3B4533B2}"/>
    <cellStyle name="Normal 227 2" xfId="29633" xr:uid="{0F2AD90B-C718-403A-A465-AC2C2EFB3F63}"/>
    <cellStyle name="Normal 228" xfId="13107" xr:uid="{F52BB854-0B27-408C-97B2-C7B27E07E2EB}"/>
    <cellStyle name="Normal 228 2" xfId="29634" xr:uid="{C315B1DC-FF5D-498E-A286-7D3C3B4CBBF5}"/>
    <cellStyle name="Normal 229" xfId="13108" xr:uid="{29587AAE-D568-4AFD-8053-AC718F8735BF}"/>
    <cellStyle name="Normal 229 2" xfId="29635" xr:uid="{98B9D7C0-D839-4D1F-9BCA-CB7B70408550}"/>
    <cellStyle name="Normal 23" xfId="565" xr:uid="{029E2454-2EA9-4479-946D-3ADBDA0B98D9}"/>
    <cellStyle name="Normal 23 2" xfId="1103" xr:uid="{1F3FA9B3-A265-46BB-AE4A-89F72B4AE58B}"/>
    <cellStyle name="Normal 23 3" xfId="1391" xr:uid="{190FA7FA-FEC9-4317-9BA9-448352717BC6}"/>
    <cellStyle name="Normal 23 4" xfId="13109" xr:uid="{AF06CB15-6E5B-4AD1-A826-F3C6757723E7}"/>
    <cellStyle name="Normal 23 5" xfId="22705" xr:uid="{5EB4B3A1-9392-45DC-BE1E-098C18F1F2C2}"/>
    <cellStyle name="Normal 23 6" xfId="22993" xr:uid="{D1690C1C-0037-40A5-B02F-4C8ABFF18B1F}"/>
    <cellStyle name="Normal 230" xfId="13110" xr:uid="{0354BFCE-1EC8-4B48-931A-B670C3D16B48}"/>
    <cellStyle name="Normal 230 2" xfId="29636" xr:uid="{1854DC5F-A25A-4133-99AB-FF641FD65E8F}"/>
    <cellStyle name="Normal 231" xfId="13111" xr:uid="{1F833E40-6CCA-4D75-AD7A-588A57552F55}"/>
    <cellStyle name="Normal 231 2" xfId="29637" xr:uid="{B43C41D9-9332-476A-9E39-B8FD203DB7B9}"/>
    <cellStyle name="Normal 232" xfId="13112" xr:uid="{980C63E9-1A1F-4154-B01C-07D21705D414}"/>
    <cellStyle name="Normal 232 2" xfId="29638" xr:uid="{6C34EE3F-C95D-4DB4-A7B1-F17DED32849F}"/>
    <cellStyle name="Normal 233" xfId="13113" xr:uid="{D328161C-6248-4585-86AD-884338964E41}"/>
    <cellStyle name="Normal 233 2" xfId="29639" xr:uid="{ACF3C0B4-407B-4ACD-AEFB-A402CBE76E0A}"/>
    <cellStyle name="Normal 234" xfId="13114" xr:uid="{2F691B10-2A58-4F37-AAA3-DF20A6807692}"/>
    <cellStyle name="Normal 234 2" xfId="13115" xr:uid="{4A3F7A7F-D726-425A-A517-255B4C878DFB}"/>
    <cellStyle name="Normal 234 2 2" xfId="29641" xr:uid="{0AF1BB7E-21ED-40D0-8F7A-DEA28474C8D8}"/>
    <cellStyle name="Normal 234 3" xfId="29640" xr:uid="{0670407B-3951-4B18-B641-EAF2651F669D}"/>
    <cellStyle name="Normal 235" xfId="13116" xr:uid="{BDE8E32C-2EE1-44BC-BE03-F482394B2C21}"/>
    <cellStyle name="Normal 235 2" xfId="13117" xr:uid="{2A623711-9D93-4B1C-A56C-9AE5BFF39BD4}"/>
    <cellStyle name="Normal 235 2 2" xfId="29643" xr:uid="{1B8EA97F-3861-48C1-B86C-4D0350677BD4}"/>
    <cellStyle name="Normal 235 3" xfId="29642" xr:uid="{1240DF75-4E34-4F0C-9DC7-2EC5187BDDE2}"/>
    <cellStyle name="Normal 236" xfId="129" xr:uid="{151459EC-449F-4585-BECF-633E2273C9C6}"/>
    <cellStyle name="Normal 236 2" xfId="13118" xr:uid="{3D7DC3B1-044A-4066-B124-6899340BCD28}"/>
    <cellStyle name="Normal 237" xfId="13119" xr:uid="{64BED43F-3377-4F09-A6A7-49592B5D4809}"/>
    <cellStyle name="Normal 237 2" xfId="29644" xr:uid="{72501CF1-2EC6-4373-AF3D-D02C45C91166}"/>
    <cellStyle name="Normal 238" xfId="13120" xr:uid="{42219886-A30E-4A24-940C-3B31D9EF26C8}"/>
    <cellStyle name="Normal 238 2" xfId="29645" xr:uid="{06A0A39F-5D1B-40A8-A4C5-D4625B69C7D6}"/>
    <cellStyle name="Normal 239" xfId="13121" xr:uid="{D59E6680-62EA-460E-9CE7-1FE382E8AB5F}"/>
    <cellStyle name="Normal 239 2" xfId="29646" xr:uid="{FC117931-B8AC-4389-835A-19F4AF36271B}"/>
    <cellStyle name="Normal 24" xfId="151" xr:uid="{67CE129F-48BD-49D7-A0A2-684884683260}"/>
    <cellStyle name="Normal 24 2" xfId="1096" xr:uid="{64D29500-4B10-4D2A-8A2B-6C3EDB5631BA}"/>
    <cellStyle name="Normal 24 2 2" xfId="1134" xr:uid="{5229B9D1-8860-4EDB-A005-4CD11C397D4C}"/>
    <cellStyle name="Normal 24 2 2 2" xfId="21713" xr:uid="{7C3ADABA-991A-40E1-AAD1-5D78749EEFC3}"/>
    <cellStyle name="Normal 24 2 3" xfId="1166" xr:uid="{D7BE8198-3400-476C-BF86-B49ADBE969DD}"/>
    <cellStyle name="Normal 24 2 4" xfId="1232" xr:uid="{A181B490-A643-43DF-A636-1DD08D0C0F95}"/>
    <cellStyle name="Normal 24 2 5" xfId="1264" xr:uid="{80BDA2D1-97EA-4738-9BCE-D5C7E17D1255}"/>
    <cellStyle name="Normal 24 2 6" xfId="1311" xr:uid="{494CA250-A411-4935-B01E-5FAFD65B9A39}"/>
    <cellStyle name="Normal 24 2 7" xfId="1345" xr:uid="{A5CB0803-710B-44CB-A707-209344173158}"/>
    <cellStyle name="Normal 24 2 8" xfId="13123" xr:uid="{AB9594EF-D51C-4D94-8957-CF845C565C51}"/>
    <cellStyle name="Normal 24 3" xfId="13122" xr:uid="{A1193717-0440-4894-BA71-0F16034AA547}"/>
    <cellStyle name="Normal 24 4" xfId="22996" xr:uid="{3F3ACD0B-C882-4E4F-80EB-33E355BD7A19}"/>
    <cellStyle name="Normal 24 5" xfId="216" xr:uid="{BD739080-30C3-4EBD-891E-454ECAA9B443}"/>
    <cellStyle name="Normal 240" xfId="13124" xr:uid="{BA0685FD-65BF-4705-8BE8-709AA403FCCF}"/>
    <cellStyle name="Normal 240 2" xfId="29647" xr:uid="{90F19E78-EA82-4C56-ACC4-2FCC7DC1F685}"/>
    <cellStyle name="Normal 241" xfId="13125" xr:uid="{1F077266-BE85-42C2-A75E-C7079990E3B7}"/>
    <cellStyle name="Normal 241 2" xfId="29648" xr:uid="{74671CC2-44AD-429E-9344-7829D0EAB63A}"/>
    <cellStyle name="Normal 242" xfId="13126" xr:uid="{DF8F635C-9406-49F9-941A-85A990F73FE7}"/>
    <cellStyle name="Normal 242 2" xfId="29649" xr:uid="{9560B2AD-008A-4409-A4DA-C7386D55DDE8}"/>
    <cellStyle name="Normal 243" xfId="13127" xr:uid="{E7E8DB11-E46F-4083-8E07-FA4E4BE815A1}"/>
    <cellStyle name="Normal 243 2" xfId="29650" xr:uid="{9ADE0061-D727-4C52-BBC4-9C754972ACF1}"/>
    <cellStyle name="Normal 244" xfId="13128" xr:uid="{9E90A21B-FC1F-44ED-813F-2911F5EB0962}"/>
    <cellStyle name="Normal 244 2" xfId="29651" xr:uid="{160830DB-ED8A-4C42-9E95-7BDDFA5A2F9E}"/>
    <cellStyle name="Normal 245" xfId="13129" xr:uid="{9DB029A5-66C6-4D35-9F10-801C490760E5}"/>
    <cellStyle name="Normal 245 2" xfId="29652" xr:uid="{EFE44956-20FB-4591-B896-E5E5989D8C1A}"/>
    <cellStyle name="Normal 246" xfId="13130" xr:uid="{681FE876-8828-4D1E-AC22-EB8F9DABAA53}"/>
    <cellStyle name="Normal 246 2" xfId="29653" xr:uid="{4D669DBD-B12A-4FFF-A8D2-DD95F3D43C62}"/>
    <cellStyle name="Normal 247" xfId="13131" xr:uid="{08D8AE53-0769-4310-BA34-449609261D0C}"/>
    <cellStyle name="Normal 247 2" xfId="29654" xr:uid="{4CB98ABF-5E6F-449A-B314-68CC7366E34D}"/>
    <cellStyle name="Normal 248" xfId="13132" xr:uid="{470A9396-6F8B-4E0D-BEAF-A36E2FA24A28}"/>
    <cellStyle name="Normal 248 2" xfId="29655" xr:uid="{E77810D3-B931-4F5F-A53D-2F535E1AFD1B}"/>
    <cellStyle name="Normal 249" xfId="13133" xr:uid="{F643C3DE-8DB3-4D1C-8CD5-E61204CFA50A}"/>
    <cellStyle name="Normal 249 2" xfId="29656" xr:uid="{064B9651-99C5-4B02-AA2A-813EA3A29CE7}"/>
    <cellStyle name="Normal 25" xfId="180" xr:uid="{597DA022-4F6B-4B41-9348-6CF2FE3CCCA5}"/>
    <cellStyle name="Normal 25 2" xfId="874" xr:uid="{4FCB7D58-BD7F-456E-B908-D5A484179540}"/>
    <cellStyle name="Normal 25 3" xfId="1477" xr:uid="{D8D3EA65-27DD-429C-8A02-7B7A520BC415}"/>
    <cellStyle name="Normal 25 4" xfId="13134" xr:uid="{874B9216-CF3F-4601-A802-B28070F81761}"/>
    <cellStyle name="Normal 25 5" xfId="23000" xr:uid="{3E1AF78C-4D56-4C8F-858E-F49E2371B63E}"/>
    <cellStyle name="Normal 250" xfId="13135" xr:uid="{55E309EC-C15F-4AB5-9729-4D2B7072812A}"/>
    <cellStyle name="Normal 250 2" xfId="29657" xr:uid="{46899C17-CCEF-4648-8DE7-5ADD919B508E}"/>
    <cellStyle name="Normal 251" xfId="13136" xr:uid="{1E2CADEC-3427-43D8-B724-740A22A6A25B}"/>
    <cellStyle name="Normal 251 2" xfId="29658" xr:uid="{34AD524C-D313-4896-B823-4630EBC86A4C}"/>
    <cellStyle name="Normal 252" xfId="13137" xr:uid="{6D326FEF-1283-4BAC-935E-FA74240A1EBE}"/>
    <cellStyle name="Normal 252 2" xfId="29659" xr:uid="{FCAC0C05-EA32-4069-A74A-36F4FF4A652E}"/>
    <cellStyle name="Normal 253" xfId="13138" xr:uid="{22F3B1CB-1FCE-47B9-9C8D-55077C82FFC8}"/>
    <cellStyle name="Normal 253 2" xfId="29660" xr:uid="{8E67E4B3-0F48-416A-B842-356A7BE54C99}"/>
    <cellStyle name="Normal 254" xfId="13139" xr:uid="{8B1A0ED6-879C-47A2-B70F-336EC7ACAD9E}"/>
    <cellStyle name="Normal 254 2" xfId="29661" xr:uid="{2BD4E3F9-24BE-482A-932B-C5192B58868A}"/>
    <cellStyle name="Normal 255" xfId="15624" xr:uid="{BFBA2398-E2AB-4F77-AB5D-9B1C5D7A56C7}"/>
    <cellStyle name="Normal 255 2" xfId="22535" xr:uid="{104509FE-3ED7-4561-9633-8206BA96C9C6}"/>
    <cellStyle name="Normal 255 2 2" xfId="36987" xr:uid="{2D5C1701-F389-4FF1-819B-64887753A32E}"/>
    <cellStyle name="Normal 256" xfId="15654" xr:uid="{3BCA5E54-5444-474C-81D2-02BE06052401}"/>
    <cellStyle name="Normal 256 2" xfId="22536" xr:uid="{8EB44969-ECAD-4588-ABF9-22EFB606CFAF}"/>
    <cellStyle name="Normal 256 2 2" xfId="36988" xr:uid="{A3C3E026-249D-440A-B4DD-51FB02D869AE}"/>
    <cellStyle name="Normal 257" xfId="15645" xr:uid="{67FCEEE4-B41D-488C-8CA6-6A65E66970D3}"/>
    <cellStyle name="Normal 257 2" xfId="22537" xr:uid="{6FC2461A-F091-4D90-B388-A5D603BBD15A}"/>
    <cellStyle name="Normal 257 2 2" xfId="36989" xr:uid="{3500A44F-BBB2-4425-AE26-9E844D7F1B94}"/>
    <cellStyle name="Normal 258" xfId="15672" xr:uid="{943AD3B9-E28D-4422-8F98-9A239E2CB263}"/>
    <cellStyle name="Normal 258 2" xfId="30879" xr:uid="{5F36F5C1-EFCD-40E5-B109-5E70C6C63D53}"/>
    <cellStyle name="Normal 259" xfId="15669" xr:uid="{C18F22C5-1026-453B-9908-7F2AEA0C8F20}"/>
    <cellStyle name="Normal 26" xfId="566" xr:uid="{6AEFD95E-DF75-4137-B74C-EBB862F04091}"/>
    <cellStyle name="Normal 26 2" xfId="1104" xr:uid="{54CA437C-51E9-4D91-BD9F-47392C714900}"/>
    <cellStyle name="Normal 26 3" xfId="1478" xr:uid="{1C723BD4-7806-426E-8354-AC3301F1B23B}"/>
    <cellStyle name="Normal 26 4" xfId="13140" xr:uid="{AD56F3B3-0F8E-4A2A-9A04-910916C2E00A}"/>
    <cellStyle name="Normal 26 5" xfId="22706" xr:uid="{21478803-F216-451D-9150-C03A5170C426}"/>
    <cellStyle name="Normal 26 6" xfId="23003" xr:uid="{B8093735-45EC-435B-8E0D-8E23E079251D}"/>
    <cellStyle name="Normal 260" xfId="15686" xr:uid="{B271DA4C-DF94-49CF-AA09-EA9A725BFBB8}"/>
    <cellStyle name="Normal 261" xfId="15734" xr:uid="{8B276A00-DCA2-499A-849D-C824E40694EB}"/>
    <cellStyle name="Normal 261 2" xfId="30931" xr:uid="{D71B920D-C490-479F-917A-2FE2510FB6E4}"/>
    <cellStyle name="Normal 262" xfId="15732" xr:uid="{293B2099-9935-47F9-BFD8-CABE75B5CDBF}"/>
    <cellStyle name="Normal 263" xfId="352" xr:uid="{C9549CC8-7CD8-4297-8605-DB0CBF21C304}"/>
    <cellStyle name="Normal 263 2" xfId="491" xr:uid="{E5D6CCC4-094E-4677-9840-492FFA9CA9A6}"/>
    <cellStyle name="Normal 263 2 2" xfId="790" xr:uid="{87AB6327-2F04-4CD1-9D92-68C2F0E27796}"/>
    <cellStyle name="Normal 263 3" xfId="702" xr:uid="{8A751808-5C73-4342-92F6-62C7061CB3F1}"/>
    <cellStyle name="Normal 264" xfId="15738" xr:uid="{0A2CF443-3F50-4F84-8F1E-7607BB4673A7}"/>
    <cellStyle name="Normal 265" xfId="15742" xr:uid="{6CDAD8B7-81F0-4550-8C48-C502795B941E}"/>
    <cellStyle name="Normal 266" xfId="22522" xr:uid="{D8405703-B7E7-44D0-B124-E37DFB66B483}"/>
    <cellStyle name="Normal 266 2" xfId="36981" xr:uid="{1A293CF6-1B58-4440-8A81-B4F92E0605D6}"/>
    <cellStyle name="Normal 267" xfId="22564" xr:uid="{778B8B0E-A17A-4B7F-99AE-B5BF491512E7}"/>
    <cellStyle name="Normal 267 2" xfId="37016" xr:uid="{793161C0-8313-49F2-87C0-0FB4E9CA33D6}"/>
    <cellStyle name="Normal 268" xfId="22572" xr:uid="{84F70E04-B989-43FA-9524-73D9EB29F192}"/>
    <cellStyle name="Normal 268 2" xfId="37017" xr:uid="{F876095B-2E39-4AF5-AA91-6A845BBE7F74}"/>
    <cellStyle name="Normal 269" xfId="22580" xr:uid="{91400C75-2AE7-4B6B-B86F-B87428FF97F8}"/>
    <cellStyle name="Normal 27" xfId="96" xr:uid="{0933ED2F-3EAF-4B33-975F-CE224862C4D1}"/>
    <cellStyle name="Normal 27 2" xfId="1119" xr:uid="{CA4FDF23-B98F-4D4F-818D-18EA00C1B036}"/>
    <cellStyle name="Normal 27 3" xfId="1479" xr:uid="{8D4B0643-188F-435A-BCD0-59EF0091C9AA}"/>
    <cellStyle name="Normal 27 4" xfId="13141" xr:uid="{F30684A5-EF82-4C7C-A9D8-86C2CD6C825C}"/>
    <cellStyle name="Normal 27 5" xfId="22622" xr:uid="{565A9D08-FA98-4DFE-A99B-D48454E8F06C}"/>
    <cellStyle name="Normal 27 6" xfId="23006" xr:uid="{D47F9DFC-C633-4441-BB12-2C70A1696B92}"/>
    <cellStyle name="Normal 27 7" xfId="268" xr:uid="{D65F3491-5402-4089-9693-85E7362B4447}"/>
    <cellStyle name="Normal 270" xfId="22582" xr:uid="{D5C935E9-114D-4D36-BA85-12F234888891}"/>
    <cellStyle name="Normal 270 2" xfId="37019" xr:uid="{BB400154-3623-47EC-A5D8-0936104FDEF4}"/>
    <cellStyle name="Normal 271" xfId="22590" xr:uid="{65E4864C-24A4-4D52-BE7F-7A606919A344}"/>
    <cellStyle name="Normal 272" xfId="22592" xr:uid="{06E4C42C-6E11-4A1E-BF19-7CAAABF35DCF}"/>
    <cellStyle name="Normal 273" xfId="22594" xr:uid="{583933E2-8D9D-42D3-8621-297C9B1FCD24}"/>
    <cellStyle name="Normal 274" xfId="22596" xr:uid="{BE9B66E3-4C46-4A73-B101-4920D0CA4CA7}"/>
    <cellStyle name="Normal 275" xfId="264" xr:uid="{0B585B71-2A71-4F0F-BACC-A62271685B7A}"/>
    <cellStyle name="Normal 275 2" xfId="22597" xr:uid="{C9E50731-A835-4061-BAD3-3E500E3A0E46}"/>
    <cellStyle name="Normal 276" xfId="22599" xr:uid="{321265E3-69FF-4A9F-A186-226AE9814D56}"/>
    <cellStyle name="Normal 277" xfId="236" xr:uid="{D95060E9-1EFE-4AE8-A2ED-E79CE657A0B0}"/>
    <cellStyle name="Normal 278" xfId="22600" xr:uid="{51E3466F-75AD-4AF0-AD4C-D122AA944644}"/>
    <cellStyle name="Normal 279" xfId="22602" xr:uid="{FEEA3086-F92D-4C8E-8088-77195FE9FCE7}"/>
    <cellStyle name="Normal 28" xfId="97" xr:uid="{BA2348EF-F63C-4201-A589-3A9F30BE0C6D}"/>
    <cellStyle name="Normal 28 2" xfId="1480" xr:uid="{F5718406-999D-4124-8390-9F6024C6CA8C}"/>
    <cellStyle name="Normal 28 3" xfId="13142" xr:uid="{3184A11B-E224-4088-8384-D7C8DE25796C}"/>
    <cellStyle name="Normal 28 4" xfId="22771" xr:uid="{40AADBD9-E216-4AB9-B7E6-632638052047}"/>
    <cellStyle name="Normal 28 5" xfId="1109" xr:uid="{3BB353A1-90E6-4690-B5F7-7485EB9887A5}"/>
    <cellStyle name="Normal 280" xfId="1646" xr:uid="{895F8B68-ECDC-40D5-B4D7-C64C1AE025F8}"/>
    <cellStyle name="Normal 280 2" xfId="37025" xr:uid="{22F1A3EA-0753-408D-BD17-FDDC97A4BE1B}"/>
    <cellStyle name="Normal 281" xfId="15077" xr:uid="{35874962-E437-4537-96E8-FF8B181FF6C1}"/>
    <cellStyle name="Normal 282" xfId="22603" xr:uid="{A8521682-F100-49FD-876D-24275019FA06}"/>
    <cellStyle name="Normal 283" xfId="22786" xr:uid="{3336C424-FD75-4361-A8DF-8B54E7BA0092}"/>
    <cellStyle name="Normal 284" xfId="22787" xr:uid="{31E0E5A0-B17D-4839-9194-53CD8FF1A061}"/>
    <cellStyle name="Normal 285" xfId="22837" xr:uid="{A6D78559-366A-4F78-AF26-2379F3967DE0}"/>
    <cellStyle name="Normal 286" xfId="22842" xr:uid="{45A3DC57-C24F-4210-9B7A-3EBCB289181D}"/>
    <cellStyle name="Normal 287" xfId="57" xr:uid="{0C10E6F8-8E12-4FEA-B751-3407584A6725}"/>
    <cellStyle name="Normal 288" xfId="973" xr:uid="{14608EFD-84F2-40AF-A3EE-B9D8F5FACDFA}"/>
    <cellStyle name="Normal 29" xfId="98" xr:uid="{3529CE87-5F1D-4529-AC80-F7BD6AF80D6F}"/>
    <cellStyle name="Normal 29 2" xfId="1130" xr:uid="{6C2A027B-184A-4979-A412-FBBA2C7B0E42}"/>
    <cellStyle name="Normal 29 3" xfId="1162" xr:uid="{935F4934-4EE1-4153-A1F9-0CBB0DE34409}"/>
    <cellStyle name="Normal 29 4" xfId="1228" xr:uid="{BC21F9C0-3612-4155-9A6D-2416B88159B6}"/>
    <cellStyle name="Normal 29 5" xfId="1307" xr:uid="{F1882CA9-EB45-42A6-B5EB-129B1AE990D6}"/>
    <cellStyle name="Normal 29 6" xfId="1341" xr:uid="{7BDFC7F8-0413-44D6-9AF6-B478F4D2A0AF}"/>
    <cellStyle name="Normal 29 7" xfId="13143" xr:uid="{BCED0E71-43D9-4FD8-B214-6C43FA9BA27D}"/>
    <cellStyle name="Normal 29 8" xfId="22773" xr:uid="{FBB301E1-9034-4040-A761-C95B3BAFD067}"/>
    <cellStyle name="Normal 29 9" xfId="1091" xr:uid="{99ECA807-253E-4FE6-813F-F12726280B7D}"/>
    <cellStyle name="Normal 3" xfId="64" xr:uid="{8B6560BC-0C7B-4747-83BE-36CDCE19EF3B}"/>
    <cellStyle name="Normal 3 10" xfId="975" xr:uid="{36938886-9108-44A8-AA07-E0B11604443D}"/>
    <cellStyle name="Normal 3 10 12 2" xfId="45" xr:uid="{00000000-0005-0000-0000-00002D000000}"/>
    <cellStyle name="Normal 3 10 2" xfId="13144" xr:uid="{81486847-78C2-46B2-9C05-CB2CE472164B}"/>
    <cellStyle name="Normal 3 11" xfId="1362" xr:uid="{BAFFDDBC-587E-4BA2-9696-17C6E4C4591E}"/>
    <cellStyle name="Normal 3 11 2" xfId="13145" xr:uid="{43A15E71-66BD-4E42-9397-C1628518D67F}"/>
    <cellStyle name="Normal 3 12" xfId="13146" xr:uid="{F21830EA-1EC4-4C88-ADD6-CB2C2A32AC66}"/>
    <cellStyle name="Normal 3 13" xfId="13147" xr:uid="{05AA7591-5E28-4CAE-8924-BEE0AE6B0D4E}"/>
    <cellStyle name="Normal 3 14" xfId="13148" xr:uid="{78941746-4A47-4840-89F5-BA5FDCE8BD44}"/>
    <cellStyle name="Normal 3 14 10" xfId="1357" xr:uid="{ECD53611-0D4D-426E-B354-88F1150E6A30}"/>
    <cellStyle name="Normal 3 14 10 2" xfId="21714" xr:uid="{7E23F6C1-EB34-4009-B52E-6BCC725B237E}"/>
    <cellStyle name="Normal 3 14 10 3" xfId="13149" xr:uid="{2F7EDB1D-9E8A-47D2-86BD-746E97D04D96}"/>
    <cellStyle name="Normal 3 14 11" xfId="13150" xr:uid="{809C2BA4-0F3A-43C2-86ED-4E1F41AE43D2}"/>
    <cellStyle name="Normal 3 14 11 2" xfId="21715" xr:uid="{DC5E2774-08FD-4B45-82E7-A79F83F9D132}"/>
    <cellStyle name="Normal 3 14 12" xfId="13151" xr:uid="{F475861A-9952-4D75-98EC-87E8A7338D17}"/>
    <cellStyle name="Normal 3 14 12 2" xfId="21716" xr:uid="{D87A579A-4AE9-4429-9508-12D41B7DBF68}"/>
    <cellStyle name="Normal 3 14 13" xfId="13152" xr:uid="{616C236E-8FFF-4D89-9843-65E8A248CE33}"/>
    <cellStyle name="Normal 3 14 13 2" xfId="21717" xr:uid="{1A7C3BC6-F7D3-4F10-A896-2C617F41C3FB}"/>
    <cellStyle name="Normal 3 14 14" xfId="13153" xr:uid="{EE83926B-4DC8-42A5-948E-C52789E89402}"/>
    <cellStyle name="Normal 3 14 14 2" xfId="21718" xr:uid="{BB3B3B57-84FF-4C82-B4F8-752787E58148}"/>
    <cellStyle name="Normal 3 14 15" xfId="13154" xr:uid="{5BBF08E2-5DE9-4A62-B395-4A7C927EE4F1}"/>
    <cellStyle name="Normal 3 14 15 2" xfId="21719" xr:uid="{08766266-8BD0-4A0D-836B-F2C17C913491}"/>
    <cellStyle name="Normal 3 14 16" xfId="13155" xr:uid="{14A63DD5-320A-4947-82C0-4548A1AB5FB5}"/>
    <cellStyle name="Normal 3 14 16 2" xfId="21720" xr:uid="{2267DB3B-1336-486C-9CC1-9FE4AD61BD39}"/>
    <cellStyle name="Normal 3 14 17" xfId="13156" xr:uid="{0A567BD7-CC28-4632-A7AB-2BC575C0B855}"/>
    <cellStyle name="Normal 3 14 17 2" xfId="21721" xr:uid="{9F987D55-3EF4-4D06-923E-C7CFD12494A8}"/>
    <cellStyle name="Normal 3 14 18" xfId="13157" xr:uid="{84D5FEE0-07E1-4834-9D2F-EC799811E263}"/>
    <cellStyle name="Normal 3 14 18 2" xfId="21722" xr:uid="{EF25FEC1-462D-45D7-804D-BB2234FAEB87}"/>
    <cellStyle name="Normal 3 14 19" xfId="13158" xr:uid="{C3E95A2A-1F01-44E0-87EB-26597691C812}"/>
    <cellStyle name="Normal 3 14 19 2" xfId="21723" xr:uid="{2073CDF3-4106-4696-BDC8-01036BBB6296}"/>
    <cellStyle name="Normal 3 14 2" xfId="13159" xr:uid="{C45A53CD-8DA1-41EA-8ADB-BAC0B9FBF412}"/>
    <cellStyle name="Normal 3 14 2 2" xfId="21724" xr:uid="{6F697529-4A4F-4D02-AB3E-1078684E9D88}"/>
    <cellStyle name="Normal 3 14 20" xfId="13160" xr:uid="{8424D269-D8D8-4BDD-9ADC-3E595E4D1BE1}"/>
    <cellStyle name="Normal 3 14 20 2" xfId="21725" xr:uid="{E8D82414-D293-43F1-A2B1-1E116AE25310}"/>
    <cellStyle name="Normal 3 14 3" xfId="13161" xr:uid="{799BD2FC-AB9F-4307-A31C-58C30EF4B0BD}"/>
    <cellStyle name="Normal 3 14 3 2" xfId="21726" xr:uid="{F92B9EDB-F384-443A-964D-99530FF45888}"/>
    <cellStyle name="Normal 3 14 4" xfId="13162" xr:uid="{6570040F-AAB4-4211-BCFA-EF56D12B23FE}"/>
    <cellStyle name="Normal 3 14 4 2" xfId="21727" xr:uid="{42E64D28-32B6-4ECE-8762-BE21D3B0DDB6}"/>
    <cellStyle name="Normal 3 14 5" xfId="13163" xr:uid="{594172EA-2754-4DCB-9CE6-20DE6364AF55}"/>
    <cellStyle name="Normal 3 14 5 2" xfId="21728" xr:uid="{26E03EAB-BFCA-4AA7-9E48-A4DAF916E677}"/>
    <cellStyle name="Normal 3 14 6" xfId="13164" xr:uid="{BCF2AE94-76A8-457F-A807-589F1DC7BF98}"/>
    <cellStyle name="Normal 3 14 6 2" xfId="21729" xr:uid="{0B24DDFB-8B75-45EF-BFC4-BAA43B65B170}"/>
    <cellStyle name="Normal 3 14 7" xfId="13165" xr:uid="{8D6FEAF9-C755-4A7C-97F6-FA136E4027AC}"/>
    <cellStyle name="Normal 3 14 7 2" xfId="21730" xr:uid="{149B2B6D-84C7-4BF8-8C83-3A140DE41144}"/>
    <cellStyle name="Normal 3 14 8" xfId="13166" xr:uid="{C954A0BA-2C84-4B34-9615-60569D1101E6}"/>
    <cellStyle name="Normal 3 14 8 2" xfId="21731" xr:uid="{CDDE3E57-A651-46B0-84B7-F3087B9C93CC}"/>
    <cellStyle name="Normal 3 14 9" xfId="13167" xr:uid="{1A3275D4-53E2-4D66-AC7D-98F75C181B8F}"/>
    <cellStyle name="Normal 3 14 9 2" xfId="21732" xr:uid="{21425C61-B32D-49B9-BE74-A35D3567017F}"/>
    <cellStyle name="Normal 3 15" xfId="13168" xr:uid="{FB4DF61C-44BC-4B1C-ABE7-2AACB44625C1}"/>
    <cellStyle name="Normal 3 16" xfId="13169" xr:uid="{206D59A0-548B-480A-86A6-24D1DB9A6DF7}"/>
    <cellStyle name="Normal 3 17" xfId="13170" xr:uid="{8535FE2F-2666-475D-BC78-20DF005AE54B}"/>
    <cellStyle name="Normal 3 18" xfId="13171" xr:uid="{FDE2A4FD-2ED0-4C98-A795-C92072A32797}"/>
    <cellStyle name="Normal 3 19" xfId="13172" xr:uid="{0297A86F-909C-4A3F-812F-0D162B23BE34}"/>
    <cellStyle name="Normal 3 2" xfId="65" xr:uid="{8E5572E7-A453-432F-A95C-005B59E41A8C}"/>
    <cellStyle name="Normal 3 2 2" xfId="259" xr:uid="{4CE22583-EAC6-4A64-82FA-2B1DD1606D00}"/>
    <cellStyle name="Normal 3 2 2 2" xfId="1045" xr:uid="{F8345D5E-3FF1-48E5-B3AF-E43AEE91FEE1}"/>
    <cellStyle name="Normal 3 2 2 2 2" xfId="13175" xr:uid="{41CA7D09-25AF-4AA0-B474-58C29EABC334}"/>
    <cellStyle name="Normal 3 2 2 2 2 2" xfId="13176" xr:uid="{29F28D39-FF8A-4B29-A2C8-0BC75C99CEF9}"/>
    <cellStyle name="Normal 3 2 2 2 2 2 2" xfId="29664" xr:uid="{ABE56758-0C6D-4A0D-8D40-D9249D4DEA6A}"/>
    <cellStyle name="Normal 3 2 2 2 2 3" xfId="29663" xr:uid="{02256F80-D960-48A5-B07C-BFF022B7E520}"/>
    <cellStyle name="Normal 3 2 2 2 3" xfId="13177" xr:uid="{71F452A2-0043-441E-A953-DBF77540EFC8}"/>
    <cellStyle name="Normal 3 2 2 2 3 2" xfId="29665" xr:uid="{F27A3A2E-925D-48F1-A644-801FAF58F9CC}"/>
    <cellStyle name="Normal 3 2 2 2 4" xfId="13174" xr:uid="{792DC654-DA04-469A-8C12-132C1A778BE4}"/>
    <cellStyle name="Normal 3 2 2 2 5" xfId="22620" xr:uid="{88CF8096-2B77-4240-98A5-3C276BB641BA}"/>
    <cellStyle name="Normal 3 2 2 2 6" xfId="29662" xr:uid="{C4698DCD-13A0-49AF-A3FE-BB2EFFED0A76}"/>
    <cellStyle name="Normal 3 2 2 3" xfId="935" xr:uid="{DE51B31C-9C07-4D80-B163-7A0F95371A6A}"/>
    <cellStyle name="Normal 3 2 2 3 2" xfId="13179" xr:uid="{8AED8664-675B-4DBE-A34D-EAE9CA217C91}"/>
    <cellStyle name="Normal 3 2 2 3 2 2" xfId="29667" xr:uid="{FAF24128-C2E6-4C65-95E6-EBBA36F1E4C3}"/>
    <cellStyle name="Normal 3 2 2 3 3" xfId="13178" xr:uid="{01B139DC-9AA8-4E83-8858-4A65ABDB3DD9}"/>
    <cellStyle name="Normal 3 2 2 3 4" xfId="22616" xr:uid="{87FAE39A-9C1B-4A21-A7EB-17D4BA8B23BC}"/>
    <cellStyle name="Normal 3 2 2 3 5" xfId="29666" xr:uid="{9BD3723D-8888-441D-A065-D2EF645BB6C4}"/>
    <cellStyle name="Normal 3 2 2 4" xfId="13180" xr:uid="{D5170F1A-1EC7-4831-AF26-C0C5CA5E145A}"/>
    <cellStyle name="Normal 3 2 2 4 2" xfId="29668" xr:uid="{1DA0DFAE-9155-41A8-B0E0-1A2F9F1354E0}"/>
    <cellStyle name="Normal 3 2 2 5" xfId="13173" xr:uid="{1A5FBB31-120A-4D7A-9FC2-0E1371031EE0}"/>
    <cellStyle name="Normal 3 2 2 6" xfId="22615" xr:uid="{EC9BE857-03C3-40AB-B935-B163AF2A6E35}"/>
    <cellStyle name="Normal 3 2 3" xfId="905" xr:uid="{44F7D9AC-92E1-46AD-9311-91589C469B16}"/>
    <cellStyle name="Normal 3 2 3 10" xfId="29669" xr:uid="{E054B218-FA09-4ACF-B08B-0ECEEF60E43D}"/>
    <cellStyle name="Normal 3 2 3 2" xfId="1115" xr:uid="{6120B0BB-B450-4514-8869-4BBC816135BB}"/>
    <cellStyle name="Normal 3 2 3 2 2" xfId="13183" xr:uid="{1BB911EE-B6EA-4C5B-BDCE-7AC56387DB57}"/>
    <cellStyle name="Normal 3 2 3 2 2 2" xfId="29671" xr:uid="{EE808E98-772D-414C-BDE3-6E63D56D3423}"/>
    <cellStyle name="Normal 3 2 3 2 3" xfId="13182" xr:uid="{89112E6F-899B-4BE5-A2B9-3498194CF6C3}"/>
    <cellStyle name="Normal 3 2 3 2 4" xfId="29670" xr:uid="{B3C93E58-CBD4-4323-8F62-FBEA9BF8D4A3}"/>
    <cellStyle name="Normal 3 2 3 3" xfId="1148" xr:uid="{3B1D9BC3-DA8A-4076-9D4A-97C675EF3513}"/>
    <cellStyle name="Normal 3 2 3 3 2" xfId="13184" xr:uid="{3C1508F8-D601-47EF-BD58-9948062D3CCE}"/>
    <cellStyle name="Normal 3 2 3 3 3" xfId="29672" xr:uid="{FDFA1430-8B87-49A1-BE0E-4C7BEBED675C}"/>
    <cellStyle name="Normal 3 2 3 4" xfId="1190" xr:uid="{02EC6205-FFF3-43E4-8815-CE4DFC44B56A}"/>
    <cellStyle name="Normal 3 2 3 5" xfId="1268" xr:uid="{3058B2F7-7E40-4B57-9F03-B373D4B7170B}"/>
    <cellStyle name="Normal 3 2 3 6" xfId="1290" xr:uid="{FFB61310-3BFE-41B6-950A-912E47B9B0CC}"/>
    <cellStyle name="Normal 3 2 3 7" xfId="1326" xr:uid="{CBCDF216-EB79-49A9-91AC-E71CC04D1848}"/>
    <cellStyle name="Normal 3 2 3 8" xfId="13181" xr:uid="{627CBE83-B923-4900-92FB-544A34169BD9}"/>
    <cellStyle name="Normal 3 2 3 9" xfId="22637" xr:uid="{F0BD9EF3-8751-4793-84D0-40762B7AD3C3}"/>
    <cellStyle name="Normal 3 2 4" xfId="1007" xr:uid="{578ABE9D-78A1-45B7-A45C-0ECB52DFF05F}"/>
    <cellStyle name="Normal 3 2 4 2" xfId="13186" xr:uid="{7FE01E02-6BE3-4520-B12A-EF7299747E3C}"/>
    <cellStyle name="Normal 3 2 4 2 2" xfId="29674" xr:uid="{98D9162B-8085-4333-AC3F-1FE928406812}"/>
    <cellStyle name="Normal 3 2 4 3" xfId="13185" xr:uid="{2E84776B-C255-4D5A-A950-6A969FB77996}"/>
    <cellStyle name="Normal 3 2 4 4" xfId="29673" xr:uid="{C2E7B411-8751-499D-8E03-008E13D28616}"/>
    <cellStyle name="Normal 3 2 5" xfId="927" xr:uid="{9C4A7C60-7404-4C5C-B4C5-0BDB03FF6E58}"/>
    <cellStyle name="Normal 3 2 5 2" xfId="13187" xr:uid="{EEE3CC11-50C0-4BAA-AB99-570CF83C3B5F}"/>
    <cellStyle name="Normal 3 2 5 3" xfId="29675" xr:uid="{1574D885-B87F-456E-A137-1299FABD2425}"/>
    <cellStyle name="Normal 3 2 6" xfId="1658" xr:uid="{305F4315-59C8-404C-B6FD-4C8566FF0E1C}"/>
    <cellStyle name="Normal 3 2 7" xfId="22606" xr:uid="{B1F08FF2-50B3-42DC-BC63-1FF300B735F7}"/>
    <cellStyle name="Normal 3 2 8" xfId="22861" xr:uid="{A9FEBCC3-D866-45B5-8A60-83238F719A86}"/>
    <cellStyle name="Normal 3 20" xfId="13188" xr:uid="{47ED945F-3A9B-4F81-8F74-B8EDFFCE74F1}"/>
    <cellStyle name="Normal 3 21" xfId="13189" xr:uid="{78689F0C-C349-4A75-9986-120489111A44}"/>
    <cellStyle name="Normal 3 22" xfId="13190" xr:uid="{80F67B67-1585-4C12-B563-AF855E193B97}"/>
    <cellStyle name="Normal 3 23" xfId="13191" xr:uid="{4926F63C-CC13-42C4-B7F4-C3C2C876FA71}"/>
    <cellStyle name="Normal 3 24" xfId="13192" xr:uid="{0A4C24DD-3E33-4A3B-956E-346547F60D4A}"/>
    <cellStyle name="Normal 3 25" xfId="13193" xr:uid="{5122A059-0F7E-4662-997D-9E8617A1FDFC}"/>
    <cellStyle name="Normal 3 26" xfId="13194" xr:uid="{0F6F6438-1CBD-4F92-8F38-4C2F40E79429}"/>
    <cellStyle name="Normal 3 27" xfId="13195" xr:uid="{C010EC3E-4609-4BE2-8784-18101EB190FD}"/>
    <cellStyle name="Normal 3 28" xfId="13196" xr:uid="{966246AE-443C-41E9-863B-8DA25CD926AC}"/>
    <cellStyle name="Normal 3 29" xfId="13197" xr:uid="{4A015294-D2C3-43C3-8142-D542C42146AD}"/>
    <cellStyle name="Normal 3 3" xfId="128" xr:uid="{048955DC-6AAC-496C-91C1-D6417421BDCA}"/>
    <cellStyle name="Normal 3 3 2" xfId="400" xr:uid="{9AD84327-BCF6-43E3-9C2E-23DDFFA2CD32}"/>
    <cellStyle name="Normal 3 3 2 10" xfId="29676" xr:uid="{147DD8F8-A278-418D-A8CB-53467CCE5FFA}"/>
    <cellStyle name="Normal 3 3 2 2" xfId="263" xr:uid="{EF731DC2-2FFE-4C48-A617-42ADEACB6835}"/>
    <cellStyle name="Normal 3 3 2 2 2" xfId="1195" xr:uid="{B5A57CDA-0CCC-4088-BF26-685B0E36163E}"/>
    <cellStyle name="Normal 3 3 2 2 2 2" xfId="13200" xr:uid="{983F4949-9243-4792-9C17-3F35EDC034FE}"/>
    <cellStyle name="Normal 3 3 2 2 2 3" xfId="29678" xr:uid="{DB0330DA-8B7D-462B-8A7C-D29C9D725C10}"/>
    <cellStyle name="Normal 3 3 2 2 3" xfId="1258" xr:uid="{DC004704-A125-4E45-870A-8D4AB5CD5FDC}"/>
    <cellStyle name="Normal 3 3 2 2 4" xfId="13199" xr:uid="{09B2EBCD-E5D0-4955-A6EB-FA73E574F6A5}"/>
    <cellStyle name="Normal 3 3 2 2 5" xfId="29677" xr:uid="{8D79770F-A70B-4701-A33F-C1016CE857C4}"/>
    <cellStyle name="Normal 3 3 2 3" xfId="1046" xr:uid="{A8A3F2FF-0305-4ED2-AD18-2CCF0A964C66}"/>
    <cellStyle name="Normal 3 3 2 3 2" xfId="1212" xr:uid="{8C3DA6B9-C493-4A8D-A3BB-B23AEF1F4B2D}"/>
    <cellStyle name="Normal 3 3 2 3 3" xfId="1272" xr:uid="{832B630E-EF8C-4C0C-8B89-461C3423C94A}"/>
    <cellStyle name="Normal 3 3 2 3 4" xfId="13201" xr:uid="{7EE16F9D-5A76-436C-BE7D-DB808120774D}"/>
    <cellStyle name="Normal 3 3 2 3 5" xfId="29679" xr:uid="{2695A1EB-8444-4F83-B4BD-7D0D27D20E46}"/>
    <cellStyle name="Normal 3 3 2 4" xfId="1116" xr:uid="{AFA9DCD3-62B8-4FD9-9197-034078B56DF3}"/>
    <cellStyle name="Normal 3 3 2 5" xfId="1149" xr:uid="{C3F08E26-3C05-484B-93A1-1736DC40E49C}"/>
    <cellStyle name="Normal 3 3 2 6" xfId="1200" xr:uid="{C4960352-92AC-40F0-96CA-0546A12F1AAA}"/>
    <cellStyle name="Normal 3 3 2 7" xfId="1292" xr:uid="{3551EB81-749C-4391-B0F2-875EEDB6FA89}"/>
    <cellStyle name="Normal 3 3 2 8" xfId="1327" xr:uid="{170CB2BC-904F-454B-A3BE-257FDAD39A98}"/>
    <cellStyle name="Normal 3 3 2 9" xfId="13198" xr:uid="{3DC9B23A-21AE-4818-8F00-D796BF59793F}"/>
    <cellStyle name="Normal 3 3 3" xfId="898" xr:uid="{B6C534E9-0787-4577-AF31-90FF3565D3A7}"/>
    <cellStyle name="Normal 3 3 3 2" xfId="1235" xr:uid="{E11D779E-7E9E-4FA1-ACDE-8ADF8F8475C8}"/>
    <cellStyle name="Normal 3 3 3 2 2" xfId="13203" xr:uid="{BE357773-74C8-4A79-962F-E68F7AD39E77}"/>
    <cellStyle name="Normal 3 3 3 2 3" xfId="29681" xr:uid="{E46AB270-E872-4600-B4CF-AA8A7D1BF572}"/>
    <cellStyle name="Normal 3 3 3 3" xfId="13202" xr:uid="{6A2B4F89-28E8-466C-8608-4BFE246C91C9}"/>
    <cellStyle name="Normal 3 3 3 4" xfId="29680" xr:uid="{AE514D62-FCC9-4A2C-B85C-380D9F273B90}"/>
    <cellStyle name="Normal 3 3 4" xfId="945" xr:uid="{DDA7F7B3-7AFC-4C11-9755-5DBAFE8867E5}"/>
    <cellStyle name="Normal 3 3 4 2" xfId="13204" xr:uid="{86E5E3BE-3849-48CE-B7B1-BD6678D0E003}"/>
    <cellStyle name="Normal 3 3 4 3" xfId="29682" xr:uid="{646E275F-945F-4195-B87A-A3934A6F5401}"/>
    <cellStyle name="Normal 3 3 5" xfId="956" xr:uid="{8F5E965D-6670-4026-B2BE-9D4E68E73B75}"/>
    <cellStyle name="Normal 3 3 5 2" xfId="21733" xr:uid="{0F3F45F9-D3EF-4723-BF03-493664FC8787}"/>
    <cellStyle name="Normal 3 3 6" xfId="22660" xr:uid="{12A31897-CB8B-4E3B-BFFA-69F79DAF56BA}"/>
    <cellStyle name="Normal 3 3 7" xfId="22802" xr:uid="{E4EA3F6C-18EA-46CE-B9BA-5085CD01ADB4}"/>
    <cellStyle name="Normal 3 3 8" xfId="178" xr:uid="{05289AB0-E485-46C8-8389-07777415BE03}"/>
    <cellStyle name="Normal 3 30" xfId="13205" xr:uid="{C59B0F6F-AC95-4F4E-87E3-1C4112C4814D}"/>
    <cellStyle name="Normal 3 31" xfId="13206" xr:uid="{A6F7CF68-BE54-4687-9B13-CFC8AE965C6F}"/>
    <cellStyle name="Normal 3 32" xfId="13207" xr:uid="{84037B0D-4828-4C9B-85F7-1669CBBB30A3}"/>
    <cellStyle name="Normal 3 33" xfId="13208" xr:uid="{39803AED-C45F-49DB-8AFC-AC70E258FA52}"/>
    <cellStyle name="Normal 3 33 2" xfId="21734" xr:uid="{03183F52-3FCE-4409-904C-E592879C9986}"/>
    <cellStyle name="Normal 3 34" xfId="13209" xr:uid="{E3FF9BAB-E430-49F6-8FE2-CE00DAC98F5C}"/>
    <cellStyle name="Normal 3 34 2" xfId="21735" xr:uid="{A047A11F-EFE5-4485-9FA2-7B5C17726C73}"/>
    <cellStyle name="Normal 3 35" xfId="13210" xr:uid="{5A441B9A-D28C-41DC-8776-FAE211E013A5}"/>
    <cellStyle name="Normal 3 35 2" xfId="21736" xr:uid="{DF5B7D22-4B9A-4F6F-8A0E-18BB4C12A813}"/>
    <cellStyle name="Normal 3 36" xfId="13211" xr:uid="{3D9C58E3-9E66-49CA-9CCF-0B24123AB6B6}"/>
    <cellStyle name="Normal 3 36 2" xfId="21737" xr:uid="{0F768E39-DBF1-46BE-A6EC-E8AAB4BEA29A}"/>
    <cellStyle name="Normal 3 37" xfId="13212" xr:uid="{67DBDDE4-C610-4D3C-8D3B-3892AD5A4FA4}"/>
    <cellStyle name="Normal 3 37 2" xfId="21738" xr:uid="{C02FB539-F938-45AC-AD17-1D26842FC85A}"/>
    <cellStyle name="Normal 3 38" xfId="13213" xr:uid="{472E5E92-48AE-4FDE-9479-4A1B171D3CB8}"/>
    <cellStyle name="Normal 3 38 2" xfId="21739" xr:uid="{D754DC20-5B49-492D-9EC6-4B0306CF3DEF}"/>
    <cellStyle name="Normal 3 39" xfId="13214" xr:uid="{6A79CCD3-CC69-4914-A870-7ECA9012EF40}"/>
    <cellStyle name="Normal 3 39 2" xfId="21740" xr:uid="{1A7CD33D-5CC3-475A-94D8-449C8076D5E3}"/>
    <cellStyle name="Normal 3 4" xfId="217" xr:uid="{2BF320DC-1CBE-4F88-A569-5F6CBD239FF4}"/>
    <cellStyle name="Normal 3 4 2" xfId="1435" xr:uid="{702010E6-4CC5-4800-A87B-EE462CA1492A}"/>
    <cellStyle name="Normal 3 4 2 2" xfId="13216" xr:uid="{463E9691-58C1-4F73-A79E-7205869D7B18}"/>
    <cellStyle name="Normal 3 4 2 2 2" xfId="22953" xr:uid="{D09D56CA-F5DA-4FD0-A1F5-02CC566354CA}"/>
    <cellStyle name="Normal 3 4 2 3" xfId="13215" xr:uid="{378BAB7D-CE5D-493E-A7A4-550943CE30F0}"/>
    <cellStyle name="Normal 3 4 2 4" xfId="22919" xr:uid="{7B935DF0-138D-49E4-A001-FAABBDCBE584}"/>
    <cellStyle name="Normal 3 4 3" xfId="13217" xr:uid="{44BF17C5-0C0F-4793-86C9-254B3277AD98}"/>
    <cellStyle name="Normal 3 4 3 2" xfId="22933" xr:uid="{A64A0D23-F19D-4394-9482-79C1F1AB4DF2}"/>
    <cellStyle name="Normal 3 4 4" xfId="15695" xr:uid="{11BAC5E3-B861-47C4-BD44-2FCE438D6995}"/>
    <cellStyle name="Normal 3 4 4 2" xfId="22959" xr:uid="{3C64D36B-C19B-4EC4-B2C0-4AE761CC30D9}"/>
    <cellStyle name="Normal 3 4 4 3" xfId="22963" xr:uid="{822A7873-4AB9-4B9C-89AD-116FB9B613D8}"/>
    <cellStyle name="Normal 3 4 4 4" xfId="22948" xr:uid="{93D1D651-44DC-4F14-8D27-C1CF36330F32}"/>
    <cellStyle name="Normal 3 4 5" xfId="21741" xr:uid="{C4204977-AFA2-479F-9839-5075E1FBC61E}"/>
    <cellStyle name="Normal 3 4 5 2" xfId="22951" xr:uid="{DAAA3F89-DBD1-4F92-A260-2331BBD4A7E2}"/>
    <cellStyle name="Normal 3 4 6" xfId="1685" xr:uid="{98E76F71-DEA6-4BF9-B6ED-80A784544005}"/>
    <cellStyle name="Normal 3 4 6 2" xfId="22957" xr:uid="{7FB2EE03-9AD3-4BF3-8EFB-F2B9D618AEC8}"/>
    <cellStyle name="Normal 3 4 7" xfId="22962" xr:uid="{DF1769E8-97AA-4E87-951C-72137A89869B}"/>
    <cellStyle name="Normal 3 4 8" xfId="22903" xr:uid="{8D8436B4-0E5D-4C04-9F5C-EE254DE16A22}"/>
    <cellStyle name="Normal 3 40" xfId="13218" xr:uid="{13B09889-72BD-4957-9209-141738D258B1}"/>
    <cellStyle name="Normal 3 40 2" xfId="21742" xr:uid="{54E6994C-5B01-413E-A6F2-8980B73BFFED}"/>
    <cellStyle name="Normal 3 41" xfId="13219" xr:uid="{FF301730-115E-49F3-B79F-AAE84795587D}"/>
    <cellStyle name="Normal 3 5" xfId="904" xr:uid="{72390307-B340-48E7-BD19-E0AA748BD4B5}"/>
    <cellStyle name="Normal 3 5 2" xfId="1057" xr:uid="{AA617AB0-A7FA-42D9-9712-23C63501D254}"/>
    <cellStyle name="Normal 3 5 2 2" xfId="13221" xr:uid="{3F1F9E81-57AB-4225-89ED-AD8400E88ABE}"/>
    <cellStyle name="Normal 3 5 3" xfId="1199" xr:uid="{162F86C4-3B1B-47E6-A80E-3BE5CAD13A48}"/>
    <cellStyle name="Normal 3 5 4" xfId="966" xr:uid="{A007020F-4BA2-4311-A723-A061F1FC3F8C}"/>
    <cellStyle name="Normal 3 5 5" xfId="13220" xr:uid="{86C8CC06-5909-4857-B660-3C918DC6B734}"/>
    <cellStyle name="Normal 3 5 6" xfId="22918" xr:uid="{ED497EB3-01F6-4C10-82B6-18F48FF79DF6}"/>
    <cellStyle name="Normal 3 6" xfId="210" xr:uid="{8D5FA6A4-CF2F-46B2-9EDA-868D7E0B6E43}"/>
    <cellStyle name="Normal 3 6 2" xfId="199" xr:uid="{60A58C69-6305-4CCB-864F-90484756C6FD}"/>
    <cellStyle name="Normal 3 6 2 2" xfId="1068" xr:uid="{93BB075F-030C-4D7D-BA1F-FAC5DD2828E1}"/>
    <cellStyle name="Normal 3 6 2 3" xfId="1121" xr:uid="{5A97FD0B-1596-4AEC-8AD9-E3B336677820}"/>
    <cellStyle name="Normal 3 6 2 4" xfId="1153" xr:uid="{64492176-BBB8-4C83-840E-B8EADD264343}"/>
    <cellStyle name="Normal 3 6 2 5" xfId="1213" xr:uid="{CB7EF028-C848-4E82-A781-1DDF6AB04A0B}"/>
    <cellStyle name="Normal 3 6 2 6" xfId="1297" xr:uid="{A4E1A109-3193-4881-877A-4D8CB9CC10E3}"/>
    <cellStyle name="Normal 3 6 2 7" xfId="1332" xr:uid="{0F48A2DB-D419-4F64-B52A-254926E93FB5}"/>
    <cellStyle name="Normal 3 6 3" xfId="886" xr:uid="{E97ACA30-C13A-4530-B948-B8AC69276F69}"/>
    <cellStyle name="Normal 3 6 4" xfId="1551" xr:uid="{9F97546D-4E62-40F0-98D2-EFD4EF2DEAD5}"/>
    <cellStyle name="Normal 3 6 5" xfId="1618" xr:uid="{8283FFAE-18AA-4B99-A6AD-EF973AB51EFD}"/>
    <cellStyle name="Normal 3 6 6" xfId="13222" xr:uid="{60719C62-EEF8-4CEC-8E0D-C238A795FB09}"/>
    <cellStyle name="Normal 3 6 7" xfId="22823" xr:uid="{E132F8B8-6DE1-4FAA-8559-787AAFA7458C}"/>
    <cellStyle name="Normal 3 7" xfId="976" xr:uid="{2D339A0F-1D3D-4860-AFC0-6C49CD3DA69B}"/>
    <cellStyle name="Normal 3 7 2" xfId="1204" xr:uid="{E38FEA43-0B89-4553-862B-7BE74F2C2423}"/>
    <cellStyle name="Normal 3 7 2 2" xfId="21743" xr:uid="{CE207F76-A12A-4406-BE3F-82107C892588}"/>
    <cellStyle name="Normal 3 7 3" xfId="22947" xr:uid="{7D872C74-0A70-4C80-83CD-3A7B539C8F79}"/>
    <cellStyle name="Normal 3 8" xfId="978" xr:uid="{8CBC0B9E-BBCA-4F66-8539-93F9BEFBD150}"/>
    <cellStyle name="Normal 3 8 2" xfId="13223" xr:uid="{98B84E16-37C5-4B79-B6FA-C6E51A6F0479}"/>
    <cellStyle name="Normal 3 8 3" xfId="22950" xr:uid="{8C45F309-217C-46FB-8725-1E528E819DA8}"/>
    <cellStyle name="Normal 3 9" xfId="1006" xr:uid="{B9EFCD51-4A87-4855-A541-991FC5F1D9E2}"/>
    <cellStyle name="Normal 3 9 2" xfId="13224" xr:uid="{9266D5D5-186C-4B33-9DB3-ADBE4112C364}"/>
    <cellStyle name="Normal 3 9 3" xfId="22952" xr:uid="{41400266-E7F0-4DE3-AED8-9480CDD054F2}"/>
    <cellStyle name="Normal 3_12 สรุปผล  MBO MIB CEO BHL DEC  52" xfId="13225" xr:uid="{49C19A62-9F3B-430C-845B-BFBA058E7E7E}"/>
    <cellStyle name="Normal 30" xfId="99" xr:uid="{C01131AC-3333-4859-B1F7-DF02861D5B04}"/>
    <cellStyle name="Normal 30 2" xfId="1509" xr:uid="{07CC27DE-63A6-47A2-86BF-E7E959EA5F1E}"/>
    <cellStyle name="Normal 30 2 2" xfId="21744" xr:uid="{3E986AEB-685E-4BE4-B5C1-6465FBF2C5AE}"/>
    <cellStyle name="Normal 30 3" xfId="13226" xr:uid="{8642523A-2987-480A-9273-0FBACD8E30CB}"/>
    <cellStyle name="Normal 30 4" xfId="190" xr:uid="{3F75ECAC-FBED-49B5-BADB-6441923EC969}"/>
    <cellStyle name="Normal 31" xfId="100" xr:uid="{F855BDF7-5ED6-4668-96C2-38D9A1B66030}"/>
    <cellStyle name="Normal 31 2" xfId="1511" xr:uid="{D185675A-4ADF-468C-A6FB-7DBA40367069}"/>
    <cellStyle name="Normal 31 2 2" xfId="21745" xr:uid="{2DAFC839-21E3-4475-824D-0B092985828A}"/>
    <cellStyle name="Normal 31 3" xfId="1657" xr:uid="{4A4837EF-D28D-4A99-B40A-CA35352B1E84}"/>
    <cellStyle name="Normal 31 4" xfId="1137" xr:uid="{5C93C58E-E279-4749-9E06-7A6F8AE79B7E}"/>
    <cellStyle name="Normal 32" xfId="101" xr:uid="{47466BA6-8F52-4CD3-9DEA-F6FDFEEF74AA}"/>
    <cellStyle name="Normal 32 2" xfId="21746" xr:uid="{CE8AA824-B46F-4D98-8BAD-DEFF195530C3}"/>
    <cellStyle name="Normal 32 2 2" xfId="22784" xr:uid="{74DFFAE5-88CB-40B8-977B-C8939BD09C05}"/>
    <cellStyle name="Normal 32 3" xfId="13227" xr:uid="{674EDC18-ACE4-4452-8F05-A17FAF9DB20F}"/>
    <cellStyle name="Normal 32 4" xfId="22776" xr:uid="{5E5301EF-A385-4832-98E6-367316BDFC7C}"/>
    <cellStyle name="Normal 32 5" xfId="1172" xr:uid="{5EFDC896-4841-413A-8C50-09D38A5238B5}"/>
    <cellStyle name="Normal 33" xfId="102" xr:uid="{CA540C75-9A4C-4469-889E-0AFA480D162E}"/>
    <cellStyle name="Normal 33 2" xfId="1513" xr:uid="{02C1C53A-3AD7-486C-905E-458839FECD95}"/>
    <cellStyle name="Normal 33 2 2" xfId="21747" xr:uid="{8F625867-BD05-42E2-9ABA-F1A14AFCDF58}"/>
    <cellStyle name="Normal 33 3" xfId="13228" xr:uid="{CA732EA5-E2FF-4BB6-AD59-76BF839DAE38}"/>
    <cellStyle name="Normal 33 4" xfId="22778" xr:uid="{FB712B84-CAC0-4CD5-8E95-12CF629BDCEF}"/>
    <cellStyle name="Normal 33 5" xfId="1173" xr:uid="{3CDFB1ED-6E0D-4686-B569-0F1A2EEA660F}"/>
    <cellStyle name="Normal 34" xfId="103" xr:uid="{AFE21A3E-C030-4FEF-AF9E-5718200FB9A4}"/>
    <cellStyle name="Normal 34 2" xfId="1514" xr:uid="{CBCCB6C4-36DC-4330-B683-3D112CB909AD}"/>
    <cellStyle name="Normal 34 2 2" xfId="21748" xr:uid="{890F76DB-B71E-48F7-B063-96B3E4C846D1}"/>
    <cellStyle name="Normal 34 3" xfId="13229" xr:uid="{A2868C52-2D3F-4BAB-A7BD-D169C8D76733}"/>
    <cellStyle name="Normal 34 4" xfId="197" xr:uid="{DC637FEE-D4F3-4BC8-8A9F-C3B1EC746EC1}"/>
    <cellStyle name="Normal 35" xfId="104" xr:uid="{BFA7EA14-3E2E-4D69-8171-7152278A0528}"/>
    <cellStyle name="Normal 35 10" xfId="921" xr:uid="{DEE5D9C0-0181-4C44-B83C-1D9B38382FC7}"/>
    <cellStyle name="Normal 35 2" xfId="1098" xr:uid="{24770997-7883-467D-B623-FB179A471D28}"/>
    <cellStyle name="Normal 35 2 2" xfId="353" xr:uid="{1D54B2AA-F9A0-4525-95EA-5C5694012A97}"/>
    <cellStyle name="Normal 35 2 3" xfId="21749" xr:uid="{4CA5E8AA-670D-4ACE-8B1E-A478AA6898A7}"/>
    <cellStyle name="Normal 35 3" xfId="1136" xr:uid="{11B0CF57-A351-45AB-9192-D83AD3F8EBE8}"/>
    <cellStyle name="Normal 35 4" xfId="1168" xr:uid="{62A8E7D1-49F9-4FC0-A890-14675F6FC837}"/>
    <cellStyle name="Normal 35 5" xfId="1234" xr:uid="{89BD129A-6E24-4880-9442-3FB598A59FA8}"/>
    <cellStyle name="Normal 35 6" xfId="1313" xr:uid="{6A62A306-86FC-4307-B3C1-15AF921FD34A}"/>
    <cellStyle name="Normal 35 7" xfId="1347" xr:uid="{B69868BB-5F21-4118-B204-3E5B52E22566}"/>
    <cellStyle name="Normal 35 8" xfId="13230" xr:uid="{42315B32-4840-48C4-A1CD-3289311C5A8D}"/>
    <cellStyle name="Normal 35 9" xfId="22782" xr:uid="{E282C13A-6B87-4818-8B47-9B5BDC9E551B}"/>
    <cellStyle name="Normal 36" xfId="105" xr:uid="{EFF9B55E-5B9F-4A9C-917F-DB059609CCE8}"/>
    <cellStyle name="Normal 36 2" xfId="1515" xr:uid="{8CC5E968-5649-4E22-BFBF-E9C4A5BDCE4D}"/>
    <cellStyle name="Normal 36 2 2" xfId="21750" xr:uid="{563E7442-BF0B-4DB7-B75F-79F9BB3B17E3}"/>
    <cellStyle name="Normal 36 3" xfId="13231" xr:uid="{C53122A9-534C-4B93-8E9E-60C29254BAB6}"/>
    <cellStyle name="Normal 36 4" xfId="196" xr:uid="{9EF15A67-B11A-4614-9D30-7AC6A5E2E3E3}"/>
    <cellStyle name="Normal 37" xfId="106" xr:uid="{58227133-0BC7-4416-88E5-9C366562647C}"/>
    <cellStyle name="Normal 37 2" xfId="1389" xr:uid="{84771FE8-E3AB-45D5-91BA-D8E252CF404E}"/>
    <cellStyle name="Normal 37 2 2" xfId="21751" xr:uid="{0CC80EDF-FD07-4A88-B889-D9B38C3360FB}"/>
    <cellStyle name="Normal 37 3" xfId="13232" xr:uid="{E45F90C3-FD23-4A0B-B49C-E17C5317033E}"/>
    <cellStyle name="Normal 37 4" xfId="195" xr:uid="{A25C3914-A67F-49E3-8CFD-5F63CA127716}"/>
    <cellStyle name="Normal 38" xfId="107" xr:uid="{F31647CF-641A-4C5D-A83C-96BB51CDE40C}"/>
    <cellStyle name="Normal 38 2" xfId="1516" xr:uid="{F1936014-4093-4818-9A1A-A9BEFC6B3408}"/>
    <cellStyle name="Normal 38 3" xfId="13233" xr:uid="{4ADBF0A4-7342-4AE3-801D-909606B6CA32}"/>
    <cellStyle name="Normal 38 4" xfId="1205" xr:uid="{DD3E94FB-6B67-43AE-8C0A-639B212E08FF}"/>
    <cellStyle name="Normal 39" xfId="108" xr:uid="{7A633FE8-34E6-407D-88F7-83793CAB627F}"/>
    <cellStyle name="Normal 39 2" xfId="13234" xr:uid="{1636A835-F0F5-4AA5-9272-3E7ECDC16CCE}"/>
    <cellStyle name="Normal 39 3" xfId="1197" xr:uid="{C8EE53D1-6069-4319-BD7B-6466972EF06E}"/>
    <cellStyle name="Normal 4" xfId="72" xr:uid="{138D2D23-A2A4-406E-AC0B-327CBA83409A}"/>
    <cellStyle name="Normal 4 10" xfId="1211" xr:uid="{03F151DA-3D2F-4AD8-A98A-CBB7156DB6CB}"/>
    <cellStyle name="Normal 4 10 2" xfId="13235" xr:uid="{80E1E40C-AE48-4068-8C40-38A2762A81BC}"/>
    <cellStyle name="Normal 4 11" xfId="1280" xr:uid="{7D78EFB3-E826-4A48-8124-74201EFBDB98}"/>
    <cellStyle name="Normal 4 11 2" xfId="13236" xr:uid="{CBD35E9C-C420-4E20-B5AB-A25ECFFA947B}"/>
    <cellStyle name="Normal 4 12" xfId="1316" xr:uid="{D9942292-3C00-4CC9-A8D1-ADDE2118F3EB}"/>
    <cellStyle name="Normal 4 12 2" xfId="13237" xr:uid="{43858258-8062-4197-B5A1-68996693573E}"/>
    <cellStyle name="Normal 4 13" xfId="1364" xr:uid="{C1A203E0-2ABA-4277-8480-6AE9AECE81D1}"/>
    <cellStyle name="Normal 4 13 2" xfId="13238" xr:uid="{79BC8418-7098-4167-98F1-2E99790CDF35}"/>
    <cellStyle name="Normal 4 14" xfId="13239" xr:uid="{0C32BE71-0233-4385-A189-FE6B837B0A2F}"/>
    <cellStyle name="Normal 4 15" xfId="13240" xr:uid="{E044B2FA-5425-4D78-9088-4EC567C1CB21}"/>
    <cellStyle name="Normal 4 16" xfId="13241" xr:uid="{0D911B8B-DBD2-48CF-BDF5-1D6113AAA2FA}"/>
    <cellStyle name="Normal 4 17" xfId="13242" xr:uid="{3AEF4198-CB39-4CB3-8223-C112348E17B2}"/>
    <cellStyle name="Normal 4 18" xfId="13243" xr:uid="{A637DB71-5A4C-44DC-BBCC-E68D3DF2D441}"/>
    <cellStyle name="Normal 4 19" xfId="13244" xr:uid="{A197E41B-A65E-44E6-8801-CA232C7BE654}"/>
    <cellStyle name="Normal 4 2" xfId="137" xr:uid="{E99DA03C-3CD0-47D5-B8FC-305B9DA12790}"/>
    <cellStyle name="Normal 4 2 10" xfId="1388" xr:uid="{63215DC0-F52D-4E5D-86B1-6E442F1F3302}"/>
    <cellStyle name="Normal 4 2 10 2" xfId="13245" xr:uid="{5F79D2A4-C455-455B-B766-5C82FFABF381}"/>
    <cellStyle name="Normal 4 2 11" xfId="13246" xr:uid="{339C601C-6C18-4D6E-A263-913897EB4B47}"/>
    <cellStyle name="Normal 4 2 12" xfId="13247" xr:uid="{85276019-6B2B-45F3-A310-450D80AE1D77}"/>
    <cellStyle name="Normal 4 2 13" xfId="13248" xr:uid="{02E70926-6210-4425-BC19-12BDC03EE263}"/>
    <cellStyle name="Normal 4 2 14" xfId="13249" xr:uid="{43A8E0A8-7524-489B-8B66-B8F2F2323811}"/>
    <cellStyle name="Normal 4 2 15" xfId="13250" xr:uid="{224B655C-05F0-4A2E-A845-F0B422CCBFF6}"/>
    <cellStyle name="Normal 4 2 16" xfId="13251" xr:uid="{C2FE7855-737B-4311-AF73-710D9BF9A005}"/>
    <cellStyle name="Normal 4 2 17" xfId="13252" xr:uid="{7125CBE1-4D40-4774-B75C-1964FBDB6EC6}"/>
    <cellStyle name="Normal 4 2 18" xfId="13253" xr:uid="{2EBA0C1B-D600-4D6E-8B3F-60E08100DC40}"/>
    <cellStyle name="Normal 4 2 19" xfId="13254" xr:uid="{1E70706A-38B0-44CC-8026-36527EE10DA6}"/>
    <cellStyle name="Normal 4 2 2" xfId="1021" xr:uid="{75E402AF-FC3C-42FB-A902-7836FBA13612}"/>
    <cellStyle name="Normal 4 2 2 2" xfId="1194" xr:uid="{91F18730-3CCD-4476-B01B-5929206F898D}"/>
    <cellStyle name="Normal 4 2 2 2 2" xfId="13256" xr:uid="{DECCFB27-A905-48A3-9F31-1F20FA5773B6}"/>
    <cellStyle name="Normal 4 2 2 3" xfId="1361" xr:uid="{D6F86FD0-BCFC-4F9D-9B8D-65774DF74668}"/>
    <cellStyle name="Normal 4 2 2 4" xfId="13255" xr:uid="{B379C3F3-DD24-444D-833C-68C9E30165F3}"/>
    <cellStyle name="Normal 4 2 20" xfId="13257" xr:uid="{3A5A4ED7-7637-43A6-9297-4B6D47465ACF}"/>
    <cellStyle name="Normal 4 2 21" xfId="13258" xr:uid="{F8AA1517-519C-471B-A5B9-9F33779BFCA8}"/>
    <cellStyle name="Normal 4 2 22" xfId="13259" xr:uid="{C663260F-8CA2-40AB-AEC9-CEA0C24F55B1}"/>
    <cellStyle name="Normal 4 2 23" xfId="13260" xr:uid="{0E60F5ED-D470-4C34-A99F-5367AF99010F}"/>
    <cellStyle name="Normal 4 2 24" xfId="13261" xr:uid="{13EB7129-3BE6-4AC9-AB4E-7FA782574002}"/>
    <cellStyle name="Normal 4 2 25" xfId="13262" xr:uid="{7D035316-72B3-4506-AA9D-58FEE25B114B}"/>
    <cellStyle name="Normal 4 2 26" xfId="13263" xr:uid="{B54F89B8-26CA-4F80-B89F-FF3B3261FBC5}"/>
    <cellStyle name="Normal 4 2 27" xfId="13264" xr:uid="{9DEAAA2F-4A8E-43DF-AB28-DAB3B460005E}"/>
    <cellStyle name="Normal 4 2 28" xfId="13265" xr:uid="{B9302F35-4F8B-4BA6-9C89-148CFA18D0E9}"/>
    <cellStyle name="Normal 4 2 29" xfId="13266" xr:uid="{0115DE47-A0E0-4C97-A036-90CD5D0997D1}"/>
    <cellStyle name="Normal 4 2 3" xfId="124" xr:uid="{C542A4EF-8600-40E7-8EC1-996478BB1777}"/>
    <cellStyle name="Normal 4 2 3 2" xfId="13267" xr:uid="{798E1D3D-0260-4440-ACDD-67705161D908}"/>
    <cellStyle name="Normal 4 2 3 3" xfId="1112" xr:uid="{5CF70217-4C5A-48B6-A402-75D5046F3E91}"/>
    <cellStyle name="Normal 4 2 30" xfId="1708" xr:uid="{C449372A-8AB0-4351-BE10-1CD87BB7BEFF}"/>
    <cellStyle name="Normal 4 2 31" xfId="23020" xr:uid="{A439C4B2-2BF2-4820-A668-7075E4CA3733}"/>
    <cellStyle name="Normal 4 2 32" xfId="249" xr:uid="{09F9E06B-EBAA-4251-B91C-613FF3F0DCCC}"/>
    <cellStyle name="Normal 4 2 4" xfId="1144" xr:uid="{9348B5FA-D34C-4655-92AB-FEB2E4F58E9A}"/>
    <cellStyle name="Normal 4 2 4 2" xfId="13268" xr:uid="{E64151CB-DC35-4BCC-99FE-D5FB25BFEE0F}"/>
    <cellStyle name="Normal 4 2 5" xfId="1185" xr:uid="{C8878FE7-1049-4CAA-B653-F8DE4B4FACF8}"/>
    <cellStyle name="Normal 4 2 5 2" xfId="13269" xr:uid="{12FD21FE-1DF9-4BC9-9BB2-9BA2C61169E9}"/>
    <cellStyle name="Normal 4 2 6" xfId="1176" xr:uid="{4515A5F7-F58C-41F7-9E00-A6F712085FE6}"/>
    <cellStyle name="Normal 4 2 6 2" xfId="13270" xr:uid="{B92098DB-9BE8-476C-81A5-A523EAD37DA9}"/>
    <cellStyle name="Normal 4 2 7" xfId="1286" xr:uid="{B0112068-2006-48DF-B452-C33EAD3B8512}"/>
    <cellStyle name="Normal 4 2 7 2" xfId="13271" xr:uid="{637F590D-AA8F-4915-B197-F96FE3E90480}"/>
    <cellStyle name="Normal 4 2 8" xfId="1322" xr:uid="{BBE9FF78-3CBD-450A-9210-F120D57C0966}"/>
    <cellStyle name="Normal 4 2 8 2" xfId="13272" xr:uid="{C35804DE-FDD4-435B-8AF4-8FE9121B182C}"/>
    <cellStyle name="Normal 4 2 9" xfId="907" xr:uid="{DF8C4C5A-BAD8-469D-B44D-AB230B4BB04B}"/>
    <cellStyle name="Normal 4 2 9 2" xfId="13273" xr:uid="{FC24370E-619C-485D-ADDB-6329576279FE}"/>
    <cellStyle name="Normal 4 20" xfId="13274" xr:uid="{BA0C0873-EB06-42F1-8074-A163BEE0AC10}"/>
    <cellStyle name="Normal 4 21" xfId="13275" xr:uid="{65968F6D-AD89-493D-B63E-17D08844B5EA}"/>
    <cellStyle name="Normal 4 22" xfId="13276" xr:uid="{E2424F5C-D04F-425E-8098-D64B7DB6588F}"/>
    <cellStyle name="Normal 4 22 2" xfId="21753" xr:uid="{C700EB1D-4157-49B3-A475-DAFB09E126DF}"/>
    <cellStyle name="Normal 4 23" xfId="13277" xr:uid="{4A237863-746B-452D-93B0-F6C874992C3B}"/>
    <cellStyle name="Normal 4 23 2" xfId="21754" xr:uid="{601A5B2E-C1CD-4D0F-8CE9-97D9BB40C977}"/>
    <cellStyle name="Normal 4 24" xfId="13278" xr:uid="{ACDD55AA-9E33-46A0-9B05-BDA00158F681}"/>
    <cellStyle name="Normal 4 24 2" xfId="21755" xr:uid="{08C87494-CA5D-4106-AA8D-D3F0312C2B00}"/>
    <cellStyle name="Normal 4 25" xfId="13279" xr:uid="{899FAD99-5A80-4BEB-8E45-E649AF94FB35}"/>
    <cellStyle name="Normal 4 25 2" xfId="21756" xr:uid="{B7A924AC-FD28-42AB-B828-D24E53B3CBFB}"/>
    <cellStyle name="Normal 4 26" xfId="13280" xr:uid="{F48B0D27-9464-4898-A591-C9F68780ACAF}"/>
    <cellStyle name="Normal 4 26 2" xfId="21757" xr:uid="{998CD8F2-3971-4CAD-AEF3-88681A977719}"/>
    <cellStyle name="Normal 4 27" xfId="13281" xr:uid="{A7237DAA-6959-4D54-8990-7265A320CBDE}"/>
    <cellStyle name="Normal 4 27 2" xfId="21758" xr:uid="{1A351276-161D-4C43-81BA-5642539899D2}"/>
    <cellStyle name="Normal 4 28" xfId="13282" xr:uid="{253E19FA-E755-48E3-9E96-EBF2B89534AB}"/>
    <cellStyle name="Normal 4 28 2" xfId="21759" xr:uid="{DF8962B1-8B3D-4657-A52F-E375B9181CE3}"/>
    <cellStyle name="Normal 4 29" xfId="13283" xr:uid="{22D8417D-C498-402C-BFF9-78BA91F6813F}"/>
    <cellStyle name="Normal 4 29 2" xfId="21760" xr:uid="{7724A3D1-8D62-4672-B990-7F3E326EABB6}"/>
    <cellStyle name="Normal 4 3" xfId="154" xr:uid="{1AA19364-90DE-417D-82C6-AEB1EB781C6A}"/>
    <cellStyle name="Normal 4 3 10" xfId="13285" xr:uid="{36A54EE0-30A4-421B-A426-5C4665E557A5}"/>
    <cellStyle name="Normal 4 3 10 2" xfId="21761" xr:uid="{D15B4037-0FDA-454D-903B-0B0F4E562E00}"/>
    <cellStyle name="Normal 4 3 11" xfId="13286" xr:uid="{32293F11-9264-4FD1-9B4C-DD2B4D2DD267}"/>
    <cellStyle name="Normal 4 3 11 2" xfId="21762" xr:uid="{C0F7E1D2-41D1-4833-ADE3-1BB7E7F209B6}"/>
    <cellStyle name="Normal 4 3 12" xfId="13287" xr:uid="{4820841F-644A-49B0-AB7A-CFC27A31B68A}"/>
    <cellStyle name="Normal 4 3 12 2" xfId="21763" xr:uid="{26EB0500-DCAD-4CBE-A548-5017C92AAB85}"/>
    <cellStyle name="Normal 4 3 13" xfId="13288" xr:uid="{9422D942-A49B-4C81-8753-6D5E73D65FCE}"/>
    <cellStyle name="Normal 4 3 13 2" xfId="21764" xr:uid="{B247F572-790C-49A6-8175-60D12AD617FB}"/>
    <cellStyle name="Normal 4 3 14" xfId="13289" xr:uid="{F0C65D7F-786D-47FD-BEF0-63EA756E5D2B}"/>
    <cellStyle name="Normal 4 3 14 2" xfId="21765" xr:uid="{464020AE-1285-4FC6-86E5-A100A22C8F23}"/>
    <cellStyle name="Normal 4 3 15" xfId="13290" xr:uid="{F2E92778-E5F4-48CA-968D-DD952551D962}"/>
    <cellStyle name="Normal 4 3 15 2" xfId="21766" xr:uid="{9EE97633-04D3-4608-8FD3-A8430680DC6D}"/>
    <cellStyle name="Normal 4 3 16" xfId="13291" xr:uid="{54EB7E1C-7D90-4BA8-9875-EB5ADEB11A1B}"/>
    <cellStyle name="Normal 4 3 16 2" xfId="21767" xr:uid="{705726F8-9029-42A8-A74F-1AA6E7B9C6DA}"/>
    <cellStyle name="Normal 4 3 17" xfId="13292" xr:uid="{4C5DDD2A-D934-4530-884D-1824D3E468D5}"/>
    <cellStyle name="Normal 4 3 17 2" xfId="21768" xr:uid="{079A8409-56AE-4F1E-98F2-9C943AC07697}"/>
    <cellStyle name="Normal 4 3 18" xfId="13293" xr:uid="{6102DC07-10CE-4B05-96FF-ECE605129418}"/>
    <cellStyle name="Normal 4 3 18 2" xfId="21769" xr:uid="{9E50B738-3029-4E0C-B879-F10B46B3A3A1}"/>
    <cellStyle name="Normal 4 3 19" xfId="13294" xr:uid="{4E0BC0AA-5443-4101-8A76-8A2D796697E8}"/>
    <cellStyle name="Normal 4 3 19 2" xfId="21770" xr:uid="{5A7620F9-5B9A-4A90-8376-52DBB2F0BDDF}"/>
    <cellStyle name="Normal 4 3 2" xfId="1079" xr:uid="{F172C917-F5E0-49CC-BA3C-674355DA76B2}"/>
    <cellStyle name="Normal 4 3 2 2" xfId="70" xr:uid="{CD2E76B0-3BBF-48ED-967D-8161D7CB95BE}"/>
    <cellStyle name="Normal 4 3 2 2 2" xfId="21771" xr:uid="{5E026AD3-37A8-4C1A-A1B6-C3E1AFDC85FE}"/>
    <cellStyle name="Normal 4 3 2 3" xfId="13295" xr:uid="{6319D0DA-36AC-454F-95E4-07649D0B8869}"/>
    <cellStyle name="Normal 4 3 20" xfId="13296" xr:uid="{7536C457-96AA-49F8-AFF4-38BC502D91F3}"/>
    <cellStyle name="Normal 4 3 20 2" xfId="21772" xr:uid="{596FF675-A9A2-47DD-9335-AFFBFE62E903}"/>
    <cellStyle name="Normal 4 3 21" xfId="13284" xr:uid="{50E3598C-7B90-4951-BB56-7E0B7985594A}"/>
    <cellStyle name="Normal 4 3 22" xfId="271" xr:uid="{D2D34593-56A0-49C4-97CF-835503340B47}"/>
    <cellStyle name="Normal 4 3 3" xfId="940" xr:uid="{5C276B41-FFE9-417C-A184-52445F51266C}"/>
    <cellStyle name="Normal 4 3 3 2" xfId="21773" xr:uid="{15299F6C-4F0C-4AE3-8243-88BE7ED435CB}"/>
    <cellStyle name="Normal 4 3 3 3" xfId="13297" xr:uid="{79135E29-357B-4B7B-B019-642313F802D7}"/>
    <cellStyle name="Normal 4 3 4" xfId="1032" xr:uid="{7AA2AD3E-67B8-4494-A404-AF3BE224E2BA}"/>
    <cellStyle name="Normal 4 3 4 2" xfId="21774" xr:uid="{AD95E80B-15A7-4A0E-BDE4-0C2E6F56E349}"/>
    <cellStyle name="Normal 4 3 4 3" xfId="13298" xr:uid="{C2FC0C8E-3726-46DF-B74C-C1D1BE7C7795}"/>
    <cellStyle name="Normal 4 3 5" xfId="13299" xr:uid="{BF536717-1F30-45F3-A1A4-34ABB60125AA}"/>
    <cellStyle name="Normal 4 3 5 2" xfId="21775" xr:uid="{5ADAC4DE-D9A9-4C81-AAFC-753098CE56CF}"/>
    <cellStyle name="Normal 4 3 6" xfId="13300" xr:uid="{B218DB6C-6D7C-4924-838C-03734253AC34}"/>
    <cellStyle name="Normal 4 3 6 2" xfId="21776" xr:uid="{654E9333-BFD6-4C61-88FD-77FBDC655AE6}"/>
    <cellStyle name="Normal 4 3 7" xfId="13301" xr:uid="{A4F559B5-7B69-4BD3-897C-4381FC2A4A8B}"/>
    <cellStyle name="Normal 4 3 7 2" xfId="21777" xr:uid="{08D1AFF2-F164-4F65-B520-ED0E18B23B26}"/>
    <cellStyle name="Normal 4 3 8" xfId="13302" xr:uid="{4F3AA172-35CC-497C-AC1D-DC21D5D10CDE}"/>
    <cellStyle name="Normal 4 3 8 2" xfId="21778" xr:uid="{ED50834E-63D2-433B-91B6-5EBA875F4D18}"/>
    <cellStyle name="Normal 4 3 9" xfId="13303" xr:uid="{EC5E583E-C7FA-4B9E-928C-0B29A588EC05}"/>
    <cellStyle name="Normal 4 3 9 2" xfId="21779" xr:uid="{CA6F5C72-3457-4262-A87A-9F327DC3A163}"/>
    <cellStyle name="Normal 4 30" xfId="291" xr:uid="{4AFB846A-5DF8-4DB4-A870-4A3823909CFE}"/>
    <cellStyle name="Normal 4 30 2" xfId="13304" xr:uid="{57C85025-4C7A-44CE-9D22-D0434FC743FF}"/>
    <cellStyle name="Normal 4 31" xfId="15679" xr:uid="{2FAFDC80-8E23-4730-9A38-8151BC971FA9}"/>
    <cellStyle name="Normal 4 32" xfId="1356" xr:uid="{F6C32ABB-6919-428D-A4D6-282E823F6956}"/>
    <cellStyle name="Normal 4 32 2" xfId="21752" xr:uid="{5E5D817A-A5E2-4086-8901-DE853884F893}"/>
    <cellStyle name="Normal 4 33" xfId="22652" xr:uid="{71531ECD-930C-4652-AB88-F0DF5790718F}"/>
    <cellStyle name="Normal 4 34" xfId="22841" xr:uid="{686AC5E8-A890-46E4-BFEF-86B7B9298792}"/>
    <cellStyle name="Normal 4 35" xfId="177" xr:uid="{D41C63CB-130E-4F1E-BD68-89F493E6D41B}"/>
    <cellStyle name="Normal 4 4" xfId="246" xr:uid="{253530F1-4DAF-4781-A76F-612BA7995132}"/>
    <cellStyle name="Normal 4 4 2" xfId="1076" xr:uid="{B52C4B5B-12EC-45AE-99B9-488AA26B3792}"/>
    <cellStyle name="Normal 4 4 3" xfId="13305" xr:uid="{05163A64-E06D-4426-BC2C-4CABAE564519}"/>
    <cellStyle name="Normal 4 5" xfId="192" xr:uid="{E723F55C-6499-4FE4-86EF-2A95671CA967}"/>
    <cellStyle name="Normal 4 5 2" xfId="1220" xr:uid="{78885EBC-B7FC-453C-B2A9-AC720C8B6563}"/>
    <cellStyle name="Normal 4 5 3" xfId="1276" xr:uid="{B5BABC88-F755-4358-82A9-837A7AB5D8E0}"/>
    <cellStyle name="Normal 4 5 4" xfId="996" xr:uid="{E4E3687A-5012-4EDA-B3F0-F8FEAA190792}"/>
    <cellStyle name="Normal 4 5 5" xfId="13306" xr:uid="{28D65EE8-40A4-4939-BD87-2F83B5E9F324}"/>
    <cellStyle name="Normal 4 5 6" xfId="22835" xr:uid="{110BB6FB-A5BA-4F9B-BD5A-C93F4234F6CA}"/>
    <cellStyle name="Normal 4 6" xfId="354" xr:uid="{415B284A-D392-4EA7-B29A-2C7D46293942}"/>
    <cellStyle name="Normal 4 6 2" xfId="1012" xr:uid="{A88F451D-BD11-498A-B617-36A6DD4CD411}"/>
    <cellStyle name="Normal 4 6 3" xfId="13307" xr:uid="{BA963A4B-9F37-4E16-90B9-23F6A77ECF76}"/>
    <cellStyle name="Normal 4 7" xfId="1105" xr:uid="{4DF3D0CF-1757-492A-949A-57D098CD9CB6}"/>
    <cellStyle name="Normal 4 7 2" xfId="13308" xr:uid="{EEC2EE06-8489-45B6-B794-94D1B8A79D7A}"/>
    <cellStyle name="Normal 4 8" xfId="1138" xr:uid="{355D98E9-1070-46AE-B281-46141E772507}"/>
    <cellStyle name="Normal 4 8 2" xfId="13309" xr:uid="{CDB0CCB7-EB04-42AA-9306-42B4088B113B}"/>
    <cellStyle name="Normal 4 9" xfId="1175" xr:uid="{6E55F394-CE55-4CA5-8736-02554917571D}"/>
    <cellStyle name="Normal 4 9 2" xfId="13310" xr:uid="{E6236D4A-8323-4EC3-B3F1-0A6BD1DE5B4A}"/>
    <cellStyle name="Normal 4_Sheet3" xfId="13311" xr:uid="{8FF5535B-A107-400F-89F1-0B9EC83BF470}"/>
    <cellStyle name="Normal 40" xfId="109" xr:uid="{E168B8D2-2531-4B79-BFFC-ECDE1B48A862}"/>
    <cellStyle name="Normal 40 2" xfId="13312" xr:uid="{89B35AFA-4C7A-40E4-9C43-7C6CE7BF464C}"/>
    <cellStyle name="Normal 40 3" xfId="1206" xr:uid="{17461326-AB13-4F07-A5AC-A17A286D2BC8}"/>
    <cellStyle name="Normal 41" xfId="110" xr:uid="{382AE0B1-BEDD-4B2C-9B3A-8E24EC1A26AB}"/>
    <cellStyle name="Normal 41 2" xfId="21780" xr:uid="{04643E72-3CC1-43C5-8F35-EF057484869C}"/>
    <cellStyle name="Normal 41 3" xfId="13313" xr:uid="{085982DC-07F0-4095-817E-4307A14A8700}"/>
    <cellStyle name="Normal 41 4" xfId="1244" xr:uid="{FAF02C9D-C76F-43EE-9EE7-D206862059A2}"/>
    <cellStyle name="Normal 42" xfId="111" xr:uid="{DBCE8346-36F3-4449-9670-A2CFAAB3C04A}"/>
    <cellStyle name="Normal 42 2" xfId="21781" xr:uid="{E6F9230F-524D-49CE-A7E2-2F986973D895}"/>
    <cellStyle name="Normal 42 3" xfId="13314" xr:uid="{186DB7FD-DEB4-494E-A785-38590F487385}"/>
    <cellStyle name="Normal 42 4" xfId="1207" xr:uid="{273916AB-0D0A-451D-8ABC-C91B5C9F6C3B}"/>
    <cellStyle name="Normal 43" xfId="112" xr:uid="{82C5DF25-B2E4-4421-8726-7FDCDD1FDE47}"/>
    <cellStyle name="Normal 43 10" xfId="22982" xr:uid="{B9914B60-E6A9-4B28-B213-77A8E76B3E06}"/>
    <cellStyle name="Normal 43 11" xfId="22984" xr:uid="{ED23060F-6D1D-471C-9DF5-E9B261933E19}"/>
    <cellStyle name="Normal 43 12" xfId="22987" xr:uid="{91CBB9FD-7E56-4534-BC81-A90E3029202B}"/>
    <cellStyle name="Normal 43 13" xfId="22991" xr:uid="{F38ECC28-74A1-4F0F-AB82-CC39F9C5F324}"/>
    <cellStyle name="Normal 43 14" xfId="22994" xr:uid="{54CB1836-0FEC-48C8-AACA-B4948942687A}"/>
    <cellStyle name="Normal 43 15" xfId="22998" xr:uid="{463B8B83-D5F9-4FA2-B8BC-129BB03071C1}"/>
    <cellStyle name="Normal 43 16" xfId="23001" xr:uid="{90B5C28B-107C-4CFC-A762-26D90EDD06EF}"/>
    <cellStyle name="Normal 43 17" xfId="23004" xr:uid="{6B57C0BF-B1AA-439C-9E8E-AB87ABA56890}"/>
    <cellStyle name="Normal 43 18" xfId="23008" xr:uid="{DCF56D81-E1DE-4328-A03E-4A508AF6CCB0}"/>
    <cellStyle name="Normal 43 19" xfId="23012" xr:uid="{53178DC4-6CBB-4192-87B8-783BD3676EE5}"/>
    <cellStyle name="Normal 43 2" xfId="242" xr:uid="{EB389320-0991-41A4-8C90-2E069E238534}"/>
    <cellStyle name="Normal 43 2 2" xfId="252" xr:uid="{1B0A3392-DA52-476B-B330-4EE3191FD1FB}"/>
    <cellStyle name="Normal 43 2 2 2" xfId="15674" xr:uid="{80A03A5D-6462-4982-9B58-65E15B74A95F}"/>
    <cellStyle name="Normal 43 2 3" xfId="15671" xr:uid="{9539FD8B-63C9-4868-8D0A-40CE75DCAF1F}"/>
    <cellStyle name="Normal 43 2 3 2" xfId="30878" xr:uid="{40E70B3F-C416-48B4-9D9D-EB4ACECC9794}"/>
    <cellStyle name="Normal 43 2 4" xfId="15665" xr:uid="{B8AC40CF-B0C2-436F-967C-77DCE3E23182}"/>
    <cellStyle name="Normal 43 20" xfId="22869" xr:uid="{C9218C50-BD62-46F8-B841-26857ACF8DDF}"/>
    <cellStyle name="Normal 43 21" xfId="173" xr:uid="{5E37CAB5-EAEB-4749-9F06-D703D741B3AC}"/>
    <cellStyle name="Normal 43 3" xfId="640" xr:uid="{469CFC72-37D1-426E-8A60-25314644D3C7}"/>
    <cellStyle name="Normal 43 3 2" xfId="866" xr:uid="{1B88099E-BF53-41D4-B6E4-602E91618C76}"/>
    <cellStyle name="Normal 43 3 3" xfId="894" xr:uid="{183FBFC8-ACCF-4888-B5B6-77C40C2B4117}"/>
    <cellStyle name="Normal 43 3 4" xfId="1965" xr:uid="{61FDFE24-89EC-4800-ACB0-68B9672ED299}"/>
    <cellStyle name="Normal 43 3 5" xfId="23209" xr:uid="{B03229CD-B587-4F0F-B888-A7E5D3135F95}"/>
    <cellStyle name="Normal 43 4" xfId="644" xr:uid="{8A52CBA9-6A90-495B-889F-D4CC1041C522}"/>
    <cellStyle name="Normal 43 4 2" xfId="15608" xr:uid="{B39E1E38-4A21-4F45-B5D3-D6AF1293B6F2}"/>
    <cellStyle name="Normal 43 4 3" xfId="22711" xr:uid="{EDA22294-3C7E-450B-B748-607E554047CF}"/>
    <cellStyle name="Normal 43 4 4" xfId="22831" xr:uid="{2C216650-519C-4161-BC42-8490FD81C916}"/>
    <cellStyle name="Normal 43 4 5" xfId="30850" xr:uid="{360E506C-91A0-4AD8-9FDB-24A0181A5B37}"/>
    <cellStyle name="Normal 43 5" xfId="722" xr:uid="{D32CCA22-E574-4B78-910D-4A9E4CCE1A2F}"/>
    <cellStyle name="Normal 43 5 2" xfId="21782" xr:uid="{D9F8DA13-F180-41AD-9C07-55B9F64D6439}"/>
    <cellStyle name="Normal 43 6" xfId="1677" xr:uid="{0A8D10E6-B868-48CF-95D9-7E616B83A0E7}"/>
    <cellStyle name="Normal 43 6 2" xfId="22971" xr:uid="{447B6F92-7A7F-4FAA-B173-70F0BED14DC5}"/>
    <cellStyle name="Normal 43 7" xfId="22974" xr:uid="{F76CD926-3CDA-4A03-8FAC-28F2A0775109}"/>
    <cellStyle name="Normal 43 8" xfId="22977" xr:uid="{46C56001-ACB3-4254-8843-27B7117E32DC}"/>
    <cellStyle name="Normal 43 9" xfId="22979" xr:uid="{C915E1D2-6EC1-4C25-8C36-50BB9154FBF4}"/>
    <cellStyle name="Normal 44" xfId="133" xr:uid="{C671A4B3-BC30-45A5-B287-FD8DE36F7D88}"/>
    <cellStyle name="Normal 44 2" xfId="645" xr:uid="{5BBBB22D-1116-41A4-B064-217D1CF6FB75}"/>
    <cellStyle name="Normal 44 2 2" xfId="1968" xr:uid="{9B8671CF-2BF2-429C-B7A1-43BD40A3AE8B}"/>
    <cellStyle name="Normal 44 2 2 2" xfId="21785" xr:uid="{EA3E0273-740D-4056-A091-68A72A4883DE}"/>
    <cellStyle name="Normal 44 2 2 3" xfId="23212" xr:uid="{F2E2D5D0-65F0-40C4-9931-E2E94EBD8D25}"/>
    <cellStyle name="Normal 44 2 3" xfId="1969" xr:uid="{3D134E38-D4A3-4A67-A242-409049ACCF88}"/>
    <cellStyle name="Normal 44 2 3 2" xfId="23213" xr:uid="{F289DA45-C058-4CED-8D0B-DFEE506A8713}"/>
    <cellStyle name="Normal 44 2 4" xfId="15609" xr:uid="{23B81F17-FFB6-43CB-BB0C-EFC5469F3319}"/>
    <cellStyle name="Normal 44 2 4 2" xfId="30851" xr:uid="{6770DE2A-F9E7-4FC3-BFED-C64A08CC9F7D}"/>
    <cellStyle name="Normal 44 2 5" xfId="21784" xr:uid="{BC408F27-CB69-456A-91AE-564AA25A1B44}"/>
    <cellStyle name="Normal 44 2 6" xfId="1967" xr:uid="{3F9373FD-FF5C-4606-BAF7-21F68FDED826}"/>
    <cellStyle name="Normal 44 2 7" xfId="22712" xr:uid="{A21604DF-5A77-4953-A4F1-5787E5CD201E}"/>
    <cellStyle name="Normal 44 2 8" xfId="23211" xr:uid="{011AD4C9-B6C0-4D63-8602-B9411F9E0272}"/>
    <cellStyle name="Normal 44 3" xfId="865" xr:uid="{B0309A77-AC96-4708-8682-379C37FCFB04}"/>
    <cellStyle name="Normal 44 3 2" xfId="1970" xr:uid="{D2CABA1B-7DEF-4FAB-B858-CE01BF832726}"/>
    <cellStyle name="Normal 44 3 3" xfId="23214" xr:uid="{944FCD56-1665-4426-B8D3-2F60EF322A49}"/>
    <cellStyle name="Normal 44 4" xfId="1245" xr:uid="{99809E20-8341-4334-93F4-6F6B08530AAC}"/>
    <cellStyle name="Normal 44 4 2" xfId="1971" xr:uid="{C234B20F-D560-4AF2-AC85-69D0A23983C2}"/>
    <cellStyle name="Normal 44 4 3" xfId="23215" xr:uid="{DCD76C97-093C-49E5-B3EA-8D722D33DE55}"/>
    <cellStyle name="Normal 44 5" xfId="15610" xr:uid="{051D815A-AF5E-468D-A882-F964A6C1256E}"/>
    <cellStyle name="Normal 44 5 2" xfId="30852" xr:uid="{2C7AF888-58B2-4312-8298-CFEB9DA7DB5E}"/>
    <cellStyle name="Normal 44 6" xfId="21783" xr:uid="{C00D01FF-C7D4-4452-8B81-ADF10BE39CB8}"/>
    <cellStyle name="Normal 44 7" xfId="1966" xr:uid="{7CACA065-EAC6-48A9-8A27-BB0EDD018936}"/>
    <cellStyle name="Normal 44 8" xfId="23210" xr:uid="{485A6B3E-955C-4F9A-8F71-6F8DB9CA37F0}"/>
    <cellStyle name="Normal 44 9" xfId="638" xr:uid="{1352B5E0-74C0-48E4-A2BA-1E8386273805}"/>
    <cellStyle name="Normal 45" xfId="184" xr:uid="{F596679A-7E30-4BC6-A98B-9F25251D1EC3}"/>
    <cellStyle name="Normal 45 2" xfId="21786" xr:uid="{2A53BA1F-C644-4F67-A9ED-0A14C464C40F}"/>
    <cellStyle name="Normal 45 3" xfId="13315" xr:uid="{C065FE1D-5718-442B-BC00-35F7AF45D880}"/>
    <cellStyle name="Normal 46" xfId="131" xr:uid="{CBC98E0E-CFA8-4004-8021-DE10E75B8D15}"/>
    <cellStyle name="Normal 46 2" xfId="407" xr:uid="{0EBDB1AB-762C-47F2-B0B7-49488505719B}"/>
    <cellStyle name="Normal 46 2 2" xfId="209" xr:uid="{B136726B-8006-4444-8987-3D1D06A26106}"/>
    <cellStyle name="Normal 46 2 2 2" xfId="835" xr:uid="{18A81730-5B8E-48C7-8862-05EA036E439D}"/>
    <cellStyle name="Normal 46 2 3" xfId="748" xr:uid="{D07329A5-760F-4E6C-8C30-8780DEAE4494}"/>
    <cellStyle name="Normal 46 2 4" xfId="21787" xr:uid="{34DF1768-CC44-493B-B941-92571661B29D}"/>
    <cellStyle name="Normal 46 3" xfId="509" xr:uid="{B7C86938-BD90-4371-A29D-C6BCA9D76180}"/>
    <cellStyle name="Normal 46 3 2" xfId="809" xr:uid="{F0E9ECB8-205D-46F6-9738-B5C5746DE25D}"/>
    <cellStyle name="Normal 46 4" xfId="720" xr:uid="{84AA279E-E218-4677-A591-492B14AA1A2A}"/>
    <cellStyle name="Normal 46 5" xfId="879" xr:uid="{1BBE0203-5D1E-4025-844C-0F9CC09C68D6}"/>
    <cellStyle name="Normal 46 6" xfId="13316" xr:uid="{B22777ED-2AE6-4974-9377-C20F2CF63264}"/>
    <cellStyle name="Normal 47" xfId="1215" xr:uid="{8ADA42FC-BDA0-485C-AB53-B17270FC0F92}"/>
    <cellStyle name="Normal 47 2" xfId="21788" xr:uid="{037625D5-555D-481C-A469-E97887E29CDE}"/>
    <cellStyle name="Normal 47 3" xfId="13317" xr:uid="{70A7868A-A21D-458F-801D-B068B7E3F633}"/>
    <cellStyle name="Normal 48" xfId="1182" xr:uid="{90779517-D277-4E5C-832D-82238EADFD4C}"/>
    <cellStyle name="Normal 48 2" xfId="21789" xr:uid="{F6BF946B-A746-43CE-8C32-AAF0D2A0FED1}"/>
    <cellStyle name="Normal 48 3" xfId="13318" xr:uid="{3ECFF8B6-34B2-45BD-A70D-007584C9E4C2}"/>
    <cellStyle name="Normal 49" xfId="1218" xr:uid="{677345C4-5ADE-4DEA-99D3-72B6A7CFA522}"/>
    <cellStyle name="Normal 49 2" xfId="21790" xr:uid="{BBAC41A9-E5DA-40FE-B2D7-CDF9441F0963}"/>
    <cellStyle name="Normal 49 3" xfId="13319" xr:uid="{C853AC2C-96D1-41FE-B263-A6B5259DDB53}"/>
    <cellStyle name="Normal 5" xfId="46" xr:uid="{00000000-0005-0000-0000-00002E000000}"/>
    <cellStyle name="Normal 5 10" xfId="13320" xr:uid="{0FE4A79D-90FF-4E7A-9E05-F9196EEAB2D7}"/>
    <cellStyle name="Normal 5 10 3" xfId="1026" xr:uid="{9AF80439-D9B4-49B0-B286-EE54B4C955D1}"/>
    <cellStyle name="Normal 5 10 3 2" xfId="1114" xr:uid="{E906D3E4-75D2-4F31-A14B-DD14AB80C251}"/>
    <cellStyle name="Normal 5 10 3 3" xfId="1147" xr:uid="{F83E9828-66A7-4105-9A0A-626E9C650729}"/>
    <cellStyle name="Normal 5 10 3 4" xfId="1189" xr:uid="{8E3388A4-EF57-43B1-9992-6A9D5AA4D793}"/>
    <cellStyle name="Normal 5 10 3 5" xfId="1289" xr:uid="{61506684-4BDD-4F9B-B378-34813EEC97D0}"/>
    <cellStyle name="Normal 5 10 3 6" xfId="1325" xr:uid="{06C6E47A-E586-408D-9C2E-C7B57E31EAE8}"/>
    <cellStyle name="Normal 5 10 3 7" xfId="13321" xr:uid="{5647B804-DF83-4AA1-8D20-0E82E31F910F}"/>
    <cellStyle name="Normal 5 10 3 8" xfId="29683" xr:uid="{3622EAB1-35FA-4FFE-B09B-335A7695AD18}"/>
    <cellStyle name="Normal 5 11" xfId="13322" xr:uid="{BB9EAAEF-7553-4FC8-ACF6-490871D44DAE}"/>
    <cellStyle name="Normal 5 12" xfId="13323" xr:uid="{6360D70A-6C3E-4584-BA3D-EDBD67E287A5}"/>
    <cellStyle name="Normal 5 13" xfId="13324" xr:uid="{10DB56DA-699C-4121-B4E7-1CD4A181B252}"/>
    <cellStyle name="Normal 5 14" xfId="13325" xr:uid="{C452E71C-5A7D-4150-B4C6-41B6934739A4}"/>
    <cellStyle name="Normal 5 15" xfId="13326" xr:uid="{ADE24638-E262-4B67-A8C9-ED1DA4106F4D}"/>
    <cellStyle name="Normal 5 16" xfId="13327" xr:uid="{9BE86954-74CA-4D69-8858-8EF6E138545E}"/>
    <cellStyle name="Normal 5 17" xfId="13328" xr:uid="{C0A78F3B-0C9D-4F18-8637-46D4FFA852CA}"/>
    <cellStyle name="Normal 5 18" xfId="13329" xr:uid="{B1E74552-DF98-4581-8921-5197EB983B6E}"/>
    <cellStyle name="Normal 5 19" xfId="13330" xr:uid="{30B660EF-F0A5-4C9F-98D8-7A3A292DAA3D}"/>
    <cellStyle name="Normal 5 2" xfId="143" xr:uid="{844920BD-AE90-4890-A059-80C13296D562}"/>
    <cellStyle name="Normal 5 2 2" xfId="807" xr:uid="{F46E63C3-C59A-4A45-A79D-A148CC586150}"/>
    <cellStyle name="Normal 5 2 2 2" xfId="13332" xr:uid="{254E6B08-A11A-4367-8A3A-58803B04F9BC}"/>
    <cellStyle name="Normal 5 2 2 2 2" xfId="13333" xr:uid="{E0FE00D9-1000-47E2-AE98-63D876EEE81C}"/>
    <cellStyle name="Normal 5 2 2 2 2 2" xfId="29685" xr:uid="{E615B637-B54F-4092-A6DA-DEACF9915D40}"/>
    <cellStyle name="Normal 5 2 2 2 3" xfId="29684" xr:uid="{5F285B00-352B-4D53-9D73-B0FB47ED2DDE}"/>
    <cellStyle name="Normal 5 2 2 3" xfId="13334" xr:uid="{F0A82639-9FA8-41AC-ADEE-8901B21E2E4E}"/>
    <cellStyle name="Normal 5 2 2 3 2" xfId="29686" xr:uid="{D465EA71-3053-40C2-936A-8265D75266B8}"/>
    <cellStyle name="Normal 5 2 2 4" xfId="21792" xr:uid="{C1686710-355E-4575-8733-CFDDB94CF458}"/>
    <cellStyle name="Normal 5 2 2 5" xfId="13331" xr:uid="{A95B8CF0-5C74-44BE-8AB6-D5D5FAB87102}"/>
    <cellStyle name="Normal 5 2 3" xfId="13335" xr:uid="{61ABE6F9-EC9A-4366-9173-5294E3426E4D}"/>
    <cellStyle name="Normal 5 2 3 2" xfId="13336" xr:uid="{027D760E-0AC2-44D9-98CC-E7841C909BD9}"/>
    <cellStyle name="Normal 5 2 3 2 2" xfId="29688" xr:uid="{35B90398-63EA-4D54-BD58-DE6B24CB0BFD}"/>
    <cellStyle name="Normal 5 2 3 3" xfId="29687" xr:uid="{47697191-1D38-4545-83D8-B185C2692B8D}"/>
    <cellStyle name="Normal 5 2 4" xfId="13337" xr:uid="{AEA0BB8D-D80B-471F-9C37-109D4EB014B3}"/>
    <cellStyle name="Normal 5 2 4 2" xfId="29689" xr:uid="{CB0DBE73-304A-42D5-9792-04C5F43FE330}"/>
    <cellStyle name="Normal 5 2 5" xfId="21791" xr:uid="{C9452DFA-0F87-487C-970E-EFB3A81DF12F}"/>
    <cellStyle name="Normal 5 2 6" xfId="1684" xr:uid="{0BFB6F7D-7535-44F5-AA71-021EDE778500}"/>
    <cellStyle name="Normal 5 2 7" xfId="22870" xr:uid="{7868D917-5055-4D7E-8FA8-2A5341D67046}"/>
    <cellStyle name="Normal 5 2 8" xfId="235" xr:uid="{3AD85BFE-8390-4F9F-9BD2-AFA3E5A7600C}"/>
    <cellStyle name="Normal 5 20" xfId="13338" xr:uid="{84E9CA07-2478-4834-A473-6DACC1EC95C9}"/>
    <cellStyle name="Normal 5 21" xfId="13339" xr:uid="{FE76C6E8-456B-4837-9EEB-F88C0FE9B30E}"/>
    <cellStyle name="Normal 5 22" xfId="13340" xr:uid="{71653E3C-BC6D-40A7-8090-0A1128B6570B}"/>
    <cellStyle name="Normal 5 23" xfId="13341" xr:uid="{71CE1910-C3EC-4323-9E04-8AC5620022A9}"/>
    <cellStyle name="Normal 5 24" xfId="13342" xr:uid="{4A67F5A5-EE93-45E4-A34D-8E183BDFFD82}"/>
    <cellStyle name="Normal 5 25" xfId="13343" xr:uid="{BAE4BF50-2F36-4922-B0F0-7749C3AFE040}"/>
    <cellStyle name="Normal 5 26" xfId="13344" xr:uid="{45327D3D-721B-41C9-A621-320A5805E364}"/>
    <cellStyle name="Normal 5 27" xfId="13345" xr:uid="{DFCB2D74-409B-4A96-AF91-6673329C57F7}"/>
    <cellStyle name="Normal 5 28" xfId="1650" xr:uid="{E17E6B51-650A-4D6A-B17E-295A3AD52280}"/>
    <cellStyle name="Normal 5 29" xfId="379" xr:uid="{EAE25A3A-8F46-4617-89FE-2C35CF0D8BA4}"/>
    <cellStyle name="Normal 5 3" xfId="230" xr:uid="{4D57ACEF-384E-4E7A-9C01-559A2F0B42C9}"/>
    <cellStyle name="Normal 5 3 2" xfId="1246" xr:uid="{ACD79ABF-1CBA-4106-8014-B4F47A9E7503}"/>
    <cellStyle name="Normal 5 3 2 2" xfId="13348" xr:uid="{FB228516-CE20-4D52-B104-2BAB6FC39022}"/>
    <cellStyle name="Normal 5 3 2 2 2" xfId="29691" xr:uid="{D5B241B8-4393-4182-8AFD-00C20DC3DD32}"/>
    <cellStyle name="Normal 5 3 2 3" xfId="13347" xr:uid="{063AEC4B-2767-4F2D-BE92-7210065193D0}"/>
    <cellStyle name="Normal 5 3 2 4" xfId="29690" xr:uid="{02871810-027B-4FD8-B7D2-B6494C19A4EC}"/>
    <cellStyle name="Normal 5 3 3" xfId="13349" xr:uid="{B359CCD1-6A7C-4A8E-9BE0-6FAD9264DC76}"/>
    <cellStyle name="Normal 5 3 3 2" xfId="29692" xr:uid="{8862B547-6507-4757-A604-DB20249AA74D}"/>
    <cellStyle name="Normal 5 3 4" xfId="13346" xr:uid="{ADAA7B8F-0096-4D73-9593-280A41C8BECC}"/>
    <cellStyle name="Normal 5 30" xfId="47" xr:uid="{00000000-0005-0000-0000-00002F000000}"/>
    <cellStyle name="Normal 5 31" xfId="82" xr:uid="{242AE8AF-7027-4389-A8A5-7B472FA11860}"/>
    <cellStyle name="Normal 5 4" xfId="878" xr:uid="{BC8E2D46-931F-452C-8405-F0281DE26D02}"/>
    <cellStyle name="Normal 5 4 2" xfId="13351" xr:uid="{01B39254-3C41-464E-AEA1-03A9336FCD81}"/>
    <cellStyle name="Normal 5 4 2 2" xfId="29693" xr:uid="{129F8E75-61EF-4B37-87F0-F3E9C71CB439}"/>
    <cellStyle name="Normal 5 4 3" xfId="21793" xr:uid="{A917D21B-0259-465A-8F54-25F588C17BDA}"/>
    <cellStyle name="Normal 5 4 4" xfId="13350" xr:uid="{6A0F8D17-DBF7-4822-9563-662C0CADCF94}"/>
    <cellStyle name="Normal 5 5" xfId="916" xr:uid="{D6EE3A5E-AD73-4617-B5E4-F7C9CCD832FD}"/>
    <cellStyle name="Normal 5 5 2" xfId="13353" xr:uid="{91793860-CA70-437F-A259-7EE9E3B24641}"/>
    <cellStyle name="Normal 5 5 2 2" xfId="13354" xr:uid="{02D37FEA-1204-477F-8038-30253978BDB5}"/>
    <cellStyle name="Normal 5 5 2 2 2" xfId="29696" xr:uid="{3A5B4006-0BAF-4941-9D37-5B55AE34CEBF}"/>
    <cellStyle name="Normal 5 5 2 3" xfId="29695" xr:uid="{47515855-6346-44A7-B60F-B5D16F52203E}"/>
    <cellStyle name="Normal 5 5 3" xfId="13355" xr:uid="{E7BBB41F-C571-4251-BF60-8FE2B379242B}"/>
    <cellStyle name="Normal 5 5 3 2" xfId="29697" xr:uid="{B53A9368-32CA-4EE9-82E4-F07F81FCA329}"/>
    <cellStyle name="Normal 5 5 4" xfId="13352" xr:uid="{4E5EE710-7ABE-459E-88FC-7F71D3AD73FF}"/>
    <cellStyle name="Normal 5 5 5" xfId="29694" xr:uid="{CEC3CC51-99DD-4555-BF72-1CA6CC128247}"/>
    <cellStyle name="Normal 5 6" xfId="1366" xr:uid="{2D135738-A19A-4B6A-A950-7995050222E9}"/>
    <cellStyle name="Normal 5 6 2" xfId="13357" xr:uid="{54590076-4E5C-4047-B761-9C09B28147FC}"/>
    <cellStyle name="Normal 5 6 2 2" xfId="13358" xr:uid="{5FAB2C07-EBD4-4727-8839-174AB6FB58D2}"/>
    <cellStyle name="Normal 5 6 2 2 2" xfId="29700" xr:uid="{EA543F99-14B5-4C23-A227-7D42A9902175}"/>
    <cellStyle name="Normal 5 6 2 3" xfId="29699" xr:uid="{0776E23B-56E1-4B96-941E-60AEE342E5DB}"/>
    <cellStyle name="Normal 5 6 3" xfId="13359" xr:uid="{34A617FF-3329-4AAC-B609-582C75C8E1E2}"/>
    <cellStyle name="Normal 5 6 3 2" xfId="29701" xr:uid="{58AAA39A-094D-43D4-A274-923F5548F286}"/>
    <cellStyle name="Normal 5 6 4" xfId="13356" xr:uid="{1DF8C278-7525-48E2-84A6-26C578B49937}"/>
    <cellStyle name="Normal 5 6 5" xfId="29698" xr:uid="{6D174442-B5C5-4E9F-8EB3-15CF503DDEA0}"/>
    <cellStyle name="Normal 5 7" xfId="13360" xr:uid="{203661E8-3651-4674-93F6-3600C15D18F8}"/>
    <cellStyle name="Normal 5 7 2" xfId="13361" xr:uid="{E6D1A148-7D82-4284-8684-C47880F89EE3}"/>
    <cellStyle name="Normal 5 7 2 2" xfId="13362" xr:uid="{9C352002-6E2D-44D8-9B86-9F6598BD3EF1}"/>
    <cellStyle name="Normal 5 7 2 2 2" xfId="29704" xr:uid="{2D96DF55-50ED-4DB9-8E1D-B214DA27F3E8}"/>
    <cellStyle name="Normal 5 7 2 3" xfId="29703" xr:uid="{E0C4C294-6A38-4B6A-BD98-DA0F6A4CC762}"/>
    <cellStyle name="Normal 5 7 3" xfId="13363" xr:uid="{8C31F57E-6C85-4E61-9BA9-2C384AB2F67C}"/>
    <cellStyle name="Normal 5 7 3 2" xfId="29705" xr:uid="{48E662EF-AAAF-474C-A400-A2DC6DC9B55A}"/>
    <cellStyle name="Normal 5 7 4" xfId="29702" xr:uid="{9E0C7215-1276-41C4-B2A5-95EC0B9F09F0}"/>
    <cellStyle name="Normal 5 8" xfId="48" xr:uid="{00000000-0005-0000-0000-000030000000}"/>
    <cellStyle name="Normal 5 8 2" xfId="13365" xr:uid="{AD0D097D-7E77-46A4-BAD3-F742E586E01D}"/>
    <cellStyle name="Normal 5 8 2 2" xfId="13366" xr:uid="{EE2C4356-DF4B-4454-9251-524BEBB0B2E0}"/>
    <cellStyle name="Normal 5 8 2 2 2" xfId="29708" xr:uid="{3ADD2B5A-13F6-4088-9D75-A15F769D6CB5}"/>
    <cellStyle name="Normal 5 8 2 3" xfId="29707" xr:uid="{92AB0A78-25F4-4066-8307-E4DAFF2A2AED}"/>
    <cellStyle name="Normal 5 8 3" xfId="13367" xr:uid="{75949F15-8A1C-408A-A08B-DC7C01AA1CC8}"/>
    <cellStyle name="Normal 5 8 3 2" xfId="29709" xr:uid="{F3DD588D-5C7A-45D7-A770-1F966E2A4C33}"/>
    <cellStyle name="Normal 5 8 4" xfId="13364" xr:uid="{436DEEFF-2BFE-44D8-9D76-112F7CC5F01A}"/>
    <cellStyle name="Normal 5 8 5" xfId="29706" xr:uid="{B738387A-0BF5-4A95-91F2-64E540C6DCD8}"/>
    <cellStyle name="Normal 5 9" xfId="13368" xr:uid="{48104AEC-3FEC-47EC-89B9-16B19C18DE09}"/>
    <cellStyle name="Normal 50" xfId="1214" xr:uid="{B2783BD9-A02B-4473-9345-578DE386179D}"/>
    <cellStyle name="Normal 50 2" xfId="21794" xr:uid="{38F56508-48CC-477E-A6D1-72146960A806}"/>
    <cellStyle name="Normal 50 3" xfId="13369" xr:uid="{81057B96-1F01-4C2D-A6CC-60401E91E26C}"/>
    <cellStyle name="Normal 51" xfId="183" xr:uid="{679A8A19-CA41-4C1E-89A7-A16B36B05C97}"/>
    <cellStyle name="Normal 51 2" xfId="21795" xr:uid="{5023FE78-F23C-4C1F-A173-8F46D11D1BDE}"/>
    <cellStyle name="Normal 51 3" xfId="13370" xr:uid="{62DC0033-A44C-4784-86CE-7D5349B3D21E}"/>
    <cellStyle name="Normal 52" xfId="1251" xr:uid="{DED46105-DC77-4F52-82D4-79CAA8192AAD}"/>
    <cellStyle name="Normal 52 2" xfId="21796" xr:uid="{0DDCB61E-7D91-4D64-9880-DF34B53F7861}"/>
    <cellStyle name="Normal 52 3" xfId="13371" xr:uid="{A0274191-ACF6-44C5-AB3B-DFE008FA1B28}"/>
    <cellStyle name="Normal 53" xfId="245" xr:uid="{CC174F31-AE9A-4358-96BB-E461DEACCA8E}"/>
    <cellStyle name="Normal 53 2" xfId="21797" xr:uid="{79F07C76-E9DF-4924-8A0C-E35833FEBB24}"/>
    <cellStyle name="Normal 53 3" xfId="13372" xr:uid="{0F0E26AE-432E-40FA-AFD1-160A023BF4A9}"/>
    <cellStyle name="Normal 54" xfId="1269" xr:uid="{81AB9E73-7689-4250-9202-775E6DF36487}"/>
    <cellStyle name="Normal 54 2" xfId="21798" xr:uid="{ACADEA43-2BAF-4B29-A6A8-E489B6CDCFAD}"/>
    <cellStyle name="Normal 54 3" xfId="13373" xr:uid="{5D41AC25-0C55-40A7-B3A6-9FCADDC65AB5}"/>
    <cellStyle name="Normal 55" xfId="1278" xr:uid="{5B9B8E9F-1498-45D4-AA6C-8071BB46088D}"/>
    <cellStyle name="Normal 55 2" xfId="21799" xr:uid="{EFB90D6B-02E2-4029-A182-23027DCC1420}"/>
    <cellStyle name="Normal 55 3" xfId="13374" xr:uid="{83E70D12-6487-4B69-AF91-1B5569D9ED5D}"/>
    <cellStyle name="Normal 56" xfId="1299" xr:uid="{90E8F93D-C38D-4489-8DCC-A3CB1255A014}"/>
    <cellStyle name="Normal 56 2" xfId="21800" xr:uid="{A9C60A3F-78C1-4437-8404-1DC3C7876305}"/>
    <cellStyle name="Normal 56 3" xfId="13375" xr:uid="{45773DA5-89EF-4619-B044-17EBF23A7279}"/>
    <cellStyle name="Normal 57" xfId="1295" xr:uid="{6ED6C333-2A3B-4111-8812-3ABFFCBFD16F}"/>
    <cellStyle name="Normal 57 2" xfId="21801" xr:uid="{4CEDAE38-52BB-410B-BBCD-28DD2027ED04}"/>
    <cellStyle name="Normal 57 3" xfId="13376" xr:uid="{4E585546-34A9-4600-AF05-0519BE0926D8}"/>
    <cellStyle name="Normal 58" xfId="77" xr:uid="{AD361B00-80E8-46AA-B942-8BA832ADEB6C}"/>
    <cellStyle name="Normal 58 2" xfId="140" xr:uid="{C9AD69AF-FBD0-436C-A2E1-11C8C5636D4A}"/>
    <cellStyle name="Normal 58 2 2" xfId="21802" xr:uid="{6F431290-0E37-4ABA-87FF-E852B36046B1}"/>
    <cellStyle name="Normal 58 3" xfId="13377" xr:uid="{64671CCE-D6AF-41A7-BECD-265F847EF96F}"/>
    <cellStyle name="Normal 58 4" xfId="1279" xr:uid="{E716C385-9D14-4A29-96E3-627CC28F50EF}"/>
    <cellStyle name="Normal 59" xfId="1291" xr:uid="{820CB0D4-DC00-4AF5-AFBB-30FA1CCDB81A}"/>
    <cellStyle name="Normal 59 2" xfId="21803" xr:uid="{E6FFB5EE-0F4B-4B62-AAC1-3C5553DBD984}"/>
    <cellStyle name="Normal 59 3" xfId="13378" xr:uid="{0F84BC24-E013-4B96-A3F1-12A5BEE89EB7}"/>
    <cellStyle name="Normal 6" xfId="84" xr:uid="{A544A6A3-CD6E-48D7-8C20-073AC26E1589}"/>
    <cellStyle name="Normal 6 10" xfId="962" xr:uid="{562B6F7E-1142-48DF-A4C0-52BEB218896D}"/>
    <cellStyle name="Normal 6 10 2" xfId="13380" xr:uid="{B9B3E8DB-3DA3-4AEA-864D-DAA7518BD760}"/>
    <cellStyle name="Normal 6 10 3" xfId="13379" xr:uid="{344ED2F9-3F48-4BA9-A067-F8924085C8A7}"/>
    <cellStyle name="Normal 6 11" xfId="13381" xr:uid="{D71E16E1-E986-459D-BFDB-43E6F4B10595}"/>
    <cellStyle name="Normal 6 12" xfId="13382" xr:uid="{31346385-24F5-4C03-856E-848A22C02347}"/>
    <cellStyle name="Normal 6 13" xfId="13383" xr:uid="{4968EB54-D632-454C-812B-7D1684ADFFC4}"/>
    <cellStyle name="Normal 6 14" xfId="13384" xr:uid="{01328FEE-BCE0-476F-B837-DBED5E4D6680}"/>
    <cellStyle name="Normal 6 15" xfId="13385" xr:uid="{9CC605F3-9B69-4B24-9D71-F6CBA6CB96E8}"/>
    <cellStyle name="Normal 6 16" xfId="13386" xr:uid="{1E880A00-5E4E-434C-B3BD-DF061A463F03}"/>
    <cellStyle name="Normal 6 17" xfId="13387" xr:uid="{61B22CB9-5EE5-47F4-8DA9-D461213BD690}"/>
    <cellStyle name="Normal 6 18" xfId="13388" xr:uid="{2E1B9B8A-FD1E-417C-8659-833FBF582FD8}"/>
    <cellStyle name="Normal 6 19" xfId="13389" xr:uid="{2C0FFBF0-0A75-4950-8141-FB6C32B8DC90}"/>
    <cellStyle name="Normal 6 2" xfId="513" xr:uid="{DA228E1A-18C5-4950-BAE1-7F862F432F4C}"/>
    <cellStyle name="Normal 6 2 2" xfId="813" xr:uid="{B263A5AD-4B4B-4782-B797-6755783BFBE4}"/>
    <cellStyle name="Normal 6 2 2 2" xfId="13390" xr:uid="{4EDB0AD0-188B-4F4E-8991-5299F1BBCCF2}"/>
    <cellStyle name="Normal 6 2 3" xfId="1074" xr:uid="{2AE27B43-8253-4E07-96F7-DE7160A99B24}"/>
    <cellStyle name="Normal 6 2 4" xfId="1709" xr:uid="{A970DBF9-F715-401F-BE95-400BFDC24CF4}"/>
    <cellStyle name="Normal 6 2 5" xfId="23021" xr:uid="{534145FB-5F09-4708-92D1-22E2D7E888F0}"/>
    <cellStyle name="Normal 6 20" xfId="1384" xr:uid="{DE7A2504-584D-41D1-B223-A23378902082}"/>
    <cellStyle name="Normal 6 20 2" xfId="13391" xr:uid="{EC82BD54-0B17-4706-ADB7-1136B0E25F72}"/>
    <cellStyle name="Normal 6 21" xfId="13392" xr:uid="{A12A1306-00EA-456D-A258-03B4E8310D77}"/>
    <cellStyle name="Normal 6 22" xfId="13393" xr:uid="{95049446-2E18-4F31-9FE9-5E02718C0A30}"/>
    <cellStyle name="Normal 6 23" xfId="13394" xr:uid="{B3C13000-D673-42E1-B47A-6EF4A55209B7}"/>
    <cellStyle name="Normal 6 24" xfId="13395" xr:uid="{CCB5D619-6E74-4191-AE00-F7A2C291A7E0}"/>
    <cellStyle name="Normal 6 25" xfId="13396" xr:uid="{571865DF-304E-443B-83DC-AC76BC1A7567}"/>
    <cellStyle name="Normal 6 26" xfId="13397" xr:uid="{9210A545-B944-4007-85B4-5F941F66710A}"/>
    <cellStyle name="Normal 6 26 2" xfId="21805" xr:uid="{FA61DC70-7FD2-4A48-9551-4DC674B41A11}"/>
    <cellStyle name="Normal 6 27" xfId="15647" xr:uid="{151610A0-DEED-4827-B8A9-D37E3ECC5474}"/>
    <cellStyle name="Normal 6 28" xfId="21804" xr:uid="{AC9017B9-E26D-41F8-90B3-4215212B13A7}"/>
    <cellStyle name="Normal 6 29" xfId="233" xr:uid="{CBD8963E-DA6C-4534-9154-0A9212752E54}"/>
    <cellStyle name="Normal 6 3" xfId="653" xr:uid="{9C51A7E5-759E-4C55-A9D6-7E36000D1A5E}"/>
    <cellStyle name="Normal 6 3 2" xfId="1099" xr:uid="{751D3E65-DE7B-44BF-8DFD-C1B907F4BADA}"/>
    <cellStyle name="Normal 6 3 2 2" xfId="13400" xr:uid="{09787E08-4012-4873-B9F1-34DD7BB59BF6}"/>
    <cellStyle name="Normal 6 3 2 2 2" xfId="29712" xr:uid="{918B03CF-4546-442D-B643-DEA7155EF23F}"/>
    <cellStyle name="Normal 6 3 2 3" xfId="13399" xr:uid="{71D971BD-046A-4AE5-96AF-0C9419D61F65}"/>
    <cellStyle name="Normal 6 3 2 4" xfId="29711" xr:uid="{6E8B533B-CE49-4A01-9F48-A90560061E95}"/>
    <cellStyle name="Normal 6 3 3" xfId="13401" xr:uid="{310C1896-06B6-43B4-91A1-37504C7EB870}"/>
    <cellStyle name="Normal 6 3 3 2" xfId="29713" xr:uid="{4FF9638E-C2D5-4067-8025-6CCC41ABF86B}"/>
    <cellStyle name="Normal 6 3 4" xfId="13398" xr:uid="{FD830A3F-D9B3-474B-A6A3-5F86F2390D82}"/>
    <cellStyle name="Normal 6 3 5" xfId="29710" xr:uid="{689DC90A-29F5-41BB-BD47-F8CD391D9A63}"/>
    <cellStyle name="Normal 6 4" xfId="651" xr:uid="{50D6DFEB-B638-4684-AB07-80C1FD29BC51}"/>
    <cellStyle name="Normal 6 4 2" xfId="871" xr:uid="{43AD1B18-55B5-45B9-B05A-CA67BEA40576}"/>
    <cellStyle name="Normal 6 4 2 2" xfId="1236" xr:uid="{EBACB22F-6D89-4E50-9B4E-23709F64C868}"/>
    <cellStyle name="Normal 6 4 2 2 2" xfId="13404" xr:uid="{C01964C5-43D0-49AB-802B-C1CD651FAE25}"/>
    <cellStyle name="Normal 6 4 2 2 3" xfId="29716" xr:uid="{3DF6E64F-9083-48C4-B592-72C06AFB17E1}"/>
    <cellStyle name="Normal 6 4 2 3" xfId="13403" xr:uid="{261EEC03-4285-4641-B806-876B9C6AC9BD}"/>
    <cellStyle name="Normal 6 4 2 4" xfId="29715" xr:uid="{7E7C64E4-8C0A-41CB-83B5-8284868D96FB}"/>
    <cellStyle name="Normal 6 4 3" xfId="215" xr:uid="{A0EBAE68-1D8B-420A-B716-16BB4940FFB1}"/>
    <cellStyle name="Normal 6 4 3 2" xfId="13405" xr:uid="{00372363-698F-4395-8ACC-3A28719942E4}"/>
    <cellStyle name="Normal 6 4 3 3" xfId="29717" xr:uid="{3AF4B2A8-EEDD-42F0-9BD8-01CFA89D8FA5}"/>
    <cellStyle name="Normal 6 4 4" xfId="13402" xr:uid="{8486EEA1-B3C8-463D-ACA4-A88D9236C853}"/>
    <cellStyle name="Normal 6 4 5" xfId="29714" xr:uid="{044B68B8-9E50-433E-BFBE-B2685F6AC06A}"/>
    <cellStyle name="Normal 6 5" xfId="876" xr:uid="{15925B98-F1CC-4278-97A4-F819C6A21516}"/>
    <cellStyle name="Normal 6 5 2" xfId="1186" xr:uid="{3C52C961-92EC-443F-AF00-D52AF63C3452}"/>
    <cellStyle name="Normal 6 5 2 2" xfId="13408" xr:uid="{D2C490DD-7EFD-47E0-AD70-068486A9FA45}"/>
    <cellStyle name="Normal 6 5 2 2 2" xfId="29720" xr:uid="{0A923B25-198C-464E-8FDE-9930C0438F13}"/>
    <cellStyle name="Normal 6 5 2 3" xfId="13407" xr:uid="{4072164B-90BF-4AAF-A488-F81AC8772496}"/>
    <cellStyle name="Normal 6 5 2 4" xfId="29719" xr:uid="{37387807-C3EF-4DB8-9FAA-8D36C8699176}"/>
    <cellStyle name="Normal 6 5 3" xfId="13409" xr:uid="{08A90388-42DE-465D-B905-7ACCB3B18F4A}"/>
    <cellStyle name="Normal 6 5 3 2" xfId="29721" xr:uid="{944B70C1-07CC-496C-96FE-6D4A96B0E078}"/>
    <cellStyle name="Normal 6 5 4" xfId="13406" xr:uid="{F7BBABC8-065C-4605-8898-38A2A3B7C40E}"/>
    <cellStyle name="Normal 6 5 5" xfId="29718" xr:uid="{F2ED3E88-4A6D-4F26-910B-EB6C867AC455}"/>
    <cellStyle name="Normal 6 6" xfId="205" xr:uid="{C01378C7-263F-4D36-ABA2-CE98BF2E1096}"/>
    <cellStyle name="Normal 6 6 2" xfId="13411" xr:uid="{CF3E0BCD-AA1E-41FC-8264-A6E868F46B2A}"/>
    <cellStyle name="Normal 6 6 2 2" xfId="13412" xr:uid="{BA0C92F9-0324-4333-9F88-0F3AB20511AF}"/>
    <cellStyle name="Normal 6 6 2 2 2" xfId="29724" xr:uid="{3C26E99C-2322-4461-8279-587882741335}"/>
    <cellStyle name="Normal 6 6 2 3" xfId="29723" xr:uid="{D9EE124B-0223-4B92-8B51-4C3EB92FE504}"/>
    <cellStyle name="Normal 6 6 3" xfId="13413" xr:uid="{12B4AA01-A41F-4AB7-9E8E-C1D17DABB7AC}"/>
    <cellStyle name="Normal 6 6 3 2" xfId="29725" xr:uid="{A4E330BA-D7F5-4046-9E61-E48659D4CCCD}"/>
    <cellStyle name="Normal 6 6 4" xfId="13410" xr:uid="{0C2B59AD-A94E-48D8-B66A-8983F2C5B3A6}"/>
    <cellStyle name="Normal 6 6 5" xfId="29722" xr:uid="{E95C209B-9CA4-4219-AE05-D4290E344AFC}"/>
    <cellStyle name="Normal 6 7" xfId="13414" xr:uid="{03AA5984-2FC6-458E-AB5D-B40E4AE6D7E3}"/>
    <cellStyle name="Normal 6 8" xfId="13415" xr:uid="{9A28116C-FAF4-4202-A424-ED12DF36449E}"/>
    <cellStyle name="Normal 6 9" xfId="13416" xr:uid="{4718D1A4-971D-4B33-A1D2-F579244D2483}"/>
    <cellStyle name="Normal 60" xfId="1314" xr:uid="{31619473-78FE-4885-A301-747BEBEFAD6D}"/>
    <cellStyle name="Normal 60 2" xfId="21806" xr:uid="{6CD51F57-C98F-4211-A1C8-B61FD94209BF}"/>
    <cellStyle name="Normal 60 3" xfId="13417" xr:uid="{8490AAD4-9FE3-4DFC-AD68-35CD688865AA}"/>
    <cellStyle name="Normal 61" xfId="1315" xr:uid="{8B3132B4-E512-4A94-95AE-E48CAE76BFF4}"/>
    <cellStyle name="Normal 61 2" xfId="21807" xr:uid="{8AE9DBC6-EE58-42C9-9966-063E95BB06F5}"/>
    <cellStyle name="Normal 61 3" xfId="13418" xr:uid="{9D630751-5F37-4A97-91D8-4812D15BB89A}"/>
    <cellStyle name="Normal 62" xfId="952" xr:uid="{47432121-4736-4D1E-8B82-0B53C0945A39}"/>
    <cellStyle name="Normal 62 2" xfId="21808" xr:uid="{C61B3CD8-C86F-4511-96BE-B9B81EBAA3EF}"/>
    <cellStyle name="Normal 62 3" xfId="13419" xr:uid="{025C56DF-6866-4F3F-9129-C0A4FEAF9BE6}"/>
    <cellStyle name="Normal 63" xfId="145" xr:uid="{B436CEBC-AB80-4D67-AB1D-D771BF3ED5E1}"/>
    <cellStyle name="Normal 63 2" xfId="1378" xr:uid="{73C9C387-0DDD-4FCB-978C-7F8AA1B64CAA}"/>
    <cellStyle name="Normal 63 2 2" xfId="21809" xr:uid="{90D6C62E-65DD-48F0-B3D7-E55068F7D178}"/>
    <cellStyle name="Normal 63 3" xfId="13420" xr:uid="{065DF49D-147C-4EF2-AB9F-057EC7CCD30C}"/>
    <cellStyle name="Normal 63 4" xfId="997" xr:uid="{8EB59E04-275C-4496-9991-252A6B33ADE2}"/>
    <cellStyle name="Normal 64" xfId="958" xr:uid="{01B20FE5-41F3-42F6-819E-4CECA7055992}"/>
    <cellStyle name="Normal 64 2" xfId="1379" xr:uid="{F7E3F2FA-B7E7-4BAF-BFA3-044A111EE6C0}"/>
    <cellStyle name="Normal 64 2 2" xfId="21810" xr:uid="{A0984CD6-E836-402A-8161-27DA9CC63644}"/>
    <cellStyle name="Normal 64 3" xfId="13421" xr:uid="{9BC9EA95-145A-4CED-9091-7293728AC088}"/>
    <cellStyle name="Normal 65" xfId="1348" xr:uid="{301BC3E9-C7BB-409C-A4E1-23AE85723008}"/>
    <cellStyle name="Normal 65 2" xfId="21811" xr:uid="{F3E4A107-E46F-4716-9AD3-547092EBB7E2}"/>
    <cellStyle name="Normal 65 3" xfId="13422" xr:uid="{FDB88F2E-2495-48C7-AB0D-45368D90EEE4}"/>
    <cellStyle name="Normal 66" xfId="1349" xr:uid="{2D82FC1D-E70D-4F79-8B80-C0B06C8BCC6A}"/>
    <cellStyle name="Normal 66 2" xfId="21812" xr:uid="{A998E31E-7A7A-4EC4-ADC2-362F75BED285}"/>
    <cellStyle name="Normal 66 3" xfId="13423" xr:uid="{642D87E9-85D8-422C-AEE8-96F8D030C1AB}"/>
    <cellStyle name="Normal 67" xfId="1518" xr:uid="{80CFF025-DBC1-4801-A771-136F490383AD}"/>
    <cellStyle name="Normal 67 2" xfId="21813" xr:uid="{0FDE1BE1-F3DC-4105-BC33-3C6B6AFC5DC8}"/>
    <cellStyle name="Normal 67 3" xfId="13424" xr:uid="{EDFA0617-BC57-4B6A-B612-0DCB3A7598CA}"/>
    <cellStyle name="Normal 68" xfId="1517" xr:uid="{262240C3-9E34-48B5-87D5-DF1EDD373B83}"/>
    <cellStyle name="Normal 68 2" xfId="21814" xr:uid="{2C244F57-58B8-45FF-8FE0-1D4955AE3CBF}"/>
    <cellStyle name="Normal 68 3" xfId="13425" xr:uid="{3795EB54-1C8C-4544-ACD4-889827848344}"/>
    <cellStyle name="Normal 69" xfId="1375" xr:uid="{257AE0B6-A547-46D4-A16A-D24435B7412D}"/>
    <cellStyle name="Normal 69 2" xfId="21815" xr:uid="{DFC5A400-8EBE-4B96-9709-C0DE5CF607A8}"/>
    <cellStyle name="Normal 69 3" xfId="13426" xr:uid="{286DB28F-2BCF-46A1-B68A-1746A8D33BC3}"/>
    <cellStyle name="Normal 7" xfId="94" xr:uid="{3F4EDE37-B496-495D-8790-C69E983F3FC1}"/>
    <cellStyle name="Normal 7 10" xfId="914" xr:uid="{8FC7C036-3468-4CD1-A15D-5D5AB8E5EE75}"/>
    <cellStyle name="Normal 7 10 2" xfId="21817" xr:uid="{844840FA-7F86-4290-A066-FBB66CF01551}"/>
    <cellStyle name="Normal 7 10 3" xfId="13427" xr:uid="{DFDA35DF-921B-4385-BC22-7E41D056B944}"/>
    <cellStyle name="Normal 7 11" xfId="13428" xr:uid="{1803B5E0-FE7A-4216-BF00-BC67B068F93F}"/>
    <cellStyle name="Normal 7 11 2" xfId="21818" xr:uid="{EF562AD9-2695-49E6-9EB3-8992066E94DA}"/>
    <cellStyle name="Normal 7 12" xfId="13429" xr:uid="{ED5FDAA5-841F-4478-AB73-21DFD816DCD3}"/>
    <cellStyle name="Normal 7 12 2" xfId="21819" xr:uid="{2B524BD9-BE85-4544-8BB9-30A100DCA8E9}"/>
    <cellStyle name="Normal 7 13" xfId="13430" xr:uid="{CF2A288A-5F11-4C99-BB09-BED0BC32CD68}"/>
    <cellStyle name="Normal 7 13 2" xfId="21820" xr:uid="{1A827C7C-BC4A-40F7-BE91-3CDE51A300F9}"/>
    <cellStyle name="Normal 7 14" xfId="13431" xr:uid="{9332DBD2-384B-4361-97FE-9F21F49C61B5}"/>
    <cellStyle name="Normal 7 14 2" xfId="21821" xr:uid="{4452E539-E0A1-4992-9553-44D1F2BAA468}"/>
    <cellStyle name="Normal 7 15" xfId="13432" xr:uid="{F7120988-FD96-4767-838F-853412701640}"/>
    <cellStyle name="Normal 7 15 2" xfId="21822" xr:uid="{C69579B1-69E2-47DD-BD6F-EF367F2128DA}"/>
    <cellStyle name="Normal 7 16" xfId="13433" xr:uid="{0F6A5371-3826-417B-BA43-4BE2491623D4}"/>
    <cellStyle name="Normal 7 16 2" xfId="933" xr:uid="{DDC6628A-B45E-49BD-9347-70B160DEDD91}"/>
    <cellStyle name="Normal 7 16 2 2" xfId="21823" xr:uid="{4A85E144-118B-4A64-9FA9-CC8DA3B56165}"/>
    <cellStyle name="Normal 7 17" xfId="13434" xr:uid="{0C61C57B-500D-46DC-BF67-5195D0B640B0}"/>
    <cellStyle name="Normal 7 17 2" xfId="21824" xr:uid="{4C8E2E5E-3A92-4F3E-B24E-80454202DE88}"/>
    <cellStyle name="Normal 7 18" xfId="13435" xr:uid="{BA927C93-F9A2-4058-99F1-5C1A9239A53A}"/>
    <cellStyle name="Normal 7 18 2" xfId="21825" xr:uid="{3406264D-B9B9-48B2-BAFC-37AA956991C1}"/>
    <cellStyle name="Normal 7 19" xfId="13436" xr:uid="{6DE816D3-72E8-469F-AAB7-8688847F405A}"/>
    <cellStyle name="Normal 7 19 2" xfId="21826" xr:uid="{EDE409F1-E868-4F0B-87A4-D22A0E821671}"/>
    <cellStyle name="Normal 7 2" xfId="515" xr:uid="{902421C4-7E9E-4AA5-926D-A74F6F0FD38F}"/>
    <cellStyle name="Normal 7 2 2" xfId="815" xr:uid="{E86BCBF0-D09A-4A2C-86D0-69841300D8D5}"/>
    <cellStyle name="Normal 7 2 2 2" xfId="1050" xr:uid="{1F5CAA96-10FE-455A-9D31-EB1A477B065E}"/>
    <cellStyle name="Normal 7 2 2 2 2" xfId="13438" xr:uid="{6C783CFF-964A-404E-B7C3-8D71EBBECC50}"/>
    <cellStyle name="Normal 7 2 2 2 3" xfId="29727" xr:uid="{29035317-0677-4D0D-8D85-10C67927EE2D}"/>
    <cellStyle name="Normal 7 2 2 3" xfId="13437" xr:uid="{10135320-C534-49FD-BA0E-3C5DBD7514A4}"/>
    <cellStyle name="Normal 7 2 2 4" xfId="29726" xr:uid="{16D611DC-E789-4B95-A929-A1BA7CB33995}"/>
    <cellStyle name="Normal 7 2 3" xfId="939" xr:uid="{36784C91-CDE1-4552-BA22-06B64AE7C32F}"/>
    <cellStyle name="Normal 7 2 3 2" xfId="13439" xr:uid="{3405B42F-287C-4AB0-B226-1291F3A27E7B}"/>
    <cellStyle name="Normal 7 2 3 3" xfId="29728" xr:uid="{E324152B-06D4-4886-8346-6D2E9CDB1A0E}"/>
    <cellStyle name="Normal 7 2 4" xfId="21827" xr:uid="{3DE2193B-177B-470F-9B15-82003A1E0A14}"/>
    <cellStyle name="Normal 7 2 5" xfId="1972" xr:uid="{13955E21-D3BF-4101-8A1B-93BB56075D14}"/>
    <cellStyle name="Normal 7 2 6" xfId="23216" xr:uid="{3AA12A5D-D267-4DE9-B0EC-6593CDD37104}"/>
    <cellStyle name="Normal 7 20" xfId="13440" xr:uid="{8078B126-1DC9-4863-B60A-D4167860213E}"/>
    <cellStyle name="Normal 7 20 2" xfId="21828" xr:uid="{CC96D516-B8AF-49E5-AD7D-BC5CDED576FB}"/>
    <cellStyle name="Normal 7 21" xfId="13441" xr:uid="{AA126BA0-804A-4F2B-9DD6-873316BCA2E4}"/>
    <cellStyle name="Normal 7 21 2" xfId="21829" xr:uid="{B693872D-60B6-4CD3-AD5F-DC58C8DE083B}"/>
    <cellStyle name="Normal 7 22" xfId="13442" xr:uid="{FEA72C16-69D6-4F44-B39A-7B0912316277}"/>
    <cellStyle name="Normal 7 23" xfId="13443" xr:uid="{AFE011A1-15E3-45BF-8B29-D16B1C65AA67}"/>
    <cellStyle name="Normal 7 24" xfId="13444" xr:uid="{2F8A59F8-CC3B-4D44-A0DE-D293F0ED11B4}"/>
    <cellStyle name="Normal 7 25" xfId="13445" xr:uid="{BFC47F2A-59E0-432E-9AF3-28F1999EB1C5}"/>
    <cellStyle name="Normal 7 26" xfId="13446" xr:uid="{C636827E-6344-4ED9-A3D4-6C770095B06E}"/>
    <cellStyle name="Normal 7 27" xfId="13447" xr:uid="{51C39383-42F5-4A45-BA3E-7270F4D919E8}"/>
    <cellStyle name="Normal 7 28" xfId="13448" xr:uid="{AE49E1C0-803A-493E-AC31-E61FAD48BB36}"/>
    <cellStyle name="Normal 7 29" xfId="13449" xr:uid="{258409ED-2A72-4862-B7CD-076CBCE6BB77}"/>
    <cellStyle name="Normal 7 3" xfId="212" xr:uid="{1164FD06-82DC-4384-86D5-AB8F752A44AC}"/>
    <cellStyle name="Normal 7 3 10" xfId="1605" xr:uid="{E78A9900-2BE2-4D87-8931-249E8B8C07ED}"/>
    <cellStyle name="Normal 7 3 10 2" xfId="13451" xr:uid="{A6AE10A0-C0C4-4837-9EA1-01958D390A3F}"/>
    <cellStyle name="Normal 7 3 11" xfId="13452" xr:uid="{DA59F55A-3971-4DB2-BC18-FD6A38D734DE}"/>
    <cellStyle name="Normal 7 3 12" xfId="13453" xr:uid="{67F29DD2-8B1F-4512-98DD-1F0E187F3FAA}"/>
    <cellStyle name="Normal 7 3 13" xfId="13454" xr:uid="{30667FDA-94BE-454B-BB46-51B1125922A0}"/>
    <cellStyle name="Normal 7 3 14" xfId="13455" xr:uid="{5129E3B2-C1AD-413A-92EA-9B30FC64897B}"/>
    <cellStyle name="Normal 7 3 15" xfId="13456" xr:uid="{A2E37EA4-A7BE-4F66-884E-222262098F9A}"/>
    <cellStyle name="Normal 7 3 16" xfId="13457" xr:uid="{B17E4015-0E55-466E-A6F6-3675FC2B7DA8}"/>
    <cellStyle name="Normal 7 3 17" xfId="13458" xr:uid="{51E2D7B2-0CDF-4B04-AD6C-64DE1436D27E}"/>
    <cellStyle name="Normal 7 3 18" xfId="13459" xr:uid="{853EA142-0E2D-42DC-AF7D-BE173090ECCC}"/>
    <cellStyle name="Normal 7 3 19" xfId="13460" xr:uid="{B9A1C4E1-DCAC-4A6E-AA02-473C54768115}"/>
    <cellStyle name="Normal 7 3 2" xfId="649" xr:uid="{357D225D-367C-4BD1-B801-4C7A6D6E1D1F}"/>
    <cellStyle name="Normal 7 3 2 2" xfId="1023" xr:uid="{9249C5B0-D43F-4058-96A5-836CE446532D}"/>
    <cellStyle name="Normal 7 3 2 3" xfId="13461" xr:uid="{5B69F6CF-D918-401C-8A9A-4AF97A51ED36}"/>
    <cellStyle name="Normal 7 3 20" xfId="13462" xr:uid="{A1D92510-AB30-4894-B44C-86B2C66019BA}"/>
    <cellStyle name="Normal 7 3 21" xfId="21830" xr:uid="{F184D7BF-5E94-428B-933D-35E7DEA5DFBC}"/>
    <cellStyle name="Normal 7 3 22" xfId="13450" xr:uid="{2206C026-88C8-4E96-9DE2-B7D71A475C6F}"/>
    <cellStyle name="Normal 7 3 23" xfId="22714" xr:uid="{261E0313-0104-4638-91C5-CAC98B965D2F}"/>
    <cellStyle name="Normal 7 3 24" xfId="22810" xr:uid="{6E161535-9805-430E-8400-2A8FF6E61B68}"/>
    <cellStyle name="Normal 7 3 3" xfId="887" xr:uid="{02187BC8-A88B-448D-A4DC-CF34BB2CCED4}"/>
    <cellStyle name="Normal 7 3 3 2" xfId="13463" xr:uid="{075F490E-CBF6-40F7-831D-C22B340999AC}"/>
    <cellStyle name="Normal 7 3 4" xfId="1145" xr:uid="{8E03D591-41E4-4B5A-B248-ABECC98B7C8C}"/>
    <cellStyle name="Normal 7 3 4 2" xfId="13464" xr:uid="{B7282A95-A838-461F-A977-2EB0AD6283C8}"/>
    <cellStyle name="Normal 7 3 5" xfId="1187" xr:uid="{34FD02C3-B798-4706-BA97-5DFC23B754DD}"/>
    <cellStyle name="Normal 7 3 5 2" xfId="13465" xr:uid="{29CE535F-90CD-4FFD-8CFA-7A6813A25A01}"/>
    <cellStyle name="Normal 7 3 6" xfId="1253" xr:uid="{93330C3C-753D-4D4E-8B74-998960504A82}"/>
    <cellStyle name="Normal 7 3 6 2" xfId="13466" xr:uid="{ECD81BA5-49A4-47FD-A637-69F69B1B4F13}"/>
    <cellStyle name="Normal 7 3 7" xfId="1287" xr:uid="{4FE90F0D-291D-42CF-B519-5A924E3C6DD9}"/>
    <cellStyle name="Normal 7 3 7 2" xfId="13467" xr:uid="{7B9D3B07-9905-4EE3-BDE7-273F4A9D7F07}"/>
    <cellStyle name="Normal 7 3 8" xfId="1323" xr:uid="{1146CC4F-9ABB-4BF5-9BA2-4A0879F74B4A}"/>
    <cellStyle name="Normal 7 3 8 2" xfId="13468" xr:uid="{509D5F74-3294-4740-961F-0DCF631900D2}"/>
    <cellStyle name="Normal 7 3 9" xfId="1537" xr:uid="{CE5D0A3A-5E28-4302-8BBC-1C0D83780915}"/>
    <cellStyle name="Normal 7 3 9 2" xfId="13469" xr:uid="{7F060008-25FC-451B-8012-E37659EA9996}"/>
    <cellStyle name="Normal 7 30" xfId="15661" xr:uid="{AC4EC6AA-5D7C-4A76-8CA0-E263142F1C27}"/>
    <cellStyle name="Normal 7 31" xfId="21816" xr:uid="{4795B1C1-D377-44A9-A18C-25E511779C26}"/>
    <cellStyle name="Normal 7 32" xfId="22608" xr:uid="{8BC7B1DD-C53A-45F8-8C15-F38FBEB27F12}"/>
    <cellStyle name="Normal 7 33" xfId="385" xr:uid="{39958385-97B4-439B-8585-30EB298521ED}"/>
    <cellStyle name="Normal 7 4" xfId="727" xr:uid="{19BD89E0-E461-44B4-A5F7-C96BA12FDA49}"/>
    <cellStyle name="Normal 7 4 2" xfId="1083" xr:uid="{A66D55D4-CF93-432C-A4D5-8EF3C94F73DA}"/>
    <cellStyle name="Normal 7 4 2 2" xfId="21831" xr:uid="{D8C090F2-111E-486E-A4A8-1D4FAE84B359}"/>
    <cellStyle name="Normal 7 4 3" xfId="13470" xr:uid="{4382C761-1607-4079-AF1A-0AF7C3E5E754}"/>
    <cellStyle name="Normal 7 5" xfId="1124" xr:uid="{B94B529B-F31D-41EF-ADA8-ABDB311F425C}"/>
    <cellStyle name="Normal 7 5 2" xfId="21832" xr:uid="{2FB07A50-A182-44D4-8ACE-1DDD2295EE97}"/>
    <cellStyle name="Normal 7 5 3" xfId="13471" xr:uid="{3380FBB5-7C6E-45D6-BA23-661D91E35C38}"/>
    <cellStyle name="Normal 7 5 4" xfId="22659" xr:uid="{763EA6AB-0E41-43AA-BC44-0D7DEF5AE209}"/>
    <cellStyle name="Normal 7 6" xfId="1156" xr:uid="{FC692A78-64E1-4FBF-8576-46D690424047}"/>
    <cellStyle name="Normal 7 6 2" xfId="21833" xr:uid="{3374FC0E-1B28-4235-8694-09A19A3049F3}"/>
    <cellStyle name="Normal 7 6 3" xfId="13472" xr:uid="{9867723F-89A7-4882-A537-29FB02FC59B0}"/>
    <cellStyle name="Normal 7 7" xfId="1222" xr:uid="{333DDD1D-F146-4A9E-A879-F69941782D18}"/>
    <cellStyle name="Normal 7 7 2" xfId="21834" xr:uid="{22B54B26-7FF0-40A5-A2B7-126E9B874B3D}"/>
    <cellStyle name="Normal 7 7 3" xfId="13473" xr:uid="{32E6B0B9-0FD1-4F7B-B4F7-B3D50551960D}"/>
    <cellStyle name="Normal 7 8" xfId="1301" xr:uid="{A2054867-4875-4117-AAA7-578718A1A666}"/>
    <cellStyle name="Normal 7 8 2" xfId="21835" xr:uid="{25F4D6C0-7224-46B1-8F0F-FF6F726E9263}"/>
    <cellStyle name="Normal 7 8 3" xfId="13474" xr:uid="{C31E496B-CBFE-45ED-B9E7-75D66BA9D0B3}"/>
    <cellStyle name="Normal 7 9" xfId="1335" xr:uid="{D240B3F5-5FA7-4DF1-8A90-ADB821610C36}"/>
    <cellStyle name="Normal 7 9 2" xfId="21836" xr:uid="{F14BB5C9-3135-4798-AFA6-DB19A3060E69}"/>
    <cellStyle name="Normal 7 9 3" xfId="13475" xr:uid="{8D2097B9-3F56-4C23-AB93-336DC0562093}"/>
    <cellStyle name="Normal 70" xfId="1376" xr:uid="{4BF0E905-AA84-4D06-9797-F40EAF14CD95}"/>
    <cellStyle name="Normal 70 2" xfId="21837" xr:uid="{A3C31A5F-2E64-4602-A606-30C0906CDA06}"/>
    <cellStyle name="Normal 70 3" xfId="13476" xr:uid="{D0D083A3-AFF6-4EF7-B4AF-4E6021542CFA}"/>
    <cellStyle name="Normal 71" xfId="1377" xr:uid="{1C3EEC21-29DC-4781-87A3-331BA4DB81CB}"/>
    <cellStyle name="Normal 71 2" xfId="21838" xr:uid="{4716F472-0670-4A06-AA5D-EE4A3AF4D00B}"/>
    <cellStyle name="Normal 71 3" xfId="13477" xr:uid="{1CDBB479-4A5C-4D31-AEF9-50413138ABEE}"/>
    <cellStyle name="Normal 72" xfId="1567" xr:uid="{2D60330F-9C6D-4143-B0BA-670846806EFB}"/>
    <cellStyle name="Normal 72 2" xfId="13479" xr:uid="{B78909C0-3BD0-43FC-9BFF-13ABA16E391D}"/>
    <cellStyle name="Normal 72 2 2" xfId="21840" xr:uid="{92DBF9DC-2A0D-46C1-87F9-19B36290E52D}"/>
    <cellStyle name="Normal 72 3" xfId="21839" xr:uid="{473B14F4-0DA5-475F-8652-ED1C245E5E6B}"/>
    <cellStyle name="Normal 72 4" xfId="13478" xr:uid="{26F9ACCF-2A82-4131-8E9E-62B7D35AD87F}"/>
    <cellStyle name="Normal 73" xfId="1586" xr:uid="{F40DCBF0-B66D-488E-BED3-9BDF1B2EC852}"/>
    <cellStyle name="Normal 73 2" xfId="21841" xr:uid="{EE28A241-9548-4CB6-9236-BFCEA69A274F}"/>
    <cellStyle name="Normal 73 3" xfId="13480" xr:uid="{F32BFD05-D4C7-47A5-A13B-7219BB73B2B6}"/>
    <cellStyle name="Normal 74" xfId="1554" xr:uid="{36DEC4E2-D042-4AFA-B97E-033A176B199A}"/>
    <cellStyle name="Normal 74 2" xfId="21842" xr:uid="{76218616-F0FE-40D7-938B-DA217C9B6233}"/>
    <cellStyle name="Normal 74 3" xfId="13481" xr:uid="{C519B2E2-7408-45A5-903B-52C982D7EA7A}"/>
    <cellStyle name="Normal 75" xfId="1581" xr:uid="{15BA3774-E9D0-4DF0-92A5-A4AF8E1D9D1E}"/>
    <cellStyle name="Normal 75 2" xfId="355" xr:uid="{12EC38E2-2DA2-4716-A1C5-A4279A6BD079}"/>
    <cellStyle name="Normal 75 2 2" xfId="21843" xr:uid="{422DDC54-EA97-432B-9FAB-9847F22F4630}"/>
    <cellStyle name="Normal 75 3" xfId="13482" xr:uid="{980060F7-C407-4882-A22D-7D7E51076480}"/>
    <cellStyle name="Normal 76" xfId="1585" xr:uid="{86408F2D-50A3-47A5-88CD-987EDEDD55F2}"/>
    <cellStyle name="Normal 76 2" xfId="21844" xr:uid="{23C2637A-86A5-4898-97B1-333528FA8B0E}"/>
    <cellStyle name="Normal 76 3" xfId="13483" xr:uid="{DAF49D91-35FC-4D95-97D5-F278A2665C16}"/>
    <cellStyle name="Normal 77" xfId="1584" xr:uid="{614B4619-A8A4-4C19-91A8-4DD88C9D2C2D}"/>
    <cellStyle name="Normal 77 2" xfId="21845" xr:uid="{EEB9482A-A854-42CD-B764-B7FA765A4F69}"/>
    <cellStyle name="Normal 77 3" xfId="13484" xr:uid="{096775C2-EE5E-4CEB-8F1F-5860FDA4B3AD}"/>
    <cellStyle name="Normal 78" xfId="1552" xr:uid="{947C5FDE-B175-4CDD-91CE-E10A4FBDB4A2}"/>
    <cellStyle name="Normal 78 2" xfId="21846" xr:uid="{758A9E87-198D-47B2-8AAF-AAABCD4C73E2}"/>
    <cellStyle name="Normal 78 3" xfId="13485" xr:uid="{15E597D6-2FD6-41CC-B079-84141211FF69}"/>
    <cellStyle name="Normal 79" xfId="1579" xr:uid="{2A8C94A4-BA15-41AD-808B-784916027DC8}"/>
    <cellStyle name="Normal 79 2" xfId="21847" xr:uid="{7F9C9035-0B93-4837-9145-3ADE9CEEE0DE}"/>
    <cellStyle name="Normal 79 3" xfId="13486" xr:uid="{B018EA98-1DF4-4543-9AE3-7E0EBE163C8D}"/>
    <cellStyle name="Normal 8" xfId="90" xr:uid="{EFCCA74D-3112-47B6-9298-3520F5F43E70}"/>
    <cellStyle name="Normal 8 10" xfId="13487" xr:uid="{0547AAA6-3876-4B4F-B085-7BBB5F200635}"/>
    <cellStyle name="Normal 8 11" xfId="13488" xr:uid="{88CED3DE-8F79-4FEC-A4D5-A5E0EE634400}"/>
    <cellStyle name="Normal 8 12" xfId="13489" xr:uid="{9EC986C8-F14A-43F3-AB68-94F01162D25C}"/>
    <cellStyle name="Normal 8 13" xfId="13490" xr:uid="{D0855218-AA71-4B9E-B1ED-B1E25F41DAC5}"/>
    <cellStyle name="Normal 8 14" xfId="13491" xr:uid="{DFC42D27-1163-4610-B173-A24CFA403D32}"/>
    <cellStyle name="Normal 8 15" xfId="13492" xr:uid="{AEC5E256-8AC3-4CC1-915A-5AB7F4B30708}"/>
    <cellStyle name="Normal 8 16" xfId="13493" xr:uid="{9D53EE76-15F6-4EE7-99F4-67388613CE34}"/>
    <cellStyle name="Normal 8 17" xfId="13494" xr:uid="{0E43102A-C3CF-46A5-9D91-D1F9C9E551BD}"/>
    <cellStyle name="Normal 8 18" xfId="13495" xr:uid="{ADA7A882-1F98-495E-AD5B-ED0F72293B54}"/>
    <cellStyle name="Normal 8 19" xfId="13496" xr:uid="{C9B0EE20-26EB-4065-B202-E621D7B101DC}"/>
    <cellStyle name="Normal 8 2" xfId="134" xr:uid="{23A42439-BFEE-461E-BEE3-CE2E7ED41179}"/>
    <cellStyle name="Normal 8 2 2" xfId="791" xr:uid="{72E94041-3B1D-4D51-9335-8554E8AE6C17}"/>
    <cellStyle name="Normal 8 2 2 2" xfId="13498" xr:uid="{E61E39C8-5F17-4F71-9A42-A07089555A40}"/>
    <cellStyle name="Normal 8 2 2 2 2" xfId="29730" xr:uid="{FED74046-C77F-4BAD-919D-326088B1D006}"/>
    <cellStyle name="Normal 8 2 2 3" xfId="13497" xr:uid="{2763AF2F-33E6-477A-8321-B535A7E746CC}"/>
    <cellStyle name="Normal 8 2 2 4" xfId="29729" xr:uid="{F1120012-B373-4522-9F2A-B500BDD5A655}"/>
    <cellStyle name="Normal 8 2 3" xfId="1082" xr:uid="{154976C6-0437-4651-AEA0-9759A7BB7833}"/>
    <cellStyle name="Normal 8 2 3 2" xfId="13499" xr:uid="{2D0248F8-FE3F-4DF6-82D6-0A3A2C269B08}"/>
    <cellStyle name="Normal 8 2 3 3" xfId="29731" xr:uid="{A62FB8C4-B336-4029-AB0C-5ADDF6B3DF4E}"/>
    <cellStyle name="Normal 8 2 4" xfId="15652" xr:uid="{D560C417-3748-4665-8A05-B47B1AC88C19}"/>
    <cellStyle name="Normal 8 2 5" xfId="1973" xr:uid="{22D3D907-5A8A-42D3-BBD3-E5A065BCD402}"/>
    <cellStyle name="Normal 8 2 6" xfId="23217" xr:uid="{0894DB91-4FAF-4AAB-B7D2-F1703AB908B6}"/>
    <cellStyle name="Normal 8 2 7" xfId="492" xr:uid="{B9396F06-5D39-4BC1-8941-821DB652C4C8}"/>
    <cellStyle name="Normal 8 20" xfId="13500" xr:uid="{85A32DE7-5F7C-4462-A75A-2656E5E08533}"/>
    <cellStyle name="Normal 8 21" xfId="13501" xr:uid="{F9091766-AF7A-47B7-90BF-5F0D5119219F}"/>
    <cellStyle name="Normal 8 22" xfId="13502" xr:uid="{B484E0A9-F618-4B22-B6E8-E8FB85C05ECD}"/>
    <cellStyle name="Normal 8 23" xfId="13503" xr:uid="{95ECFE45-E2E8-46E7-AA7B-EBBD36A2AC45}"/>
    <cellStyle name="Normal 8 24" xfId="13504" xr:uid="{962018E5-F312-48FB-BFE1-8BC019EF169D}"/>
    <cellStyle name="Normal 8 25" xfId="1669" xr:uid="{CF1E5518-27C3-49B0-8948-34F0DAECC565}"/>
    <cellStyle name="Normal 8 3" xfId="703" xr:uid="{AAB41E4B-1351-49FB-BF39-E164F533DD3B}"/>
    <cellStyle name="Normal 8 3 2" xfId="1123" xr:uid="{8A144510-5387-447B-BC6E-99ED61F62A24}"/>
    <cellStyle name="Normal 8 3 2 2" xfId="13507" xr:uid="{92E9E4E2-5477-4DDA-B223-C174B57D3913}"/>
    <cellStyle name="Normal 8 3 2 2 2" xfId="29734" xr:uid="{520D7AF1-D2B7-47B8-A759-7B88BF0B27B2}"/>
    <cellStyle name="Normal 8 3 2 3" xfId="13506" xr:uid="{A941FBB1-CA07-49B0-8479-0B054B34A2AF}"/>
    <cellStyle name="Normal 8 3 2 4" xfId="29733" xr:uid="{B10A89AC-E727-4382-AB2D-74BA092E90EF}"/>
    <cellStyle name="Normal 8 3 3" xfId="13508" xr:uid="{AA544210-2A74-4D53-9C2C-DDD6956C9B81}"/>
    <cellStyle name="Normal 8 3 3 2" xfId="29735" xr:uid="{53BDD26F-B61C-417E-B814-9E7E575D60DD}"/>
    <cellStyle name="Normal 8 3 4" xfId="15716" xr:uid="{EA200463-7336-45E5-A170-9B64D8303E73}"/>
    <cellStyle name="Normal 8 3 5" xfId="13505" xr:uid="{19B9EE3D-3A56-4FA4-8E70-A14E4DC5A71F}"/>
    <cellStyle name="Normal 8 3 6" xfId="29732" xr:uid="{EDB785B8-5BB3-4111-A157-521E2AD3CB84}"/>
    <cellStyle name="Normal 8 4" xfId="1155" xr:uid="{1F8809B0-3ED0-4FB1-9D19-EAF02B1C0987}"/>
    <cellStyle name="Normal 8 4 2" xfId="13510" xr:uid="{63FF33ED-B77A-4D00-B6C2-5851E459177E}"/>
    <cellStyle name="Normal 8 4 2 2" xfId="13511" xr:uid="{60B8125E-BA7A-4750-B127-A55F5925CBFD}"/>
    <cellStyle name="Normal 8 4 2 2 2" xfId="29738" xr:uid="{F1AB0E51-02EE-4C85-BF7F-A23F287FB54B}"/>
    <cellStyle name="Normal 8 4 2 3" xfId="29737" xr:uid="{4FDDECBC-9588-4861-8D76-1B83BB1D6820}"/>
    <cellStyle name="Normal 8 4 3" xfId="13512" xr:uid="{7194C15A-03D2-4C6A-A77F-C617BDE3AAAB}"/>
    <cellStyle name="Normal 8 4 3 2" xfId="29739" xr:uid="{6BEB6A98-E51A-4389-8C07-C91084561919}"/>
    <cellStyle name="Normal 8 4 4" xfId="13509" xr:uid="{62FAD19A-D820-4541-8A42-F37B5FDA84DC}"/>
    <cellStyle name="Normal 8 4 5" xfId="29736" xr:uid="{78385E1B-05D1-45E4-BAA7-7E670F00DDB3}"/>
    <cellStyle name="Normal 8 5" xfId="1221" xr:uid="{3F111005-7861-4E56-9D2A-947EB3E75EEC}"/>
    <cellStyle name="Normal 8 5 2" xfId="13514" xr:uid="{19441BA3-ED98-4AA4-B043-80C1DC6CFB9E}"/>
    <cellStyle name="Normal 8 5 2 2" xfId="13515" xr:uid="{1C0614FB-A648-45C1-B48C-2B248F69924C}"/>
    <cellStyle name="Normal 8 5 2 2 2" xfId="29742" xr:uid="{9729A2DE-41D3-4971-8CE8-664C91EFBCCE}"/>
    <cellStyle name="Normal 8 5 2 3" xfId="29741" xr:uid="{039ECC51-7FD0-49FF-B05A-B14671663CB8}"/>
    <cellStyle name="Normal 8 5 3" xfId="13516" xr:uid="{074C7740-E612-4936-A70D-B6EC2DCDE445}"/>
    <cellStyle name="Normal 8 5 3 2" xfId="29743" xr:uid="{8002F995-C663-4DEA-9EB7-34FB897F765B}"/>
    <cellStyle name="Normal 8 5 4" xfId="13513" xr:uid="{1E6D4CDE-0AD8-46D4-8D1F-E67A671FD348}"/>
    <cellStyle name="Normal 8 5 5" xfId="29740" xr:uid="{3B359CAB-CBFA-4BAB-9CF9-DCF0DC60E59F}"/>
    <cellStyle name="Normal 8 6" xfId="1267" xr:uid="{CD0D9D8C-0512-4A74-AF5A-8B179AA3A534}"/>
    <cellStyle name="Normal 8 6 2" xfId="13517" xr:uid="{9A676A40-0F4E-4476-A89A-7AC08A8272B1}"/>
    <cellStyle name="Normal 8 7" xfId="1300" xr:uid="{C3435740-DBE0-4B5F-8917-0F314915A3C4}"/>
    <cellStyle name="Normal 8 7 2" xfId="13518" xr:uid="{AE206AAB-5C06-4F51-A631-A19D45D276CB}"/>
    <cellStyle name="Normal 8 8" xfId="1334" xr:uid="{E7614607-771D-4286-A390-160786562BB3}"/>
    <cellStyle name="Normal 8 8 2" xfId="13519" xr:uid="{98F3BD93-F1FE-4FFF-BEC3-E4E768292298}"/>
    <cellStyle name="Normal 8 9" xfId="1380" xr:uid="{7436FA12-2346-48FC-AEBC-394A190EFD09}"/>
    <cellStyle name="Normal 8 9 2" xfId="13520" xr:uid="{9D200475-CE88-49FC-BF41-2C427614AE93}"/>
    <cellStyle name="Normal 80" xfId="1534" xr:uid="{88D39E84-5F81-48C3-BE11-740DDC179AF9}"/>
    <cellStyle name="Normal 80 2" xfId="21848" xr:uid="{30A29C72-5FDB-4A81-8ECB-CD16FD8D1606}"/>
    <cellStyle name="Normal 80 3" xfId="13521" xr:uid="{632B39A3-1A47-440A-BB8A-7014FF4B67DB}"/>
    <cellStyle name="Normal 81" xfId="1387" xr:uid="{FC44F0D5-AC25-40DC-A5C3-EC911009E5CC}"/>
    <cellStyle name="Normal 81 2" xfId="21849" xr:uid="{5BE8DED0-7D8B-4E61-87F3-614F40F2F2D1}"/>
    <cellStyle name="Normal 81 3" xfId="13522" xr:uid="{8F52D4E7-9578-41A5-9D1E-2D474233FA97}"/>
    <cellStyle name="Normal 82" xfId="1539" xr:uid="{5883FAEE-5AED-46C9-8B4A-06C8458F1EBD}"/>
    <cellStyle name="Normal 82 2" xfId="21850" xr:uid="{FA8B6617-5768-4760-9B20-D9B729A4A4CC}"/>
    <cellStyle name="Normal 82 3" xfId="13523" xr:uid="{3435C83F-9EA6-420D-AA59-A12952437334}"/>
    <cellStyle name="Normal 83" xfId="1583" xr:uid="{9A29D5AB-2542-4DA4-B296-332A3D1D8697}"/>
    <cellStyle name="Normal 83 2" xfId="21851" xr:uid="{A14DA11C-FC70-4063-9622-85FC08A7E01A}"/>
    <cellStyle name="Normal 83 3" xfId="13524" xr:uid="{395EA18E-DE9B-4E27-A4A8-A2F62BC3E7FF}"/>
    <cellStyle name="Normal 84" xfId="1530" xr:uid="{8039EE70-9440-4C96-AE13-AC692B33152D}"/>
    <cellStyle name="Normal 84 2" xfId="21852" xr:uid="{6E5FAF1F-3DFA-4254-8AC6-B86C7FAC2423}"/>
    <cellStyle name="Normal 84 3" xfId="13525" xr:uid="{CBFFE3B3-6244-48E3-860F-05C68E758C0D}"/>
    <cellStyle name="Normal 85" xfId="1582" xr:uid="{3EF1ABF6-F816-4B21-87BB-3201C3A9F00B}"/>
    <cellStyle name="Normal 85 2" xfId="21853" xr:uid="{020B81B5-2FCC-4C6C-8723-4FB791AC9984}"/>
    <cellStyle name="Normal 85 3" xfId="13526" xr:uid="{7AFB9CD9-64EE-4DCF-BECE-46040EA2469A}"/>
    <cellStyle name="Normal 86" xfId="1587" xr:uid="{1ABA597F-DD02-4B14-91F9-25A165F91DBB}"/>
    <cellStyle name="Normal 86 2" xfId="21854" xr:uid="{080D8BFA-31B6-456A-A0C0-A9AE5A6E9F7C}"/>
    <cellStyle name="Normal 86 3" xfId="13527" xr:uid="{E31F50F7-2C0D-47D3-8BFE-4759169949AA}"/>
    <cellStyle name="Normal 87" xfId="1633" xr:uid="{F0E81C6A-34C2-4B2F-8EEC-89F3E5F3DCC5}"/>
    <cellStyle name="Normal 87 2" xfId="21855" xr:uid="{0A5F3C24-623B-41FE-BE20-338C5E4828D7}"/>
    <cellStyle name="Normal 87 3" xfId="13528" xr:uid="{FE87DB04-5C18-4F9F-AE59-325A87DA5FAE}"/>
    <cellStyle name="Normal 88" xfId="13529" xr:uid="{A69AB590-B0F4-4608-8B83-EC149E3D0A47}"/>
    <cellStyle name="Normal 88 2" xfId="21856" xr:uid="{88CF03A6-6706-4164-8E2A-CFB6DB92EADE}"/>
    <cellStyle name="Normal 89" xfId="13530" xr:uid="{35C539B1-AB29-4DB4-BAF7-0813F0397B71}"/>
    <cellStyle name="Normal 89 2" xfId="21857" xr:uid="{A6274C59-09E7-48D5-9664-70F247A43786}"/>
    <cellStyle name="Normal 9" xfId="399" xr:uid="{7669BAA9-95E5-4374-9E24-60F1A2945290}"/>
    <cellStyle name="Normal 9 10" xfId="13531" xr:uid="{E71E6A88-58F8-4E77-BD87-BF31BA8FC306}"/>
    <cellStyle name="Normal 9 11" xfId="13532" xr:uid="{70307886-485B-40BF-99C0-D645C70555D7}"/>
    <cellStyle name="Normal 9 12" xfId="13533" xr:uid="{3682FBD1-3DCA-45D4-9231-7B792EBAE96C}"/>
    <cellStyle name="Normal 9 13" xfId="13534" xr:uid="{B9A0E321-8368-4AC4-9832-8279819B928E}"/>
    <cellStyle name="Normal 9 14" xfId="13535" xr:uid="{4BE67C58-23B4-4AE3-BA11-CAA23DAFA4CF}"/>
    <cellStyle name="Normal 9 15" xfId="13536" xr:uid="{EEBA7899-F182-4955-85B0-906452129E54}"/>
    <cellStyle name="Normal 9 16" xfId="13537" xr:uid="{7C9EE9EB-873D-4A1C-9528-1C06D0CE9B24}"/>
    <cellStyle name="Normal 9 17" xfId="13538" xr:uid="{15AF425B-18B8-4F12-B912-D2E5A5EAB7A3}"/>
    <cellStyle name="Normal 9 18" xfId="13539" xr:uid="{B1AE4BD8-760A-4715-A7FE-990519D5E3F5}"/>
    <cellStyle name="Normal 9 19" xfId="13540" xr:uid="{D0D7DD08-1DCF-4690-BE0D-4FF520BD4F4B}"/>
    <cellStyle name="Normal 9 2" xfId="194" xr:uid="{2F0ED2A4-5E0B-48B6-9375-3AC5D56E2BD6}"/>
    <cellStyle name="Normal 9 2 10" xfId="13541" xr:uid="{4F8B6E90-84B0-4A64-9AB8-D1A240A461E8}"/>
    <cellStyle name="Normal 9 2 10 2" xfId="21860" xr:uid="{D4F5F3C6-CA5F-40E0-9A3E-78A9A6051077}"/>
    <cellStyle name="Normal 9 2 11" xfId="13542" xr:uid="{F282734B-8D0C-4A35-B6F6-C463AB4D8E56}"/>
    <cellStyle name="Normal 9 2 11 2" xfId="21861" xr:uid="{F3543C89-9F6E-4918-AC88-CAD32A1B2BC2}"/>
    <cellStyle name="Normal 9 2 12" xfId="13543" xr:uid="{56A298B7-5E7E-43E6-8EAB-D18C97697ECF}"/>
    <cellStyle name="Normal 9 2 12 2" xfId="21862" xr:uid="{D5672667-C509-4409-84F4-5269E1BA1F28}"/>
    <cellStyle name="Normal 9 2 13" xfId="13544" xr:uid="{A42C1D6E-9077-48EA-9BB9-A1887FF32059}"/>
    <cellStyle name="Normal 9 2 13 2" xfId="21863" xr:uid="{47EF6B3B-999B-472A-A3D9-7660B2B5D6A0}"/>
    <cellStyle name="Normal 9 2 14" xfId="13545" xr:uid="{BB496828-35C1-4487-BF0F-E58EE19A8514}"/>
    <cellStyle name="Normal 9 2 14 2" xfId="21864" xr:uid="{E96CBDB2-5041-4F28-8292-C15E816D10E4}"/>
    <cellStyle name="Normal 9 2 15" xfId="13546" xr:uid="{2BF7393F-E154-4D66-AB3B-FCE1CE222B78}"/>
    <cellStyle name="Normal 9 2 15 2" xfId="21865" xr:uid="{2D6F1DD2-F18D-49F5-9A8B-34C32F84B8E1}"/>
    <cellStyle name="Normal 9 2 16" xfId="13547" xr:uid="{7B7B99FE-0C1B-4724-8FF8-2DA823EDFE00}"/>
    <cellStyle name="Normal 9 2 16 2" xfId="21866" xr:uid="{23CA6676-BD0C-47F8-A33E-A9459E277C2D}"/>
    <cellStyle name="Normal 9 2 17" xfId="13548" xr:uid="{3BE10F69-26D9-4307-8226-6ABCBF8C7993}"/>
    <cellStyle name="Normal 9 2 17 2" xfId="21867" xr:uid="{3741948C-A62C-4FBF-862C-32663D17F679}"/>
    <cellStyle name="Normal 9 2 18" xfId="13549" xr:uid="{945DE1C5-C6DD-453F-A068-1D049E6D787D}"/>
    <cellStyle name="Normal 9 2 18 2" xfId="21868" xr:uid="{1B236C43-B182-4DBB-9F2D-9F786C9CB232}"/>
    <cellStyle name="Normal 9 2 19" xfId="13550" xr:uid="{9FB41BC6-BFC8-4A54-98E5-10D0F0EA7A11}"/>
    <cellStyle name="Normal 9 2 19 2" xfId="21869" xr:uid="{90A6E9E7-A750-422A-A890-C6A90FF535AE}"/>
    <cellStyle name="Normal 9 2 2" xfId="829" xr:uid="{A6255D5C-7E8A-41E7-ACF5-B856CAE3C3F8}"/>
    <cellStyle name="Normal 9 2 2 2" xfId="21870" xr:uid="{58BFE016-5363-42AB-97D2-5A09B9D6DEAF}"/>
    <cellStyle name="Normal 9 2 2 3" xfId="13551" xr:uid="{DBD84D5E-8402-4EAB-A525-B41902F7B662}"/>
    <cellStyle name="Normal 9 2 20" xfId="13552" xr:uid="{030FAA28-7A99-4162-A550-CFFF3543109D}"/>
    <cellStyle name="Normal 9 2 20 2" xfId="21871" xr:uid="{AA255B70-BFBF-4D02-A07F-1CD44E39E1C4}"/>
    <cellStyle name="Normal 9 2 21" xfId="21859" xr:uid="{F6FDAC6F-AF2F-4FFA-A48A-6CB812090FCC}"/>
    <cellStyle name="Normal 9 2 22" xfId="1974" xr:uid="{D7FC4DE9-BDD8-4251-8CAC-1AF663092551}"/>
    <cellStyle name="Normal 9 2 23" xfId="23218" xr:uid="{57886B16-1271-4996-8379-E6F49201B815}"/>
    <cellStyle name="Normal 9 2 3" xfId="529" xr:uid="{49AA64CE-03CC-4D2A-89FE-BE934737EC6C}"/>
    <cellStyle name="Normal 9 2 3 2" xfId="21872" xr:uid="{775F651F-A60F-493F-90C6-CEF023B2E768}"/>
    <cellStyle name="Normal 9 2 3 3" xfId="13553" xr:uid="{010CFA0D-468A-4C8D-AE3E-D7AF240143D1}"/>
    <cellStyle name="Normal 9 2 4" xfId="13554" xr:uid="{B7A6BDB8-D0CA-40FB-A8F3-678F8FB9C78D}"/>
    <cellStyle name="Normal 9 2 4 2" xfId="21873" xr:uid="{44B834B4-56EE-45AD-88B9-2A0D5F3F0147}"/>
    <cellStyle name="Normal 9 2 5" xfId="13555" xr:uid="{21D84C72-ED8B-4EDB-81CB-0876E66F7ECE}"/>
    <cellStyle name="Normal 9 2 5 2" xfId="21874" xr:uid="{4053656E-174A-4162-8001-CC5476366D38}"/>
    <cellStyle name="Normal 9 2 6" xfId="13556" xr:uid="{1C62D22B-C134-4C02-99C7-1E789C534676}"/>
    <cellStyle name="Normal 9 2 6 2" xfId="21875" xr:uid="{19752CF4-47F1-4F98-A98B-E8A41865C696}"/>
    <cellStyle name="Normal 9 2 7" xfId="13557" xr:uid="{CC093005-BDD3-469F-B21B-83C9E9240B40}"/>
    <cellStyle name="Normal 9 2 7 2" xfId="21876" xr:uid="{24A80FAE-72FE-479A-BA97-82BC552F7F33}"/>
    <cellStyle name="Normal 9 2 8" xfId="13558" xr:uid="{DFD77C67-AC0D-4676-A2AD-7370C788CE74}"/>
    <cellStyle name="Normal 9 2 8 2" xfId="21877" xr:uid="{3E072EFA-2769-4815-9602-B88FFBA16166}"/>
    <cellStyle name="Normal 9 2 9" xfId="13559" xr:uid="{8DDE8D13-CE34-4717-9055-C6181A3B42F2}"/>
    <cellStyle name="Normal 9 2 9 2" xfId="21878" xr:uid="{35C293A3-FA3E-43B2-A228-24196760AAAB}"/>
    <cellStyle name="Normal 9 20" xfId="13560" xr:uid="{8C1A09ED-4DC7-4062-B1FD-E9AB30971B13}"/>
    <cellStyle name="Normal 9 21" xfId="13561" xr:uid="{C3212F05-944C-413F-9F8A-A1CC2B561FD3}"/>
    <cellStyle name="Normal 9 21 2" xfId="21879" xr:uid="{A964BF67-F000-4E06-B883-954EE74D2284}"/>
    <cellStyle name="Normal 9 22" xfId="13562" xr:uid="{FC0DA6EC-B515-4702-B408-2AE2264548AC}"/>
    <cellStyle name="Normal 9 22 2" xfId="21880" xr:uid="{2A950687-BC39-4A40-A8E6-38B4A4A4D09C}"/>
    <cellStyle name="Normal 9 23" xfId="13563" xr:uid="{ADD5E946-8241-468F-A1EF-7F61171313F1}"/>
    <cellStyle name="Normal 9 23 2" xfId="21881" xr:uid="{DAA6D53F-8F98-489E-9AA1-28CCBFF3E498}"/>
    <cellStyle name="Normal 9 24" xfId="13564" xr:uid="{158E096D-B711-4673-B70D-055521D5D338}"/>
    <cellStyle name="Normal 9 24 2" xfId="21882" xr:uid="{28DD275F-FBE9-46A3-903C-6E24DF6BF68D}"/>
    <cellStyle name="Normal 9 25" xfId="13565" xr:uid="{DAA33A45-01B2-4741-AD54-30384C198370}"/>
    <cellStyle name="Normal 9 25 2" xfId="21883" xr:uid="{BBD53947-B5F2-41CA-B610-1A3851EAA240}"/>
    <cellStyle name="Normal 9 26" xfId="13566" xr:uid="{B0D7F143-A23A-4443-A6CE-0B26C3DE6EA9}"/>
    <cellStyle name="Normal 9 26 2" xfId="21884" xr:uid="{02EC66E9-30D0-4954-9A27-73F38FBF5EF7}"/>
    <cellStyle name="Normal 9 27" xfId="13567" xr:uid="{276E1F86-740D-4561-95DB-594B90AB2F03}"/>
    <cellStyle name="Normal 9 27 2" xfId="21885" xr:uid="{A4256669-3212-4EE8-A65A-1DD6041E1897}"/>
    <cellStyle name="Normal 9 28" xfId="13568" xr:uid="{759FC6D8-9E12-4BD0-AA62-BF5DD7D5399A}"/>
    <cellStyle name="Normal 9 28 2" xfId="21886" xr:uid="{1098AD48-442C-40F8-9973-9E62704F3936}"/>
    <cellStyle name="Normal 9 29" xfId="15651" xr:uid="{C4D74FC2-E0F9-44F7-8558-47C9E06F1210}"/>
    <cellStyle name="Normal 9 3" xfId="741" xr:uid="{FBDC21BD-5B0B-418B-9B07-C8FA802982E8}"/>
    <cellStyle name="Normal 9 3 2" xfId="13569" xr:uid="{7E7AA2A8-D163-4949-8643-8734441F1951}"/>
    <cellStyle name="Normal 9 30" xfId="15657" xr:uid="{15A480B8-28F5-4628-B5C7-1CB4C6AC756E}"/>
    <cellStyle name="Normal 9 31" xfId="21858" xr:uid="{46C0823B-C99C-48E2-95A0-83D5C904F11D}"/>
    <cellStyle name="Normal 9 32" xfId="1672" xr:uid="{4A5E421F-104D-41BF-A64A-8BB613DE7D26}"/>
    <cellStyle name="Normal 9 4" xfId="1386" xr:uid="{A81F67DB-ED5C-42F8-B3C6-D9E8F6EA8ACE}"/>
    <cellStyle name="Normal 9 4 2" xfId="13570" xr:uid="{1329A6CA-0AA4-4523-85EE-BAD20006F986}"/>
    <cellStyle name="Normal 9 5" xfId="13571" xr:uid="{34D6BBFF-D912-4B47-A52E-69CE6227C856}"/>
    <cellStyle name="Normal 9 6" xfId="13572" xr:uid="{A8626175-7B10-4722-9578-45A957031FC5}"/>
    <cellStyle name="Normal 9 7" xfId="13573" xr:uid="{C57F4BFA-6F80-4DE6-A8F8-711378918A34}"/>
    <cellStyle name="Normal 9 8" xfId="13574" xr:uid="{06DD6EF4-B784-4F1E-88AB-99532CD3D2AE}"/>
    <cellStyle name="Normal 9 9" xfId="13575" xr:uid="{D3328150-E063-42C4-A459-CAD62E1C3792}"/>
    <cellStyle name="Normal 90" xfId="13576" xr:uid="{4CEA915E-705C-4FD2-AF5A-5FB7B2385F92}"/>
    <cellStyle name="Normal 90 2" xfId="21887" xr:uid="{C6382275-5CA9-4A71-BB23-FC0CD0FF1D17}"/>
    <cellStyle name="Normal 91" xfId="13577" xr:uid="{D18D105E-F811-4A1D-8721-A08B0A7134C4}"/>
    <cellStyle name="Normal 91 2" xfId="21888" xr:uid="{EB4228F1-4676-49F9-AB3F-02DCBB9E74DA}"/>
    <cellStyle name="Normal 92" xfId="13578" xr:uid="{E8E64204-7DC1-4233-84CB-D3367365A082}"/>
    <cellStyle name="Normal 92 2" xfId="21889" xr:uid="{E80B35FB-F8A3-4C5F-8A06-4881A60BDC26}"/>
    <cellStyle name="Normal 93" xfId="13579" xr:uid="{B22AC3C5-46C4-442B-8DF6-1DFFE3F294D4}"/>
    <cellStyle name="Normal 93 2" xfId="21890" xr:uid="{E7E08713-5976-4006-8400-6F22C87F5BCF}"/>
    <cellStyle name="Normal 94" xfId="13580" xr:uid="{F385B7BB-50ED-47F3-831C-A449942AE124}"/>
    <cellStyle name="Normal 94 2" xfId="21891" xr:uid="{972CF5A6-98CA-492C-9EED-E4B425B1109E}"/>
    <cellStyle name="Normal 95" xfId="13581" xr:uid="{37A176E4-E110-4AAD-B001-A778B3BB8ECB}"/>
    <cellStyle name="Normal 95 2" xfId="21892" xr:uid="{1BBA6090-FBEE-4870-B546-FC76D7093425}"/>
    <cellStyle name="Normal 96" xfId="13582" xr:uid="{D0E6E112-7764-45E6-A5F8-1B1296352B77}"/>
    <cellStyle name="Normal 96 2" xfId="21893" xr:uid="{A9B9751C-4B3D-4A39-AC8F-95A457FBF747}"/>
    <cellStyle name="Normal 97" xfId="13583" xr:uid="{A0F52744-BEB5-42B7-AB2A-46C325E7DE0E}"/>
    <cellStyle name="Normal 97 2" xfId="21894" xr:uid="{4C10E6F6-FDED-4253-BD46-C231736179FF}"/>
    <cellStyle name="Normal 98" xfId="13584" xr:uid="{9F75BD06-84A1-4C1D-8FDF-26A32730905C}"/>
    <cellStyle name="Normal 98 2" xfId="21895" xr:uid="{0C102EC0-348D-492E-A3B7-2EA4BA64D9B0}"/>
    <cellStyle name="Normal 99" xfId="13585" xr:uid="{BC9F8152-DFF0-4CA3-ACEA-2D671D79B06F}"/>
    <cellStyle name="Normal 99 2" xfId="21896" xr:uid="{6630DF74-CAFC-4E2A-91B0-305B9EDDFC9F}"/>
    <cellStyle name="NormalGB" xfId="13586" xr:uid="{292A177B-0387-499A-A43B-16597645B8BB}"/>
    <cellStyle name="Note" xfId="49" builtinId="10" customBuiltin="1"/>
    <cellStyle name="Note 10" xfId="1494" xr:uid="{9A295CAD-9A3C-4A67-B784-97C87CC5C738}"/>
    <cellStyle name="Note 10 2" xfId="15611" xr:uid="{74A4DDFF-1311-478D-8BB1-47437084B6BC}"/>
    <cellStyle name="Note 10 2 2" xfId="30853" xr:uid="{0944D80B-89E5-4B9A-9A6E-6EA54E70E2B7}"/>
    <cellStyle name="Note 10 3" xfId="21897" xr:uid="{75038FC5-7C13-4D34-ABFF-AFB662F7516C}"/>
    <cellStyle name="Note 10 4" xfId="1975" xr:uid="{DB686138-EFE4-4A9F-95FF-EF73442839B4}"/>
    <cellStyle name="Note 10 5" xfId="23219" xr:uid="{9C680571-6195-4D9B-AB2A-F2281D3A4CCF}"/>
    <cellStyle name="Note 11" xfId="1976" xr:uid="{C4B884FF-5A0F-4EED-B699-46E0174DB695}"/>
    <cellStyle name="Note 11 2" xfId="15612" xr:uid="{FC71B506-9C3F-4E45-918E-29786F1B8926}"/>
    <cellStyle name="Note 11 2 2" xfId="30854" xr:uid="{20EC8A3D-F15F-4FC9-ADB9-68275D3898BB}"/>
    <cellStyle name="Note 11 3" xfId="21898" xr:uid="{1E4E1152-AEBA-4CBD-8FAA-8438D3FCF0CF}"/>
    <cellStyle name="Note 11 4" xfId="23220" xr:uid="{BA7F1811-3328-4041-BA6A-A24FDF98E0C0}"/>
    <cellStyle name="Note 12" xfId="1977" xr:uid="{E2DE3CFF-81EF-4E0C-8A63-659892E2B8BA}"/>
    <cellStyle name="Note 12 2" xfId="15613" xr:uid="{06EB5C5C-1FA7-4924-A677-1005DA2CB94B}"/>
    <cellStyle name="Note 12 2 2" xfId="30855" xr:uid="{E07D8A34-11F9-4759-B82F-B1C1FBF35B5D}"/>
    <cellStyle name="Note 12 3" xfId="21899" xr:uid="{FFBBD7A6-8B86-48E4-A43B-528129CAEDA9}"/>
    <cellStyle name="Note 12 4" xfId="23221" xr:uid="{A66E7C13-9EE5-49EA-A6BA-5FF56BB87DDB}"/>
    <cellStyle name="Note 13" xfId="1978" xr:uid="{32AB05D2-19DE-4F8D-BAC0-1317C989FF5E}"/>
    <cellStyle name="Note 13 2" xfId="15614" xr:uid="{B41CD1D7-A8C2-4582-A300-8DECC6046D9B}"/>
    <cellStyle name="Note 13 2 2" xfId="30856" xr:uid="{58843E69-10CC-44CE-BB8B-25F6676027E2}"/>
    <cellStyle name="Note 13 3" xfId="21900" xr:uid="{D5B4375C-6809-4EA1-BAF6-CE9F539E6443}"/>
    <cellStyle name="Note 13 4" xfId="23222" xr:uid="{E3B541C4-E57B-4D53-B3A9-2B3C99007DB8}"/>
    <cellStyle name="Note 14" xfId="1979" xr:uid="{73D9F6AC-EB6C-4557-97B5-87CCD66FAE65}"/>
    <cellStyle name="Note 14 2" xfId="15615" xr:uid="{B68AE22D-6753-4025-A8A8-36A3E1AB891D}"/>
    <cellStyle name="Note 14 2 2" xfId="30857" xr:uid="{77D1B291-CB17-43BE-A43D-3681D682485B}"/>
    <cellStyle name="Note 14 3" xfId="21901" xr:uid="{E3427088-9F1F-4ECA-BC0A-45EE473083C7}"/>
    <cellStyle name="Note 14 4" xfId="23223" xr:uid="{93D43B70-D494-432E-BF8F-0674E884AEA5}"/>
    <cellStyle name="Note 15" xfId="1980" xr:uid="{1AEA3865-9AE7-4962-811A-45217380FDF7}"/>
    <cellStyle name="Note 15 2" xfId="21902" xr:uid="{E12BC75B-AAD7-4707-8300-92DDDC9007C1}"/>
    <cellStyle name="Note 15 3" xfId="23224" xr:uid="{5A5E9B9F-9268-474B-AD43-D42026A8CE27}"/>
    <cellStyle name="Note 16" xfId="13587" xr:uid="{D1C4825B-A7DF-4F91-AB0F-96F2D6B912F5}"/>
    <cellStyle name="Note 16 2" xfId="15699" xr:uid="{5D1A963E-570A-49B1-BBF1-64DF376810A7}"/>
    <cellStyle name="Note 16 2 2" xfId="30899" xr:uid="{3AF2C2D9-A880-4F31-9A0E-1325C7CE89E1}"/>
    <cellStyle name="Note 16 3" xfId="21903" xr:uid="{A263D9B2-783D-4A09-BFFE-C82B8719C931}"/>
    <cellStyle name="Note 17" xfId="13588" xr:uid="{ABD533E1-D953-4956-B50E-563D8DFA9E3E}"/>
    <cellStyle name="Note 17 2" xfId="15718" xr:uid="{6AD76DA7-BC81-4ECD-8FFA-994967ABF62C}"/>
    <cellStyle name="Note 17 2 2" xfId="30916" xr:uid="{DD4D682F-5D40-447C-A338-6709B1030A53}"/>
    <cellStyle name="Note 17 3" xfId="21904" xr:uid="{6B1E62EF-B439-4E91-9C70-70AAE38579D7}"/>
    <cellStyle name="Note 18" xfId="13589" xr:uid="{46660292-6681-491E-8225-35AB62BAF303}"/>
    <cellStyle name="Note 18 2" xfId="21905" xr:uid="{E805C698-B757-4670-9E92-90BB27DA8A3B}"/>
    <cellStyle name="Note 19" xfId="13590" xr:uid="{45D53EA4-FAC2-4094-8150-3EDA197F85F3}"/>
    <cellStyle name="Note 19 2" xfId="21906" xr:uid="{16E23BB8-C71A-4A90-BD87-ACA911327784}"/>
    <cellStyle name="Note 2" xfId="356" xr:uid="{05C69502-FFF5-4BB5-B3E1-6311D2885C2F}"/>
    <cellStyle name="Note 2 10" xfId="13591" xr:uid="{4A849D82-0EAD-4EE5-A746-711098C56500}"/>
    <cellStyle name="Note 2 11" xfId="13592" xr:uid="{7EE5C224-6BAD-4742-923E-7D95BB26A124}"/>
    <cellStyle name="Note 2 12" xfId="13593" xr:uid="{579456EF-1C3E-48A0-AF13-3EE5240D3008}"/>
    <cellStyle name="Note 2 13" xfId="13594" xr:uid="{14BE1BB3-7383-4927-A5CD-B23529C5EEDD}"/>
    <cellStyle name="Note 2 14" xfId="13595" xr:uid="{951F63EB-BBF5-48C7-9606-4683047A873C}"/>
    <cellStyle name="Note 2 15" xfId="13596" xr:uid="{2F6623C3-09F8-452E-8470-7A2CD4E0DCF6}"/>
    <cellStyle name="Note 2 16" xfId="13597" xr:uid="{862F8B6C-B4AA-4756-B443-C69DAD5A0C08}"/>
    <cellStyle name="Note 2 17" xfId="13598" xr:uid="{F4F3D977-0750-4D19-B953-50408A8DC2B3}"/>
    <cellStyle name="Note 2 18" xfId="13599" xr:uid="{CB81075B-5D0C-48D5-97DB-87217F5BFE61}"/>
    <cellStyle name="Note 2 19" xfId="13600" xr:uid="{2CF3B67C-44D3-486E-832B-AEF5C2FB20C4}"/>
    <cellStyle name="Note 2 2" xfId="493" xr:uid="{C8E8F3AB-2E7D-487C-8C5E-A3DED19FB7BE}"/>
    <cellStyle name="Note 2 2 2" xfId="792" xr:uid="{749FDA52-EB55-412A-8238-37F680C35350}"/>
    <cellStyle name="Note 2 2 2 2" xfId="21907" xr:uid="{1ABEF006-9D1B-4229-A3D8-DAA4AE26D670}"/>
    <cellStyle name="Note 2 2 3" xfId="1981" xr:uid="{F40B7C79-226C-4CFC-94DD-07D45B2E76A4}"/>
    <cellStyle name="Note 2 2 4" xfId="23225" xr:uid="{E92C8FB2-817A-461A-8AB8-BF869F8C25C2}"/>
    <cellStyle name="Note 2 20" xfId="13601" xr:uid="{1CD66807-EB72-493D-8100-885842E4E803}"/>
    <cellStyle name="Note 2 21" xfId="13602" xr:uid="{73612351-57A0-44C3-AC40-548104278306}"/>
    <cellStyle name="Note 2 22" xfId="13603" xr:uid="{E981B54C-36DF-4032-8A2C-78FF02825210}"/>
    <cellStyle name="Note 2 23" xfId="13604" xr:uid="{589E1ABE-FFAE-4660-AD49-BC6D19D91C13}"/>
    <cellStyle name="Note 2 24" xfId="13605" xr:uid="{7D84757D-A271-48DB-9BF5-916386EA4100}"/>
    <cellStyle name="Note 2 25" xfId="13606" xr:uid="{99AEE2BE-0816-4B6C-A19A-03C59024A668}"/>
    <cellStyle name="Note 2 26" xfId="13607" xr:uid="{ED8884F2-4E5F-454F-AC17-54F5AA570A7E}"/>
    <cellStyle name="Note 2 27" xfId="13608" xr:uid="{318F1BAF-795F-4F05-83FC-7118F80B886C}"/>
    <cellStyle name="Note 2 28" xfId="13609" xr:uid="{E508048A-7670-4297-8A0F-7740335A5D31}"/>
    <cellStyle name="Note 2 28 2" xfId="21908" xr:uid="{B385CFDC-D169-4469-86DD-82D90B9873E2}"/>
    <cellStyle name="Note 2 29" xfId="1710" xr:uid="{3EC24388-A3C2-48F1-BE92-571C8D181ED6}"/>
    <cellStyle name="Note 2 3" xfId="704" xr:uid="{D8E2F50F-E8A4-418D-AA6A-2E1CA6F01239}"/>
    <cellStyle name="Note 2 3 2" xfId="21909" xr:uid="{DFE6D432-DB22-4BF6-B5BA-70D6D73ECBC5}"/>
    <cellStyle name="Note 2 3 3" xfId="1982" xr:uid="{25813E05-D6FA-4DC8-A3A7-93D39422AB83}"/>
    <cellStyle name="Note 2 3 4" xfId="23226" xr:uid="{74917A38-ED1A-4C80-A298-C8E8C43FC341}"/>
    <cellStyle name="Note 2 30" xfId="22848" xr:uid="{42CEEE29-B794-4DC1-8523-0FDD50E637E6}"/>
    <cellStyle name="Note 2 4" xfId="1040" xr:uid="{3D468ACD-8BC6-4081-AD56-82C1C95F4063}"/>
    <cellStyle name="Note 2 4 2" xfId="13610" xr:uid="{069C7660-24F1-4925-B18E-C562413173CD}"/>
    <cellStyle name="Note 2 5" xfId="13611" xr:uid="{638BC461-28E0-4F77-9CB6-ECD5686637BD}"/>
    <cellStyle name="Note 2 6" xfId="13612" xr:uid="{028DBE45-CFC2-491C-9534-B41890578EE8}"/>
    <cellStyle name="Note 2 7" xfId="13613" xr:uid="{8F473CDC-E9B9-4108-8C9D-0A265283D8FF}"/>
    <cellStyle name="Note 2 8" xfId="13614" xr:uid="{BED12CC6-B00A-4DEB-9B6B-B6F543FCE190}"/>
    <cellStyle name="Note 2 9" xfId="13615" xr:uid="{70863737-8AFE-44C8-9140-822A3CC1D165}"/>
    <cellStyle name="Note 20" xfId="13616" xr:uid="{45221AB9-95FC-4787-AC90-F051EBB845C5}"/>
    <cellStyle name="Note 20 2" xfId="21910" xr:uid="{F8DD53DA-A5B0-430F-9F6B-5CC14023E9F1}"/>
    <cellStyle name="Note 21" xfId="13617" xr:uid="{972958CE-6FE3-417A-A9EA-53A657B8EB9A}"/>
    <cellStyle name="Note 21 2" xfId="21911" xr:uid="{64A40529-4B78-41B2-9875-76B62E698F3A}"/>
    <cellStyle name="Note 22" xfId="13618" xr:uid="{0E9700A7-9F7D-4597-93CD-92E27AD8F8CC}"/>
    <cellStyle name="Note 22 2" xfId="21912" xr:uid="{850F74F4-FCC6-4F4E-B3DE-23530FF9DC9C}"/>
    <cellStyle name="Note 23" xfId="13619" xr:uid="{7DEAC55A-56AF-4533-878F-195943F63AB8}"/>
    <cellStyle name="Note 23 2" xfId="21913" xr:uid="{57FED4C0-4E34-420A-9FA9-E4E178211961}"/>
    <cellStyle name="Note 24" xfId="13620" xr:uid="{4BF9861F-9D85-419F-9586-F0B432030ADE}"/>
    <cellStyle name="Note 24 2" xfId="13621" xr:uid="{6C2F0D29-356E-48A7-8F69-080583D77D3E}"/>
    <cellStyle name="Note 24 2 2" xfId="29745" xr:uid="{E5C91B65-E811-4D7F-8488-6F7F08949C6B}"/>
    <cellStyle name="Note 24 3" xfId="13622" xr:uid="{58B13AA5-A156-4F0C-A3E5-E42D6CD8D35C}"/>
    <cellStyle name="Note 24 4" xfId="29744" xr:uid="{B814CE90-00EA-47FF-8B11-FB63B840DD73}"/>
    <cellStyle name="Note 25" xfId="13623" xr:uid="{EC09211D-EC34-4B7B-B9C1-3C01B48FFA6E}"/>
    <cellStyle name="Note 25 2" xfId="29746" xr:uid="{021D04D9-10AD-4B37-971D-858CCB75B0F6}"/>
    <cellStyle name="Note 26" xfId="13624" xr:uid="{57C36E09-5CFA-4D8D-9D82-89A4D39D6BD5}"/>
    <cellStyle name="Note 26 2" xfId="29747" xr:uid="{BF89B021-81CA-44A4-93E1-CBFCB0C3AB37}"/>
    <cellStyle name="Note 27" xfId="13625" xr:uid="{840F5590-1637-4B5C-934A-6DF9B63B2063}"/>
    <cellStyle name="Note 27 2" xfId="29748" xr:uid="{224654F2-0A28-4F48-B543-FDCE34DD66D2}"/>
    <cellStyle name="Note 28" xfId="13626" xr:uid="{5A9AA397-E512-4CE6-B285-896B96312702}"/>
    <cellStyle name="Note 28 2" xfId="29749" xr:uid="{8A19DA7F-7F73-4BCC-B983-979E97011B6A}"/>
    <cellStyle name="Note 29" xfId="13627" xr:uid="{BE35E65D-0BCD-45D1-A83C-718010EF0EBA}"/>
    <cellStyle name="Note 29 2" xfId="29750" xr:uid="{5876285E-0237-4B06-BFBA-03C5D8C2FE3B}"/>
    <cellStyle name="Note 3" xfId="386" xr:uid="{5C30ABDF-F1D8-474E-8A01-2915B2F36D68}"/>
    <cellStyle name="Note 3 2" xfId="516" xr:uid="{D3EA0095-2D91-4D14-9422-3B4FDF1C0825}"/>
    <cellStyle name="Note 3 2 2" xfId="816" xr:uid="{09BC3F61-66DB-46D9-B328-5EE610F1836C}"/>
    <cellStyle name="Note 3 2 3" xfId="1984" xr:uid="{78F3F904-D09E-49E4-A7AB-AD3DACD070ED}"/>
    <cellStyle name="Note 3 2 4" xfId="23227" xr:uid="{700BE922-4290-48ED-97EC-E81815B769AA}"/>
    <cellStyle name="Note 3 3" xfId="728" xr:uid="{E4831225-7E17-4955-8141-077E578B6064}"/>
    <cellStyle name="Note 3 3 2" xfId="15616" xr:uid="{BB1619C9-E04F-4514-8BF1-518DAB32F760}"/>
    <cellStyle name="Note 3 3 3" xfId="30858" xr:uid="{162004FB-EF1C-4766-929C-869AFA39FD90}"/>
    <cellStyle name="Note 3 4" xfId="21914" xr:uid="{5842CA34-800B-4254-B84F-F90ACF1573D8}"/>
    <cellStyle name="Note 3 5" xfId="1983" xr:uid="{720131A5-2F95-422B-865A-61B823DE2118}"/>
    <cellStyle name="Note 3 6" xfId="22874" xr:uid="{A041B0F6-C8D9-43D6-B0CD-EA4EB50E006E}"/>
    <cellStyle name="Note 30" xfId="13628" xr:uid="{04A313B1-2EAB-46BA-B566-06B423441CC0}"/>
    <cellStyle name="Note 30 2" xfId="29751" xr:uid="{3B81D0E8-4AB4-4ACC-9E16-651D4E9B841E}"/>
    <cellStyle name="Note 31" xfId="13629" xr:uid="{D846CB3D-9B26-4904-BBD6-3D92EB406329}"/>
    <cellStyle name="Note 31 2" xfId="29752" xr:uid="{7FB230F0-24BC-4CC1-9E08-48B64DE65C7F}"/>
    <cellStyle name="Note 32" xfId="13630" xr:uid="{861576D7-9B75-4A03-BBC4-22F030FE9D0C}"/>
    <cellStyle name="Note 32 2" xfId="29753" xr:uid="{55186444-A822-41CC-8074-7338930544C2}"/>
    <cellStyle name="Note 33" xfId="22538" xr:uid="{A9507559-4823-4844-89E2-7FD26CEBBF9B}"/>
    <cellStyle name="Note 33 2" xfId="36990" xr:uid="{0852D5BD-2AFD-46E9-B5FE-73919603B843}"/>
    <cellStyle name="Note 34" xfId="22551" xr:uid="{E366646A-3F20-4E56-8A13-A7B13FD4CB1A}"/>
    <cellStyle name="Note 34 2" xfId="37003" xr:uid="{F3262CAE-C0DA-422B-A4B5-48565AAE84CC}"/>
    <cellStyle name="Note 4" xfId="410" xr:uid="{62F29969-9354-44BC-80C6-F69983B23D8B}"/>
    <cellStyle name="Note 4 2" xfId="536" xr:uid="{0A2050F7-AABE-4A73-8478-4B27C597E06A}"/>
    <cellStyle name="Note 4 2 2" xfId="838" xr:uid="{F5BCE217-99BA-40C9-A8B3-0C0306CB9C6F}"/>
    <cellStyle name="Note 4 2 3" xfId="1986" xr:uid="{4B695981-CBB6-47DB-8E4D-9BD53E31A76C}"/>
    <cellStyle name="Note 4 2 4" xfId="23228" xr:uid="{9B644FC3-F8FB-4E68-B582-1783020A4CA8}"/>
    <cellStyle name="Note 4 3" xfId="751" xr:uid="{898D17B6-659A-4841-9369-2306CEE25073}"/>
    <cellStyle name="Note 4 3 2" xfId="15617" xr:uid="{678997E9-E4D5-41C1-9950-214AE1364CB5}"/>
    <cellStyle name="Note 4 3 3" xfId="30859" xr:uid="{AC199F9C-90C1-47BA-B989-37665DF5B898}"/>
    <cellStyle name="Note 4 4" xfId="21915" xr:uid="{8FF4D945-19B6-4843-B7B6-2E0A0FE07DCD}"/>
    <cellStyle name="Note 4 5" xfId="1985" xr:uid="{9791AB08-D8E9-4B9E-B552-06273429A176}"/>
    <cellStyle name="Note 4 6" xfId="22876" xr:uid="{55521FE9-C858-48E0-B96F-9BA2F6EC8077}"/>
    <cellStyle name="Note 5" xfId="465" xr:uid="{8A38538E-FA85-48A0-BBD9-59DBE9023A9B}"/>
    <cellStyle name="Note 5 2" xfId="1420" xr:uid="{20B376EA-EFE9-44B5-A5B8-B6CE8519DC15}"/>
    <cellStyle name="Note 5 2 2" xfId="1988" xr:uid="{BF72ADE3-459D-40CC-9808-9750B9633DEC}"/>
    <cellStyle name="Note 5 2 3" xfId="23229" xr:uid="{979888CB-4399-466A-8CAF-D35DBABED9B5}"/>
    <cellStyle name="Note 5 3" xfId="15618" xr:uid="{78478D04-6AE5-41C3-8063-3261B15D27E4}"/>
    <cellStyle name="Note 5 3 2" xfId="30860" xr:uid="{68E5868A-A786-49BE-BD7C-AAD44A3F620F}"/>
    <cellStyle name="Note 5 4" xfId="21916" xr:uid="{60442C7C-DFF3-4604-B751-A60769D0ACEA}"/>
    <cellStyle name="Note 5 5" xfId="1987" xr:uid="{C2C4DB69-3C41-4C25-8A13-8ADEC56BC08B}"/>
    <cellStyle name="Note 5 6" xfId="22674" xr:uid="{9938E79D-250E-4E19-81C4-525F3E973BAF}"/>
    <cellStyle name="Note 5 7" xfId="22890" xr:uid="{460E40C2-B9D0-490B-ABEB-A59FA28D2852}"/>
    <cellStyle name="Note 6" xfId="766" xr:uid="{3319C494-B6C9-4BFF-B3C9-E87CCEE1AC85}"/>
    <cellStyle name="Note 6 2" xfId="1436" xr:uid="{3D9D9E81-EE3E-485F-9E9B-8CA453A6B3C4}"/>
    <cellStyle name="Note 6 2 2" xfId="1990" xr:uid="{D8FE9022-8A08-43CF-B528-BB96F1B4A567}"/>
    <cellStyle name="Note 6 2 3" xfId="23230" xr:uid="{797250E8-C3E1-4589-8C34-C21278DA0660}"/>
    <cellStyle name="Note 6 3" xfId="15619" xr:uid="{F95370B5-0BAF-414B-9D6D-70AF176EEE8F}"/>
    <cellStyle name="Note 6 3 2" xfId="30861" xr:uid="{7F449A1E-1372-4D95-B429-83CD900D9355}"/>
    <cellStyle name="Note 6 4" xfId="21917" xr:uid="{7FA7F275-8421-4A49-888B-3E4B217C4F75}"/>
    <cellStyle name="Note 6 5" xfId="1989" xr:uid="{EE0003DB-36FF-40B4-8957-7779D9503C01}"/>
    <cellStyle name="Note 6 6" xfId="22905" xr:uid="{AB1B61F3-A544-4C1E-93EB-8744721079B0}"/>
    <cellStyle name="Note 7" xfId="563" xr:uid="{FFE9618D-A0FB-46C1-9374-1A52D409911E}"/>
    <cellStyle name="Note 7 2" xfId="1449" xr:uid="{94DBF0D9-8620-40F6-8F7C-AF69573D6984}"/>
    <cellStyle name="Note 7 2 2" xfId="1992" xr:uid="{4C9C3F66-75E1-4C34-A65C-8D7237A5927C}"/>
    <cellStyle name="Note 7 2 3" xfId="23231" xr:uid="{AEDD300D-06E7-4EA7-B85A-A7BD7A84088A}"/>
    <cellStyle name="Note 7 3" xfId="15620" xr:uid="{E145130E-1DC9-4696-AE78-7BAA00DE1813}"/>
    <cellStyle name="Note 7 3 2" xfId="30862" xr:uid="{0E865453-5ACF-43B8-B614-AA3E805BA9E1}"/>
    <cellStyle name="Note 7 4" xfId="21918" xr:uid="{3C3EA41D-5226-41D8-B035-C3C0FEF5A19D}"/>
    <cellStyle name="Note 7 5" xfId="1991" xr:uid="{353F3251-810B-44D0-8337-E8C8A66A7177}"/>
    <cellStyle name="Note 7 6" xfId="22699" xr:uid="{641CAF99-41D8-4AC9-A994-6B2231A28CB6}"/>
    <cellStyle name="Note 7 7" xfId="22920" xr:uid="{A00206E5-7AF7-4EF1-B5AC-5239B1439267}"/>
    <cellStyle name="Note 8" xfId="1464" xr:uid="{7BBA187B-5743-44F5-B7B9-57349C822555}"/>
    <cellStyle name="Note 8 2" xfId="1994" xr:uid="{23C8BB5B-5A22-417B-B8EF-3A64635D6E5F}"/>
    <cellStyle name="Note 8 2 2" xfId="23232" xr:uid="{961AAFFF-EE32-477F-ACCA-36CD710442F6}"/>
    <cellStyle name="Note 8 3" xfId="15621" xr:uid="{DB9291DB-0982-4C3B-B352-E764478B71C9}"/>
    <cellStyle name="Note 8 3 2" xfId="30863" xr:uid="{B2EC9F4C-877E-4666-8BEF-4CF9E65DB71C}"/>
    <cellStyle name="Note 8 4" xfId="21919" xr:uid="{C5BD8C3D-4EDC-4EC5-BDCE-A2FDCB582CE6}"/>
    <cellStyle name="Note 8 5" xfId="1993" xr:uid="{2DD392B5-5A6F-4BED-91E4-330AE79E914F}"/>
    <cellStyle name="Note 8 6" xfId="22934" xr:uid="{802A3F6A-966E-43AD-930A-99A545B16B62}"/>
    <cellStyle name="Note 9" xfId="1481" xr:uid="{C0F2D365-CE94-4B97-AE8C-2709BB9A1825}"/>
    <cellStyle name="Note 9 2" xfId="15622" xr:uid="{B2184607-DCF2-4F1C-9413-CD08E80CCA6E}"/>
    <cellStyle name="Note 9 2 2" xfId="30864" xr:uid="{0C8C0BD6-63AE-411A-99A9-2C3D1C8CF095}"/>
    <cellStyle name="Note 9 3" xfId="21920" xr:uid="{E7096473-4385-44DC-AF83-5EFDD7A21AEF}"/>
    <cellStyle name="Note 9 4" xfId="1995" xr:uid="{8BF55EFD-6810-4F9C-8F3F-5614BD388C1C}"/>
    <cellStyle name="Note 9 5" xfId="23233" xr:uid="{14B12453-8435-4054-829F-5FAAC00CD038}"/>
    <cellStyle name="Number 0.0x" xfId="13631" xr:uid="{5ECC2298-F92B-4A3D-BA86-4B079A3BC6B8}"/>
    <cellStyle name="Output" xfId="50" builtinId="21" customBuiltin="1"/>
    <cellStyle name="Output 10" xfId="13632" xr:uid="{0DEEFC97-E116-4EC0-B71C-C7A4DD232C24}"/>
    <cellStyle name="Output 11" xfId="13633" xr:uid="{62884D1F-198A-43F8-B092-7C072147D441}"/>
    <cellStyle name="Output 12" xfId="13634" xr:uid="{1080493D-AD9A-481E-98A2-9E71AADEFF0B}"/>
    <cellStyle name="Output 13" xfId="13635" xr:uid="{B9DEB1F6-00DE-4C36-A256-5EB18A47D2AF}"/>
    <cellStyle name="Output 14" xfId="13636" xr:uid="{4C5D4961-3D88-4957-B9E3-0671545B8060}"/>
    <cellStyle name="Output 15" xfId="13637" xr:uid="{5D580008-B74C-477E-9AB1-20C1C8594CF0}"/>
    <cellStyle name="Output 16" xfId="13638" xr:uid="{DBAAC66C-65A4-4A39-B1C3-82AE34338C28}"/>
    <cellStyle name="Output 17" xfId="13639" xr:uid="{06B8AFC3-A554-4DC1-91AE-B4B3ED67D34F}"/>
    <cellStyle name="Output 18" xfId="13640" xr:uid="{6B95444E-9A8C-4CE4-B9CF-4D5B79D205AE}"/>
    <cellStyle name="Output 19" xfId="13641" xr:uid="{58D51323-A381-4373-AE09-121595506D19}"/>
    <cellStyle name="Output 2" xfId="357" xr:uid="{7465E145-36A3-411A-B130-358BD3AB34A6}"/>
    <cellStyle name="Output 2 10" xfId="13642" xr:uid="{A568CB47-29B8-4E59-853B-57DFD77AFB61}"/>
    <cellStyle name="Output 2 11" xfId="13643" xr:uid="{1CDB5F54-6DBF-4B1B-8837-516BDF7BDD89}"/>
    <cellStyle name="Output 2 12" xfId="13644" xr:uid="{017F8165-DBC2-496B-B247-A6D7A7A55A52}"/>
    <cellStyle name="Output 2 13" xfId="13645" xr:uid="{731BDAFC-F48B-499A-AC30-A00241AE3ECE}"/>
    <cellStyle name="Output 2 14" xfId="13646" xr:uid="{BB5A8575-A201-4B84-8BA5-BD01947F2A65}"/>
    <cellStyle name="Output 2 15" xfId="13647" xr:uid="{2F3426FF-7CF4-4AC9-9012-C47B69B58DBE}"/>
    <cellStyle name="Output 2 16" xfId="13648" xr:uid="{1E314566-4D7B-4FAB-8E14-1E24341D6460}"/>
    <cellStyle name="Output 2 17" xfId="13649" xr:uid="{19D80680-96CE-4095-8ABD-0444B478955E}"/>
    <cellStyle name="Output 2 18" xfId="13650" xr:uid="{624B6115-26BC-4DD8-AE79-19499EDE8B78}"/>
    <cellStyle name="Output 2 19" xfId="13651" xr:uid="{01BD408F-405F-4C90-A1B8-1F80687FE642}"/>
    <cellStyle name="Output 2 2" xfId="1030" xr:uid="{26A1DD26-75B4-4E82-907D-DABF9765D04F}"/>
    <cellStyle name="Output 2 2 2" xfId="13652" xr:uid="{E3023B92-6BAA-4596-B42C-2B5CB22B0191}"/>
    <cellStyle name="Output 2 20" xfId="13653" xr:uid="{BF44C3B8-89B2-460C-87F2-4E6F19F3E34D}"/>
    <cellStyle name="Output 2 21" xfId="13654" xr:uid="{F0273DC8-36C4-4000-9DA6-FA2E0538519F}"/>
    <cellStyle name="Output 2 22" xfId="13655" xr:uid="{DCA17792-97CE-4DD7-AED3-D5B5E1AE0A9D}"/>
    <cellStyle name="Output 2 23" xfId="13656" xr:uid="{FA57D131-4077-451E-B4B5-65C91794ED2E}"/>
    <cellStyle name="Output 2 24" xfId="13657" xr:uid="{1B999A4C-FC3F-44E2-B6D4-C9F8906187CC}"/>
    <cellStyle name="Output 2 25" xfId="13658" xr:uid="{74880CF3-D843-4F19-A978-52E7B5940EE3}"/>
    <cellStyle name="Output 2 26" xfId="13659" xr:uid="{7E6D3290-8A27-4A11-A144-27F3C3442FE7}"/>
    <cellStyle name="Output 2 27" xfId="13660" xr:uid="{CCA69BE2-893C-4E98-B990-B4C9999E61E0}"/>
    <cellStyle name="Output 2 28" xfId="13661" xr:uid="{F00E8418-0BE2-4CA9-B889-99AEDBEB4463}"/>
    <cellStyle name="Output 2 29" xfId="13662" xr:uid="{B3804104-3351-43A2-A290-94F03B130D37}"/>
    <cellStyle name="Output 2 3" xfId="13663" xr:uid="{E39A278C-8450-499C-9A0E-DEE775D913CF}"/>
    <cellStyle name="Output 2 30" xfId="21921" xr:uid="{B1D932C8-BC20-49D9-B68B-DD3D633FDAD1}"/>
    <cellStyle name="Output 2 4" xfId="13664" xr:uid="{BBEB9219-CCA1-4037-A0BC-0AA7A428490B}"/>
    <cellStyle name="Output 2 5" xfId="13665" xr:uid="{0808946A-5012-44CF-8CBD-960A53BC7D97}"/>
    <cellStyle name="Output 2 6" xfId="13666" xr:uid="{5DA699D4-D314-467E-9406-3159C86B6B49}"/>
    <cellStyle name="Output 2 7" xfId="13667" xr:uid="{55B34EA7-BA36-41F8-B992-92ADF936D2FB}"/>
    <cellStyle name="Output 2 8" xfId="13668" xr:uid="{9227BEA6-4ED5-412C-8BCF-73D86295381A}"/>
    <cellStyle name="Output 2 9" xfId="13669" xr:uid="{99B00649-0AE7-42D9-A90D-E448EC75C891}"/>
    <cellStyle name="Output 20" xfId="13670" xr:uid="{8858DEBB-7745-48EF-AD27-41735D0EE798}"/>
    <cellStyle name="Output 21" xfId="13671" xr:uid="{A84E4F87-E78D-4CA8-84D9-49C53CBB33CF}"/>
    <cellStyle name="Output 22" xfId="13672" xr:uid="{1982F3A4-84DD-4475-9CE4-9368B75F6CF0}"/>
    <cellStyle name="Output 23" xfId="13673" xr:uid="{126C7694-A3D1-4879-8CFC-FF7A7EB20B74}"/>
    <cellStyle name="Output 24" xfId="13674" xr:uid="{CB29E826-30ED-4EC0-888F-05D3CE09A275}"/>
    <cellStyle name="Output 24 2" xfId="13675" xr:uid="{261DD00A-CC97-4F4A-B325-157472BA4303}"/>
    <cellStyle name="Output 24 3" xfId="13676" xr:uid="{31B46752-883B-415E-A228-C2BE876A8A38}"/>
    <cellStyle name="Output 3" xfId="433" xr:uid="{4403F950-DEFB-471D-B0E0-DB160E0E5A27}"/>
    <cellStyle name="Output 3 2" xfId="13677" xr:uid="{CB72E3BD-4B20-40F4-AE8A-FB4890797176}"/>
    <cellStyle name="Output 4" xfId="13678" xr:uid="{F783AC17-7A0B-437B-803B-8D4B7A4D62E2}"/>
    <cellStyle name="Output 4 2" xfId="22689" xr:uid="{FE0B1ACF-D219-4D6A-9263-5884714774FB}"/>
    <cellStyle name="Output 5" xfId="13679" xr:uid="{C18A741F-2B48-4E1D-B7A5-58EDD2C84FEB}"/>
    <cellStyle name="Output 6" xfId="13680" xr:uid="{B1CC83A2-3901-4D05-853A-9E629E91B168}"/>
    <cellStyle name="Output 7" xfId="13681" xr:uid="{B1BD049A-B2A4-4A37-87FB-162D001B744C}"/>
    <cellStyle name="Output 8" xfId="13682" xr:uid="{7A9DC1A0-3C63-4724-BDC4-35417D69D1C8}"/>
    <cellStyle name="Output 9" xfId="13683" xr:uid="{CF6F0484-5F9E-4667-BCB3-BD6BD86F664A}"/>
    <cellStyle name="Page Number" xfId="13684" xr:uid="{FDA1F8A8-0FAA-4D1D-ACDD-DC492CF21960}"/>
    <cellStyle name="paint" xfId="13685" xr:uid="{4AAD14BB-0B6E-4FA8-855F-D900D48A6C17}"/>
    <cellStyle name="Percent (0)" xfId="13686" xr:uid="{AE24192A-DB1A-4CF0-8D51-2F745136510A}"/>
    <cellStyle name="Percent [0]" xfId="13687" xr:uid="{F7DDDB40-CE7D-46F4-BE31-4714BC3B4E3F}"/>
    <cellStyle name="Percent [00]" xfId="13688" xr:uid="{D0DD5DB4-0BC8-4ACB-95CE-7A1E16561C59}"/>
    <cellStyle name="Percent [2]" xfId="13689" xr:uid="{A5064E5E-6DAE-4C2D-8A20-3562F49843AA}"/>
    <cellStyle name="Percent [2] 10" xfId="13690" xr:uid="{443F907C-3FC6-4D19-A55D-E562C53434E7}"/>
    <cellStyle name="Percent [2] 11" xfId="13691" xr:uid="{21B11556-39D9-4991-9AB9-4270F40746CF}"/>
    <cellStyle name="Percent [2] 12" xfId="13692" xr:uid="{B3BC313D-7A70-4541-BEFA-E13042B556B6}"/>
    <cellStyle name="Percent [2] 13" xfId="13693" xr:uid="{71E84A88-8DBC-449C-939C-1838A1230E96}"/>
    <cellStyle name="Percent [2] 14" xfId="13694" xr:uid="{4BD8B1BD-6B74-47AC-A014-1A3D3E8B8D14}"/>
    <cellStyle name="Percent [2] 15" xfId="13695" xr:uid="{8BF48ABD-0519-44F7-872D-8C2AB02E6C34}"/>
    <cellStyle name="Percent [2] 16" xfId="13696" xr:uid="{E716A8D0-C062-4549-AFF8-4B3D7AC8AC15}"/>
    <cellStyle name="Percent [2] 17" xfId="13697" xr:uid="{AD087C27-8490-499D-BA31-20AF42A841C1}"/>
    <cellStyle name="Percent [2] 18" xfId="13698" xr:uid="{C13F8B6C-507F-4E54-976C-ECB7B5758FF1}"/>
    <cellStyle name="Percent [2] 19" xfId="13699" xr:uid="{BE043F3C-9776-4672-8CEB-C5F6E63D1981}"/>
    <cellStyle name="Percent [2] 2" xfId="13700" xr:uid="{EA6E42D7-5020-4C34-BF4E-97A2855246BA}"/>
    <cellStyle name="Percent [2] 20" xfId="13701" xr:uid="{435065FF-7203-4675-BDB5-37A755ED0229}"/>
    <cellStyle name="Percent [2] 21" xfId="13702" xr:uid="{B3ACA3CF-7E23-4652-9FCD-FF5E846BC0D6}"/>
    <cellStyle name="Percent [2] 22" xfId="13703" xr:uid="{ECDF7D38-FBC2-4544-9B90-7F4DC0F36695}"/>
    <cellStyle name="Percent [2] 23" xfId="13704" xr:uid="{AA5AF7DA-C6AC-4A2C-8F52-94FB25D4127C}"/>
    <cellStyle name="Percent [2] 24" xfId="13705" xr:uid="{D2C79E20-06B9-47B9-A1F7-E7F56FC764CF}"/>
    <cellStyle name="Percent [2] 25" xfId="13706" xr:uid="{217DD30D-02EC-48E4-AFA4-AF394F72D7E3}"/>
    <cellStyle name="Percent [2] 26" xfId="13707" xr:uid="{A36AE86B-AF66-4E4C-8C68-F4F08082CAF3}"/>
    <cellStyle name="Percent [2] 27" xfId="13708" xr:uid="{6DEBCCCB-C8B8-406A-846A-43270E41FF26}"/>
    <cellStyle name="Percent [2] 28" xfId="13709" xr:uid="{0F1B7757-B966-4AE7-B3C0-6CE8312A0AFC}"/>
    <cellStyle name="Percent [2] 3" xfId="13710" xr:uid="{9E5FA0E4-FC01-402C-90ED-BA13B6A3236B}"/>
    <cellStyle name="Percent [2] 4" xfId="13711" xr:uid="{374766CF-2F6C-4073-A4E1-829A7C8857D0}"/>
    <cellStyle name="Percent [2] 5" xfId="13712" xr:uid="{2F4ADCE5-75D8-476F-B905-D0F6FD4AE316}"/>
    <cellStyle name="Percent [2] 6" xfId="13713" xr:uid="{BE86A10E-160E-42AB-BEC8-42665090B366}"/>
    <cellStyle name="Percent [2] 7" xfId="13714" xr:uid="{2772D994-1FE2-48D6-8AEC-C0BCEF2A23FC}"/>
    <cellStyle name="Percent [2] 8" xfId="13715" xr:uid="{5BFA8544-19E4-4E90-9D03-6A3C37CEC517}"/>
    <cellStyle name="Percent [2] 9" xfId="13716" xr:uid="{1028699F-D02F-4949-964B-34E012D4C461}"/>
    <cellStyle name="Percent +/-" xfId="13717" xr:uid="{C9D4DD73-F36F-4C88-8D16-10923C488ED6}"/>
    <cellStyle name="Percent 10" xfId="13718" xr:uid="{054A52C6-B3FA-452A-A3DD-76861246AD02}"/>
    <cellStyle name="Percent 10 2" xfId="13719" xr:uid="{E2E3B8F7-0B20-4B64-A40D-42FA12C2F240}"/>
    <cellStyle name="Percent 10 2 2" xfId="13720" xr:uid="{65212FCA-BF21-445A-A97E-252D0183FD70}"/>
    <cellStyle name="Percent 10 2 2 2" xfId="13721" xr:uid="{8BE71892-DA05-4AB7-AB65-1D161CC428A0}"/>
    <cellStyle name="Percent 10 2 2 2 2" xfId="29757" xr:uid="{EFAD84A4-D845-4D93-9C4C-4029BD912012}"/>
    <cellStyle name="Percent 10 2 2 3" xfId="29756" xr:uid="{85263FBE-BC2F-4E79-9C0D-831EE4A34513}"/>
    <cellStyle name="Percent 10 2 3" xfId="13722" xr:uid="{D5E42130-749A-41CB-8B63-C1091835CC0F}"/>
    <cellStyle name="Percent 10 2 3 2" xfId="29758" xr:uid="{1A788EE0-EE43-4F4A-87AD-624CF3B96E86}"/>
    <cellStyle name="Percent 10 2 4" xfId="29755" xr:uid="{F24B0583-C570-4EF9-9D4D-DC3A8A98BD45}"/>
    <cellStyle name="Percent 10 3" xfId="13723" xr:uid="{500693C1-730A-47C1-8317-5F4F242464CA}"/>
    <cellStyle name="Percent 10 3 2" xfId="13724" xr:uid="{A8BF9C68-37C2-4F0A-9B33-2859B96CFB3D}"/>
    <cellStyle name="Percent 10 3 2 2" xfId="13725" xr:uid="{0DDD4EB3-D4B6-4BF1-BF26-628802A41652}"/>
    <cellStyle name="Percent 10 3 2 2 2" xfId="29761" xr:uid="{731045B9-4EC0-4E80-B1D0-1FDDE2949306}"/>
    <cellStyle name="Percent 10 3 2 3" xfId="29760" xr:uid="{C8CE2687-5BE5-4003-B1F9-85FD519BE6BD}"/>
    <cellStyle name="Percent 10 3 3" xfId="13726" xr:uid="{AD49ABB4-5D16-467E-A754-6117C1595C1D}"/>
    <cellStyle name="Percent 10 3 3 2" xfId="29762" xr:uid="{EA2AD2B3-1E2F-4AD0-8185-A72233E5DBD8}"/>
    <cellStyle name="Percent 10 3 4" xfId="29759" xr:uid="{B5F76D37-6597-4BAF-B4DF-3C7497DD16D3}"/>
    <cellStyle name="Percent 10 4" xfId="13727" xr:uid="{A2A67DB9-768B-4431-ADA1-1FE87E614E61}"/>
    <cellStyle name="Percent 10 4 2" xfId="13728" xr:uid="{B0AB7385-D18B-4661-9232-9BA676FF26B8}"/>
    <cellStyle name="Percent 10 4 2 2" xfId="13729" xr:uid="{4BA212B4-A1E3-4BE0-9B8D-0EB5C2F8DD64}"/>
    <cellStyle name="Percent 10 4 2 2 2" xfId="29765" xr:uid="{9C3DCD05-B040-483C-B77F-5242828350B8}"/>
    <cellStyle name="Percent 10 4 2 3" xfId="29764" xr:uid="{3A82A046-E201-4801-A751-D312B46BC708}"/>
    <cellStyle name="Percent 10 4 3" xfId="13730" xr:uid="{661799BA-FF24-41D1-B46A-C0672D482D56}"/>
    <cellStyle name="Percent 10 4 3 2" xfId="29766" xr:uid="{A6DA2A8D-72EE-4FB1-8008-6B898CE2D858}"/>
    <cellStyle name="Percent 10 4 4" xfId="29763" xr:uid="{13673698-864D-4B76-9A2D-8CFBF7C7AFD7}"/>
    <cellStyle name="Percent 10 5" xfId="13731" xr:uid="{CA901D7F-7C9F-4824-9ED7-8E60D34A2823}"/>
    <cellStyle name="Percent 10 5 2" xfId="13732" xr:uid="{9B0A7411-2EAA-4C8B-A5B9-A874EC011E85}"/>
    <cellStyle name="Percent 10 5 2 2" xfId="13733" xr:uid="{AA6BE42C-466C-48ED-BE2B-093DC1997768}"/>
    <cellStyle name="Percent 10 5 2 2 2" xfId="29769" xr:uid="{135FAC2B-F3F2-405D-A82E-F77CEA185FE6}"/>
    <cellStyle name="Percent 10 5 2 3" xfId="29768" xr:uid="{2AC41DFD-00AB-4166-9B3E-F3CCF3CBC1F2}"/>
    <cellStyle name="Percent 10 5 3" xfId="13734" xr:uid="{5CE5C269-2BD4-4CC2-B3AF-AEBD328886BA}"/>
    <cellStyle name="Percent 10 5 3 2" xfId="29770" xr:uid="{4963A978-5EF1-4E15-AAF3-710CA22C0069}"/>
    <cellStyle name="Percent 10 5 4" xfId="29767" xr:uid="{C6BE3AB5-0E26-477A-B22D-E70288209BAF}"/>
    <cellStyle name="Percent 10 6" xfId="13735" xr:uid="{49693D04-5802-4F8E-98D3-37E3D8E589D6}"/>
    <cellStyle name="Percent 10 6 2" xfId="13736" xr:uid="{3707964E-4347-486A-9287-B3F414E67B58}"/>
    <cellStyle name="Percent 10 6 2 2" xfId="29772" xr:uid="{E62D4985-AFC7-4533-9CA8-F45360B2A590}"/>
    <cellStyle name="Percent 10 6 3" xfId="29771" xr:uid="{E4A8F518-2C39-4F48-A185-48E6AC9A30BF}"/>
    <cellStyle name="Percent 10 7" xfId="13737" xr:uid="{696AE412-2874-403E-8875-91F9F3B53B1F}"/>
    <cellStyle name="Percent 10 7 2" xfId="29773" xr:uid="{F8F90796-0E8F-4DA7-8D8B-28F06D4E3723}"/>
    <cellStyle name="Percent 10 8" xfId="29754" xr:uid="{91E56FFC-7495-4E6B-882A-64DCD1991D35}"/>
    <cellStyle name="Percent 11" xfId="13738" xr:uid="{B54F8D18-1DE6-4711-AB40-F34760C9B513}"/>
    <cellStyle name="Percent 11 2" xfId="21922" xr:uid="{8CC0AAA1-A839-445C-9956-088CB973834D}"/>
    <cellStyle name="Percent 12" xfId="13739" xr:uid="{49E437D9-563C-4E2A-9BD2-7AB7EB56110B}"/>
    <cellStyle name="Percent 12 2" xfId="13740" xr:uid="{56150011-AE5B-4D7A-BA82-46396BB2E2FC}"/>
    <cellStyle name="Percent 12 2 2" xfId="13741" xr:uid="{6CA84686-A5FD-4576-B9A9-6D92824D911F}"/>
    <cellStyle name="Percent 12 2 2 2" xfId="13742" xr:uid="{38256400-5C18-4634-88D5-EBD2D963308C}"/>
    <cellStyle name="Percent 12 2 2 2 2" xfId="29777" xr:uid="{088A3418-5106-463B-B0BF-BBB840C68011}"/>
    <cellStyle name="Percent 12 2 2 3" xfId="29776" xr:uid="{A9CB98AA-379A-4BF9-8C8B-C954588C5125}"/>
    <cellStyle name="Percent 12 2 3" xfId="13743" xr:uid="{29E9F7BA-1C1D-4B3B-B5F3-AEF270362713}"/>
    <cellStyle name="Percent 12 2 3 2" xfId="29778" xr:uid="{221A4B1C-6593-4A72-AE1A-298D9C54B9C3}"/>
    <cellStyle name="Percent 12 2 4" xfId="29775" xr:uid="{D60EBDFA-8E80-49A5-9DB8-90A9414D933B}"/>
    <cellStyle name="Percent 12 3" xfId="13744" xr:uid="{353EEE80-7A29-4EA0-9140-D11C4B88F82C}"/>
    <cellStyle name="Percent 12 3 2" xfId="13745" xr:uid="{81E65ABC-79CB-49E6-8D14-B312B5579ECA}"/>
    <cellStyle name="Percent 12 3 2 2" xfId="13746" xr:uid="{69930CA1-6AEB-441D-9E68-8236620A5883}"/>
    <cellStyle name="Percent 12 3 2 2 2" xfId="29781" xr:uid="{292787DC-EE95-482A-AF1A-D0A3084EAC9C}"/>
    <cellStyle name="Percent 12 3 2 3" xfId="29780" xr:uid="{5A4AE34C-762D-4B45-8D07-AE68A40BC41C}"/>
    <cellStyle name="Percent 12 3 3" xfId="13747" xr:uid="{F481CE0D-A881-48C4-85BA-499D42EE3C11}"/>
    <cellStyle name="Percent 12 3 3 2" xfId="29782" xr:uid="{31F857CA-626F-4257-9646-DBB0A86ECAA9}"/>
    <cellStyle name="Percent 12 3 4" xfId="29779" xr:uid="{85874FCF-7B69-4FB2-A1F4-669AE01454B1}"/>
    <cellStyle name="Percent 12 4" xfId="13748" xr:uid="{E318759B-7940-4181-83AD-25EFC4F15DB3}"/>
    <cellStyle name="Percent 12 4 2" xfId="13749" xr:uid="{A1293DC4-0803-4D40-BC06-9928BB4CEE67}"/>
    <cellStyle name="Percent 12 4 2 2" xfId="13750" xr:uid="{2CBFD9E6-E0C7-421A-BAB4-1A4976D39B37}"/>
    <cellStyle name="Percent 12 4 2 2 2" xfId="29785" xr:uid="{749443EA-3DB4-452A-8384-5C2CB8253383}"/>
    <cellStyle name="Percent 12 4 2 3" xfId="29784" xr:uid="{A7839FE1-B98A-4B1B-8E91-A3BA1378764F}"/>
    <cellStyle name="Percent 12 4 3" xfId="13751" xr:uid="{31151F85-D652-4AE5-ADEB-5994CDE9119C}"/>
    <cellStyle name="Percent 12 4 3 2" xfId="29786" xr:uid="{D2325227-8A59-4DAC-A29B-BD033256D882}"/>
    <cellStyle name="Percent 12 4 4" xfId="29783" xr:uid="{48663C9B-9AA0-4FD1-99A0-F30C08DF0F56}"/>
    <cellStyle name="Percent 12 5" xfId="13752" xr:uid="{382AA657-A815-4795-8675-BF2D4371CFF3}"/>
    <cellStyle name="Percent 12 5 2" xfId="13753" xr:uid="{D5369CCC-8AB5-4693-AD35-0A9BBCE62E61}"/>
    <cellStyle name="Percent 12 5 2 2" xfId="13754" xr:uid="{DB6DCE00-C53E-4407-A34A-0449566EEAB8}"/>
    <cellStyle name="Percent 12 5 2 2 2" xfId="29789" xr:uid="{8960EF30-E2CE-456A-975F-4B71AC415B90}"/>
    <cellStyle name="Percent 12 5 2 3" xfId="29788" xr:uid="{E0769BB6-10A7-4435-A375-723C27119FFB}"/>
    <cellStyle name="Percent 12 5 3" xfId="13755" xr:uid="{D362F7A0-6FE6-4727-8A3F-299CEFFC7AC4}"/>
    <cellStyle name="Percent 12 5 3 2" xfId="29790" xr:uid="{79087A26-A732-4728-9D5C-840D2F990C27}"/>
    <cellStyle name="Percent 12 5 4" xfId="29787" xr:uid="{DB70FDB4-0FE6-4927-9C0D-2E1599682AF7}"/>
    <cellStyle name="Percent 12 6" xfId="13756" xr:uid="{AB01472C-7239-4D49-8462-075D4C658D2C}"/>
    <cellStyle name="Percent 12 6 2" xfId="13757" xr:uid="{ABDB973C-96E7-4EA2-A87F-25E6F505D927}"/>
    <cellStyle name="Percent 12 6 2 2" xfId="29792" xr:uid="{982B79FC-FFCA-44F2-A485-5D6DDE36CD3B}"/>
    <cellStyle name="Percent 12 6 3" xfId="29791" xr:uid="{179EB47D-FAF0-447E-8D41-69CBEDE6DFB8}"/>
    <cellStyle name="Percent 12 7" xfId="13758" xr:uid="{30F92B4C-2628-48E8-9443-7212FA3197A8}"/>
    <cellStyle name="Percent 12 7 2" xfId="29793" xr:uid="{F124E7CB-ADD0-4207-BD76-23C1D927293E}"/>
    <cellStyle name="Percent 12 8" xfId="29774" xr:uid="{94137C74-D3D8-4ABE-88BA-0D458E9E67EE}"/>
    <cellStyle name="Percent 13" xfId="13759" xr:uid="{CCD7893A-1F7C-495D-83D3-F409CF5CDAAC}"/>
    <cellStyle name="Percent 13 2" xfId="21923" xr:uid="{31145BBA-4435-46D1-A1A3-5272D9764625}"/>
    <cellStyle name="Percent 14" xfId="13760" xr:uid="{D01E32EC-37B6-492F-888D-2B3ADCA96371}"/>
    <cellStyle name="Percent 14 2" xfId="21924" xr:uid="{562A685E-12C9-4680-817C-51B11D7414E1}"/>
    <cellStyle name="Percent 15" xfId="13761" xr:uid="{02257421-A789-4DF7-8DFC-3502745C8771}"/>
    <cellStyle name="Percent 15 2" xfId="21925" xr:uid="{41FB109F-3C7C-42C9-974B-D95F01F3687A}"/>
    <cellStyle name="Percent 16" xfId="22605" xr:uid="{B5D30C60-CDB3-4395-8F76-BF35EB1CF404}"/>
    <cellStyle name="Percent 17" xfId="22792" xr:uid="{15068803-8965-466E-B0C8-AF9ED682525E}"/>
    <cellStyle name="Percent 2" xfId="51" xr:uid="{00000000-0005-0000-0000-000033000000}"/>
    <cellStyle name="Percent 2 10" xfId="13762" xr:uid="{493DAECB-4ACC-4960-BD50-C707B9E9B838}"/>
    <cellStyle name="Percent 2 10 2" xfId="13763" xr:uid="{76ECA101-6BBC-414C-AFC5-521618516FB5}"/>
    <cellStyle name="Percent 2 10 2 2" xfId="13764" xr:uid="{36826A27-A50D-4770-876B-CF279F3E9414}"/>
    <cellStyle name="Percent 2 10 2 2 2" xfId="13765" xr:uid="{FA84E0E8-B80D-4D48-A725-504DFF2444AB}"/>
    <cellStyle name="Percent 2 10 2 2 2 2" xfId="29797" xr:uid="{CDFC0226-FA6D-4F2C-A1FB-535B2F2CEFD6}"/>
    <cellStyle name="Percent 2 10 2 2 3" xfId="29796" xr:uid="{8D2CB55D-E0EC-48A8-8E9B-338DA25E396B}"/>
    <cellStyle name="Percent 2 10 2 3" xfId="13766" xr:uid="{845AF8EE-1695-40A7-843E-5700CA333D4F}"/>
    <cellStyle name="Percent 2 10 2 3 2" xfId="29798" xr:uid="{04F5F7FC-28DA-4C00-9517-578ED43D1255}"/>
    <cellStyle name="Percent 2 10 2 4" xfId="29795" xr:uid="{DDC00A98-3CCF-49B4-AB0A-05D53812B070}"/>
    <cellStyle name="Percent 2 10 3" xfId="13767" xr:uid="{AB6F087B-7108-43DA-A5E7-71C3BF4AE098}"/>
    <cellStyle name="Percent 2 10 3 2" xfId="13768" xr:uid="{73B88E26-B809-4163-ADA1-1531E139E5C9}"/>
    <cellStyle name="Percent 2 10 3 2 2" xfId="13769" xr:uid="{9A7B892D-7002-40D4-8484-951EA1089634}"/>
    <cellStyle name="Percent 2 10 3 2 2 2" xfId="29801" xr:uid="{BE34B188-B1D1-478C-8C4F-1894C7EDA694}"/>
    <cellStyle name="Percent 2 10 3 2 3" xfId="29800" xr:uid="{9CD49639-57FC-4D2C-BE56-226F639D9A69}"/>
    <cellStyle name="Percent 2 10 3 3" xfId="13770" xr:uid="{53660791-AE03-4D80-8B20-B71F0CD84EA9}"/>
    <cellStyle name="Percent 2 10 3 3 2" xfId="29802" xr:uid="{C9DA30B0-6894-4AFB-94EF-48E59D1345BE}"/>
    <cellStyle name="Percent 2 10 3 4" xfId="29799" xr:uid="{CCA93098-EEBA-4B34-9BE1-8EC78C459058}"/>
    <cellStyle name="Percent 2 10 4" xfId="13771" xr:uid="{E1A30018-AE63-4B67-B265-F5C3391E6511}"/>
    <cellStyle name="Percent 2 10 4 2" xfId="13772" xr:uid="{21911A15-FF5B-4C1F-9AC2-0D9E85B2566D}"/>
    <cellStyle name="Percent 2 10 4 2 2" xfId="13773" xr:uid="{5C7EE416-6726-4831-A739-6D08C40CB221}"/>
    <cellStyle name="Percent 2 10 4 2 2 2" xfId="29805" xr:uid="{2C596520-9D9C-45C0-956D-74FEBF6B2F3E}"/>
    <cellStyle name="Percent 2 10 4 2 3" xfId="29804" xr:uid="{C42593AC-9E16-464C-BA29-9026C9EB4BBF}"/>
    <cellStyle name="Percent 2 10 4 3" xfId="13774" xr:uid="{6EC3DDE3-D948-4A5A-A8C1-FD8BD2C24C9C}"/>
    <cellStyle name="Percent 2 10 4 3 2" xfId="29806" xr:uid="{443E6148-7486-4F17-A66B-25B7379A69C1}"/>
    <cellStyle name="Percent 2 10 4 4" xfId="29803" xr:uid="{8037153C-F46A-4364-B13E-4FD0417FAACD}"/>
    <cellStyle name="Percent 2 10 5" xfId="13775" xr:uid="{1265E716-37B9-4148-8B2B-93A654B9C361}"/>
    <cellStyle name="Percent 2 10 5 2" xfId="13776" xr:uid="{9EAB354B-64C8-4566-8FFF-7FE282B6593C}"/>
    <cellStyle name="Percent 2 10 5 2 2" xfId="13777" xr:uid="{58BBA296-0B73-40D4-A73C-768F3339AE21}"/>
    <cellStyle name="Percent 2 10 5 2 2 2" xfId="29809" xr:uid="{D77D9EE3-97A2-493E-9D37-3B2C0E1601EE}"/>
    <cellStyle name="Percent 2 10 5 2 3" xfId="29808" xr:uid="{DCBE8332-D276-41CB-AB99-74BC79F1B218}"/>
    <cellStyle name="Percent 2 10 5 3" xfId="13778" xr:uid="{B077B1EE-7EF3-425B-A81B-BA2AD26F9BC1}"/>
    <cellStyle name="Percent 2 10 5 3 2" xfId="29810" xr:uid="{F6908CBC-CA3A-4795-A2F1-10E186135049}"/>
    <cellStyle name="Percent 2 10 5 4" xfId="29807" xr:uid="{F4AAA84E-2FF3-476A-9FFF-8EFCCB056EB5}"/>
    <cellStyle name="Percent 2 10 6" xfId="13779" xr:uid="{8A1CFA4C-61E1-4845-9E4B-E2B93379260E}"/>
    <cellStyle name="Percent 2 10 6 2" xfId="13780" xr:uid="{118A8480-A11F-4BA8-9169-B15D89771DEE}"/>
    <cellStyle name="Percent 2 10 6 2 2" xfId="29812" xr:uid="{EDF8FCD3-153D-4D36-BD55-24A45929FCF4}"/>
    <cellStyle name="Percent 2 10 6 3" xfId="29811" xr:uid="{B7BE34D3-DE36-4C59-92BC-E2532E3B4E71}"/>
    <cellStyle name="Percent 2 10 7" xfId="13781" xr:uid="{94969315-8E8A-41EC-A24A-AA5A80D3049D}"/>
    <cellStyle name="Percent 2 10 7 2" xfId="29813" xr:uid="{D5073358-86BE-4BC2-9014-5555A3BA7F85}"/>
    <cellStyle name="Percent 2 10 8" xfId="29794" xr:uid="{2FF677F9-40CC-461E-829C-0F27010BEC43}"/>
    <cellStyle name="Percent 2 11" xfId="13782" xr:uid="{1252D343-D858-44CE-91AF-90F54FE872DC}"/>
    <cellStyle name="Percent 2 11 2" xfId="13783" xr:uid="{F8A6DF3C-1316-4BF5-B51C-0816B7D24744}"/>
    <cellStyle name="Percent 2 11 2 2" xfId="13784" xr:uid="{51D15617-99B7-4A68-A36E-CC51B6E2EE46}"/>
    <cellStyle name="Percent 2 11 2 2 2" xfId="29816" xr:uid="{E32E4850-77A3-4309-B5AA-33A20B3D498F}"/>
    <cellStyle name="Percent 2 11 2 3" xfId="29815" xr:uid="{E8A0F954-D8DE-4170-ABAE-41F6DE675C42}"/>
    <cellStyle name="Percent 2 11 3" xfId="13785" xr:uid="{133639DD-3086-45A2-8F6B-FA7BC42FE08F}"/>
    <cellStyle name="Percent 2 11 3 2" xfId="29817" xr:uid="{21CB4CEA-6AE3-4469-AAAF-E3D6F0CF075E}"/>
    <cellStyle name="Percent 2 11 4" xfId="29814" xr:uid="{05D1BA88-BDC7-4BB9-B9AF-B4E89736001E}"/>
    <cellStyle name="Percent 2 12" xfId="13786" xr:uid="{3F87AA0F-8B4B-4212-A287-182D5826F29C}"/>
    <cellStyle name="Percent 2 12 2" xfId="13787" xr:uid="{8286A022-40C5-40D3-B642-F8E4A8CCDF1D}"/>
    <cellStyle name="Percent 2 12 2 2" xfId="13788" xr:uid="{EB66CD57-433C-47A1-968A-B4A42693A559}"/>
    <cellStyle name="Percent 2 12 2 2 2" xfId="29820" xr:uid="{92E707ED-0AAE-4979-8DF8-D80FE0C7B270}"/>
    <cellStyle name="Percent 2 12 2 3" xfId="29819" xr:uid="{31D784A1-07C3-481E-A9B5-0D573E417D8C}"/>
    <cellStyle name="Percent 2 12 3" xfId="13789" xr:uid="{3F574F3A-FC3F-4D9F-A259-E24F412766BC}"/>
    <cellStyle name="Percent 2 12 3 2" xfId="29821" xr:uid="{2F79BBC7-8B5D-4427-96BE-586D0520C9AF}"/>
    <cellStyle name="Percent 2 12 4" xfId="29818" xr:uid="{57A6C428-A134-4C6D-9907-C0FA172EB4CC}"/>
    <cellStyle name="Percent 2 13" xfId="13790" xr:uid="{E42F123E-980F-4C03-91FB-E197F52383DA}"/>
    <cellStyle name="Percent 2 13 2" xfId="13791" xr:uid="{7CEE7D87-1400-4024-ACB3-A58BFB417F0F}"/>
    <cellStyle name="Percent 2 13 2 2" xfId="13792" xr:uid="{05FD7BF7-A4DE-479E-8320-06568E20CD77}"/>
    <cellStyle name="Percent 2 13 2 2 2" xfId="29824" xr:uid="{74FF8515-577D-4896-87D8-CE18E0AD9307}"/>
    <cellStyle name="Percent 2 13 2 3" xfId="29823" xr:uid="{7E43ECDC-C217-489A-957C-2310A443C4CD}"/>
    <cellStyle name="Percent 2 13 3" xfId="13793" xr:uid="{D7DDDD3C-E98F-480A-B47A-AC46A01F4881}"/>
    <cellStyle name="Percent 2 13 3 2" xfId="29825" xr:uid="{AE9C8BC3-47EB-4408-AEF5-AEFAB97CE0EF}"/>
    <cellStyle name="Percent 2 13 4" xfId="29822" xr:uid="{871304C8-54FD-4BEB-ADED-AED7237346A0}"/>
    <cellStyle name="Percent 2 14" xfId="13794" xr:uid="{9E9C0838-6432-4579-9636-3267C67196FA}"/>
    <cellStyle name="Percent 2 14 2" xfId="13795" xr:uid="{B36EBEB1-84F9-4F1A-8D97-C62E6A77E549}"/>
    <cellStyle name="Percent 2 14 2 2" xfId="13796" xr:uid="{A9B77107-3B0C-49A0-96F1-A30D25557902}"/>
    <cellStyle name="Percent 2 14 2 2 2" xfId="29828" xr:uid="{878D1385-08CA-4054-945B-D1C8285C1676}"/>
    <cellStyle name="Percent 2 14 2 3" xfId="29827" xr:uid="{3AA5A781-40F7-4E72-82EA-686BB2066E54}"/>
    <cellStyle name="Percent 2 14 3" xfId="13797" xr:uid="{1A74143A-4E5B-4846-9489-0094724F6755}"/>
    <cellStyle name="Percent 2 14 3 2" xfId="29829" xr:uid="{B434C31E-8642-4911-B91F-BB907622C9DA}"/>
    <cellStyle name="Percent 2 14 4" xfId="29826" xr:uid="{2E2DD65B-95D6-4E5D-B469-3CBB8A62204C}"/>
    <cellStyle name="Percent 2 15" xfId="13798" xr:uid="{537A4FC1-952C-4D5A-95E0-87E87A822113}"/>
    <cellStyle name="Percent 2 15 2" xfId="13799" xr:uid="{F95778B7-2616-42FC-BACD-3F447C479FFC}"/>
    <cellStyle name="Percent 2 15 2 2" xfId="13800" xr:uid="{F2729891-27CE-499C-9F51-96CE735B6689}"/>
    <cellStyle name="Percent 2 15 2 2 2" xfId="29832" xr:uid="{3A7278DA-8E92-49A9-BF0D-DFBB56D707FF}"/>
    <cellStyle name="Percent 2 15 2 3" xfId="29831" xr:uid="{BED0FA09-EF1D-4FCF-A1A9-18E467DF9481}"/>
    <cellStyle name="Percent 2 15 3" xfId="13801" xr:uid="{D96E5D73-46B4-40CF-8C9C-91D09040236A}"/>
    <cellStyle name="Percent 2 15 3 2" xfId="29833" xr:uid="{F6FC72A7-E65F-4FC5-909C-3B585C9CA3B2}"/>
    <cellStyle name="Percent 2 15 4" xfId="29830" xr:uid="{878748D7-720A-41E5-98F2-485F64BF80AE}"/>
    <cellStyle name="Percent 2 16" xfId="21926" xr:uid="{AEEF2999-4FE9-4C40-9D58-84D83A364777}"/>
    <cellStyle name="Percent 2 17" xfId="1655" xr:uid="{50831842-4FCD-40E9-8C3F-BF3A01766E73}"/>
    <cellStyle name="Percent 2 18" xfId="59" xr:uid="{218C57AD-DA64-4F5E-8539-A2AFD50CB26E}"/>
    <cellStyle name="Percent 2 2" xfId="222" xr:uid="{8D25801A-4248-411A-AAF5-D7605C82A7A7}"/>
    <cellStyle name="Percent 2 2 10" xfId="13802" xr:uid="{DB65A1F3-A8FF-497C-9804-3C9E0B8754FE}"/>
    <cellStyle name="Percent 2 2 11" xfId="13803" xr:uid="{EB3A9482-6810-4513-922E-017EACA45032}"/>
    <cellStyle name="Percent 2 2 11 2" xfId="13804" xr:uid="{D6C6F7FA-B257-4C95-AAEF-F1C0C020FF7E}"/>
    <cellStyle name="Percent 2 2 11 2 2" xfId="13805" xr:uid="{FF6184C0-51A5-4353-A3A1-9536D1C970B8}"/>
    <cellStyle name="Percent 2 2 11 2 2 2" xfId="29836" xr:uid="{B58C746A-CFF9-40D4-BEDA-5B9C7DE66D16}"/>
    <cellStyle name="Percent 2 2 11 2 3" xfId="29835" xr:uid="{E5D7CCCF-A23B-4FD4-B1B5-6E407AC78274}"/>
    <cellStyle name="Percent 2 2 11 3" xfId="13806" xr:uid="{1DD4248E-942A-40BE-AC10-7FBE1F82EC45}"/>
    <cellStyle name="Percent 2 2 11 3 2" xfId="29837" xr:uid="{9435E194-AE87-497F-8B25-C7AF17BD8C16}"/>
    <cellStyle name="Percent 2 2 11 4" xfId="29834" xr:uid="{2D7F6E28-B72D-48A9-8973-406C7B4DBE76}"/>
    <cellStyle name="Percent 2 2 12" xfId="13807" xr:uid="{85FCCE1E-8FBA-4172-B54F-59DB368AD3F6}"/>
    <cellStyle name="Percent 2 2 12 2" xfId="13808" xr:uid="{0004AABE-F424-4D46-9A95-B01063C7A96D}"/>
    <cellStyle name="Percent 2 2 12 2 2" xfId="13809" xr:uid="{C5DBF867-D50E-4CE3-8D63-0D961361D238}"/>
    <cellStyle name="Percent 2 2 12 2 2 2" xfId="29840" xr:uid="{7920DAD0-B107-4492-B4D0-B735A0EA9692}"/>
    <cellStyle name="Percent 2 2 12 2 3" xfId="29839" xr:uid="{BE393560-63FD-40BE-B6E9-5F312E62237B}"/>
    <cellStyle name="Percent 2 2 12 3" xfId="13810" xr:uid="{0BAF54D6-7D3C-4B6E-9846-3D14971A988E}"/>
    <cellStyle name="Percent 2 2 12 3 2" xfId="29841" xr:uid="{C282E7CD-FA12-4120-B158-33ECE349DD02}"/>
    <cellStyle name="Percent 2 2 12 4" xfId="29838" xr:uid="{6E12A13C-0F4B-4045-B685-08C8BA70832E}"/>
    <cellStyle name="Percent 2 2 13" xfId="13811" xr:uid="{7766EC0D-F398-4BDF-A822-4624F981CE14}"/>
    <cellStyle name="Percent 2 2 13 2" xfId="13812" xr:uid="{43EE84B8-CD27-46F5-B584-89D509EBD512}"/>
    <cellStyle name="Percent 2 2 13 2 2" xfId="13813" xr:uid="{741CDBD1-9749-43A2-A282-91032276E476}"/>
    <cellStyle name="Percent 2 2 13 2 2 2" xfId="29844" xr:uid="{E7BE07C4-AF6D-4137-AD16-51C1C46FECD2}"/>
    <cellStyle name="Percent 2 2 13 2 3" xfId="29843" xr:uid="{56D5E8F9-8202-45A5-A90C-3E8FE632EDCC}"/>
    <cellStyle name="Percent 2 2 13 3" xfId="13814" xr:uid="{F156E9B2-7AC8-4C7A-ADEC-A32DFB21157C}"/>
    <cellStyle name="Percent 2 2 13 3 2" xfId="29845" xr:uid="{22805E3E-DEF2-4208-8719-2FF452D76709}"/>
    <cellStyle name="Percent 2 2 13 4" xfId="29842" xr:uid="{5DA1A948-AB58-4104-A5FC-1C53BDCFADF6}"/>
    <cellStyle name="Percent 2 2 14" xfId="13815" xr:uid="{A2C80BF4-CF8C-4602-A4E4-4794AEFEF824}"/>
    <cellStyle name="Percent 2 2 14 2" xfId="13816" xr:uid="{6756E8F5-6543-4916-A02D-B309C1537CDA}"/>
    <cellStyle name="Percent 2 2 14 2 2" xfId="13817" xr:uid="{B8903403-C740-4E25-816C-48F772B5B97D}"/>
    <cellStyle name="Percent 2 2 14 2 2 2" xfId="29848" xr:uid="{9FC2E4A3-7F28-4EE5-9626-E8A30F0B2F61}"/>
    <cellStyle name="Percent 2 2 14 2 3" xfId="29847" xr:uid="{89B72A79-938E-4D4D-AD9E-6E42CDDB0008}"/>
    <cellStyle name="Percent 2 2 14 3" xfId="13818" xr:uid="{640C7C3F-01D2-48A2-8996-136AE82C25FD}"/>
    <cellStyle name="Percent 2 2 14 3 2" xfId="29849" xr:uid="{D829C8A3-DF71-4090-A7C8-BB286C2FCCF5}"/>
    <cellStyle name="Percent 2 2 14 4" xfId="29846" xr:uid="{D42F2D4E-8733-415C-A0BD-3F4F579FB622}"/>
    <cellStyle name="Percent 2 2 15" xfId="13819" xr:uid="{525B5726-B4BB-4132-9655-1C52EEC7EC51}"/>
    <cellStyle name="Percent 2 2 15 2" xfId="13820" xr:uid="{A81FCF53-72B0-41C8-A8C9-34873C9F4C48}"/>
    <cellStyle name="Percent 2 2 15 2 2" xfId="13821" xr:uid="{D8E3F6DA-08D7-41AC-B46F-286C8A3300C7}"/>
    <cellStyle name="Percent 2 2 15 2 2 2" xfId="29852" xr:uid="{48B65D55-E6F8-4810-B282-A6768D76FCBC}"/>
    <cellStyle name="Percent 2 2 15 2 3" xfId="29851" xr:uid="{4FFE3BF4-974B-4E49-86BE-AF7785A5B33A}"/>
    <cellStyle name="Percent 2 2 15 3" xfId="13822" xr:uid="{D21FED87-E868-4FA0-86C8-507D0643151D}"/>
    <cellStyle name="Percent 2 2 15 3 2" xfId="29853" xr:uid="{17A8A7C2-2D56-4A18-A4CE-CAA1204144C7}"/>
    <cellStyle name="Percent 2 2 15 4" xfId="29850" xr:uid="{186E543A-A2DB-49DE-BCF2-8E5745C41E47}"/>
    <cellStyle name="Percent 2 2 16" xfId="13823" xr:uid="{E61AF6C4-0705-4D30-8972-3BE55E3EF146}"/>
    <cellStyle name="Percent 2 2 16 2" xfId="13824" xr:uid="{826479D9-4C24-4A3F-87C9-0519A52227FE}"/>
    <cellStyle name="Percent 2 2 16 2 2" xfId="13825" xr:uid="{FA26CF9A-86CA-4288-B5B2-13972EDD0228}"/>
    <cellStyle name="Percent 2 2 16 2 2 2" xfId="29856" xr:uid="{618D85BE-16F6-431A-A614-408C859199EF}"/>
    <cellStyle name="Percent 2 2 16 2 3" xfId="29855" xr:uid="{AB11A393-E55E-4B01-9DBE-45AF2288DA5B}"/>
    <cellStyle name="Percent 2 2 16 3" xfId="13826" xr:uid="{F130C746-4435-4088-B97A-D25FDE844AB6}"/>
    <cellStyle name="Percent 2 2 16 3 2" xfId="29857" xr:uid="{413EEA02-CE05-4B15-95B2-8AE77F68896B}"/>
    <cellStyle name="Percent 2 2 16 4" xfId="29854" xr:uid="{E7FD0185-262F-4B70-83BB-696A23CFDD02}"/>
    <cellStyle name="Percent 2 2 17" xfId="13827" xr:uid="{986E3551-1B18-4FBC-8389-F1670B3800FC}"/>
    <cellStyle name="Percent 2 2 17 2" xfId="13828" xr:uid="{FDC69F22-DB20-47B4-8D81-31FD3D0B286B}"/>
    <cellStyle name="Percent 2 2 17 2 2" xfId="13829" xr:uid="{F343ADA3-048E-4C37-BBFC-9E2AD33C0C52}"/>
    <cellStyle name="Percent 2 2 17 2 2 2" xfId="29860" xr:uid="{A1F386CC-FA20-4451-A877-EC5AD34706CF}"/>
    <cellStyle name="Percent 2 2 17 2 3" xfId="29859" xr:uid="{361D37AC-D24F-4AEC-8DE7-45A8F14D9F35}"/>
    <cellStyle name="Percent 2 2 17 3" xfId="13830" xr:uid="{9F506A66-3AA8-4F65-9A5E-4A5130F212B4}"/>
    <cellStyle name="Percent 2 2 17 3 2" xfId="29861" xr:uid="{E064C480-48AE-4FC0-8CE3-A5710130149E}"/>
    <cellStyle name="Percent 2 2 17 4" xfId="29858" xr:uid="{8726C58B-D9F1-4E44-AC76-79B9B8FF5B15}"/>
    <cellStyle name="Percent 2 2 18" xfId="13831" xr:uid="{936A9C88-90EC-4DBF-8909-C7E93ED56F53}"/>
    <cellStyle name="Percent 2 2 18 2" xfId="13832" xr:uid="{E8FC51AF-6AB0-40B0-832F-F64AA98CD902}"/>
    <cellStyle name="Percent 2 2 18 2 2" xfId="13833" xr:uid="{807F1884-24EE-475B-AC13-8BFCFF6951C6}"/>
    <cellStyle name="Percent 2 2 18 2 2 2" xfId="29864" xr:uid="{03A005A9-82C8-480F-9F33-28B16952A170}"/>
    <cellStyle name="Percent 2 2 18 2 3" xfId="29863" xr:uid="{E009450C-5217-4128-AAC7-344A164D33DD}"/>
    <cellStyle name="Percent 2 2 18 3" xfId="13834" xr:uid="{DCD54C65-771A-4FE1-B2A0-28AB2DC70C08}"/>
    <cellStyle name="Percent 2 2 18 3 2" xfId="29865" xr:uid="{5E762B4D-837F-4EB9-A279-1FDA9836F48C}"/>
    <cellStyle name="Percent 2 2 18 4" xfId="29862" xr:uid="{833350AB-D928-4536-A9CF-6F95AAA48B18}"/>
    <cellStyle name="Percent 2 2 19" xfId="13835" xr:uid="{37984F17-1051-465A-A8F2-56AEE7419F6C}"/>
    <cellStyle name="Percent 2 2 19 2" xfId="13836" xr:uid="{226D9E68-5B4B-4229-BDCF-1B8284F0ADED}"/>
    <cellStyle name="Percent 2 2 19 2 2" xfId="13837" xr:uid="{362DF98B-20EC-41A9-9526-591AA7F569D8}"/>
    <cellStyle name="Percent 2 2 19 2 2 2" xfId="29868" xr:uid="{6517EB04-681D-4BBC-8BC8-C44F1BD57F8F}"/>
    <cellStyle name="Percent 2 2 19 2 3" xfId="29867" xr:uid="{E97DE4B7-D5D8-49E9-BDE4-77CA82E1B8C8}"/>
    <cellStyle name="Percent 2 2 19 3" xfId="13838" xr:uid="{A5BB914A-2B80-4BEF-ACEC-B1DC5F50650B}"/>
    <cellStyle name="Percent 2 2 19 3 2" xfId="29869" xr:uid="{A0E6CE8C-3973-42D0-ABAB-D3770BF1B534}"/>
    <cellStyle name="Percent 2 2 19 4" xfId="29866" xr:uid="{5ADADDFB-0DA9-4D07-82C7-13A72CCEC42C}"/>
    <cellStyle name="Percent 2 2 2" xfId="511" xr:uid="{3A1F83A5-7377-4B07-8474-6FEFD80B6419}"/>
    <cellStyle name="Percent 2 2 2 10" xfId="13840" xr:uid="{F3D45F67-869F-48A7-9F87-A9949EB78F84}"/>
    <cellStyle name="Percent 2 2 2 10 2" xfId="13841" xr:uid="{06771C00-4069-4586-BA20-E9B511BCBCB4}"/>
    <cellStyle name="Percent 2 2 2 10 2 2" xfId="13842" xr:uid="{8115B72C-5C45-4C70-A7AC-4954AE839EEB}"/>
    <cellStyle name="Percent 2 2 2 10 2 2 2" xfId="29872" xr:uid="{7EF1803E-268A-44EA-B3DC-4DA379FACCE0}"/>
    <cellStyle name="Percent 2 2 2 10 2 3" xfId="29871" xr:uid="{CF568813-30CD-4F1D-9D15-5948AC92F211}"/>
    <cellStyle name="Percent 2 2 2 10 3" xfId="13843" xr:uid="{D0E17645-25FB-4E00-9ED3-367B9F981997}"/>
    <cellStyle name="Percent 2 2 2 10 3 2" xfId="29873" xr:uid="{575D212E-74CE-4DA7-AD27-1C4DD0E59600}"/>
    <cellStyle name="Percent 2 2 2 10 4" xfId="29870" xr:uid="{265624C2-F323-46F1-8247-43B8D984FAD6}"/>
    <cellStyle name="Percent 2 2 2 11" xfId="13844" xr:uid="{60EDE40D-9229-4C40-8B3E-9F5118C7A612}"/>
    <cellStyle name="Percent 2 2 2 11 2" xfId="13845" xr:uid="{E6C26DF1-03CF-4991-9227-57BE7356D27C}"/>
    <cellStyle name="Percent 2 2 2 11 2 2" xfId="13846" xr:uid="{BABFC7DF-CCA2-44B3-996A-84D137F39583}"/>
    <cellStyle name="Percent 2 2 2 11 2 2 2" xfId="29876" xr:uid="{1B1E6744-7612-47C9-918D-35548CF6BC1D}"/>
    <cellStyle name="Percent 2 2 2 11 2 3" xfId="29875" xr:uid="{E74ED676-AC7A-4C5B-912C-3D0A817B0776}"/>
    <cellStyle name="Percent 2 2 2 11 3" xfId="13847" xr:uid="{A24D98F2-152A-481D-8AFE-B835626B9DED}"/>
    <cellStyle name="Percent 2 2 2 11 3 2" xfId="29877" xr:uid="{637BDAF7-BAD3-4D28-96AB-39F949B58EB3}"/>
    <cellStyle name="Percent 2 2 2 11 4" xfId="29874" xr:uid="{DA866DEA-8A57-447E-97EA-583327E73D7F}"/>
    <cellStyle name="Percent 2 2 2 12" xfId="13848" xr:uid="{5A9D381F-1242-4A33-8516-1AAE2F07FAEA}"/>
    <cellStyle name="Percent 2 2 2 12 2" xfId="13849" xr:uid="{4ED45D4B-2913-4DF5-8437-8EEF58785906}"/>
    <cellStyle name="Percent 2 2 2 12 2 2" xfId="13850" xr:uid="{A145CACA-A8F3-4481-8010-01A9641830C2}"/>
    <cellStyle name="Percent 2 2 2 12 2 2 2" xfId="29880" xr:uid="{1FD740EC-D13C-4A0A-BAA3-B670D620FF68}"/>
    <cellStyle name="Percent 2 2 2 12 2 3" xfId="29879" xr:uid="{441173C2-8A2B-4088-808A-684C99C302E8}"/>
    <cellStyle name="Percent 2 2 2 12 3" xfId="13851" xr:uid="{362093C0-45E1-4491-B4AD-7F662588187C}"/>
    <cellStyle name="Percent 2 2 2 12 3 2" xfId="29881" xr:uid="{22B551E4-F831-46D1-A485-15193F81D9F7}"/>
    <cellStyle name="Percent 2 2 2 12 4" xfId="29878" xr:uid="{A9FD3EB7-7D6B-45A8-9918-6A535D22CA1F}"/>
    <cellStyle name="Percent 2 2 2 13" xfId="13852" xr:uid="{99C5AF2A-ACF9-4E60-823F-E78D9A1E5ABA}"/>
    <cellStyle name="Percent 2 2 2 13 2" xfId="13853" xr:uid="{33746A8E-EFFB-4090-A0A3-A78F5C97D252}"/>
    <cellStyle name="Percent 2 2 2 13 2 2" xfId="13854" xr:uid="{4F60B351-3A90-4AA1-B30B-FBE878CA00D9}"/>
    <cellStyle name="Percent 2 2 2 13 2 2 2" xfId="29884" xr:uid="{2B29DD7A-CCC3-4650-AF3A-7A0A55F28CDB}"/>
    <cellStyle name="Percent 2 2 2 13 2 3" xfId="29883" xr:uid="{68646B30-E1AF-421F-931A-F72D42D924A2}"/>
    <cellStyle name="Percent 2 2 2 13 3" xfId="13855" xr:uid="{852014BD-0DF0-4BBD-A5A6-74332EBF2D38}"/>
    <cellStyle name="Percent 2 2 2 13 3 2" xfId="29885" xr:uid="{3EC3BAA0-9BC3-41B5-B2FA-BF4C586FDC17}"/>
    <cellStyle name="Percent 2 2 2 13 4" xfId="29882" xr:uid="{1C82AC7E-4277-4C9F-83AC-569468141534}"/>
    <cellStyle name="Percent 2 2 2 14" xfId="13856" xr:uid="{E8F7248B-178D-430C-A2A8-0DECEC93AA86}"/>
    <cellStyle name="Percent 2 2 2 14 2" xfId="13857" xr:uid="{ABF5B73C-4559-43DC-9BD9-63CE8915476E}"/>
    <cellStyle name="Percent 2 2 2 14 2 2" xfId="13858" xr:uid="{079B7EE5-14CD-4F5A-9A4B-4157BD132913}"/>
    <cellStyle name="Percent 2 2 2 14 2 2 2" xfId="29888" xr:uid="{078CDF4E-66E1-4ED4-A541-706F55FA4E41}"/>
    <cellStyle name="Percent 2 2 2 14 2 3" xfId="29887" xr:uid="{6FDFB142-C53E-4313-90FD-9005DEB06DB6}"/>
    <cellStyle name="Percent 2 2 2 14 3" xfId="13859" xr:uid="{D899FA90-EF3C-41D3-B21F-6B5EA5BB9CF3}"/>
    <cellStyle name="Percent 2 2 2 14 3 2" xfId="29889" xr:uid="{4E58148C-356C-4F06-8FD6-A09694F77BC5}"/>
    <cellStyle name="Percent 2 2 2 14 4" xfId="29886" xr:uid="{CA04D86A-EE70-46D4-9F51-42764A510BF5}"/>
    <cellStyle name="Percent 2 2 2 15" xfId="13860" xr:uid="{3735A496-C2A4-4C20-ACFC-99E16D5B6096}"/>
    <cellStyle name="Percent 2 2 2 15 2" xfId="13861" xr:uid="{83DEA777-F1F7-4651-81F3-D41425DAC186}"/>
    <cellStyle name="Percent 2 2 2 15 2 2" xfId="13862" xr:uid="{A4D09A82-B644-4EC9-84A0-EAC992C4DC29}"/>
    <cellStyle name="Percent 2 2 2 15 2 2 2" xfId="29892" xr:uid="{2C24D7F2-796B-41C9-92F0-7493BB62D32B}"/>
    <cellStyle name="Percent 2 2 2 15 2 3" xfId="29891" xr:uid="{D7E961E3-02F0-4643-A274-AF50F3583C16}"/>
    <cellStyle name="Percent 2 2 2 15 3" xfId="13863" xr:uid="{FCA31C5D-2CF0-41BF-9083-B19ED239473E}"/>
    <cellStyle name="Percent 2 2 2 15 3 2" xfId="29893" xr:uid="{9443E0F8-F107-483B-8096-DBFB2A6D8FF1}"/>
    <cellStyle name="Percent 2 2 2 15 4" xfId="29890" xr:uid="{68A0E632-E413-46DA-AC1C-EA053BABD7B3}"/>
    <cellStyle name="Percent 2 2 2 16" xfId="13864" xr:uid="{1D729AED-AAEA-4F47-B9A1-0990A4CACD38}"/>
    <cellStyle name="Percent 2 2 2 16 2" xfId="13865" xr:uid="{44119852-51F4-4DFD-A08B-78234FBA8219}"/>
    <cellStyle name="Percent 2 2 2 16 2 2" xfId="13866" xr:uid="{2139F9AC-8455-401B-A9B7-BA408E9E0E29}"/>
    <cellStyle name="Percent 2 2 2 16 2 2 2" xfId="29896" xr:uid="{1CD695F2-E9DD-472F-B0E8-C84CAFBEFDF9}"/>
    <cellStyle name="Percent 2 2 2 16 2 3" xfId="29895" xr:uid="{6F0DB1C0-24AE-48FD-9F51-3367543AEB05}"/>
    <cellStyle name="Percent 2 2 2 16 3" xfId="13867" xr:uid="{7CA87EE6-AA8B-479E-8C50-374056EC7D73}"/>
    <cellStyle name="Percent 2 2 2 16 3 2" xfId="29897" xr:uid="{01935BCE-5B42-4B75-8F96-359BF9BD953E}"/>
    <cellStyle name="Percent 2 2 2 16 4" xfId="29894" xr:uid="{007C52CB-BBEA-4660-80D6-9AD6E96DF28E}"/>
    <cellStyle name="Percent 2 2 2 17" xfId="13868" xr:uid="{68D805CA-1296-40B9-99FB-F1BE23F75D07}"/>
    <cellStyle name="Percent 2 2 2 17 2" xfId="13869" xr:uid="{460BB6BB-574F-45C7-A5BD-80492367C066}"/>
    <cellStyle name="Percent 2 2 2 17 2 2" xfId="13870" xr:uid="{22006BE6-CE29-4C5C-82C3-B38B5AE23207}"/>
    <cellStyle name="Percent 2 2 2 17 2 2 2" xfId="29900" xr:uid="{AD4325C2-0758-4AF5-809C-30E434E42A24}"/>
    <cellStyle name="Percent 2 2 2 17 2 3" xfId="29899" xr:uid="{9D96BAA6-6E4A-4338-94BF-8281FF7AC8F7}"/>
    <cellStyle name="Percent 2 2 2 17 3" xfId="13871" xr:uid="{AC3AF0E5-A4C8-4AD7-B8FF-4FBD84308C82}"/>
    <cellStyle name="Percent 2 2 2 17 3 2" xfId="29901" xr:uid="{3D938136-9C7D-4FDB-949C-C606CDF81938}"/>
    <cellStyle name="Percent 2 2 2 17 4" xfId="29898" xr:uid="{A1B77AFB-4831-4E22-AD98-719707BAB99A}"/>
    <cellStyle name="Percent 2 2 2 18" xfId="13872" xr:uid="{C3E8476A-95AB-4CC4-B8AC-2BC0D6D8769E}"/>
    <cellStyle name="Percent 2 2 2 18 2" xfId="13873" xr:uid="{715500DC-A65D-4AB4-80C6-F0667188C701}"/>
    <cellStyle name="Percent 2 2 2 18 2 2" xfId="13874" xr:uid="{48D9EFD3-8414-4760-B95B-E40168C7939F}"/>
    <cellStyle name="Percent 2 2 2 18 2 2 2" xfId="29904" xr:uid="{76770134-A80E-4119-B912-8CF5ECA10467}"/>
    <cellStyle name="Percent 2 2 2 18 2 3" xfId="29903" xr:uid="{0109E1B4-AC96-43D4-9F47-C0AE926CBC90}"/>
    <cellStyle name="Percent 2 2 2 18 3" xfId="13875" xr:uid="{B6154980-E1E5-4F43-81C2-A55ED583A6C6}"/>
    <cellStyle name="Percent 2 2 2 18 3 2" xfId="29905" xr:uid="{3B62A472-3B8E-46C0-AD36-E1E4A71B65C4}"/>
    <cellStyle name="Percent 2 2 2 18 4" xfId="29902" xr:uid="{5127C2E4-4081-4649-AD84-91EB9DEA4882}"/>
    <cellStyle name="Percent 2 2 2 19" xfId="13876" xr:uid="{71034575-118D-4B2C-884F-5F4426F458FC}"/>
    <cellStyle name="Percent 2 2 2 19 2" xfId="13877" xr:uid="{7736A0CD-ACFD-4CF5-835E-9F88368463D1}"/>
    <cellStyle name="Percent 2 2 2 19 2 2" xfId="13878" xr:uid="{CDA9C80F-1E08-4481-8CDF-B52C42B62EDD}"/>
    <cellStyle name="Percent 2 2 2 19 2 2 2" xfId="29908" xr:uid="{779C10BC-ADE2-4118-A580-C5B3CC3531DB}"/>
    <cellStyle name="Percent 2 2 2 19 2 3" xfId="29907" xr:uid="{2D6820DB-AA86-413F-B187-7F990AB40124}"/>
    <cellStyle name="Percent 2 2 2 19 3" xfId="13879" xr:uid="{074BD5B6-D359-47F0-936A-168ACFDD4812}"/>
    <cellStyle name="Percent 2 2 2 19 3 2" xfId="29909" xr:uid="{F9DFABDF-03B9-4662-850B-167FA375A647}"/>
    <cellStyle name="Percent 2 2 2 19 4" xfId="29906" xr:uid="{473B6276-04E4-4362-9166-09E4C50C3757}"/>
    <cellStyle name="Percent 2 2 2 2" xfId="811" xr:uid="{EECBB93B-8D45-4D08-B20F-5FC266DECE94}"/>
    <cellStyle name="Percent 2 2 2 2 10" xfId="13881" xr:uid="{4BE9F5F0-C9E6-42F8-BFC0-99513BCCAAE5}"/>
    <cellStyle name="Percent 2 2 2 2 11" xfId="13882" xr:uid="{906CDEE0-AD77-4479-BB27-AF4352F952FC}"/>
    <cellStyle name="Percent 2 2 2 2 12" xfId="13883" xr:uid="{F88ED369-5241-4FE6-9EA6-6282788427B4}"/>
    <cellStyle name="Percent 2 2 2 2 13" xfId="13884" xr:uid="{128EDBCD-9697-4F95-8573-D3F54472F28E}"/>
    <cellStyle name="Percent 2 2 2 2 14" xfId="13885" xr:uid="{E9A1C564-85EF-4EA9-BD75-6C568A18B731}"/>
    <cellStyle name="Percent 2 2 2 2 15" xfId="13886" xr:uid="{B035EF6E-356C-4563-8544-8B31287FD5FF}"/>
    <cellStyle name="Percent 2 2 2 2 16" xfId="13887" xr:uid="{3FABA2DE-0285-43C1-B788-43E9E9047862}"/>
    <cellStyle name="Percent 2 2 2 2 17" xfId="13888" xr:uid="{11BAEDE4-2514-4434-A257-58549661C1A5}"/>
    <cellStyle name="Percent 2 2 2 2 18" xfId="13889" xr:uid="{966DD664-32A6-47E7-AF33-0AF91B40F324}"/>
    <cellStyle name="Percent 2 2 2 2 19" xfId="13890" xr:uid="{8FF74F5D-3337-433C-A2A2-24BF056F2DD1}"/>
    <cellStyle name="Percent 2 2 2 2 2" xfId="13891" xr:uid="{0158AA4C-77D5-42CD-BE4E-1B8E04C4C583}"/>
    <cellStyle name="Percent 2 2 2 2 20" xfId="13892" xr:uid="{84B8D7D2-38A2-4F5B-8E28-29B897A7C543}"/>
    <cellStyle name="Percent 2 2 2 2 21" xfId="13893" xr:uid="{0336CB09-D448-445C-B470-B40C384F0FF9}"/>
    <cellStyle name="Percent 2 2 2 2 21 2" xfId="13894" xr:uid="{C75C88F9-A534-4BBD-BC08-89D2C0EA0817}"/>
    <cellStyle name="Percent 2 2 2 2 21 2 2" xfId="29912" xr:uid="{F8A879AB-42D1-4B9D-A0F5-6DE653C79EC1}"/>
    <cellStyle name="Percent 2 2 2 2 21 3" xfId="29911" xr:uid="{2B759A58-E108-4BA2-8446-92C3D90A2690}"/>
    <cellStyle name="Percent 2 2 2 2 22" xfId="13895" xr:uid="{23A0498A-49BC-43EB-96AB-F4447C173958}"/>
    <cellStyle name="Percent 2 2 2 2 22 2" xfId="29913" xr:uid="{65F73D0F-20C5-4E98-8EE9-DA42C7A4AB9E}"/>
    <cellStyle name="Percent 2 2 2 2 23" xfId="13880" xr:uid="{C2A4D51C-84F6-4CD5-8D35-4BFEB7AF8045}"/>
    <cellStyle name="Percent 2 2 2 2 24" xfId="29910" xr:uid="{2D4CDEEB-8AC1-4F47-8418-139B506DB7B4}"/>
    <cellStyle name="Percent 2 2 2 2 3" xfId="13896" xr:uid="{4B62E81A-FE6A-4BA7-8BEE-780CB9DD4F00}"/>
    <cellStyle name="Percent 2 2 2 2 4" xfId="13897" xr:uid="{BAB34753-510B-4F08-8B8F-CC11A5B33D40}"/>
    <cellStyle name="Percent 2 2 2 2 5" xfId="13898" xr:uid="{C5B38528-EDB8-40A2-86E6-CFFC3762E94D}"/>
    <cellStyle name="Percent 2 2 2 2 6" xfId="13899" xr:uid="{9193C799-C89E-4F19-A9CA-E1756922415D}"/>
    <cellStyle name="Percent 2 2 2 2 7" xfId="13900" xr:uid="{AE95AAC7-40B1-44B0-90A0-8F1400510868}"/>
    <cellStyle name="Percent 2 2 2 2 8" xfId="13901" xr:uid="{E19B7210-2A5D-4AF5-A508-3E3901DE823E}"/>
    <cellStyle name="Percent 2 2 2 2 9" xfId="13902" xr:uid="{CDD52499-9286-4EED-AE51-B41CA34C75BA}"/>
    <cellStyle name="Percent 2 2 2 20" xfId="13903" xr:uid="{73517D96-03B0-45D8-9DC4-6B4757CD0982}"/>
    <cellStyle name="Percent 2 2 2 20 2" xfId="13904" xr:uid="{5CAA481B-E906-46DC-A3E7-3F624D239E03}"/>
    <cellStyle name="Percent 2 2 2 20 2 2" xfId="13905" xr:uid="{0F5C5A00-AE23-4722-800A-CD8C1B2BFD88}"/>
    <cellStyle name="Percent 2 2 2 20 2 2 2" xfId="29916" xr:uid="{0AF439B3-2C23-45F3-9638-C33B28889E06}"/>
    <cellStyle name="Percent 2 2 2 20 2 3" xfId="29915" xr:uid="{65C90356-57A6-443C-B0B9-4C5571134DBA}"/>
    <cellStyle name="Percent 2 2 2 20 3" xfId="13906" xr:uid="{6DCEEB06-A4F5-45FF-A70F-F04E07C78609}"/>
    <cellStyle name="Percent 2 2 2 20 3 2" xfId="29917" xr:uid="{A8F4D710-0622-42DB-B767-0CA6D0A40233}"/>
    <cellStyle name="Percent 2 2 2 20 4" xfId="29914" xr:uid="{BCC850ED-9737-47A6-A9D5-EA6887741056}"/>
    <cellStyle name="Percent 2 2 2 21" xfId="13839" xr:uid="{1F708186-8E91-4D62-A4D5-A37F6A5449D3}"/>
    <cellStyle name="Percent 2 2 2 3" xfId="13907" xr:uid="{C2D565D2-D4CB-4A39-92D4-D4903A6FE62D}"/>
    <cellStyle name="Percent 2 2 2 3 2" xfId="13908" xr:uid="{07D686E8-8422-485B-8D9D-065D3853706F}"/>
    <cellStyle name="Percent 2 2 2 3 2 2" xfId="13909" xr:uid="{EA8FF6F5-CB36-4552-B0AE-02E3F5FCDBFD}"/>
    <cellStyle name="Percent 2 2 2 3 2 2 2" xfId="29920" xr:uid="{2C75D63B-021F-4A1F-B72E-C526415DB6D6}"/>
    <cellStyle name="Percent 2 2 2 3 2 3" xfId="29919" xr:uid="{3DA2C4CC-90A3-4B9A-AB2C-ADF80110EF06}"/>
    <cellStyle name="Percent 2 2 2 3 3" xfId="13910" xr:uid="{6D5F8B20-2F10-45FD-95DA-CDE84A9D9DFD}"/>
    <cellStyle name="Percent 2 2 2 3 3 2" xfId="29921" xr:uid="{33794E9A-61F1-43C5-A8BA-55CBCBB4990B}"/>
    <cellStyle name="Percent 2 2 2 3 4" xfId="29918" xr:uid="{3350EBFE-558D-49C8-B8E3-3BA388236D0B}"/>
    <cellStyle name="Percent 2 2 2 4" xfId="13911" xr:uid="{8F1F4C4B-4E56-4ECC-98BC-7638FE1270B6}"/>
    <cellStyle name="Percent 2 2 2 4 2" xfId="13912" xr:uid="{2AE4480F-43AA-4648-960B-6E1EC3CC12A0}"/>
    <cellStyle name="Percent 2 2 2 4 2 2" xfId="13913" xr:uid="{5D298BB9-169F-4D13-A07F-7DD3E1AC1B22}"/>
    <cellStyle name="Percent 2 2 2 4 2 2 2" xfId="29924" xr:uid="{D31D85E0-0885-42EF-A247-3D6A0A2219B5}"/>
    <cellStyle name="Percent 2 2 2 4 2 3" xfId="29923" xr:uid="{10466420-C086-4B38-9603-ECC4108A2798}"/>
    <cellStyle name="Percent 2 2 2 4 3" xfId="13914" xr:uid="{017AD247-6CBC-4FAA-BD9A-1A45752A67BE}"/>
    <cellStyle name="Percent 2 2 2 4 3 2" xfId="29925" xr:uid="{B699502E-A3D3-44A8-87F5-C2ABE87F2059}"/>
    <cellStyle name="Percent 2 2 2 4 4" xfId="29922" xr:uid="{4DB9B3F1-09A4-4DA2-9C23-8B853AE0F4A9}"/>
    <cellStyle name="Percent 2 2 2 5" xfId="13915" xr:uid="{57971BE2-92CF-456C-A856-E637327D8BCA}"/>
    <cellStyle name="Percent 2 2 2 5 2" xfId="13916" xr:uid="{CC400D05-4E1E-4D38-A87E-F38894C2AB2D}"/>
    <cellStyle name="Percent 2 2 2 5 2 2" xfId="13917" xr:uid="{9943756F-D6E2-4CAA-8BE5-CEFBACCF02F0}"/>
    <cellStyle name="Percent 2 2 2 5 2 2 2" xfId="29928" xr:uid="{7F735607-42D3-477E-BECD-0305D2FC61DE}"/>
    <cellStyle name="Percent 2 2 2 5 2 3" xfId="29927" xr:uid="{8E545323-A9BC-4F0D-BE65-4E2251F097A1}"/>
    <cellStyle name="Percent 2 2 2 5 3" xfId="13918" xr:uid="{40DF07B6-3F42-4660-8983-45A39FCC7EE1}"/>
    <cellStyle name="Percent 2 2 2 5 3 2" xfId="29929" xr:uid="{3F7A207F-D03C-4C19-8705-CC2D2BBDD674}"/>
    <cellStyle name="Percent 2 2 2 5 4" xfId="29926" xr:uid="{32B14C21-DD5D-4BFC-8D6D-9CFAA8315E36}"/>
    <cellStyle name="Percent 2 2 2 6" xfId="13919" xr:uid="{6DCC3546-9436-4F21-B919-534F79C40ABA}"/>
    <cellStyle name="Percent 2 2 2 6 2" xfId="13920" xr:uid="{1A54C0FE-4049-4D56-BF45-715E4B7CCE89}"/>
    <cellStyle name="Percent 2 2 2 6 2 2" xfId="13921" xr:uid="{3182B0F3-6C16-4EC8-8522-381E34FED23C}"/>
    <cellStyle name="Percent 2 2 2 6 2 2 2" xfId="29932" xr:uid="{8828E6F1-B224-4EC5-AD7C-60B85454F418}"/>
    <cellStyle name="Percent 2 2 2 6 2 3" xfId="29931" xr:uid="{225AAC68-EEB3-41B0-9532-F325458C3954}"/>
    <cellStyle name="Percent 2 2 2 6 3" xfId="13922" xr:uid="{CBAE6BA4-44A7-4469-A3A2-004E0C9AEA75}"/>
    <cellStyle name="Percent 2 2 2 6 3 2" xfId="29933" xr:uid="{B6EAB340-12F1-4D14-991D-2FBB96EE1EE8}"/>
    <cellStyle name="Percent 2 2 2 6 4" xfId="29930" xr:uid="{940440F5-31DD-4A40-805D-CFFB180793CB}"/>
    <cellStyle name="Percent 2 2 2 7" xfId="13923" xr:uid="{7136082B-1D29-44A2-A76F-AD421D4B0E08}"/>
    <cellStyle name="Percent 2 2 2 7 2" xfId="13924" xr:uid="{93CF3893-7F81-44F5-BD0C-A69F2FBA6C16}"/>
    <cellStyle name="Percent 2 2 2 7 2 2" xfId="13925" xr:uid="{44531B09-4006-498F-87F9-4964936B3CFE}"/>
    <cellStyle name="Percent 2 2 2 7 2 2 2" xfId="29936" xr:uid="{29DDA213-880A-4142-A960-AFB91A12F2AB}"/>
    <cellStyle name="Percent 2 2 2 7 2 3" xfId="29935" xr:uid="{5FAA3EE4-7F7B-437E-A592-5FC11F1B2406}"/>
    <cellStyle name="Percent 2 2 2 7 3" xfId="13926" xr:uid="{799DE1D4-96A7-425D-B389-5DCA17E94C18}"/>
    <cellStyle name="Percent 2 2 2 7 3 2" xfId="29937" xr:uid="{1B5A5540-2E61-4197-A7AD-4B0242A51AFE}"/>
    <cellStyle name="Percent 2 2 2 7 4" xfId="29934" xr:uid="{82F63C90-39BB-4BC5-BEE0-3A6D55790BE8}"/>
    <cellStyle name="Percent 2 2 2 8" xfId="13927" xr:uid="{10CCB9FB-1B76-4417-914F-546B8C841FBD}"/>
    <cellStyle name="Percent 2 2 2 8 2" xfId="13928" xr:uid="{1E8E2089-1AFD-407E-8485-FAA6F2334A10}"/>
    <cellStyle name="Percent 2 2 2 8 2 2" xfId="13929" xr:uid="{26233692-DF59-484C-90DE-36F128A368CC}"/>
    <cellStyle name="Percent 2 2 2 8 2 2 2" xfId="29940" xr:uid="{6C9589CC-325F-462E-9939-E277858A4A12}"/>
    <cellStyle name="Percent 2 2 2 8 2 3" xfId="29939" xr:uid="{D4C477FA-5283-4DA1-8E2F-A16E1EE84215}"/>
    <cellStyle name="Percent 2 2 2 8 3" xfId="13930" xr:uid="{FB9D4334-878D-4C96-9962-FBE3E65C72B8}"/>
    <cellStyle name="Percent 2 2 2 8 3 2" xfId="29941" xr:uid="{2A5DF2E5-9EB4-4F9B-866D-8EA279F94536}"/>
    <cellStyle name="Percent 2 2 2 8 4" xfId="29938" xr:uid="{FBAB7414-56BA-4EA8-A4D3-E57AA20E1B45}"/>
    <cellStyle name="Percent 2 2 2 9" xfId="13931" xr:uid="{8225815A-9B92-4761-A12A-BE63C46F821A}"/>
    <cellStyle name="Percent 2 2 2 9 2" xfId="13932" xr:uid="{49C3FFC9-2405-4F27-B824-BC07AFCAB27C}"/>
    <cellStyle name="Percent 2 2 2 9 2 2" xfId="13933" xr:uid="{75AF3717-4108-435D-90FC-42E1B902C37D}"/>
    <cellStyle name="Percent 2 2 2 9 2 2 2" xfId="29944" xr:uid="{9AD5412D-8C90-42BC-8E8E-F45B66B44920}"/>
    <cellStyle name="Percent 2 2 2 9 2 3" xfId="29943" xr:uid="{CD3E0EF9-AFBD-4FCE-A1BF-4C8F44BB6BD8}"/>
    <cellStyle name="Percent 2 2 2 9 3" xfId="13934" xr:uid="{C0E6A450-3FD2-4BC6-8031-CE8D04813E5C}"/>
    <cellStyle name="Percent 2 2 2 9 3 2" xfId="29945" xr:uid="{39A5846A-53BD-4034-AD78-638CB299F329}"/>
    <cellStyle name="Percent 2 2 2 9 4" xfId="29942" xr:uid="{18D01979-24BD-41E5-B416-CF0D03A77A42}"/>
    <cellStyle name="Percent 2 2 20" xfId="13935" xr:uid="{240DF653-6434-4C2D-87A6-94DB1836B486}"/>
    <cellStyle name="Percent 2 2 20 2" xfId="13936" xr:uid="{F44FA01C-9C21-4A11-BFA6-A921F651EB79}"/>
    <cellStyle name="Percent 2 2 20 2 2" xfId="13937" xr:uid="{F4FDAC96-3ED8-4F55-B7DB-6AA2A264121D}"/>
    <cellStyle name="Percent 2 2 20 2 2 2" xfId="29948" xr:uid="{EB462FBF-1D9F-4A82-8450-A4FE01421D90}"/>
    <cellStyle name="Percent 2 2 20 2 3" xfId="29947" xr:uid="{D9275649-30EB-4852-ADA2-AD6E7A779493}"/>
    <cellStyle name="Percent 2 2 20 3" xfId="13938" xr:uid="{15081DCF-1223-46B3-9F22-F32534CC9163}"/>
    <cellStyle name="Percent 2 2 20 3 2" xfId="29949" xr:uid="{0F7CBEFF-88D2-4353-AE28-7000372D790D}"/>
    <cellStyle name="Percent 2 2 20 4" xfId="29946" xr:uid="{F6A0FBA2-7BCE-45C4-9D05-492ED4846AB1}"/>
    <cellStyle name="Percent 2 2 21" xfId="13939" xr:uid="{5ED9F1BE-9416-4766-A296-D15E7976F645}"/>
    <cellStyle name="Percent 2 2 21 2" xfId="13940" xr:uid="{77317039-4D15-4FD8-BCD4-B0A79EB7C06E}"/>
    <cellStyle name="Percent 2 2 21 2 2" xfId="13941" xr:uid="{CEB0F0CE-7128-4AD4-8B63-30017DC672A9}"/>
    <cellStyle name="Percent 2 2 21 2 2 2" xfId="29952" xr:uid="{F66F2A31-9697-42A1-BED6-73D7AD858DF6}"/>
    <cellStyle name="Percent 2 2 21 2 3" xfId="29951" xr:uid="{8128DD3A-8573-4DFC-9FBE-1251CEAABBCE}"/>
    <cellStyle name="Percent 2 2 21 3" xfId="13942" xr:uid="{079775EB-4489-448B-A9EE-2E86D50C7843}"/>
    <cellStyle name="Percent 2 2 21 3 2" xfId="29953" xr:uid="{D0F32942-26DF-424B-BC29-6BF330C3DB2F}"/>
    <cellStyle name="Percent 2 2 21 4" xfId="29950" xr:uid="{AFECB354-26A9-4FD0-BE5E-7AA38771C125}"/>
    <cellStyle name="Percent 2 2 22" xfId="13943" xr:uid="{102364AA-B4C4-4187-B239-7962E6071DDE}"/>
    <cellStyle name="Percent 2 2 22 2" xfId="13944" xr:uid="{A3340276-0093-40A0-BD0C-EF487B5940E9}"/>
    <cellStyle name="Percent 2 2 22 2 2" xfId="13945" xr:uid="{D8EACFB9-043E-4F2C-B9E8-DA45BFB295B2}"/>
    <cellStyle name="Percent 2 2 22 2 2 2" xfId="29956" xr:uid="{0F501605-EAF3-4243-A092-46D89C0AC65F}"/>
    <cellStyle name="Percent 2 2 22 2 3" xfId="29955" xr:uid="{D77AD842-1F2B-44F7-9791-E05967D040CF}"/>
    <cellStyle name="Percent 2 2 22 3" xfId="13946" xr:uid="{EBE8CFB3-C8CF-4FC3-ACC1-EA29877D2EE0}"/>
    <cellStyle name="Percent 2 2 22 3 2" xfId="29957" xr:uid="{E669A511-A609-4790-A555-6994B3E932B1}"/>
    <cellStyle name="Percent 2 2 22 4" xfId="29954" xr:uid="{07A76343-F84A-45CC-918A-05979C99DAFC}"/>
    <cellStyle name="Percent 2 2 23" xfId="1663" xr:uid="{855686D5-6E54-48ED-845A-60CA1A6BF957}"/>
    <cellStyle name="Percent 2 2 3" xfId="724" xr:uid="{D2FE3D82-E9A3-436C-B457-1FFFE1D33FA5}"/>
    <cellStyle name="Percent 2 2 3 2" xfId="13947" xr:uid="{CE4EFCED-8F9F-4169-806A-94D0ECF32830}"/>
    <cellStyle name="Percent 2 2 4" xfId="13948" xr:uid="{7EC1CCBC-E786-4492-94BA-73F099A6EF8B}"/>
    <cellStyle name="Percent 2 2 4 2" xfId="22657" xr:uid="{F8338686-9789-450E-B90D-5EBB8AD3EC17}"/>
    <cellStyle name="Percent 2 2 5" xfId="13949" xr:uid="{690BF0C6-8F62-46E8-9379-DA2CF6C17035}"/>
    <cellStyle name="Percent 2 2 6" xfId="13950" xr:uid="{E712AC95-91B2-4936-A3DD-C6E1B670E393}"/>
    <cellStyle name="Percent 2 2 7" xfId="13951" xr:uid="{BCC79039-CFD1-456B-9714-953B5A4FB898}"/>
    <cellStyle name="Percent 2 2 8" xfId="13952" xr:uid="{0CB1762B-7D1A-4A38-9FEE-8FE3A6549AE6}"/>
    <cellStyle name="Percent 2 2 9" xfId="13953" xr:uid="{4B593B7F-EBA0-4973-8033-D3CAE3EEF6E4}"/>
    <cellStyle name="Percent 2 3" xfId="358" xr:uid="{93FBDDE3-5EDB-4699-AFAB-9C1817C4C249}"/>
    <cellStyle name="Percent 2 3 10" xfId="13955" xr:uid="{7E790727-7ECD-4B2E-BF1E-3D686499E499}"/>
    <cellStyle name="Percent 2 3 11" xfId="13956" xr:uid="{D78794DA-2C57-4A37-99AC-5519C3B29712}"/>
    <cellStyle name="Percent 2 3 12" xfId="13957" xr:uid="{26CEEDB6-AC82-4BD0-8AA7-CB741908753D}"/>
    <cellStyle name="Percent 2 3 13" xfId="13958" xr:uid="{F93CBC59-B742-4A64-99AE-F5F7DE7D37B5}"/>
    <cellStyle name="Percent 2 3 14" xfId="13959" xr:uid="{91701D94-B95A-4477-A0BA-F41C9E838046}"/>
    <cellStyle name="Percent 2 3 15" xfId="13960" xr:uid="{38284AEA-C10F-4E11-BAF5-BFAC355048FF}"/>
    <cellStyle name="Percent 2 3 16" xfId="13961" xr:uid="{4AC49380-AE3E-4020-B179-64DADE2C11BA}"/>
    <cellStyle name="Percent 2 3 17" xfId="13962" xr:uid="{0375757C-6FCD-4A85-8711-A6893EC39E84}"/>
    <cellStyle name="Percent 2 3 18" xfId="13963" xr:uid="{E616B14D-8195-4B65-BC7B-9AB2EAC1B0C6}"/>
    <cellStyle name="Percent 2 3 19" xfId="13964" xr:uid="{0CFDD56E-FB3E-46D6-82EC-8A61151C09B0}"/>
    <cellStyle name="Percent 2 3 2" xfId="1275" xr:uid="{858B5D72-11EB-4E1A-B1AE-FDDDE400A3EF}"/>
    <cellStyle name="Percent 2 3 2 2" xfId="13966" xr:uid="{2C9046CC-A275-450F-B849-513F7F3A004D}"/>
    <cellStyle name="Percent 2 3 2 2 2" xfId="13967" xr:uid="{7851985C-F878-4F0A-9920-708F14BC6AB6}"/>
    <cellStyle name="Percent 2 3 2 2 2 2" xfId="29961" xr:uid="{6CDDC75D-1687-4441-A4AB-4E24C698F869}"/>
    <cellStyle name="Percent 2 3 2 2 3" xfId="29960" xr:uid="{F59EEED1-2B35-41D4-B43F-D3615FD0D235}"/>
    <cellStyle name="Percent 2 3 2 3" xfId="13968" xr:uid="{21C7CBA0-0419-450A-80DA-B01FB6668B94}"/>
    <cellStyle name="Percent 2 3 2 3 2" xfId="29962" xr:uid="{3698B183-E653-414D-980D-DE80512D2775}"/>
    <cellStyle name="Percent 2 3 2 4" xfId="13965" xr:uid="{6E558C11-DDC0-40DD-8C02-F2EE7A95DFAB}"/>
    <cellStyle name="Percent 2 3 2 5" xfId="29959" xr:uid="{08C83063-C84A-4090-A1F0-D5C9C777FD0C}"/>
    <cellStyle name="Percent 2 3 20" xfId="13969" xr:uid="{A41869B7-FF2C-4A73-9BB0-3C081FA37934}"/>
    <cellStyle name="Percent 2 3 21" xfId="13970" xr:uid="{EBD7AD5F-8FBF-4527-A994-8FFB96A7707B}"/>
    <cellStyle name="Percent 2 3 22" xfId="13971" xr:uid="{C23FA7C9-E068-4818-9015-670080323B70}"/>
    <cellStyle name="Percent 2 3 23" xfId="13972" xr:uid="{4DC71B71-E04B-40E7-A518-1D25681AC3A3}"/>
    <cellStyle name="Percent 2 3 24" xfId="13973" xr:uid="{A355D32B-99EC-4EEE-88B2-E741E40680DE}"/>
    <cellStyle name="Percent 2 3 25" xfId="13974" xr:uid="{D4BC0D79-3870-4026-90D1-24398491F803}"/>
    <cellStyle name="Percent 2 3 25 2" xfId="13975" xr:uid="{A9F67431-EAB9-4045-BC7B-376F57629087}"/>
    <cellStyle name="Percent 2 3 25 2 2" xfId="29964" xr:uid="{57515CA7-6C95-444C-B884-4631893A4AF7}"/>
    <cellStyle name="Percent 2 3 25 3" xfId="29963" xr:uid="{A24EC9D8-4BB8-4D7D-85C9-14FEB71F69D4}"/>
    <cellStyle name="Percent 2 3 26" xfId="13976" xr:uid="{24396FA0-7CED-4D5E-BD8D-65CDAF97FF43}"/>
    <cellStyle name="Percent 2 3 26 2" xfId="29965" xr:uid="{D8DA930F-6449-449E-89BB-92006D095D71}"/>
    <cellStyle name="Percent 2 3 27" xfId="13954" xr:uid="{DC983486-E65B-4DBA-B47B-1A278666B196}"/>
    <cellStyle name="Percent 2 3 28" xfId="29958" xr:uid="{824EA878-A812-4A05-981C-77DCF7E21786}"/>
    <cellStyle name="Percent 2 3 3" xfId="1196" xr:uid="{5AEC467D-DBA0-4D8C-9FB3-B77CC77375E2}"/>
    <cellStyle name="Percent 2 3 3 2" xfId="13978" xr:uid="{A0FE5B17-5B9F-4E95-9E89-FACA679B67BA}"/>
    <cellStyle name="Percent 2 3 3 2 2" xfId="13979" xr:uid="{CD6B2937-F689-408C-A38E-CD22FA24CCA6}"/>
    <cellStyle name="Percent 2 3 3 2 2 2" xfId="29968" xr:uid="{B1BF04C9-E890-464A-85CC-E10BD6BA9B27}"/>
    <cellStyle name="Percent 2 3 3 2 3" xfId="29967" xr:uid="{9F284687-70B6-4E86-B9EE-7AFA05F71A7E}"/>
    <cellStyle name="Percent 2 3 3 3" xfId="13980" xr:uid="{F58163E7-38F0-43A5-B1AE-EA3937A64046}"/>
    <cellStyle name="Percent 2 3 3 3 2" xfId="29969" xr:uid="{ADDB30CE-D4B8-4980-ABFE-23FAD8178C6F}"/>
    <cellStyle name="Percent 2 3 3 4" xfId="13977" xr:uid="{8A87BD82-128F-451F-B9A5-C582C2EA5149}"/>
    <cellStyle name="Percent 2 3 3 5" xfId="29966" xr:uid="{7C8AF325-52DA-4FEC-8EC9-B0E0186241E0}"/>
    <cellStyle name="Percent 2 3 4" xfId="13981" xr:uid="{FBC7832D-A820-45D3-92B1-6F282C21FD1F}"/>
    <cellStyle name="Percent 2 3 4 2" xfId="13982" xr:uid="{03858D6D-3040-48BA-BDF9-2D7D20FE801A}"/>
    <cellStyle name="Percent 2 3 4 2 2" xfId="13983" xr:uid="{89FA054E-7B56-4814-B445-B55CF8CC9502}"/>
    <cellStyle name="Percent 2 3 4 2 2 2" xfId="29972" xr:uid="{54ABA32D-D990-4A1A-80E1-C2F3780E8391}"/>
    <cellStyle name="Percent 2 3 4 2 3" xfId="29971" xr:uid="{AFDB7C31-A6C4-4725-8A35-E81DDF2DCD01}"/>
    <cellStyle name="Percent 2 3 4 3" xfId="13984" xr:uid="{4C2F981B-8EB4-4752-9C94-9EE77B812CF6}"/>
    <cellStyle name="Percent 2 3 4 3 2" xfId="29973" xr:uid="{1C8D744E-75D3-42E0-936E-BCB7E86EF437}"/>
    <cellStyle name="Percent 2 3 4 4" xfId="29970" xr:uid="{2CCD9125-8EFB-462F-BBB1-1FCD15253713}"/>
    <cellStyle name="Percent 2 3 5" xfId="13985" xr:uid="{4A49E00B-502A-4389-9423-729842178B93}"/>
    <cellStyle name="Percent 2 3 5 2" xfId="13986" xr:uid="{2AA86C16-1705-4984-99C3-BF2FA11E4E69}"/>
    <cellStyle name="Percent 2 3 5 2 2" xfId="13987" xr:uid="{EFDEF7DE-913B-48AB-92F2-AECF7078CD52}"/>
    <cellStyle name="Percent 2 3 5 2 2 2" xfId="29976" xr:uid="{F581160A-04CA-4822-B794-4C4BA291F0EF}"/>
    <cellStyle name="Percent 2 3 5 2 3" xfId="29975" xr:uid="{B34C0982-621E-4B3F-99E9-A9259E141094}"/>
    <cellStyle name="Percent 2 3 5 3" xfId="13988" xr:uid="{2B3D1F29-7D52-4421-87CA-F8FE4506BF39}"/>
    <cellStyle name="Percent 2 3 5 3 2" xfId="29977" xr:uid="{59C87595-2995-41B0-859B-ACA2200F42F8}"/>
    <cellStyle name="Percent 2 3 5 4" xfId="29974" xr:uid="{1764D535-374A-4C7A-90A3-040AB52C47C3}"/>
    <cellStyle name="Percent 2 3 6" xfId="13989" xr:uid="{B23303BA-61DC-4A28-ABC0-9BEDB94994D9}"/>
    <cellStyle name="Percent 2 3 7" xfId="13990" xr:uid="{47ECB67F-906D-428A-9841-565B995F5C8B}"/>
    <cellStyle name="Percent 2 3 8" xfId="13991" xr:uid="{9A2332AD-EC99-417D-92ED-B549E3A7B59B}"/>
    <cellStyle name="Percent 2 3 9" xfId="13992" xr:uid="{9D6B057B-28EE-4B7F-B550-09A7A85113A7}"/>
    <cellStyle name="Percent 2 4" xfId="13993" xr:uid="{A37AE9A2-5BB6-42DC-A640-A7F9C9E2E469}"/>
    <cellStyle name="Percent 2 4 10" xfId="13994" xr:uid="{73F3C900-C0CE-4E6A-8A40-0DF00F7F983D}"/>
    <cellStyle name="Percent 2 4 11" xfId="13995" xr:uid="{CBA8DD48-BDEF-4472-95C0-0289C5A6D801}"/>
    <cellStyle name="Percent 2 4 12" xfId="13996" xr:uid="{5A74AF48-5F4F-4D5A-B653-165282D52645}"/>
    <cellStyle name="Percent 2 4 13" xfId="13997" xr:uid="{21BBD834-9D3A-4F24-83F3-776F974E72D1}"/>
    <cellStyle name="Percent 2 4 14" xfId="13998" xr:uid="{D1697B97-0998-472C-90F3-F36F49820714}"/>
    <cellStyle name="Percent 2 4 15" xfId="13999" xr:uid="{C490D0F8-4ABF-45AC-93F1-474C226590A8}"/>
    <cellStyle name="Percent 2 4 16" xfId="14000" xr:uid="{9CBC15DB-01F2-4134-9C05-E69AC83C82DE}"/>
    <cellStyle name="Percent 2 4 17" xfId="14001" xr:uid="{4A1748D0-46DC-46F0-A337-F9C3871F31BF}"/>
    <cellStyle name="Percent 2 4 18" xfId="14002" xr:uid="{7255121D-F055-413C-BE98-803A3A313B48}"/>
    <cellStyle name="Percent 2 4 19" xfId="14003" xr:uid="{0D2E91D0-1978-4B51-A820-0D7CCBB437D9}"/>
    <cellStyle name="Percent 2 4 2" xfId="14004" xr:uid="{36C268E7-34E2-46FC-BF24-F96819B21A43}"/>
    <cellStyle name="Percent 2 4 2 2" xfId="14005" xr:uid="{6FC82D28-EA47-48CC-AFA8-31578B9038A8}"/>
    <cellStyle name="Percent 2 4 2 2 2" xfId="14006" xr:uid="{A9AB550B-6E59-4B77-9A47-120D801AA8FF}"/>
    <cellStyle name="Percent 2 4 2 2 2 2" xfId="29981" xr:uid="{CDA577FC-EBFD-4CEA-92A0-7A5883315670}"/>
    <cellStyle name="Percent 2 4 2 2 3" xfId="29980" xr:uid="{5A11554A-D8B3-4EFF-A68B-4C46C6A3CF78}"/>
    <cellStyle name="Percent 2 4 2 3" xfId="14007" xr:uid="{C2F59AC0-B850-4ABB-9FB5-19602CA4CB10}"/>
    <cellStyle name="Percent 2 4 2 3 2" xfId="29982" xr:uid="{AE8519C8-3C24-4A2B-ABFE-478C6C9E41B4}"/>
    <cellStyle name="Percent 2 4 2 4" xfId="29979" xr:uid="{CAD7CB30-1FAA-4A27-83C7-855041F72190}"/>
    <cellStyle name="Percent 2 4 20" xfId="14008" xr:uid="{F7E86EEB-2F8D-4B80-9F70-EF0A2230E21E}"/>
    <cellStyle name="Percent 2 4 21" xfId="14009" xr:uid="{1E13F961-1E7E-4279-99E9-CC78B89CCB4C}"/>
    <cellStyle name="Percent 2 4 22" xfId="14010" xr:uid="{9A1A2DE2-349B-4360-BD32-449AD192D7C7}"/>
    <cellStyle name="Percent 2 4 23" xfId="14011" xr:uid="{736EE830-BB80-4C0D-9989-EFBC817F81D8}"/>
    <cellStyle name="Percent 2 4 24" xfId="14012" xr:uid="{BCD2F85E-6545-4E22-9B87-B98C946EDEB8}"/>
    <cellStyle name="Percent 2 4 25" xfId="14013" xr:uid="{FA8581BA-61DF-4A30-BE81-3701EFD44019}"/>
    <cellStyle name="Percent 2 4 25 2" xfId="14014" xr:uid="{9F3F332B-47E7-4924-BA5A-7C39E92A3A56}"/>
    <cellStyle name="Percent 2 4 25 2 2" xfId="29984" xr:uid="{15DAA31A-C59D-4CE6-8A23-615507B42C6C}"/>
    <cellStyle name="Percent 2 4 25 3" xfId="29983" xr:uid="{50AFC99D-EB8B-4984-A362-C7A6B8B15671}"/>
    <cellStyle name="Percent 2 4 26" xfId="14015" xr:uid="{0AECF358-D12A-44A2-ABD0-0018CC2C7AB1}"/>
    <cellStyle name="Percent 2 4 26 2" xfId="29985" xr:uid="{67DA747E-9395-4465-A893-47FC89D9FA67}"/>
    <cellStyle name="Percent 2 4 27" xfId="29978" xr:uid="{D9006F74-F17D-4422-93E0-C34C50AE9BF5}"/>
    <cellStyle name="Percent 2 4 3" xfId="14016" xr:uid="{785285F7-BBDF-46EA-9DFA-9B071657EA4D}"/>
    <cellStyle name="Percent 2 4 3 2" xfId="14017" xr:uid="{002064C9-D2C6-4D59-AAA4-E6662CBEC725}"/>
    <cellStyle name="Percent 2 4 3 2 2" xfId="14018" xr:uid="{5DC05342-E9B2-4EB8-B8F4-76FC641DF22C}"/>
    <cellStyle name="Percent 2 4 3 2 2 2" xfId="29988" xr:uid="{7D3DC2DE-CDEF-4B7A-86B1-234A1BF5F7CE}"/>
    <cellStyle name="Percent 2 4 3 2 3" xfId="29987" xr:uid="{18FC1B69-A596-4A8B-8C9A-73AC489A9028}"/>
    <cellStyle name="Percent 2 4 3 3" xfId="14019" xr:uid="{F921EE2E-B336-4F76-9C73-AF11AE29E815}"/>
    <cellStyle name="Percent 2 4 3 3 2" xfId="29989" xr:uid="{1141D1BA-0D10-4884-BB2E-64FBBD77776C}"/>
    <cellStyle name="Percent 2 4 3 4" xfId="29986" xr:uid="{8D555B55-B2D4-48C9-8EA4-1F0B48BC5E7C}"/>
    <cellStyle name="Percent 2 4 4" xfId="14020" xr:uid="{5CD54F02-3FF5-4079-BBC8-002AE8992DF5}"/>
    <cellStyle name="Percent 2 4 4 2" xfId="14021" xr:uid="{3049BE02-4ACC-4720-A98C-982FD35D1D60}"/>
    <cellStyle name="Percent 2 4 4 2 2" xfId="14022" xr:uid="{60E3C0ED-C8BA-4A7A-8DB3-EEE9595E24C1}"/>
    <cellStyle name="Percent 2 4 4 2 2 2" xfId="29992" xr:uid="{9A4A9CAC-7189-4018-89A9-FB1F048F03AF}"/>
    <cellStyle name="Percent 2 4 4 2 3" xfId="29991" xr:uid="{5078DA8D-1E60-4B11-83A0-2930B9510F13}"/>
    <cellStyle name="Percent 2 4 4 3" xfId="14023" xr:uid="{B100EAAC-DC1C-446C-BBDD-D96091A99E4A}"/>
    <cellStyle name="Percent 2 4 4 3 2" xfId="29993" xr:uid="{51AC442F-C19E-4E8E-A1DB-091828B0AEA8}"/>
    <cellStyle name="Percent 2 4 4 4" xfId="29990" xr:uid="{D1B0BDF1-5CB5-4D85-820A-09728A8C0E6D}"/>
    <cellStyle name="Percent 2 4 5" xfId="14024" xr:uid="{7B39BF2C-2980-44B7-933F-61F7D04A1E29}"/>
    <cellStyle name="Percent 2 4 5 2" xfId="14025" xr:uid="{51315C0C-659F-422C-AED9-0B5E1E994EBA}"/>
    <cellStyle name="Percent 2 4 5 2 2" xfId="14026" xr:uid="{1F0FEAD6-D4CD-468A-BEF0-8FAF1A6AD784}"/>
    <cellStyle name="Percent 2 4 5 2 2 2" xfId="29996" xr:uid="{D1B55A3C-AC6A-4A40-9DAE-D41B0C1B6562}"/>
    <cellStyle name="Percent 2 4 5 2 3" xfId="29995" xr:uid="{19DE6D97-E467-480C-A37D-93F1872BEE06}"/>
    <cellStyle name="Percent 2 4 5 3" xfId="14027" xr:uid="{E3B2B35B-FFE2-49ED-9318-E712AD0C22FA}"/>
    <cellStyle name="Percent 2 4 5 3 2" xfId="29997" xr:uid="{A9A44743-ECF5-4B2C-9ED0-BEA654432551}"/>
    <cellStyle name="Percent 2 4 5 4" xfId="29994" xr:uid="{6F9E9525-A392-46C1-98EB-508FE1CD4C24}"/>
    <cellStyle name="Percent 2 4 6" xfId="14028" xr:uid="{90DC5D18-EC44-4D78-B941-1C7963108F0A}"/>
    <cellStyle name="Percent 2 4 7" xfId="14029" xr:uid="{166F0902-E789-4026-8979-AAFA95F0C224}"/>
    <cellStyle name="Percent 2 4 8" xfId="14030" xr:uid="{1D655B6F-A32F-4E45-B5F6-6457CC66E1A4}"/>
    <cellStyle name="Percent 2 4 9" xfId="14031" xr:uid="{245047E6-F4D1-405E-8C74-9D824C609AB1}"/>
    <cellStyle name="Percent 2 5" xfId="14032" xr:uid="{F2CB4AA1-CD88-4B0A-A56D-8349D035340D}"/>
    <cellStyle name="Percent 2 5 2" xfId="14033" xr:uid="{F761AC6E-0489-4706-82B0-7EF431C87C0F}"/>
    <cellStyle name="Percent 2 5 2 2" xfId="14034" xr:uid="{3E05E57E-12E4-4326-A562-5013855C426A}"/>
    <cellStyle name="Percent 2 5 2 2 2" xfId="14035" xr:uid="{4DB9E7A8-C75B-4110-923D-21221F8D03EB}"/>
    <cellStyle name="Percent 2 5 2 2 2 2" xfId="30001" xr:uid="{6355BFE1-7D53-4051-9DFE-D6FA065F4C6E}"/>
    <cellStyle name="Percent 2 5 2 2 3" xfId="30000" xr:uid="{9E6922A5-9059-4061-8FD7-74B51964CD25}"/>
    <cellStyle name="Percent 2 5 2 3" xfId="14036" xr:uid="{04842309-AD89-44A2-BE67-A304EA7B6874}"/>
    <cellStyle name="Percent 2 5 2 3 2" xfId="30002" xr:uid="{8F99047B-B05B-4687-A1B7-BE85DC114E0C}"/>
    <cellStyle name="Percent 2 5 2 4" xfId="29999" xr:uid="{7B0389F8-D1E3-4DB9-B8DF-3B13672874B8}"/>
    <cellStyle name="Percent 2 5 3" xfId="14037" xr:uid="{EB539847-38C9-46BD-86EE-66328E84B34C}"/>
    <cellStyle name="Percent 2 5 3 2" xfId="14038" xr:uid="{3F7F6D1A-F296-432F-9DCA-5C2320DB1D4F}"/>
    <cellStyle name="Percent 2 5 3 2 2" xfId="14039" xr:uid="{873C1327-FFA8-4527-B9B4-52384DF92202}"/>
    <cellStyle name="Percent 2 5 3 2 2 2" xfId="30005" xr:uid="{0AAB09DE-43A8-4F83-9B6E-D33F67175F1D}"/>
    <cellStyle name="Percent 2 5 3 2 3" xfId="30004" xr:uid="{880FDFD6-25EE-42DD-935D-E600F1623A5A}"/>
    <cellStyle name="Percent 2 5 3 3" xfId="14040" xr:uid="{7EAF69A1-1BFD-4D70-A43A-C6DB7973C0CE}"/>
    <cellStyle name="Percent 2 5 3 3 2" xfId="30006" xr:uid="{AC673E06-C5F2-4772-9479-D09D33A1195E}"/>
    <cellStyle name="Percent 2 5 3 4" xfId="30003" xr:uid="{55A69731-F1E7-4B7D-B4E1-F6E6CC999C96}"/>
    <cellStyle name="Percent 2 5 4" xfId="14041" xr:uid="{D54023D0-8DCC-4989-A285-F30E08E25B45}"/>
    <cellStyle name="Percent 2 5 4 2" xfId="14042" xr:uid="{20FAE9FA-8AB7-4F22-88EA-2FE5857D55D6}"/>
    <cellStyle name="Percent 2 5 4 2 2" xfId="14043" xr:uid="{8726A720-A96E-4A0B-9B86-CF1A2A1946FC}"/>
    <cellStyle name="Percent 2 5 4 2 2 2" xfId="30009" xr:uid="{479C4799-DC19-4479-8805-0376B811BAB7}"/>
    <cellStyle name="Percent 2 5 4 2 3" xfId="30008" xr:uid="{246FE7CE-503C-4BA1-AC36-F8B23EEA4FA6}"/>
    <cellStyle name="Percent 2 5 4 3" xfId="14044" xr:uid="{3E6F1BA5-3C64-4916-A650-B244C43B3C00}"/>
    <cellStyle name="Percent 2 5 4 3 2" xfId="30010" xr:uid="{2776E6A4-FB6E-43FE-BB3B-EC7A28AEC35B}"/>
    <cellStyle name="Percent 2 5 4 4" xfId="30007" xr:uid="{095797CC-4483-4B69-AB65-23140D8C359D}"/>
    <cellStyle name="Percent 2 5 5" xfId="14045" xr:uid="{5BEBD186-23A1-4697-B62C-8034DEED7527}"/>
    <cellStyle name="Percent 2 5 5 2" xfId="14046" xr:uid="{391E1DF6-9B38-4072-8CF7-84EE9405E1AE}"/>
    <cellStyle name="Percent 2 5 5 2 2" xfId="14047" xr:uid="{8AB185FD-693C-4A18-A961-2D21BCB614E6}"/>
    <cellStyle name="Percent 2 5 5 2 2 2" xfId="30013" xr:uid="{29FA9724-E530-4D7E-BBB7-F4C6978EF0FE}"/>
    <cellStyle name="Percent 2 5 5 2 3" xfId="30012" xr:uid="{CC01B778-581E-4D63-B2A3-579957528585}"/>
    <cellStyle name="Percent 2 5 5 3" xfId="14048" xr:uid="{14C3C13E-5201-4FE2-A451-D8A623BED2B8}"/>
    <cellStyle name="Percent 2 5 5 3 2" xfId="30014" xr:uid="{12F6CE4F-53DD-4CCF-88C3-E55EAFE62CCF}"/>
    <cellStyle name="Percent 2 5 5 4" xfId="30011" xr:uid="{C75D7007-84B3-4710-B55A-725B57487ECD}"/>
    <cellStyle name="Percent 2 5 6" xfId="14049" xr:uid="{B950E404-F825-49EB-A3F6-25F8717F01C6}"/>
    <cellStyle name="Percent 2 5 6 2" xfId="14050" xr:uid="{F90C279B-42CB-4798-909C-217BDD9683CD}"/>
    <cellStyle name="Percent 2 5 6 2 2" xfId="30016" xr:uid="{BD37F2D2-26F0-447F-BD5B-95CC465CE123}"/>
    <cellStyle name="Percent 2 5 6 3" xfId="30015" xr:uid="{0351AD67-B0D1-4E8C-9F6E-39514C5D9DEC}"/>
    <cellStyle name="Percent 2 5 7" xfId="14051" xr:uid="{1B1184E3-430C-4ADE-8E11-80FA68085859}"/>
    <cellStyle name="Percent 2 5 7 2" xfId="30017" xr:uid="{77177698-0211-4ED2-B0B1-41145BC5AAFE}"/>
    <cellStyle name="Percent 2 5 8" xfId="29998" xr:uid="{B0FD1DFA-1649-4C20-A350-831EC8AAB541}"/>
    <cellStyle name="Percent 2 6" xfId="14052" xr:uid="{27838207-09C4-4491-90E8-96562ADE5314}"/>
    <cellStyle name="Percent 2 6 2" xfId="14053" xr:uid="{D11FDA42-BE50-4BC5-8CC2-F8C5F596B850}"/>
    <cellStyle name="Percent 2 6 2 2" xfId="14054" xr:uid="{AD1F1075-77B7-47D5-9206-2FA7C3B75090}"/>
    <cellStyle name="Percent 2 6 2 2 2" xfId="14055" xr:uid="{6FFEB494-A0BB-4524-8AE7-F319FF9C72EC}"/>
    <cellStyle name="Percent 2 6 2 2 2 2" xfId="30021" xr:uid="{DEB055C6-1CD6-474D-8148-F74A0CA7BED6}"/>
    <cellStyle name="Percent 2 6 2 2 3" xfId="30020" xr:uid="{FDE1F927-8C81-48AF-88D4-F3029EE8CEB1}"/>
    <cellStyle name="Percent 2 6 2 3" xfId="14056" xr:uid="{5A569F3F-DC3C-47C1-B841-8BA397B72CC8}"/>
    <cellStyle name="Percent 2 6 2 3 2" xfId="30022" xr:uid="{19236AF7-40DE-46CA-B9CD-A45A4CDFAA4D}"/>
    <cellStyle name="Percent 2 6 2 4" xfId="30019" xr:uid="{8D308ADD-5BAB-4A46-BE70-7AFA9ABC8194}"/>
    <cellStyle name="Percent 2 6 3" xfId="14057" xr:uid="{63CD2ED7-AB21-49CF-AA6D-743397A1BD0F}"/>
    <cellStyle name="Percent 2 6 3 2" xfId="14058" xr:uid="{A94A87DA-FC54-404C-97CB-37AA3E6F8F6E}"/>
    <cellStyle name="Percent 2 6 3 2 2" xfId="14059" xr:uid="{B5E253E0-F251-4944-A42A-C28BEE0E687C}"/>
    <cellStyle name="Percent 2 6 3 2 2 2" xfId="30025" xr:uid="{5E2140B8-7E38-4B14-8407-C8188DAC8310}"/>
    <cellStyle name="Percent 2 6 3 2 3" xfId="30024" xr:uid="{B4167533-3B77-435B-9DA4-2C97FE9C4979}"/>
    <cellStyle name="Percent 2 6 3 3" xfId="14060" xr:uid="{D8066786-ACAC-482F-A5E3-F44480C251CE}"/>
    <cellStyle name="Percent 2 6 3 3 2" xfId="30026" xr:uid="{B2A88592-D3AE-4747-B421-A41162C23D41}"/>
    <cellStyle name="Percent 2 6 3 4" xfId="30023" xr:uid="{093BA6B6-E025-490B-A577-9855DEE37599}"/>
    <cellStyle name="Percent 2 6 4" xfId="14061" xr:uid="{CB02ABF6-F1F9-4F5E-A826-610694D5A935}"/>
    <cellStyle name="Percent 2 6 4 2" xfId="14062" xr:uid="{42DF7ADC-1175-4513-9F93-C04509329A3C}"/>
    <cellStyle name="Percent 2 6 4 2 2" xfId="14063" xr:uid="{5191FB31-2C66-4534-9D04-62052655A655}"/>
    <cellStyle name="Percent 2 6 4 2 2 2" xfId="30029" xr:uid="{0CF346C9-58EB-4FD1-8131-B6ADA7D3AB27}"/>
    <cellStyle name="Percent 2 6 4 2 3" xfId="30028" xr:uid="{29169696-7AB0-4B84-85A6-40858EE97CF7}"/>
    <cellStyle name="Percent 2 6 4 3" xfId="14064" xr:uid="{FB07F1A8-F46C-4046-9CF1-6924FD17B973}"/>
    <cellStyle name="Percent 2 6 4 3 2" xfId="30030" xr:uid="{1BB8F637-A148-4747-A30E-DA6010F66828}"/>
    <cellStyle name="Percent 2 6 4 4" xfId="30027" xr:uid="{EC8F7A21-2ADE-496D-A4B6-5F06FAFC24A8}"/>
    <cellStyle name="Percent 2 6 5" xfId="14065" xr:uid="{FBAE8383-379A-45F6-9479-24CE16465597}"/>
    <cellStyle name="Percent 2 6 5 2" xfId="14066" xr:uid="{106C5646-C2F0-41FC-A62D-AF7963041A30}"/>
    <cellStyle name="Percent 2 6 5 2 2" xfId="14067" xr:uid="{392CEB33-4AA4-47AB-B7C5-D2C73EBBA3E7}"/>
    <cellStyle name="Percent 2 6 5 2 2 2" xfId="30033" xr:uid="{FC1C81B0-A74F-4B74-A100-6BADDA85B82E}"/>
    <cellStyle name="Percent 2 6 5 2 3" xfId="30032" xr:uid="{566D0E5C-E246-4C59-8905-C24E7E867BE7}"/>
    <cellStyle name="Percent 2 6 5 3" xfId="14068" xr:uid="{4BBF6D20-32E4-4C4E-89E1-605E38062101}"/>
    <cellStyle name="Percent 2 6 5 3 2" xfId="30034" xr:uid="{1C4941F9-3BB1-47AB-9AB6-FA6DCBA6511B}"/>
    <cellStyle name="Percent 2 6 5 4" xfId="30031" xr:uid="{61A3D937-972C-4FF2-A018-569653F572B4}"/>
    <cellStyle name="Percent 2 6 6" xfId="14069" xr:uid="{F71F5A4B-FEAA-4790-8C62-BA99345F6B56}"/>
    <cellStyle name="Percent 2 6 6 2" xfId="14070" xr:uid="{87A14029-163E-4CB3-BFC9-76AFE637BDAD}"/>
    <cellStyle name="Percent 2 6 6 2 2" xfId="30036" xr:uid="{270386BA-980D-4A35-875B-78071AFFFC3D}"/>
    <cellStyle name="Percent 2 6 6 3" xfId="30035" xr:uid="{DA880FF0-7C96-4F8F-A623-D8A124381CB4}"/>
    <cellStyle name="Percent 2 6 7" xfId="14071" xr:uid="{00CA1A5D-08C0-416E-A518-255FD0A174F7}"/>
    <cellStyle name="Percent 2 6 7 2" xfId="30037" xr:uid="{99731701-4934-4E06-B016-5F8C3B146244}"/>
    <cellStyle name="Percent 2 6 8" xfId="30018" xr:uid="{F1033272-C5B5-4873-AAFF-EAB1A8EC53E6}"/>
    <cellStyle name="Percent 2 7" xfId="14072" xr:uid="{1CA9EB65-0412-49C8-86BD-8E1F0FF1362E}"/>
    <cellStyle name="Percent 2 7 2" xfId="14073" xr:uid="{1B4E81F8-3FFA-4932-BD9A-80C430549477}"/>
    <cellStyle name="Percent 2 7 2 2" xfId="14074" xr:uid="{B6F90868-FA65-4EDB-ACD9-D2F1BC7E16F4}"/>
    <cellStyle name="Percent 2 7 2 2 2" xfId="14075" xr:uid="{CB382FB3-F2C7-4E6C-A177-BBFF7E784C63}"/>
    <cellStyle name="Percent 2 7 2 2 2 2" xfId="30041" xr:uid="{62F7E4E6-DDA2-4BCA-AB0E-2027EADF62C2}"/>
    <cellStyle name="Percent 2 7 2 2 3" xfId="30040" xr:uid="{F3451FEA-B112-4590-B514-DEE1FAD386D3}"/>
    <cellStyle name="Percent 2 7 2 3" xfId="14076" xr:uid="{982E684E-271E-4F4C-A9EB-241EA988DB8C}"/>
    <cellStyle name="Percent 2 7 2 3 2" xfId="30042" xr:uid="{2ED6F397-1DCD-43AB-91FE-A0F3F2E8B5C9}"/>
    <cellStyle name="Percent 2 7 2 4" xfId="30039" xr:uid="{D1ED9CAA-82B5-491E-BF58-F68011390A40}"/>
    <cellStyle name="Percent 2 7 3" xfId="14077" xr:uid="{24DE6432-4BF0-435C-A8C0-156BD2B680ED}"/>
    <cellStyle name="Percent 2 7 3 2" xfId="14078" xr:uid="{C9507753-B457-4DDF-971F-A55B259F45ED}"/>
    <cellStyle name="Percent 2 7 3 2 2" xfId="14079" xr:uid="{FDB12F9D-0F31-4ECF-BDFE-ABEB5D5A3E90}"/>
    <cellStyle name="Percent 2 7 3 2 2 2" xfId="30045" xr:uid="{A34F596E-EAEC-4EEA-B74C-223CA7B04D2C}"/>
    <cellStyle name="Percent 2 7 3 2 3" xfId="30044" xr:uid="{A84FF632-9D61-4982-ABFD-74EC9FDA8BCD}"/>
    <cellStyle name="Percent 2 7 3 3" xfId="14080" xr:uid="{9286A4B9-81B2-4FA2-BAD1-13572216DD3F}"/>
    <cellStyle name="Percent 2 7 3 3 2" xfId="30046" xr:uid="{F5284631-7B5F-45FF-8EE9-A2A729A45640}"/>
    <cellStyle name="Percent 2 7 3 4" xfId="30043" xr:uid="{857E91FC-18E9-4677-9058-92A01780FE0A}"/>
    <cellStyle name="Percent 2 7 4" xfId="14081" xr:uid="{574B2EA3-7C85-494B-8C1D-1C6B2461726F}"/>
    <cellStyle name="Percent 2 7 4 2" xfId="14082" xr:uid="{3FEC5485-8598-4534-A5D3-63D54D70376F}"/>
    <cellStyle name="Percent 2 7 4 2 2" xfId="14083" xr:uid="{D8318D47-B284-4C78-B2EB-CBB7F10E34B8}"/>
    <cellStyle name="Percent 2 7 4 2 2 2" xfId="30049" xr:uid="{51DF83A4-EB19-4049-BE61-C2DA21583356}"/>
    <cellStyle name="Percent 2 7 4 2 3" xfId="30048" xr:uid="{93691466-2E44-4C5A-9EE9-B6EF5E19D61F}"/>
    <cellStyle name="Percent 2 7 4 3" xfId="14084" xr:uid="{5305A777-4953-4091-8F1E-155BAB512B72}"/>
    <cellStyle name="Percent 2 7 4 3 2" xfId="30050" xr:uid="{9E59F6B4-5A1E-4DD8-AEAE-4561F48AF6FE}"/>
    <cellStyle name="Percent 2 7 4 4" xfId="30047" xr:uid="{03308EF2-04FE-412C-AF46-3686A610F6E2}"/>
    <cellStyle name="Percent 2 7 5" xfId="14085" xr:uid="{0676D7A6-8B9B-49B6-8F91-64391E6E9FB1}"/>
    <cellStyle name="Percent 2 7 5 2" xfId="14086" xr:uid="{60E484A4-AEA4-4387-9A99-6C1A82712BFD}"/>
    <cellStyle name="Percent 2 7 5 2 2" xfId="14087" xr:uid="{DBA76FB4-F170-4648-83F4-D2ADBC38446D}"/>
    <cellStyle name="Percent 2 7 5 2 2 2" xfId="30053" xr:uid="{20A79738-6301-46BA-97EE-83C23298AA92}"/>
    <cellStyle name="Percent 2 7 5 2 3" xfId="30052" xr:uid="{ED985F15-7CD8-442C-9E5E-A8D1DEAEBC14}"/>
    <cellStyle name="Percent 2 7 5 3" xfId="14088" xr:uid="{30195E52-81F7-4AB0-99A8-162B24DBE7E4}"/>
    <cellStyle name="Percent 2 7 5 3 2" xfId="30054" xr:uid="{FB110389-6C6C-4C79-ACA2-ADC144C27E49}"/>
    <cellStyle name="Percent 2 7 5 4" xfId="30051" xr:uid="{E7E4A532-AA61-4350-962B-EFBE9E22A020}"/>
    <cellStyle name="Percent 2 7 6" xfId="14089" xr:uid="{872851DF-AA3B-4EC7-9418-AEDD7D50734E}"/>
    <cellStyle name="Percent 2 7 6 2" xfId="14090" xr:uid="{25EC43B7-AB36-4742-B1B2-A672B4265DE4}"/>
    <cellStyle name="Percent 2 7 6 2 2" xfId="30056" xr:uid="{55A05CF8-06A6-4C69-B612-BF82323EF981}"/>
    <cellStyle name="Percent 2 7 6 3" xfId="30055" xr:uid="{6361997A-B439-4972-8224-4EABBC6D7501}"/>
    <cellStyle name="Percent 2 7 7" xfId="14091" xr:uid="{AB9B7A36-C535-4FC8-9A5F-9FE0A7B825D1}"/>
    <cellStyle name="Percent 2 7 7 2" xfId="30057" xr:uid="{C88DF24B-6F0E-4FAC-B59B-6259141B503D}"/>
    <cellStyle name="Percent 2 7 8" xfId="30038" xr:uid="{8C3B69E0-4FB3-461F-A021-2C0E9CB038C7}"/>
    <cellStyle name="Percent 2 8" xfId="14092" xr:uid="{066FA0AB-4381-4634-B63F-DBAFA23D4B63}"/>
    <cellStyle name="Percent 2 8 2" xfId="14093" xr:uid="{2FFB0D6B-6EE7-4C3A-8D44-29ED8CA3C00D}"/>
    <cellStyle name="Percent 2 8 2 2" xfId="14094" xr:uid="{72685952-FACD-4116-A4C6-2CB54B380237}"/>
    <cellStyle name="Percent 2 8 2 2 2" xfId="14095" xr:uid="{3D0416B0-8AFE-4297-9A26-A6331EDB9D98}"/>
    <cellStyle name="Percent 2 8 2 2 2 2" xfId="30061" xr:uid="{2B29608C-A217-4B53-8275-EB3EAF3F69A8}"/>
    <cellStyle name="Percent 2 8 2 2 3" xfId="30060" xr:uid="{2EAA1C62-8F1E-4AB7-ACDF-6AE94E1AE896}"/>
    <cellStyle name="Percent 2 8 2 3" xfId="14096" xr:uid="{2AD5CC8C-C310-4ED4-AD21-811DCA4A1F9A}"/>
    <cellStyle name="Percent 2 8 2 3 2" xfId="30062" xr:uid="{646A6DE1-D280-4D23-8458-40E354FF97D8}"/>
    <cellStyle name="Percent 2 8 2 4" xfId="30059" xr:uid="{78E22541-4512-4C1E-8EFD-942C903F968C}"/>
    <cellStyle name="Percent 2 8 3" xfId="14097" xr:uid="{917C539F-B489-42E9-864B-93290DD26F97}"/>
    <cellStyle name="Percent 2 8 3 2" xfId="14098" xr:uid="{C942A52E-63F6-4C1A-AF16-8AAE917E1819}"/>
    <cellStyle name="Percent 2 8 3 2 2" xfId="14099" xr:uid="{652A50A0-E518-4800-BF38-2EEA2913C5FE}"/>
    <cellStyle name="Percent 2 8 3 2 2 2" xfId="30065" xr:uid="{B29C85AE-440C-4EE3-AEF5-16B9B1D71FE1}"/>
    <cellStyle name="Percent 2 8 3 2 3" xfId="30064" xr:uid="{ED5CC8EB-A866-4FE3-AA00-51F2DFCB1115}"/>
    <cellStyle name="Percent 2 8 3 3" xfId="14100" xr:uid="{49DA2BE2-2A01-45D8-BBA5-E94D5730FAA7}"/>
    <cellStyle name="Percent 2 8 3 3 2" xfId="30066" xr:uid="{E3F2A954-32FE-4A0E-9330-0F1FCD98CC24}"/>
    <cellStyle name="Percent 2 8 3 4" xfId="30063" xr:uid="{6CB25DB3-E890-40B7-A9AF-09321257B689}"/>
    <cellStyle name="Percent 2 8 4" xfId="14101" xr:uid="{4D9C8E95-416D-4009-83A6-ACB87451BFC7}"/>
    <cellStyle name="Percent 2 8 4 2" xfId="14102" xr:uid="{60E5F46A-D2AC-4A9B-ADB6-803CA2342E4B}"/>
    <cellStyle name="Percent 2 8 4 2 2" xfId="14103" xr:uid="{267E21FC-2A5D-4D1E-A8D7-50573D82C0C4}"/>
    <cellStyle name="Percent 2 8 4 2 2 2" xfId="30069" xr:uid="{413771F7-AC4D-436A-8EF5-E569E6FA97A3}"/>
    <cellStyle name="Percent 2 8 4 2 3" xfId="30068" xr:uid="{19D5264F-E50F-48BB-9B70-123EBF6FB246}"/>
    <cellStyle name="Percent 2 8 4 3" xfId="14104" xr:uid="{28FCFE7B-1410-4B9A-AE33-A1819EA3A340}"/>
    <cellStyle name="Percent 2 8 4 3 2" xfId="30070" xr:uid="{F289BF21-4B8B-4EB3-AFDB-9A0D80D1F0C4}"/>
    <cellStyle name="Percent 2 8 4 4" xfId="30067" xr:uid="{69B2827C-9A79-496A-B84D-11BAE524D216}"/>
    <cellStyle name="Percent 2 8 5" xfId="14105" xr:uid="{FDDD7C8C-0129-4178-8F8C-DC2DFC034B6A}"/>
    <cellStyle name="Percent 2 8 5 2" xfId="14106" xr:uid="{07FEF0D8-5CA2-4061-AB9B-35AF0B830E82}"/>
    <cellStyle name="Percent 2 8 5 2 2" xfId="14107" xr:uid="{4BFAB5AF-D2D4-468D-B961-882D76C24BD7}"/>
    <cellStyle name="Percent 2 8 5 2 2 2" xfId="30073" xr:uid="{D0E6EA63-61C1-47CB-A9EB-D363B16915EB}"/>
    <cellStyle name="Percent 2 8 5 2 3" xfId="30072" xr:uid="{480F8AB1-7A6A-49BB-BB64-1DED43BA6810}"/>
    <cellStyle name="Percent 2 8 5 3" xfId="14108" xr:uid="{CA1DB687-103D-49F8-BBDF-033EA937F7CD}"/>
    <cellStyle name="Percent 2 8 5 3 2" xfId="30074" xr:uid="{FD2990FD-B1DC-42DC-B0AD-60E1084B8187}"/>
    <cellStyle name="Percent 2 8 5 4" xfId="30071" xr:uid="{177181A3-B204-4E7B-87C8-1717EE6DA2BF}"/>
    <cellStyle name="Percent 2 8 6" xfId="14109" xr:uid="{2D4CCB0F-05AC-4D83-AE0A-08E631CB6370}"/>
    <cellStyle name="Percent 2 8 6 2" xfId="14110" xr:uid="{264B9AA3-265A-4F94-B9EC-01903DEE3417}"/>
    <cellStyle name="Percent 2 8 6 2 2" xfId="30076" xr:uid="{D39F4681-788D-4869-BD19-C198B58ACF5C}"/>
    <cellStyle name="Percent 2 8 6 3" xfId="30075" xr:uid="{78D667F5-CBA0-4CBA-876B-3B9FD530C1B5}"/>
    <cellStyle name="Percent 2 8 7" xfId="14111" xr:uid="{3A303742-416D-47B1-9551-B36EBF58DAD5}"/>
    <cellStyle name="Percent 2 8 7 2" xfId="30077" xr:uid="{4A7AABEC-778D-4CBE-BD56-DCDB2B401E0B}"/>
    <cellStyle name="Percent 2 8 8" xfId="30058" xr:uid="{C5AD1491-5CC7-4AD1-B4C0-508F40A68850}"/>
    <cellStyle name="Percent 2 9" xfId="14112" xr:uid="{73A996B7-4084-4C9C-9827-31935B9F2E92}"/>
    <cellStyle name="Percent 2 9 2" xfId="14113" xr:uid="{186D6C27-BCFD-4768-B8EF-EE8C0A68BF2C}"/>
    <cellStyle name="Percent 2 9 2 2" xfId="14114" xr:uid="{034B3E8C-91E5-4586-814A-94AAA19654D3}"/>
    <cellStyle name="Percent 2 9 2 2 2" xfId="14115" xr:uid="{7A659391-AA86-455A-B3B3-613BF73ADDD1}"/>
    <cellStyle name="Percent 2 9 2 2 2 2" xfId="30081" xr:uid="{8048C909-824A-4913-82F2-972014E5084B}"/>
    <cellStyle name="Percent 2 9 2 2 3" xfId="30080" xr:uid="{ED76F56D-FEC8-405D-B1CC-EDFED734380E}"/>
    <cellStyle name="Percent 2 9 2 3" xfId="14116" xr:uid="{4896BF05-68F3-45C6-9D70-2E10EB7B18BC}"/>
    <cellStyle name="Percent 2 9 2 3 2" xfId="30082" xr:uid="{0DA28065-D5FB-43F2-95C7-134DC967D8B5}"/>
    <cellStyle name="Percent 2 9 2 4" xfId="30079" xr:uid="{4BCFCBEF-52D7-484B-903A-9062E90D98C3}"/>
    <cellStyle name="Percent 2 9 3" xfId="14117" xr:uid="{A272544A-0B02-4189-ABE6-33CD5E7DEC80}"/>
    <cellStyle name="Percent 2 9 3 2" xfId="14118" xr:uid="{0E87D5E5-51FD-4EDC-8F45-F69B6BE9D656}"/>
    <cellStyle name="Percent 2 9 3 2 2" xfId="14119" xr:uid="{6DE0B2B8-1EF8-45D4-B1F6-645491959A15}"/>
    <cellStyle name="Percent 2 9 3 2 2 2" xfId="30085" xr:uid="{9D85310F-A0EE-4AE4-8119-D20FDFA481F7}"/>
    <cellStyle name="Percent 2 9 3 2 3" xfId="30084" xr:uid="{B27979AA-4176-4B94-91E1-C33A847405A8}"/>
    <cellStyle name="Percent 2 9 3 3" xfId="14120" xr:uid="{6357E72E-7444-4B6B-A349-A1BED0621CD6}"/>
    <cellStyle name="Percent 2 9 3 3 2" xfId="30086" xr:uid="{1144F347-69C5-4B12-AF69-F41326C25F58}"/>
    <cellStyle name="Percent 2 9 3 4" xfId="30083" xr:uid="{6B1BEBFC-D710-47C7-AD4C-13285112018F}"/>
    <cellStyle name="Percent 2 9 4" xfId="14121" xr:uid="{0F9534F9-0083-4980-9BB3-4E28EF1CFC24}"/>
    <cellStyle name="Percent 2 9 4 2" xfId="14122" xr:uid="{84F681C7-CC4B-495F-820E-E24750A2A0E3}"/>
    <cellStyle name="Percent 2 9 4 2 2" xfId="14123" xr:uid="{63EB40F2-5A2A-4511-AE3B-F3CAC9D579CF}"/>
    <cellStyle name="Percent 2 9 4 2 2 2" xfId="30089" xr:uid="{8E6661C0-E2AE-4388-AFBF-C0DD6B2CA353}"/>
    <cellStyle name="Percent 2 9 4 2 3" xfId="30088" xr:uid="{571B4D43-1697-4AED-980D-0BA1B30F9F15}"/>
    <cellStyle name="Percent 2 9 4 3" xfId="14124" xr:uid="{BE79B5CC-5E3E-4381-B2AD-776902639F97}"/>
    <cellStyle name="Percent 2 9 4 3 2" xfId="30090" xr:uid="{C1C8B3AA-3D48-404B-9332-98EC3C9759FC}"/>
    <cellStyle name="Percent 2 9 4 4" xfId="30087" xr:uid="{942FFC97-256E-440A-B25D-360DDB2BBA3A}"/>
    <cellStyle name="Percent 2 9 5" xfId="14125" xr:uid="{EC8E0ABF-480C-42C0-A148-6F52CBF2E1B6}"/>
    <cellStyle name="Percent 2 9 5 2" xfId="14126" xr:uid="{6E70E285-2CAC-4CD5-8D8A-68C26470F819}"/>
    <cellStyle name="Percent 2 9 5 2 2" xfId="14127" xr:uid="{7DB4F65E-4318-4E16-B1B0-E8B05088985D}"/>
    <cellStyle name="Percent 2 9 5 2 2 2" xfId="30093" xr:uid="{29170DED-5617-49BF-8896-3D51BBFB7EED}"/>
    <cellStyle name="Percent 2 9 5 2 3" xfId="30092" xr:uid="{19954D3D-BA59-4E40-8336-1686B368635D}"/>
    <cellStyle name="Percent 2 9 5 3" xfId="14128" xr:uid="{8FD5FEFC-CC7F-471B-9FA4-6CF11D8FFC3B}"/>
    <cellStyle name="Percent 2 9 5 3 2" xfId="30094" xr:uid="{E2069B41-BBD6-4B11-B105-38C6499E34A3}"/>
    <cellStyle name="Percent 2 9 5 4" xfId="30091" xr:uid="{96BB33D8-4C88-440D-8009-F30924CFEA68}"/>
    <cellStyle name="Percent 2 9 6" xfId="14129" xr:uid="{C5538D43-5D64-4DE7-96DA-78ED734BC65E}"/>
    <cellStyle name="Percent 2 9 6 2" xfId="14130" xr:uid="{2B3FE96E-4BAD-46C0-8B9E-2E658147AF9A}"/>
    <cellStyle name="Percent 2 9 6 2 2" xfId="30096" xr:uid="{C52C7FBA-2622-4775-B9E3-6E8AFFCAC2EB}"/>
    <cellStyle name="Percent 2 9 6 3" xfId="30095" xr:uid="{5799F75E-F7A5-4F42-97F7-4A4DBCDAD26E}"/>
    <cellStyle name="Percent 2 9 7" xfId="14131" xr:uid="{43873B48-F942-42D1-9077-2397956CC4DA}"/>
    <cellStyle name="Percent 2 9 7 2" xfId="30097" xr:uid="{19520831-26D5-457D-A70C-3DF2D676C212}"/>
    <cellStyle name="Percent 2 9 8" xfId="30078" xr:uid="{C98F2D5E-BFC0-4708-84F8-E0912A393845}"/>
    <cellStyle name="Percent 3" xfId="114" xr:uid="{7D38CEA5-741E-4D2C-A1B5-917ACC062B85}"/>
    <cellStyle name="Percent 3 10" xfId="1660" xr:uid="{327293B1-CF85-4DA8-B55F-8ACF0D058C25}"/>
    <cellStyle name="Percent 3 11" xfId="22990" xr:uid="{12FBF7CD-ABA1-47AC-AF2E-128B7F061C8E}"/>
    <cellStyle name="Percent 3 12" xfId="875" xr:uid="{DFA78B06-52B3-41EB-A77A-038DE27EBFB2}"/>
    <cellStyle name="Percent 3 2" xfId="1080" xr:uid="{23169539-243B-4C6B-9E6B-794FB7C40D09}"/>
    <cellStyle name="Percent 3 2 2" xfId="14132" xr:uid="{060D4C47-D822-427A-8BA7-05017D6587AB}"/>
    <cellStyle name="Percent 3 3" xfId="1019" xr:uid="{8723C8D0-7034-46B9-9E2F-C06456883FF8}"/>
    <cellStyle name="Percent 3 3 2" xfId="14134" xr:uid="{DE5C480D-9C78-4435-A1A4-015D0B1B1D9F}"/>
    <cellStyle name="Percent 3 3 2 2" xfId="14135" xr:uid="{CF1FC5C6-60E1-4790-B90C-4300C607CC27}"/>
    <cellStyle name="Percent 3 3 2 2 2" xfId="30100" xr:uid="{49520506-F0DD-401A-81A6-F0BBC94E30CA}"/>
    <cellStyle name="Percent 3 3 2 3" xfId="30099" xr:uid="{B62567D3-4A05-4655-A19C-E488146B6A5C}"/>
    <cellStyle name="Percent 3 3 3" xfId="14136" xr:uid="{A2078E03-EFEC-49E2-A29C-057D3F981171}"/>
    <cellStyle name="Percent 3 3 3 2" xfId="30101" xr:uid="{753AD70F-F990-4337-BF34-A402CEABD3B6}"/>
    <cellStyle name="Percent 3 3 4" xfId="14133" xr:uid="{C93A65FA-F1D3-4696-B118-16A11407EF85}"/>
    <cellStyle name="Percent 3 3 5" xfId="30098" xr:uid="{A2458D75-6420-4E59-B111-70C0F1CF6CBE}"/>
    <cellStyle name="Percent 3 4" xfId="191" xr:uid="{ACE4986B-7146-4454-B99E-25C561527DC1}"/>
    <cellStyle name="Percent 3 4 2" xfId="1110" xr:uid="{7B2C0246-CABF-4EBD-8425-DE26D2A4BFA6}"/>
    <cellStyle name="Percent 3 4 2 2" xfId="14139" xr:uid="{75C129B0-1FBA-4E60-8A6E-F7BCC7D7699A}"/>
    <cellStyle name="Percent 3 4 2 2 2" xfId="30104" xr:uid="{04B3FC3C-18AB-4134-8255-8AF755F06AFE}"/>
    <cellStyle name="Percent 3 4 2 3" xfId="14138" xr:uid="{C0EB5D16-84A3-44DC-8042-1F64E9F84539}"/>
    <cellStyle name="Percent 3 4 2 4" xfId="30103" xr:uid="{4AF81307-3606-4080-AADE-623996E1738C}"/>
    <cellStyle name="Percent 3 4 3" xfId="14140" xr:uid="{74BACE31-923D-407F-A6FC-049C0B281F8F}"/>
    <cellStyle name="Percent 3 4 3 2" xfId="30105" xr:uid="{D672E102-9B5C-44A8-88F8-67675CFB6C79}"/>
    <cellStyle name="Percent 3 4 4" xfId="14137" xr:uid="{9C5E64A0-83D1-4991-AC49-4F382BD99FA0}"/>
    <cellStyle name="Percent 3 4 5" xfId="30102" xr:uid="{12CC38A6-4ACF-42F6-8B2F-381D8A2F23F0}"/>
    <cellStyle name="Percent 3 5" xfId="1142" xr:uid="{9C61BB2B-CF7A-466F-98C0-46DE36040C11}"/>
    <cellStyle name="Percent 3 5 2" xfId="14142" xr:uid="{D9942229-2F62-47F5-AF12-63E99352E4F2}"/>
    <cellStyle name="Percent 3 5 2 2" xfId="14143" xr:uid="{3572E19D-DF22-4E7F-AC05-805CAE7D9170}"/>
    <cellStyle name="Percent 3 5 2 2 2" xfId="30108" xr:uid="{85F58424-EF8B-44B1-B2BB-F3095A28EC71}"/>
    <cellStyle name="Percent 3 5 2 3" xfId="30107" xr:uid="{96F1814F-558F-493C-BFDD-E3AFCB55B8B9}"/>
    <cellStyle name="Percent 3 5 3" xfId="14144" xr:uid="{AC5880F3-7054-4D20-BC66-44BC6AD426F8}"/>
    <cellStyle name="Percent 3 5 3 2" xfId="30109" xr:uid="{8ABF02DF-1500-49DF-8E7E-929DBD83927B}"/>
    <cellStyle name="Percent 3 5 4" xfId="14141" xr:uid="{0B9F6964-C467-4F8A-883C-E97EA85B8036}"/>
    <cellStyle name="Percent 3 5 5" xfId="30106" xr:uid="{4D3278C4-2D84-46B5-AF0D-DF5E9AD2F8D8}"/>
    <cellStyle name="Percent 3 6" xfId="1183" xr:uid="{910F9340-1FE4-421B-AB9E-F02DC78A7166}"/>
    <cellStyle name="Percent 3 6 2" xfId="14146" xr:uid="{81FFDEE3-49C0-4BEA-A8E7-194C32F855C4}"/>
    <cellStyle name="Percent 3 6 2 2" xfId="14147" xr:uid="{6E888F5F-1DCD-4CD0-83A2-9E62AC55BD63}"/>
    <cellStyle name="Percent 3 6 2 2 2" xfId="30112" xr:uid="{298A1011-7EA1-46BA-AF8B-5A63D4B8E3B0}"/>
    <cellStyle name="Percent 3 6 2 3" xfId="30111" xr:uid="{40D78CB1-201F-497A-B953-8DE139EC5A05}"/>
    <cellStyle name="Percent 3 6 3" xfId="14148" xr:uid="{B3573C8D-4FF7-407A-B6AB-9604347AF4AF}"/>
    <cellStyle name="Percent 3 6 3 2" xfId="30113" xr:uid="{728AE246-5CDF-45A1-A2C6-9865C67E3A2A}"/>
    <cellStyle name="Percent 3 6 4" xfId="14145" xr:uid="{DA690737-C29A-48DE-B1B6-1731283AFB5D}"/>
    <cellStyle name="Percent 3 6 5" xfId="30110" xr:uid="{84AFEC7B-D92F-4072-9C5D-6569DD1AB54F}"/>
    <cellStyle name="Percent 3 7" xfId="1257" xr:uid="{A9B18A95-380F-45D7-973F-49A762A7C285}"/>
    <cellStyle name="Percent 3 7 2" xfId="14150" xr:uid="{15E9B595-A7C2-4BC1-8693-FCBE6EB204F1}"/>
    <cellStyle name="Percent 3 7 2 2" xfId="30115" xr:uid="{5A416782-C277-4869-AE5D-11D46F065C0F}"/>
    <cellStyle name="Percent 3 7 3" xfId="14149" xr:uid="{CB3E9E4A-39E5-406E-8F53-7EA83566411B}"/>
    <cellStyle name="Percent 3 7 4" xfId="30114" xr:uid="{72F9323F-F97F-4A9D-88CF-0D24837A0844}"/>
    <cellStyle name="Percent 3 8" xfId="1284" xr:uid="{8A893F1F-5CA9-4E12-8EBD-92E2B438478A}"/>
    <cellStyle name="Percent 3 8 2" xfId="14151" xr:uid="{D40DDEF1-9938-49DE-9B24-EADCD38FD46A}"/>
    <cellStyle name="Percent 3 8 3" xfId="30116" xr:uid="{9DA17764-F1E3-4A71-A6B8-BF3F5E0E722F}"/>
    <cellStyle name="Percent 3 9" xfId="1320" xr:uid="{0808D5BD-4FD1-4D1B-A1AF-66148D05F11E}"/>
    <cellStyle name="Percent 4" xfId="150" xr:uid="{4BD751D8-4BF9-458C-BE38-5F137069987E}"/>
    <cellStyle name="Percent 4 10" xfId="14152" xr:uid="{B7348A46-1717-452E-9A52-FE55BBAFAD3F}"/>
    <cellStyle name="Percent 4 11" xfId="14153" xr:uid="{53482B34-9DF3-4F72-89E0-24350D227BFB}"/>
    <cellStyle name="Percent 4 12" xfId="14154" xr:uid="{A4241EC6-EB2E-4349-A6FD-7F5B9E76682B}"/>
    <cellStyle name="Percent 4 13" xfId="14155" xr:uid="{72B851FA-6550-4067-B35F-6B764C330AD9}"/>
    <cellStyle name="Percent 4 14" xfId="14156" xr:uid="{5CD867E8-D94A-4806-935D-69C30DC9697C}"/>
    <cellStyle name="Percent 4 15" xfId="14157" xr:uid="{E795D789-A29F-4019-8AF8-699E65A8942E}"/>
    <cellStyle name="Percent 4 16" xfId="14158" xr:uid="{BCB229C0-132E-4255-AB94-217FDF2ACB60}"/>
    <cellStyle name="Percent 4 17" xfId="14159" xr:uid="{82757ADF-01E7-489A-A68C-8EC504242CC9}"/>
    <cellStyle name="Percent 4 18" xfId="14160" xr:uid="{9909243A-2615-4F1D-8893-93EBE4A84721}"/>
    <cellStyle name="Percent 4 19" xfId="14161" xr:uid="{F4D4F55E-7744-4977-BA3C-AF905D8654E2}"/>
    <cellStyle name="Percent 4 2" xfId="14162" xr:uid="{A4253886-AB44-4554-AEAE-F7C906707195}"/>
    <cellStyle name="Percent 4 2 2" xfId="22621" xr:uid="{47711C5F-AA42-476F-B3B7-9B78F783843A}"/>
    <cellStyle name="Percent 4 2 3" xfId="22614" xr:uid="{6A74A341-7C02-4DC2-84DE-5C06E3D8FE97}"/>
    <cellStyle name="Percent 4 20" xfId="14163" xr:uid="{9AC077ED-BEA9-4FF8-890F-F6DFC0A82685}"/>
    <cellStyle name="Percent 4 21" xfId="14164" xr:uid="{80DA02F9-A6BF-401B-9C23-9BEA3ABD1A92}"/>
    <cellStyle name="Percent 4 22" xfId="14165" xr:uid="{290EA909-04CC-4195-95E9-CAD200B60755}"/>
    <cellStyle name="Percent 4 23" xfId="14166" xr:uid="{3C4A1B7A-0D5D-4FA7-9A45-DFA3F26C6404}"/>
    <cellStyle name="Percent 4 24" xfId="14167" xr:uid="{A5F35CE0-778B-42FB-B88C-873AE2A59596}"/>
    <cellStyle name="Percent 4 25" xfId="14168" xr:uid="{BF3CF1A1-4BF8-417D-A2AE-C04CEFB26B09}"/>
    <cellStyle name="Percent 4 26" xfId="14169" xr:uid="{8F583FD6-8613-422B-B067-457621F3C765}"/>
    <cellStyle name="Percent 4 27" xfId="14170" xr:uid="{A69D6EEF-90E7-41F0-82F1-B821D3C6E7F0}"/>
    <cellStyle name="Percent 4 28" xfId="14171" xr:uid="{C7FCB199-8B28-4436-AE5C-574825E52B45}"/>
    <cellStyle name="Percent 4 29" xfId="21927" xr:uid="{B82C0B79-37E8-4544-9698-6880DF026660}"/>
    <cellStyle name="Percent 4 3" xfId="14172" xr:uid="{C9CCC52D-625A-418C-8986-19D48B9FE229}"/>
    <cellStyle name="Percent 4 30" xfId="22654" xr:uid="{5CC361E3-4132-49EA-B4AA-9EAA6D3BCEB3}"/>
    <cellStyle name="Percent 4 4" xfId="14173" xr:uid="{1D112799-EC28-4645-9424-DB5FD4BA312C}"/>
    <cellStyle name="Percent 4 5" xfId="14174" xr:uid="{8B7986CA-4D82-428E-9C76-56246FB6C9B2}"/>
    <cellStyle name="Percent 4 6" xfId="14175" xr:uid="{0AE772AE-02B7-4936-ACBC-A837C318DE08}"/>
    <cellStyle name="Percent 4 7" xfId="14176" xr:uid="{65EBA270-7F45-42E1-84FF-C41CB651545B}"/>
    <cellStyle name="Percent 4 8" xfId="14177" xr:uid="{6695E0E6-3B39-4E16-99BA-6FECF5951B0E}"/>
    <cellStyle name="Percent 4 9" xfId="14178" xr:uid="{68E277F8-06B8-4A44-9421-5D0C88DE27DB}"/>
    <cellStyle name="Percent 5" xfId="378" xr:uid="{0BC01006-0D8B-4066-9828-A4CBAF08E14C}"/>
    <cellStyle name="Percent 5 2" xfId="895" xr:uid="{77D54279-9D70-4B5C-8831-7A0F336ABBCE}"/>
    <cellStyle name="Percent 5 3" xfId="14179" xr:uid="{DF1BCA20-0B08-4FC7-8814-1204FDC2F175}"/>
    <cellStyle name="Percent 6" xfId="153" xr:uid="{5F69D773-5956-4A31-A501-E46F4C2A6A93}"/>
    <cellStyle name="Percent 6 2" xfId="14180" xr:uid="{D670B8FC-908D-4975-87B3-3B5395703602}"/>
    <cellStyle name="Percent 6 3" xfId="22832" xr:uid="{EDBB2BDB-80FF-48DE-A461-8908BFA7FD4A}"/>
    <cellStyle name="Percent 6 4" xfId="273" xr:uid="{124A30F6-C032-47D8-8A5D-FC9FFCB74ADB}"/>
    <cellStyle name="Percent 7" xfId="897" xr:uid="{55A8BCE3-FFC6-4CF2-B3CE-21A984AA29E9}"/>
    <cellStyle name="Percent 7 2" xfId="1044" xr:uid="{8C9322F1-5268-4334-B453-894CD5CA94B6}"/>
    <cellStyle name="Percent 7 3" xfId="14181" xr:uid="{CB404D75-8BB7-44C6-BB5E-8F0104E7746F}"/>
    <cellStyle name="Percent 7 4" xfId="22780" xr:uid="{F9668F18-4739-4740-88DD-E2650D4059C1}"/>
    <cellStyle name="Percent 8" xfId="14182" xr:uid="{35CCBE26-8285-44D5-BE6F-24A329024C5D}"/>
    <cellStyle name="Percent 8 2" xfId="21928" xr:uid="{3C76459D-EC32-4ACD-A70B-FB2D82EE79DF}"/>
    <cellStyle name="Percent 9" xfId="14183" xr:uid="{65798538-A301-48B7-8430-B7A8495B9D7F}"/>
    <cellStyle name="Percent 9 2" xfId="23011" xr:uid="{BA9D42E0-F080-4123-A274-21612C4043D3}"/>
    <cellStyle name="PrePop Currency (0)" xfId="14184" xr:uid="{1EE8D1E7-805A-4A5A-8A73-D2D1D65A2781}"/>
    <cellStyle name="PrePop Currency (2)" xfId="14185" xr:uid="{0D06E3F8-0BDD-4515-A424-952F3492322C}"/>
    <cellStyle name="PrePop Units (0)" xfId="14186" xr:uid="{B33F804C-ABC7-46E0-843F-74AF1B1D7050}"/>
    <cellStyle name="PrePop Units (1)" xfId="14187" xr:uid="{9FFD4019-6392-4539-93F3-5FE2AE1ECC21}"/>
    <cellStyle name="PrePop Units (2)" xfId="14188" xr:uid="{3D1D1E94-CD59-4D85-B08D-2297EA361BE7}"/>
    <cellStyle name="pwstyle" xfId="14189" xr:uid="{7A4C41A3-4AE4-4404-8929-C3D7E6A9049F}"/>
    <cellStyle name="Quantity" xfId="14190" xr:uid="{0152AC5D-2E8D-405A-AB04-6CC2D8099B8D}"/>
    <cellStyle name="Salomon Logo" xfId="14191" xr:uid="{DA5DE230-7FBE-4475-BAEA-C0C0765C08DB}"/>
    <cellStyle name="Salomon Logo 2" xfId="14192" xr:uid="{89372607-0908-436B-AE4C-175877C0CCD3}"/>
    <cellStyle name="Salomon Logo 2 2" xfId="30118" xr:uid="{0F43D831-279C-45A0-A1D3-F2219D888A56}"/>
    <cellStyle name="Salomon Logo 3" xfId="30117" xr:uid="{FE4B3242-C4EC-43D8-9C2A-1549A4E46774}"/>
    <cellStyle name="Sheet Title" xfId="14193" xr:uid="{CA831CDF-EF88-4070-B32D-F5D174CA93F2}"/>
    <cellStyle name="Standard_Division-List (A)" xfId="14194" xr:uid="{8C5D32EC-3493-4481-B059-CC6F05F9C71D}"/>
    <cellStyle name="Style 1" xfId="14195" xr:uid="{5C37364E-0238-4B03-BFFA-5BE143B82316}"/>
    <cellStyle name="Style 1 10" xfId="14196" xr:uid="{30073C49-03CF-44B6-922B-83818E5D4C6A}"/>
    <cellStyle name="Style 1 11" xfId="14197" xr:uid="{70E18392-7D06-49FF-A285-2C176056C3EE}"/>
    <cellStyle name="Style 1 12" xfId="14198" xr:uid="{E8ADF4D8-14F7-4C6A-BDEB-176D6886CD17}"/>
    <cellStyle name="Style 1 13" xfId="14199" xr:uid="{EB240981-828B-44B6-B162-2EE75BB3088E}"/>
    <cellStyle name="Style 1 14" xfId="14200" xr:uid="{B339F13B-C912-4A58-B211-58EE40CA5E9F}"/>
    <cellStyle name="Style 1 15" xfId="14201" xr:uid="{9C7A37D7-0A7B-4143-9C02-79337D12116D}"/>
    <cellStyle name="Style 1 16" xfId="14202" xr:uid="{EB67A570-44C6-48B9-9F1B-049C5A62BB55}"/>
    <cellStyle name="Style 1 17" xfId="14203" xr:uid="{B7BF7B59-4EC2-4EEB-AE23-08E85299248E}"/>
    <cellStyle name="Style 1 18" xfId="14204" xr:uid="{EE529C1B-C43C-48E6-8A5D-79240F6A81AA}"/>
    <cellStyle name="Style 1 19" xfId="14205" xr:uid="{FDD7EC8E-1FAB-41E6-9A6B-D933B71269B0}"/>
    <cellStyle name="Style 1 2" xfId="14206" xr:uid="{9FF00922-D654-4333-ADE0-EF66FA2ABB11}"/>
    <cellStyle name="Style 1 2 10" xfId="14207" xr:uid="{5C0E51AB-422F-4324-A5E6-0AD7442A2B42}"/>
    <cellStyle name="Style 1 2 11" xfId="14208" xr:uid="{727D81DA-C74F-4375-858A-6107D19B1B7A}"/>
    <cellStyle name="Style 1 2 12" xfId="14209" xr:uid="{E0F7718B-2455-4518-B712-C9128BA5123E}"/>
    <cellStyle name="Style 1 2 13" xfId="14210" xr:uid="{E19D1029-AE1A-49A1-B3B0-287F6D05F48B}"/>
    <cellStyle name="Style 1 2 14" xfId="14211" xr:uid="{3523C930-500A-4C36-8790-C3C898F14E80}"/>
    <cellStyle name="Style 1 2 15" xfId="14212" xr:uid="{1B7D8B58-DD69-430F-966C-8D7674D017C0}"/>
    <cellStyle name="Style 1 2 16" xfId="14213" xr:uid="{24C66396-836A-40FA-817D-58B423E3E8D9}"/>
    <cellStyle name="Style 1 2 17" xfId="14214" xr:uid="{D89D07DF-36B6-42AF-ADF9-1960537A8839}"/>
    <cellStyle name="Style 1 2 18" xfId="14215" xr:uid="{4C428F69-C00E-439C-8DC7-BCBD0B9D985B}"/>
    <cellStyle name="Style 1 2 19" xfId="14216" xr:uid="{738A2EBE-0378-434F-88D4-018A14F1112C}"/>
    <cellStyle name="Style 1 2 2" xfId="14217" xr:uid="{CA77A6BF-EDF5-49AC-BC13-EABBD8D29AC7}"/>
    <cellStyle name="Style 1 2 20" xfId="14218" xr:uid="{50C457D7-F3C3-4D06-8CB2-9B25E9F0D805}"/>
    <cellStyle name="Style 1 2 3" xfId="14219" xr:uid="{0E2404FF-5F3D-48CB-AF51-DA095497F7BA}"/>
    <cellStyle name="Style 1 2 4" xfId="14220" xr:uid="{EF8418A9-03DF-4156-8D45-E26F2ADC0C73}"/>
    <cellStyle name="Style 1 2 5" xfId="14221" xr:uid="{6E1278A4-12FA-4B15-82E8-0F87AAEDD122}"/>
    <cellStyle name="Style 1 2 6" xfId="14222" xr:uid="{9BC156C0-D440-4B59-A46B-554A6C69AA4C}"/>
    <cellStyle name="Style 1 2 7" xfId="14223" xr:uid="{A4080393-90D7-480C-988E-BFBBBD4089AF}"/>
    <cellStyle name="Style 1 2 8" xfId="14224" xr:uid="{3A7AE697-2DF5-46B5-91E7-7B56E30C432F}"/>
    <cellStyle name="Style 1 2 9" xfId="14225" xr:uid="{D80F29C3-3CB0-42F2-B02C-D531B5DC0382}"/>
    <cellStyle name="Style 1 20" xfId="14226" xr:uid="{08D0039C-E155-45E7-909A-9D69D7AB5C60}"/>
    <cellStyle name="Style 1 3" xfId="14227" xr:uid="{A3850217-622D-477E-9C2F-B69D71E1157B}"/>
    <cellStyle name="Style 1 4" xfId="14228" xr:uid="{684C0345-B451-426F-BD3E-0E60CEBBFFDE}"/>
    <cellStyle name="Style 1 5" xfId="14229" xr:uid="{6E5F35CD-10CD-452A-8DA1-B867E368A171}"/>
    <cellStyle name="Style 1 6" xfId="14230" xr:uid="{6A2F5F0F-BD1A-4B95-985C-A3D7294AFD09}"/>
    <cellStyle name="Style 1 7" xfId="14231" xr:uid="{C1446DB6-C621-45C9-B971-5CAF8C96C295}"/>
    <cellStyle name="Style 1 8" xfId="14232" xr:uid="{51142BA7-46E6-4DDB-9760-812A1CC7B444}"/>
    <cellStyle name="Style 1 9" xfId="14233" xr:uid="{8B96EB6C-0DD5-48AB-AA18-ACA1E036959B}"/>
    <cellStyle name="Table Head" xfId="14234" xr:uid="{17710B11-9051-4DAD-AA9C-532F5C99C306}"/>
    <cellStyle name="Table Source" xfId="14235" xr:uid="{4D699F1F-EAF7-4DD1-8853-47AA852BBC18}"/>
    <cellStyle name="Table Text" xfId="14236" xr:uid="{D1EB0A9D-A980-4A00-B57A-8473B825EC20}"/>
    <cellStyle name="Table Title" xfId="14237" xr:uid="{CEA8F8D2-1ECC-4D0A-B18D-BCD1D58492A7}"/>
    <cellStyle name="Table Units" xfId="14238" xr:uid="{94F28227-62D8-48C3-88EF-FFE7B7ED8971}"/>
    <cellStyle name="Text 1" xfId="14239" xr:uid="{A31D030B-E91F-44CB-B2E4-D95F6A42A7C8}"/>
    <cellStyle name="Text 2" xfId="14240" xr:uid="{7AE7311B-2CE0-4532-A324-DD36397CF9AC}"/>
    <cellStyle name="Text Head 1" xfId="14241" xr:uid="{BAFC8239-E869-4AFC-9A80-C91BFA27801D}"/>
    <cellStyle name="Text Head 2" xfId="14242" xr:uid="{B2E8627F-3EBF-4094-9F03-E78A16187FB4}"/>
    <cellStyle name="Text Indent 1" xfId="14243" xr:uid="{FC49926C-6150-4DA4-A3E6-7AF8ADA92DEB}"/>
    <cellStyle name="Text Indent 2" xfId="14244" xr:uid="{57F2905F-4ED8-4E6D-8F54-D72A136C78CD}"/>
    <cellStyle name="Text Indent A" xfId="14245" xr:uid="{3CA7659B-FE98-484C-96D1-C8AB46E657BA}"/>
    <cellStyle name="Text Indent B" xfId="14246" xr:uid="{5AE2D091-9A3C-44C4-8085-5AC4524540C8}"/>
    <cellStyle name="Text Indent C" xfId="14247" xr:uid="{BC15D53C-E86E-46A5-B7C7-49BC7927AAAB}"/>
    <cellStyle name="Tickmark" xfId="14248" xr:uid="{C538A787-6F5E-46D5-8D33-8B60AF906A3C}"/>
    <cellStyle name="Times New Roman" xfId="14249" xr:uid="{3D411036-6215-4411-9CE7-0E5D45CF4D0C}"/>
    <cellStyle name="Title" xfId="52" builtinId="15" customBuiltin="1"/>
    <cellStyle name="Title 10" xfId="14250" xr:uid="{A9A4A9FB-0CAC-4C33-9BF5-FF53521B1601}"/>
    <cellStyle name="Title 11" xfId="14251" xr:uid="{D43093D4-1BE1-4B83-A71A-533CA6830391}"/>
    <cellStyle name="Title 12" xfId="14252" xr:uid="{FA9D2EFC-2832-4D30-9816-D1FD12E031D2}"/>
    <cellStyle name="Title 13" xfId="14253" xr:uid="{2D29F73C-C9A2-47AA-BE7D-AE055B254083}"/>
    <cellStyle name="Title 14" xfId="14254" xr:uid="{C7A3CF02-FB0C-49F0-B2BB-95DAAE6CAE78}"/>
    <cellStyle name="Title 15" xfId="14255" xr:uid="{70A15A18-A474-4AC1-8117-737F895AC3E9}"/>
    <cellStyle name="Title 16" xfId="14256" xr:uid="{AF38F2E4-203C-4251-94E5-37BBBA32FD03}"/>
    <cellStyle name="Title 17" xfId="14257" xr:uid="{E9325C4C-5E90-4E2D-A981-90B8B1B7B8B3}"/>
    <cellStyle name="Title 18" xfId="14258" xr:uid="{3E43EFC5-EB96-4529-904C-740CCC4DA926}"/>
    <cellStyle name="Title 19" xfId="14259" xr:uid="{EC9E743B-3A41-4BBF-A333-305767F6CEC9}"/>
    <cellStyle name="Title 2" xfId="359" xr:uid="{D2D1FA27-7594-4050-913E-F4173187768B}"/>
    <cellStyle name="Title 2 2" xfId="910" xr:uid="{F1C1D51E-D60F-48CA-AEA8-87AA772F2BC5}"/>
    <cellStyle name="Title 2 2 2" xfId="14260" xr:uid="{48718B3B-0B46-4629-A6FA-4B688877F9E5}"/>
    <cellStyle name="Title 2 3" xfId="14261" xr:uid="{243B0430-DCC1-48B0-9982-139D651DE295}"/>
    <cellStyle name="Title 2 4" xfId="21929" xr:uid="{8F7CA48D-0FFF-44EE-BD0C-23B9A5E04EDF}"/>
    <cellStyle name="Title 20" xfId="14262" xr:uid="{027FC152-D416-48FA-811A-FADA66658DAD}"/>
    <cellStyle name="Title 21" xfId="14263" xr:uid="{0AB04201-8497-4DBB-864B-335201B6A605}"/>
    <cellStyle name="Title 22" xfId="14264" xr:uid="{DAC2C53B-C274-4F68-91D7-6004FF23C0DB}"/>
    <cellStyle name="Title 23" xfId="14265" xr:uid="{059C507A-32AD-42AD-A498-6A643603EABC}"/>
    <cellStyle name="Title 24" xfId="14266" xr:uid="{DE6FB290-58A2-415D-AB4E-13191CD2324C}"/>
    <cellStyle name="Title 24 2" xfId="14267" xr:uid="{617B8C10-B54D-4B01-B7D6-1D0331ABD6CB}"/>
    <cellStyle name="Title 24 3" xfId="14268" xr:uid="{BBF44582-C12B-42E9-B9B2-D2AC7B7A91C2}"/>
    <cellStyle name="Title 3" xfId="424" xr:uid="{63B1AB9F-AD73-4ED6-92D9-9DB8C2909900}"/>
    <cellStyle name="Title 3 2" xfId="14269" xr:uid="{5081BC8B-3163-4A9C-BCAF-1D178934DB54}"/>
    <cellStyle name="Title 4" xfId="561" xr:uid="{F1EA181D-528C-496D-B689-D8550CAD09DB}"/>
    <cellStyle name="Title 4 2" xfId="14270" xr:uid="{547C173A-A66D-4F9A-9E76-557BA13B77CE}"/>
    <cellStyle name="Title 5" xfId="14271" xr:uid="{78B4DC74-CAB7-4EEF-A2C9-F5BA3D99C9A4}"/>
    <cellStyle name="Title 6" xfId="14272" xr:uid="{5B67B4C5-9168-415D-9D1A-D82B6E181C8E}"/>
    <cellStyle name="Title 7" xfId="14273" xr:uid="{1A121ACF-606C-46C3-AAAB-78E60D8E0ED1}"/>
    <cellStyle name="Title 8" xfId="14274" xr:uid="{F23905D7-F535-4A74-B85A-237D16DD5F22}"/>
    <cellStyle name="Title 9" xfId="14275" xr:uid="{F3837B93-AA2A-46A1-B49A-221A3AF802BD}"/>
    <cellStyle name="TOC 1" xfId="14276" xr:uid="{8DFA7F11-B080-4295-A80B-D694039CB7F3}"/>
    <cellStyle name="TOC 2" xfId="14277" xr:uid="{D5E8FA85-52FA-4647-856F-A2529ADA5C19}"/>
    <cellStyle name="Total" xfId="53" builtinId="25" customBuiltin="1"/>
    <cellStyle name="Total 10" xfId="14278" xr:uid="{F31DA50F-9752-4351-A1E9-379930719306}"/>
    <cellStyle name="Total 11" xfId="14279" xr:uid="{133112C1-C3B7-4BA5-9198-542286BBAEBE}"/>
    <cellStyle name="Total 12" xfId="14280" xr:uid="{FEF9E59D-FA29-4F19-AA31-3D4B4EFE69C8}"/>
    <cellStyle name="Total 13" xfId="14281" xr:uid="{A983597C-7844-4468-99A4-D75880AB22B2}"/>
    <cellStyle name="Total 14" xfId="14282" xr:uid="{3DD3021D-0AC8-4D0B-A478-20C6D56616F9}"/>
    <cellStyle name="Total 15" xfId="14283" xr:uid="{6B0B27E4-F64F-4701-94A7-2D4E2D4C713F}"/>
    <cellStyle name="Total 16" xfId="14284" xr:uid="{CB871C07-517E-491B-A082-17376744BC8F}"/>
    <cellStyle name="Total 17" xfId="14285" xr:uid="{0B305FD9-A3F7-4B96-A403-560D4A9A7344}"/>
    <cellStyle name="Total 18" xfId="14286" xr:uid="{5239D1F3-D53C-40D3-815F-4CC6283375BA}"/>
    <cellStyle name="Total 19" xfId="14287" xr:uid="{3471EC38-02F2-45B6-A671-AD50F98EB482}"/>
    <cellStyle name="Total 2" xfId="360" xr:uid="{CFF88C8B-4266-4864-BD41-CFF5CBDF38B7}"/>
    <cellStyle name="Total 2 10" xfId="14288" xr:uid="{F3FE74C8-8880-4577-95AB-5E4BE467A8AB}"/>
    <cellStyle name="Total 2 11" xfId="14289" xr:uid="{96BE7BB9-0F52-42AD-9BEA-20C270C236B8}"/>
    <cellStyle name="Total 2 12" xfId="14290" xr:uid="{D432F4EB-4E70-4FA4-B7C5-C9DF8C062BB4}"/>
    <cellStyle name="Total 2 13" xfId="14291" xr:uid="{7CF6EC46-FF48-4AEE-AA1A-E3D5EF2850E9}"/>
    <cellStyle name="Total 2 14" xfId="14292" xr:uid="{4F56A7A7-1A84-4D1F-AD33-8BC97E9C0965}"/>
    <cellStyle name="Total 2 15" xfId="14293" xr:uid="{DA944EEE-8EA1-4A67-AA96-21F4F6AF2101}"/>
    <cellStyle name="Total 2 16" xfId="14294" xr:uid="{CA581A41-FEAA-4485-8C76-81E7C7F69216}"/>
    <cellStyle name="Total 2 17" xfId="14295" xr:uid="{DAC8407E-367E-4056-99E2-15B75CC21710}"/>
    <cellStyle name="Total 2 18" xfId="14296" xr:uid="{0A149980-35FD-48A2-866A-CFA84B899F86}"/>
    <cellStyle name="Total 2 19" xfId="14297" xr:uid="{5CC192FD-FBAD-4090-B2C9-A5751B2DD9D3}"/>
    <cellStyle name="Total 2 2" xfId="985" xr:uid="{E4069983-BA87-4297-B7B5-2C06112C48F6}"/>
    <cellStyle name="Total 2 2 2" xfId="14298" xr:uid="{0EF522B2-7B8E-4464-B5BA-8F6A03CACBCC}"/>
    <cellStyle name="Total 2 20" xfId="14299" xr:uid="{C35F253F-C973-4D0E-A819-A104E5C1CA8F}"/>
    <cellStyle name="Total 2 21" xfId="14300" xr:uid="{DDF9BF51-7AAB-453A-B08B-BFD0185FB914}"/>
    <cellStyle name="Total 2 22" xfId="14301" xr:uid="{6AE32531-5830-4C8A-B6EE-04AEB1181CEC}"/>
    <cellStyle name="Total 2 23" xfId="14302" xr:uid="{16F7279B-CC2A-43DF-84C3-1847358FBFF4}"/>
    <cellStyle name="Total 2 24" xfId="14303" xr:uid="{BA2FBCC6-67C8-479A-8085-27281E8FD198}"/>
    <cellStyle name="Total 2 25" xfId="14304" xr:uid="{26D0AEE1-7003-461B-ABCE-F58A4437D6DE}"/>
    <cellStyle name="Total 2 26" xfId="14305" xr:uid="{C52873D1-C975-4D4E-A00A-85226443C0C3}"/>
    <cellStyle name="Total 2 27" xfId="14306" xr:uid="{1695F5EB-8B43-4D47-BED7-1769144CCBA2}"/>
    <cellStyle name="Total 2 28" xfId="14307" xr:uid="{622F0BCC-A374-4A85-9DBF-13699BDE42B0}"/>
    <cellStyle name="Total 2 29" xfId="14308" xr:uid="{D788DCA0-3245-45BC-9131-FB2B030AA124}"/>
    <cellStyle name="Total 2 3" xfId="14309" xr:uid="{553F9C61-B5EC-4FAD-A182-FC5F876949D8}"/>
    <cellStyle name="Total 2 30" xfId="21930" xr:uid="{92FBED7F-1AD4-439B-92EB-E2E14E5261F2}"/>
    <cellStyle name="Total 2 4" xfId="14310" xr:uid="{817CF763-AF74-4157-8B75-623F0BE33103}"/>
    <cellStyle name="Total 2 5" xfId="14311" xr:uid="{FFE34B95-79F0-4927-B0D6-E02F565C6B86}"/>
    <cellStyle name="Total 2 6" xfId="14312" xr:uid="{A43E8203-B660-4023-9868-5EE99E77283A}"/>
    <cellStyle name="Total 2 7" xfId="14313" xr:uid="{793C8DD8-72DA-44C5-A95A-3DBD978FDDF4}"/>
    <cellStyle name="Total 2 8" xfId="14314" xr:uid="{0A708593-8343-4B20-B8B8-A037821C9925}"/>
    <cellStyle name="Total 2 9" xfId="14315" xr:uid="{38D0C032-155D-4A02-AF37-A7D45D794863}"/>
    <cellStyle name="Total 20" xfId="14316" xr:uid="{E4020ED6-2592-412D-92B1-E46BC32D07FF}"/>
    <cellStyle name="Total 21" xfId="14317" xr:uid="{2FB1E162-4D8B-46B8-ABEE-55A5AF048C44}"/>
    <cellStyle name="Total 22" xfId="14318" xr:uid="{D4BEBF69-DCDA-4E67-AC22-648B8A406C4B}"/>
    <cellStyle name="Total 23" xfId="14319" xr:uid="{F44EC58D-C2D4-4EC2-BEC1-4096B0238982}"/>
    <cellStyle name="Total 24" xfId="14320" xr:uid="{AF3EA816-BC93-4776-B39B-349384B4F734}"/>
    <cellStyle name="Total 24 2" xfId="14321" xr:uid="{6AC425EF-B21A-4D63-B349-985D4C56CE82}"/>
    <cellStyle name="Total 24 3" xfId="14322" xr:uid="{738ACC71-A9F8-4CBA-8002-C23BB27DE641}"/>
    <cellStyle name="Total 3" xfId="439" xr:uid="{E5F0656F-0E19-4BA5-8BEA-EA91A24DCF71}"/>
    <cellStyle name="Total 3 2" xfId="14323" xr:uid="{E8B85815-C4B1-4D85-B805-56951A106493}"/>
    <cellStyle name="Total 4" xfId="14324" xr:uid="{0300E3FB-56BB-4A95-8B7E-77BF487FEBD8}"/>
    <cellStyle name="Total 4 2" xfId="22693" xr:uid="{05C9D41F-B042-4820-979A-08883C391369}"/>
    <cellStyle name="Total 5" xfId="14325" xr:uid="{FFA47760-F22C-48B0-97BC-CA354C6DBACE}"/>
    <cellStyle name="Total 6" xfId="14326" xr:uid="{F548A57D-C59C-48DF-AC6F-46CAE073E020}"/>
    <cellStyle name="Total 7" xfId="14327" xr:uid="{63B129D0-7C20-49C3-9277-3416FD5F3641}"/>
    <cellStyle name="Total 8" xfId="14328" xr:uid="{2F72BDAD-8689-4A18-89FD-5479A1A0B3D9}"/>
    <cellStyle name="Total 9" xfId="14329" xr:uid="{D359AAFB-659D-413F-8E23-18B8457AC047}"/>
    <cellStyle name="Valuta_Europe" xfId="14330" xr:uid="{C6B1B34F-87A7-456C-B84A-3A5D71AD63FB}"/>
    <cellStyle name="Warning Text" xfId="54" builtinId="11" customBuiltin="1"/>
    <cellStyle name="Warning Text 10" xfId="14331" xr:uid="{5F834001-B54C-4793-AAE1-D67AC4914902}"/>
    <cellStyle name="Warning Text 11" xfId="14332" xr:uid="{A216EFDD-A964-42FE-BA96-EF9D39ECEEC9}"/>
    <cellStyle name="Warning Text 12" xfId="14333" xr:uid="{FE5A744C-0616-4314-A849-7EDC3E56FABC}"/>
    <cellStyle name="Warning Text 13" xfId="14334" xr:uid="{3FF1ADE3-5301-4519-BE16-53645BB5C6B4}"/>
    <cellStyle name="Warning Text 14" xfId="14335" xr:uid="{44B26DCE-B07D-4126-AA57-6BF91162991F}"/>
    <cellStyle name="Warning Text 15" xfId="14336" xr:uid="{5F5B7282-0ABA-4A64-A13A-1B4C35ACDB54}"/>
    <cellStyle name="Warning Text 16" xfId="14337" xr:uid="{CED0A73F-FD52-4573-A6FF-2E2264200F64}"/>
    <cellStyle name="Warning Text 17" xfId="14338" xr:uid="{C1BDE223-2FE6-4E35-96BA-5E1BA8D62DE3}"/>
    <cellStyle name="Warning Text 18" xfId="14339" xr:uid="{0EF71975-D9C9-4179-BB13-5EEC4E16C35D}"/>
    <cellStyle name="Warning Text 19" xfId="14340" xr:uid="{B1B0D2DF-EEA5-4F06-AB5C-C1EE54E28D66}"/>
    <cellStyle name="Warning Text 2" xfId="437" xr:uid="{652814CB-838F-4221-A524-7676B05F7633}"/>
    <cellStyle name="Warning Text 2 2" xfId="1393" xr:uid="{627EB3A9-2F40-4208-B1E0-E7CECB063551}"/>
    <cellStyle name="Warning Text 2 2 2" xfId="14341" xr:uid="{7D08C7B6-49E7-4602-ADF6-6E9A446C3B01}"/>
    <cellStyle name="Warning Text 2 3" xfId="14342" xr:uid="{188E6BF8-A539-4DB0-8107-83AABF8588FD}"/>
    <cellStyle name="Warning Text 2 4" xfId="21931" xr:uid="{EB18A20E-0588-48AA-B344-C3506E1F8B56}"/>
    <cellStyle name="Warning Text 20" xfId="14343" xr:uid="{1C646AB0-06D6-4EE7-8684-B26691E0F3FD}"/>
    <cellStyle name="Warning Text 21" xfId="14344" xr:uid="{0CC7026C-3D89-49DA-AD5F-79121E86B1D8}"/>
    <cellStyle name="Warning Text 22" xfId="14345" xr:uid="{89635DD4-D012-4CBD-BE17-207375D15CF9}"/>
    <cellStyle name="Warning Text 23" xfId="14346" xr:uid="{DFC72343-B205-49A0-8DF2-E1FFD7BBEA51}"/>
    <cellStyle name="Warning Text 24" xfId="14347" xr:uid="{C862E38E-5158-44DF-887C-C9076B1819EC}"/>
    <cellStyle name="Warning Text 24 2" xfId="14348" xr:uid="{1BB4AB04-E840-4C6C-8082-C73E8A07CC29}"/>
    <cellStyle name="Warning Text 24 3" xfId="14349" xr:uid="{4875777D-D9B0-4E8D-917B-D875D6685968}"/>
    <cellStyle name="Warning Text 3" xfId="1419" xr:uid="{5ED28509-7076-43F1-BC44-E3F4E8F329E4}"/>
    <cellStyle name="Warning Text 3 2" xfId="14350" xr:uid="{E5F3106D-605B-42D9-B48A-6B8FF35BB2F4}"/>
    <cellStyle name="Warning Text 4" xfId="1400" xr:uid="{CC16F248-D217-4FEF-87D1-B57D2A5C999C}"/>
    <cellStyle name="Warning Text 4 2" xfId="14351" xr:uid="{996946FC-FC03-40B2-97F4-718B9F6FEDF8}"/>
    <cellStyle name="Warning Text 5" xfId="14352" xr:uid="{FA638165-D540-4F14-8A54-C646BF02772C}"/>
    <cellStyle name="Warning Text 6" xfId="14353" xr:uid="{A4552F21-B9B2-4045-9C2E-E506D1CAB53C}"/>
    <cellStyle name="Warning Text 7" xfId="14354" xr:uid="{A42CD20F-D707-4FB3-B40F-08BEF3BB8C1E}"/>
    <cellStyle name="Warning Text 8" xfId="14355" xr:uid="{B2F453CC-146D-4796-AC70-C10F8CDC6B0A}"/>
    <cellStyle name="Warning Text 9" xfId="14356" xr:uid="{CEAD6503-DB1D-42A0-AA3D-448458A3D949}"/>
    <cellStyle name="เครื่องหมายเปอร์เซ็นต์_(1)2546(1)" xfId="14983" xr:uid="{D67F3B7B-D3B7-4A5A-A498-97A11732956B}"/>
    <cellStyle name="เครื่องหมายจุลภาค 10" xfId="14399" xr:uid="{A6855DE4-C692-4B64-9D03-A70C549F7F85}"/>
    <cellStyle name="เครื่องหมายจุลภาค 10 2" xfId="14400" xr:uid="{51F98714-9B2A-4856-B7C6-3170D06DF4FD}"/>
    <cellStyle name="เครื่องหมายจุลภาค 10 3" xfId="14401" xr:uid="{D8DE45EF-3142-4D5C-942F-AAE61785A372}"/>
    <cellStyle name="เครื่องหมายจุลภาค 10 3 2" xfId="21933" xr:uid="{E012D3A4-79DA-495E-AF60-3BFF5EA205B3}"/>
    <cellStyle name="เครื่องหมายจุลภาค 10 3 2 2" xfId="36403" xr:uid="{5BEFA3B2-6F79-45A0-96D6-C677CF7C62E4}"/>
    <cellStyle name="เครื่องหมายจุลภาค 10 3 3" xfId="30120" xr:uid="{712E5FDF-F534-4073-8CC2-58944C82DB9A}"/>
    <cellStyle name="เครื่องหมายจุลภาค 10 4" xfId="21932" xr:uid="{19B317FE-BFD9-4124-92C8-AF9DCE5DAEEE}"/>
    <cellStyle name="เครื่องหมายจุลภาค 10 4 2" xfId="36402" xr:uid="{EB940488-A609-4775-BC22-BBA85E216241}"/>
    <cellStyle name="เครื่องหมายจุลภาค 10 5" xfId="30119" xr:uid="{33BCDE35-0E4E-44D8-8445-17A15E98AEDD}"/>
    <cellStyle name="เครื่องหมายจุลภาค 12" xfId="14402" xr:uid="{CE7BF437-EC53-4FA9-A952-0731031EA7E2}"/>
    <cellStyle name="เครื่องหมายจุลภาค 12 2" xfId="14403" xr:uid="{3EE94412-B70F-4959-9B67-4369C3EB56FD}"/>
    <cellStyle name="เครื่องหมายจุลภาค 12 2 2" xfId="21935" xr:uid="{4E2E1C73-01DC-4DE7-A845-79A7660F0EB9}"/>
    <cellStyle name="เครื่องหมายจุลภาค 12 2 2 2" xfId="36405" xr:uid="{F2B75477-26C1-4D55-B1B2-2390705686B5}"/>
    <cellStyle name="เครื่องหมายจุลภาค 12 2 3" xfId="30122" xr:uid="{9F26DCB4-996F-4C82-B678-3E21B417A36B}"/>
    <cellStyle name="เครื่องหมายจุลภาค 12 3" xfId="21934" xr:uid="{7E1A2A27-CCC4-4178-85CD-D630A174F693}"/>
    <cellStyle name="เครื่องหมายจุลภาค 12 3 2" xfId="36404" xr:uid="{B693CA6C-D260-49CF-8900-766C9FA56401}"/>
    <cellStyle name="เครื่องหมายจุลภาค 12 4" xfId="30121" xr:uid="{6CEF45ED-13C1-4427-9D84-3E18513230D2}"/>
    <cellStyle name="เครื่องหมายจุลภาค 2" xfId="377" xr:uid="{597B536E-DD0D-4883-9FFA-321405794AB1}"/>
    <cellStyle name="เครื่องหมายจุลภาค 2 10" xfId="14405" xr:uid="{CB9D46C7-4D4F-462A-AB48-50615181FC4A}"/>
    <cellStyle name="เครื่องหมายจุลภาค 2 10 2" xfId="14406" xr:uid="{1A5585AF-9C58-4442-AF09-AB09AF452235}"/>
    <cellStyle name="เครื่องหมายจุลภาค 2 10 2 2" xfId="21938" xr:uid="{D54BB944-0D27-4B7C-8886-67DECEF0E20B}"/>
    <cellStyle name="เครื่องหมายจุลภาค 2 10 2 2 2" xfId="36408" xr:uid="{4FBA22F6-C2E7-46C4-BAAD-04CDB5A42B05}"/>
    <cellStyle name="เครื่องหมายจุลภาค 2 10 2 3" xfId="30125" xr:uid="{AD0D7E2E-E1D3-4CDC-9F3E-C4349412008B}"/>
    <cellStyle name="เครื่องหมายจุลภาค 2 10 3" xfId="21937" xr:uid="{2A3FDDDC-0F9A-4609-A78C-015B12796ED9}"/>
    <cellStyle name="เครื่องหมายจุลภาค 2 10 3 2" xfId="36407" xr:uid="{88D77FC6-6FCE-4E5E-979A-57CD1C923F4C}"/>
    <cellStyle name="เครื่องหมายจุลภาค 2 10 4" xfId="30124" xr:uid="{6EBDA99E-9F7D-43FB-AF93-C0AD7A7A25A7}"/>
    <cellStyle name="เครื่องหมายจุลภาค 2 11" xfId="14407" xr:uid="{BA3D242B-9D33-4F1B-A8C2-11B8EDF822A6}"/>
    <cellStyle name="เครื่องหมายจุลภาค 2 11 2" xfId="14408" xr:uid="{D2FC4ABD-BEA7-400C-99F6-17BF4286F7F5}"/>
    <cellStyle name="เครื่องหมายจุลภาค 2 11 2 2" xfId="21940" xr:uid="{7219F97F-66CD-454E-9F0C-7B5272133E1D}"/>
    <cellStyle name="เครื่องหมายจุลภาค 2 11 2 2 2" xfId="36410" xr:uid="{A3D5E13B-367A-4079-B8CE-9748EA7F3138}"/>
    <cellStyle name="เครื่องหมายจุลภาค 2 11 2 3" xfId="30127" xr:uid="{ACB0C689-7288-4363-A8EF-7F5837E8C549}"/>
    <cellStyle name="เครื่องหมายจุลภาค 2 11 3" xfId="21939" xr:uid="{C3E3A8AB-151C-43C2-A112-3882103D73AA}"/>
    <cellStyle name="เครื่องหมายจุลภาค 2 11 3 2" xfId="36409" xr:uid="{6A6E071C-1EA6-4C2D-881E-C500797CAB5B}"/>
    <cellStyle name="เครื่องหมายจุลภาค 2 11 4" xfId="30126" xr:uid="{EB0FA74B-6CAC-4207-AFD5-C5DF7C165976}"/>
    <cellStyle name="เครื่องหมายจุลภาค 2 12" xfId="14409" xr:uid="{C66A5047-08A3-4086-BCAB-1EEE37B432C5}"/>
    <cellStyle name="เครื่องหมายจุลภาค 2 12 2" xfId="14410" xr:uid="{FBF16EA4-E394-4032-8A5C-9DA7D0B94B6B}"/>
    <cellStyle name="เครื่องหมายจุลภาค 2 12 2 2" xfId="21942" xr:uid="{4C09927F-D652-4060-A9F2-77B8D27CAF5C}"/>
    <cellStyle name="เครื่องหมายจุลภาค 2 12 2 2 2" xfId="36412" xr:uid="{D477E5D3-1930-4AB7-8A19-13D7C587BA2B}"/>
    <cellStyle name="เครื่องหมายจุลภาค 2 12 2 3" xfId="30129" xr:uid="{1634D5C7-6832-4577-8146-0C66D442137D}"/>
    <cellStyle name="เครื่องหมายจุลภาค 2 12 3" xfId="21941" xr:uid="{C0C8CC07-9466-4C79-83B7-CF07B4803E76}"/>
    <cellStyle name="เครื่องหมายจุลภาค 2 12 3 2" xfId="36411" xr:uid="{22B91703-2FDA-4375-8855-E2EC8D44E654}"/>
    <cellStyle name="เครื่องหมายจุลภาค 2 12 4" xfId="30128" xr:uid="{6E372FE8-28B1-4046-AAFF-4B52B5FD5405}"/>
    <cellStyle name="เครื่องหมายจุลภาค 2 13" xfId="14411" xr:uid="{AC6EFF98-20F7-4B28-B7EA-F3545EBD1A2A}"/>
    <cellStyle name="เครื่องหมายจุลภาค 2 13 2" xfId="14412" xr:uid="{38052502-3806-4E58-B76D-0943FEEA6D92}"/>
    <cellStyle name="เครื่องหมายจุลภาค 2 13 2 2" xfId="21944" xr:uid="{1514F253-9651-4AAE-B47F-6E967B3094F9}"/>
    <cellStyle name="เครื่องหมายจุลภาค 2 13 2 2 2" xfId="36414" xr:uid="{F7CEB4B9-464A-48E3-A7BA-9D58394F263A}"/>
    <cellStyle name="เครื่องหมายจุลภาค 2 13 2 3" xfId="30131" xr:uid="{40DFE8E9-26A0-44C3-ADAA-1494740F8687}"/>
    <cellStyle name="เครื่องหมายจุลภาค 2 13 3" xfId="21943" xr:uid="{E026AAF0-0391-4101-9ECF-078F3FC353B5}"/>
    <cellStyle name="เครื่องหมายจุลภาค 2 13 3 2" xfId="36413" xr:uid="{5D4C5D08-EC41-4A0E-932C-222014CEB1EA}"/>
    <cellStyle name="เครื่องหมายจุลภาค 2 13 4" xfId="30130" xr:uid="{9DB9A9C8-B17F-4978-AEFA-C9F0567430CA}"/>
    <cellStyle name="เครื่องหมายจุลภาค 2 14" xfId="14413" xr:uid="{A093E72B-D045-488C-ABBA-EBF8E7B300DA}"/>
    <cellStyle name="เครื่องหมายจุลภาค 2 14 2" xfId="14414" xr:uid="{14A81200-9D01-44AE-B437-E0F609BB8808}"/>
    <cellStyle name="เครื่องหมายจุลภาค 2 14 2 2" xfId="21946" xr:uid="{0784DF26-E11E-466D-A997-8CF058C19DC6}"/>
    <cellStyle name="เครื่องหมายจุลภาค 2 14 2 2 2" xfId="36416" xr:uid="{F7798B43-1EA7-4B22-8A44-0FB1D50677B7}"/>
    <cellStyle name="เครื่องหมายจุลภาค 2 14 2 3" xfId="30133" xr:uid="{DA70E3B0-887A-42CF-A1DD-AE3BBEC9079A}"/>
    <cellStyle name="เครื่องหมายจุลภาค 2 14 3" xfId="21945" xr:uid="{B2D355AE-3036-440F-8092-5E1A6CE2CB4E}"/>
    <cellStyle name="เครื่องหมายจุลภาค 2 14 3 2" xfId="36415" xr:uid="{298E4921-6FCD-4881-9A6E-4F1AD9F79D66}"/>
    <cellStyle name="เครื่องหมายจุลภาค 2 14 4" xfId="30132" xr:uid="{ED7A5569-713C-4B97-88D8-3865D39684EC}"/>
    <cellStyle name="เครื่องหมายจุลภาค 2 15" xfId="14415" xr:uid="{C311A643-AEA9-4CD3-938E-D2F19870AC6D}"/>
    <cellStyle name="เครื่องหมายจุลภาค 2 15 2" xfId="14416" xr:uid="{85D9BA9C-FF53-4152-B7E0-60B969FDA532}"/>
    <cellStyle name="เครื่องหมายจุลภาค 2 15 2 2" xfId="21948" xr:uid="{EED463B1-84CA-4EFB-B045-F78DFD99AEB9}"/>
    <cellStyle name="เครื่องหมายจุลภาค 2 15 2 2 2" xfId="36418" xr:uid="{F97E1934-D993-444D-8E5E-ED173F1BC2A4}"/>
    <cellStyle name="เครื่องหมายจุลภาค 2 15 2 3" xfId="30135" xr:uid="{F34E2CB4-7137-412F-ADD1-4C3829921460}"/>
    <cellStyle name="เครื่องหมายจุลภาค 2 15 3" xfId="21947" xr:uid="{824D7B3E-5633-4BB8-A1F2-E3C0887FD613}"/>
    <cellStyle name="เครื่องหมายจุลภาค 2 15 3 2" xfId="36417" xr:uid="{A82A60C1-5F48-4AC1-89D6-64CBCCCD1AE6}"/>
    <cellStyle name="เครื่องหมายจุลภาค 2 15 4" xfId="30134" xr:uid="{58AC4E38-C4E4-4036-8B20-8243C5C4ED10}"/>
    <cellStyle name="เครื่องหมายจุลภาค 2 16" xfId="14417" xr:uid="{58B0545D-82F7-48EE-921C-D1B324346B91}"/>
    <cellStyle name="เครื่องหมายจุลภาค 2 16 2" xfId="14418" xr:uid="{1E00932D-6DD9-4A41-A33A-5858CBB15240}"/>
    <cellStyle name="เครื่องหมายจุลภาค 2 16 2 2" xfId="21950" xr:uid="{CDF76789-7917-4FCA-B9A2-123C0B46B38C}"/>
    <cellStyle name="เครื่องหมายจุลภาค 2 16 2 2 2" xfId="36420" xr:uid="{6AAF2A8B-CE90-4051-856A-9D8EB6B7E781}"/>
    <cellStyle name="เครื่องหมายจุลภาค 2 16 2 3" xfId="30137" xr:uid="{8EB14079-238F-4E0F-BF79-217EEE3116EF}"/>
    <cellStyle name="เครื่องหมายจุลภาค 2 16 3" xfId="21949" xr:uid="{85A58EA9-8EAB-4BC1-91C2-C1C80A92CD9D}"/>
    <cellStyle name="เครื่องหมายจุลภาค 2 16 3 2" xfId="36419" xr:uid="{DEC41BC4-1954-43C2-B073-132C73851CB8}"/>
    <cellStyle name="เครื่องหมายจุลภาค 2 16 4" xfId="30136" xr:uid="{0440F190-ED3B-49EB-A6B2-23621BD3A53B}"/>
    <cellStyle name="เครื่องหมายจุลภาค 2 17" xfId="14419" xr:uid="{3C92E61F-20B9-4CE2-B38C-C44A0AA35263}"/>
    <cellStyle name="เครื่องหมายจุลภาค 2 17 10" xfId="14420" xr:uid="{08E735E5-3423-415A-B0D3-F6152059E939}"/>
    <cellStyle name="เครื่องหมายจุลภาค 2 17 10 2" xfId="14421" xr:uid="{A541F6D0-2B04-442E-B380-1F797BB87C24}"/>
    <cellStyle name="เครื่องหมายจุลภาค 2 17 10 2 2" xfId="21953" xr:uid="{ACE85B70-CA77-465B-9AF2-2B087BB8C8D4}"/>
    <cellStyle name="เครื่องหมายจุลภาค 2 17 10 2 2 2" xfId="36423" xr:uid="{9BE7ADB6-7F78-40E7-AC2D-25B62C5C7660}"/>
    <cellStyle name="เครื่องหมายจุลภาค 2 17 10 2 3" xfId="30140" xr:uid="{8F649D73-4448-4E85-A3AE-56B38EEF31CF}"/>
    <cellStyle name="เครื่องหมายจุลภาค 2 17 10 3" xfId="21952" xr:uid="{D36D39E6-1600-451A-9FAF-A6C6DFB26D1A}"/>
    <cellStyle name="เครื่องหมายจุลภาค 2 17 10 3 2" xfId="36422" xr:uid="{9475E939-0A6D-4EE3-9C85-21E9D459AA71}"/>
    <cellStyle name="เครื่องหมายจุลภาค 2 17 10 4" xfId="30139" xr:uid="{B5FEDFDC-42F6-41B5-93D8-EA07B3C13EAF}"/>
    <cellStyle name="เครื่องหมายจุลภาค 2 17 11" xfId="14422" xr:uid="{17E17238-AB87-4DF3-961C-5C8A8634DCEA}"/>
    <cellStyle name="เครื่องหมายจุลภาค 2 17 11 2" xfId="14423" xr:uid="{F9CD57AB-0EA0-445B-BA25-70F858D1F1F5}"/>
    <cellStyle name="เครื่องหมายจุลภาค 2 17 11 2 2" xfId="21955" xr:uid="{CD31A515-2B7A-4A3E-8C45-52CF70D8A7AA}"/>
    <cellStyle name="เครื่องหมายจุลภาค 2 17 11 2 2 2" xfId="36425" xr:uid="{0877A6BD-4CA6-4D65-A20B-598138F73BBF}"/>
    <cellStyle name="เครื่องหมายจุลภาค 2 17 11 2 3" xfId="30142" xr:uid="{0145CD9D-F48C-46C3-A366-72C15182F36B}"/>
    <cellStyle name="เครื่องหมายจุลภาค 2 17 11 3" xfId="21954" xr:uid="{59DD10C0-DBEC-488B-A224-D67DB51E2071}"/>
    <cellStyle name="เครื่องหมายจุลภาค 2 17 11 3 2" xfId="36424" xr:uid="{5BFDB033-CDF7-4B7C-BF2E-477F907A6529}"/>
    <cellStyle name="เครื่องหมายจุลภาค 2 17 11 4" xfId="30141" xr:uid="{5A1B881B-203F-45BD-AFAC-7638828B3F78}"/>
    <cellStyle name="เครื่องหมายจุลภาค 2 17 12" xfId="14424" xr:uid="{CD79730C-69D1-48B3-813F-89FDEFBE8E5F}"/>
    <cellStyle name="เครื่องหมายจุลภาค 2 17 12 2" xfId="14425" xr:uid="{32358452-D9E6-46B0-9FBD-1CABAC6E0FE2}"/>
    <cellStyle name="เครื่องหมายจุลภาค 2 17 12 2 2" xfId="21957" xr:uid="{F408B114-DAB2-4A3C-A054-670098EB00BE}"/>
    <cellStyle name="เครื่องหมายจุลภาค 2 17 12 2 2 2" xfId="36427" xr:uid="{CCBDBD85-7E85-4117-9610-1D38B13443D2}"/>
    <cellStyle name="เครื่องหมายจุลภาค 2 17 12 2 3" xfId="30144" xr:uid="{AFCA8B36-A9F8-403E-84DA-1F8C66436A21}"/>
    <cellStyle name="เครื่องหมายจุลภาค 2 17 12 3" xfId="21956" xr:uid="{482F28C5-BA4F-43D4-8491-44AE876C05CD}"/>
    <cellStyle name="เครื่องหมายจุลภาค 2 17 12 3 2" xfId="36426" xr:uid="{82E07523-79AB-4E79-981A-7A890174D143}"/>
    <cellStyle name="เครื่องหมายจุลภาค 2 17 12 4" xfId="30143" xr:uid="{861B9342-4E54-4CA1-9FEB-472521F7BC94}"/>
    <cellStyle name="เครื่องหมายจุลภาค 2 17 13" xfId="14426" xr:uid="{113673E4-5C61-4EDB-97DF-6943302D2349}"/>
    <cellStyle name="เครื่องหมายจุลภาค 2 17 13 2" xfId="14427" xr:uid="{88C1F04E-8223-435C-88DB-ED126D3CFE6E}"/>
    <cellStyle name="เครื่องหมายจุลภาค 2 17 13 2 2" xfId="21959" xr:uid="{2FD55204-D782-4E7E-9C72-DF54716752A7}"/>
    <cellStyle name="เครื่องหมายจุลภาค 2 17 13 2 2 2" xfId="36429" xr:uid="{46348403-ED97-4388-BAA3-E08D2167262F}"/>
    <cellStyle name="เครื่องหมายจุลภาค 2 17 13 2 3" xfId="30146" xr:uid="{5C8F5C3B-4678-46FA-918A-6D962806D229}"/>
    <cellStyle name="เครื่องหมายจุลภาค 2 17 13 3" xfId="21958" xr:uid="{E70E2EB9-08E0-4D12-B175-B1AA59448143}"/>
    <cellStyle name="เครื่องหมายจุลภาค 2 17 13 3 2" xfId="36428" xr:uid="{DFB2872A-8EE6-46E4-A65D-0B285323D1B4}"/>
    <cellStyle name="เครื่องหมายจุลภาค 2 17 13 4" xfId="30145" xr:uid="{0FBD433D-02BD-4797-B84B-CCDD46DF177F}"/>
    <cellStyle name="เครื่องหมายจุลภาค 2 17 14" xfId="14428" xr:uid="{D446A17F-E32C-49D4-A863-B42857AA4B1F}"/>
    <cellStyle name="เครื่องหมายจุลภาค 2 17 14 2" xfId="14429" xr:uid="{0DD47321-C2DC-449C-AB8F-0C3921342979}"/>
    <cellStyle name="เครื่องหมายจุลภาค 2 17 14 2 2" xfId="21961" xr:uid="{8BE177F1-DE21-4377-BB94-D953F43E5BB8}"/>
    <cellStyle name="เครื่องหมายจุลภาค 2 17 14 2 2 2" xfId="36431" xr:uid="{6A242400-BFA1-4759-9553-6C548DB739B9}"/>
    <cellStyle name="เครื่องหมายจุลภาค 2 17 14 2 3" xfId="30148" xr:uid="{636704B2-B622-43CA-905F-738C2A3C5B19}"/>
    <cellStyle name="เครื่องหมายจุลภาค 2 17 14 3" xfId="21960" xr:uid="{1C3F1846-A296-47C7-B1CA-27B7532553AC}"/>
    <cellStyle name="เครื่องหมายจุลภาค 2 17 14 3 2" xfId="36430" xr:uid="{DF291BB1-0C10-4B87-8A21-F9E1D2D5E9AA}"/>
    <cellStyle name="เครื่องหมายจุลภาค 2 17 14 4" xfId="30147" xr:uid="{473D4906-8661-46A9-AB68-88B2C66B3EDC}"/>
    <cellStyle name="เครื่องหมายจุลภาค 2 17 15" xfId="14430" xr:uid="{31E61D8D-EDBA-48D0-AC0F-245296DB66F0}"/>
    <cellStyle name="เครื่องหมายจุลภาค 2 17 15 2" xfId="14431" xr:uid="{16212FB5-6335-42C9-84B4-3429F63A7139}"/>
    <cellStyle name="เครื่องหมายจุลภาค 2 17 15 2 2" xfId="21963" xr:uid="{96947953-7F23-4448-806A-2E173643F53A}"/>
    <cellStyle name="เครื่องหมายจุลภาค 2 17 15 2 2 2" xfId="36433" xr:uid="{8DC46F61-9E81-4102-B9B3-603611A82B4F}"/>
    <cellStyle name="เครื่องหมายจุลภาค 2 17 15 2 3" xfId="30150" xr:uid="{C69A24D1-84ED-4E84-9385-ACA463A8BE97}"/>
    <cellStyle name="เครื่องหมายจุลภาค 2 17 15 3" xfId="21962" xr:uid="{66CA18D5-9B01-456C-AB93-71A658BE23E3}"/>
    <cellStyle name="เครื่องหมายจุลภาค 2 17 15 3 2" xfId="36432" xr:uid="{AE8EEF02-8EE5-4158-BBFA-AAD593BFB90A}"/>
    <cellStyle name="เครื่องหมายจุลภาค 2 17 15 4" xfId="30149" xr:uid="{9147AAFE-6F5D-4299-B1D4-07108A950A48}"/>
    <cellStyle name="เครื่องหมายจุลภาค 2 17 16" xfId="14432" xr:uid="{5C152F9B-5D20-439E-9ECC-9EB25EC7E038}"/>
    <cellStyle name="เครื่องหมายจุลภาค 2 17 16 2" xfId="14433" xr:uid="{45761847-0BE2-4B52-A7FA-79ECED6BA389}"/>
    <cellStyle name="เครื่องหมายจุลภาค 2 17 16 2 2" xfId="21965" xr:uid="{21A94F17-042E-4E0F-88D2-9DE51289F86F}"/>
    <cellStyle name="เครื่องหมายจุลภาค 2 17 16 2 2 2" xfId="36435" xr:uid="{D408418E-ACE7-4F6B-A29D-1031D4D8A43F}"/>
    <cellStyle name="เครื่องหมายจุลภาค 2 17 16 2 3" xfId="30152" xr:uid="{DDE9CF57-4667-4757-A42C-C82DCD16C4F6}"/>
    <cellStyle name="เครื่องหมายจุลภาค 2 17 16 3" xfId="21964" xr:uid="{0AC12186-1359-44B6-8BA2-5524FB3D2F3A}"/>
    <cellStyle name="เครื่องหมายจุลภาค 2 17 16 3 2" xfId="36434" xr:uid="{F6A4CFD8-5247-4A59-B00E-3B502058BEC8}"/>
    <cellStyle name="เครื่องหมายจุลภาค 2 17 16 4" xfId="30151" xr:uid="{1B0EB7E1-1432-4C86-8968-37752C386D12}"/>
    <cellStyle name="เครื่องหมายจุลภาค 2 17 17" xfId="14434" xr:uid="{E85931FF-DB64-4C3B-B82E-FC4FE59A2C44}"/>
    <cellStyle name="เครื่องหมายจุลภาค 2 17 17 2" xfId="14435" xr:uid="{65148663-8356-41E1-8AC3-A356E3DA13D2}"/>
    <cellStyle name="เครื่องหมายจุลภาค 2 17 17 2 2" xfId="21967" xr:uid="{5BB6A3E1-0DD0-4251-A50C-E67E65370A31}"/>
    <cellStyle name="เครื่องหมายจุลภาค 2 17 17 2 2 2" xfId="36437" xr:uid="{E1210CD9-6A41-4717-8C35-F1D95FD999E4}"/>
    <cellStyle name="เครื่องหมายจุลภาค 2 17 17 2 3" xfId="30154" xr:uid="{7A069DB2-DC36-4DF6-8C99-2F92AEE50200}"/>
    <cellStyle name="เครื่องหมายจุลภาค 2 17 17 3" xfId="21966" xr:uid="{10D3F31F-140D-439A-802A-1373AF8B6F74}"/>
    <cellStyle name="เครื่องหมายจุลภาค 2 17 17 3 2" xfId="36436" xr:uid="{A0B6326B-8027-4025-A327-2090A69B0821}"/>
    <cellStyle name="เครื่องหมายจุลภาค 2 17 17 4" xfId="30153" xr:uid="{088627E9-A6CA-46B1-AEB2-39AE772F1E8C}"/>
    <cellStyle name="เครื่องหมายจุลภาค 2 17 18" xfId="14436" xr:uid="{0815AC11-A478-4229-928A-C548C629FBA6}"/>
    <cellStyle name="เครื่องหมายจุลภาค 2 17 18 2" xfId="14437" xr:uid="{58FB5B45-E76E-49D0-A9FF-1186610DE696}"/>
    <cellStyle name="เครื่องหมายจุลภาค 2 17 18 2 2" xfId="21969" xr:uid="{387EB6D3-0AF4-4FF0-99D6-C6BA3037319E}"/>
    <cellStyle name="เครื่องหมายจุลภาค 2 17 18 2 2 2" xfId="36439" xr:uid="{CF8C973F-2FE2-4017-B23D-458B2D142B04}"/>
    <cellStyle name="เครื่องหมายจุลภาค 2 17 18 2 3" xfId="30156" xr:uid="{739AA92B-D0C8-4BD8-8471-FAAA6EEC6F8F}"/>
    <cellStyle name="เครื่องหมายจุลภาค 2 17 18 3" xfId="21968" xr:uid="{1F7EFBAD-BDA1-4B4E-A39A-573F72CEA57E}"/>
    <cellStyle name="เครื่องหมายจุลภาค 2 17 18 3 2" xfId="36438" xr:uid="{B9166759-2882-4D4A-A4E1-E5E3B5EAB736}"/>
    <cellStyle name="เครื่องหมายจุลภาค 2 17 18 4" xfId="30155" xr:uid="{44DFC61F-2131-4C4E-B273-D2433D0EF12F}"/>
    <cellStyle name="เครื่องหมายจุลภาค 2 17 19" xfId="14438" xr:uid="{186A380C-D250-4C3A-A579-6230F3BE7BB9}"/>
    <cellStyle name="เครื่องหมายจุลภาค 2 17 19 2" xfId="14439" xr:uid="{ABBBB47E-F5F6-4FDB-86F9-8D11DD72DF27}"/>
    <cellStyle name="เครื่องหมายจุลภาค 2 17 19 2 2" xfId="21971" xr:uid="{6CB86A58-0D8D-4AF7-8253-C29FF21685CF}"/>
    <cellStyle name="เครื่องหมายจุลภาค 2 17 19 2 2 2" xfId="36441" xr:uid="{49EFA924-631F-4CBF-9DD4-F59959EF9485}"/>
    <cellStyle name="เครื่องหมายจุลภาค 2 17 19 2 3" xfId="30158" xr:uid="{9FC11D88-A44B-468D-ABBB-F2FB2983C60D}"/>
    <cellStyle name="เครื่องหมายจุลภาค 2 17 19 3" xfId="21970" xr:uid="{9042A99F-35E1-4CE1-B971-D79F18A6EF43}"/>
    <cellStyle name="เครื่องหมายจุลภาค 2 17 19 3 2" xfId="36440" xr:uid="{9E2ADED6-7515-4E94-B294-68D9119D7A18}"/>
    <cellStyle name="เครื่องหมายจุลภาค 2 17 19 4" xfId="30157" xr:uid="{DDCA3CA4-4291-4F5B-B041-28C68645661B}"/>
    <cellStyle name="เครื่องหมายจุลภาค 2 17 2" xfId="14440" xr:uid="{5E064D92-B555-4CA6-8AD5-1BA5B8C3C8A3}"/>
    <cellStyle name="เครื่องหมายจุลภาค 2 17 2 2" xfId="14441" xr:uid="{88212902-2411-4C58-95CF-E3CE2A07B519}"/>
    <cellStyle name="เครื่องหมายจุลภาค 2 17 2 2 2" xfId="21973" xr:uid="{7AA3CF99-9652-48FE-A182-B9FA26CFB98B}"/>
    <cellStyle name="เครื่องหมายจุลภาค 2 17 2 2 2 2" xfId="36443" xr:uid="{6F1F04EB-F915-4C39-B7E7-2F5AA3F5BC80}"/>
    <cellStyle name="เครื่องหมายจุลภาค 2 17 2 2 3" xfId="30160" xr:uid="{4905C23A-D5B5-4175-A1DB-DD99A2CF8949}"/>
    <cellStyle name="เครื่องหมายจุลภาค 2 17 2 3" xfId="21972" xr:uid="{C778E59B-3C0E-4D43-8A7D-DBD7CE2692C2}"/>
    <cellStyle name="เครื่องหมายจุลภาค 2 17 2 3 2" xfId="36442" xr:uid="{2E669C22-B547-4831-A05D-E8B3F876F383}"/>
    <cellStyle name="เครื่องหมายจุลภาค 2 17 2 4" xfId="30159" xr:uid="{31676E0A-A732-4A90-919E-D78DBF63DF58}"/>
    <cellStyle name="เครื่องหมายจุลภาค 2 17 20" xfId="14442" xr:uid="{C4BDFBF6-4781-4A09-8076-0004AAE559D0}"/>
    <cellStyle name="เครื่องหมายจุลภาค 2 17 20 2" xfId="14443" xr:uid="{663142AB-0162-4DBB-99B7-9DE1643B42A6}"/>
    <cellStyle name="เครื่องหมายจุลภาค 2 17 20 2 2" xfId="21975" xr:uid="{99C01D25-17E5-4EA1-BE80-073979F3C5E3}"/>
    <cellStyle name="เครื่องหมายจุลภาค 2 17 20 2 2 2" xfId="36445" xr:uid="{70A2CDC3-1998-438D-AB02-83DF159F0CB5}"/>
    <cellStyle name="เครื่องหมายจุลภาค 2 17 20 2 3" xfId="30162" xr:uid="{50D6E897-3CE4-4448-8B41-EC2681CF9589}"/>
    <cellStyle name="เครื่องหมายจุลภาค 2 17 20 3" xfId="21974" xr:uid="{A9802959-AE3D-41C7-805A-53006E555B7F}"/>
    <cellStyle name="เครื่องหมายจุลภาค 2 17 20 3 2" xfId="36444" xr:uid="{C0903B5F-2C33-4300-AACB-DD615DB54B5B}"/>
    <cellStyle name="เครื่องหมายจุลภาค 2 17 20 4" xfId="30161" xr:uid="{72A41D71-4766-4E71-923D-E82CEB917D48}"/>
    <cellStyle name="เครื่องหมายจุลภาค 2 17 21" xfId="14444" xr:uid="{0F39A836-3CEC-4E63-B024-0B2A761DE8D4}"/>
    <cellStyle name="เครื่องหมายจุลภาค 2 17 21 2" xfId="21976" xr:uid="{A74A1283-23D2-4CDA-8D29-0C6A7F776882}"/>
    <cellStyle name="เครื่องหมายจุลภาค 2 17 21 2 2" xfId="36446" xr:uid="{3D59F801-9559-4110-A35D-1D0F0BC88095}"/>
    <cellStyle name="เครื่องหมายจุลภาค 2 17 21 3" xfId="30163" xr:uid="{D0C1E471-5301-4845-91F2-EE5035D2174D}"/>
    <cellStyle name="เครื่องหมายจุลภาค 2 17 22" xfId="21951" xr:uid="{89E26433-303B-465B-8F8B-9F7F7821192B}"/>
    <cellStyle name="เครื่องหมายจุลภาค 2 17 22 2" xfId="36421" xr:uid="{3569FA8A-F1DE-46B8-9D08-42C8501BCD72}"/>
    <cellStyle name="เครื่องหมายจุลภาค 2 17 23" xfId="30138" xr:uid="{B400479A-C917-40B6-A56B-AE209966A7B0}"/>
    <cellStyle name="เครื่องหมายจุลภาค 2 17 3" xfId="14445" xr:uid="{F9ED25B7-454F-44D6-B3EA-63FF43A32686}"/>
    <cellStyle name="เครื่องหมายจุลภาค 2 17 3 2" xfId="14446" xr:uid="{B414DAC9-CB6F-4D2F-AEB4-1F8C988CB9B7}"/>
    <cellStyle name="เครื่องหมายจุลภาค 2 17 3 2 2" xfId="21978" xr:uid="{46C423D4-2E60-4B26-A262-012B890AFA65}"/>
    <cellStyle name="เครื่องหมายจุลภาค 2 17 3 2 2 2" xfId="36448" xr:uid="{541B9F4B-FE85-46B5-AEDB-9472A97767A5}"/>
    <cellStyle name="เครื่องหมายจุลภาค 2 17 3 2 3" xfId="30165" xr:uid="{AD8EA21D-142A-4278-8622-165A5EE9D840}"/>
    <cellStyle name="เครื่องหมายจุลภาค 2 17 3 3" xfId="21977" xr:uid="{792BEFEB-C1C4-46BC-AA96-6EAC180CF706}"/>
    <cellStyle name="เครื่องหมายจุลภาค 2 17 3 3 2" xfId="36447" xr:uid="{DDCF1858-B76D-4B8E-9CF9-0E30735C1F20}"/>
    <cellStyle name="เครื่องหมายจุลภาค 2 17 3 4" xfId="30164" xr:uid="{BBDD4CA9-EA6F-4B4A-BAFF-9DEB8EB9FCAE}"/>
    <cellStyle name="เครื่องหมายจุลภาค 2 17 4" xfId="14447" xr:uid="{261153A5-FE73-414A-B1D6-4FA06C5E57C4}"/>
    <cellStyle name="เครื่องหมายจุลภาค 2 17 4 2" xfId="14448" xr:uid="{7345E918-59CC-4022-988D-3F097EBCD089}"/>
    <cellStyle name="เครื่องหมายจุลภาค 2 17 4 2 2" xfId="21980" xr:uid="{266F0846-7695-46CA-B42C-71B829DECC90}"/>
    <cellStyle name="เครื่องหมายจุลภาค 2 17 4 2 2 2" xfId="36450" xr:uid="{83C7DDA6-6EFF-4B24-B7C1-21E29BAAC9FB}"/>
    <cellStyle name="เครื่องหมายจุลภาค 2 17 4 2 3" xfId="30167" xr:uid="{03119647-1236-4427-88B1-9200BE526240}"/>
    <cellStyle name="เครื่องหมายจุลภาค 2 17 4 3" xfId="21979" xr:uid="{41702522-5D43-4489-A46E-F825F04E7E44}"/>
    <cellStyle name="เครื่องหมายจุลภาค 2 17 4 3 2" xfId="36449" xr:uid="{A660AFC9-A059-4200-BCC3-F99749AF26E4}"/>
    <cellStyle name="เครื่องหมายจุลภาค 2 17 4 4" xfId="30166" xr:uid="{4D12EAA2-53E2-4FAD-A454-A3E02BB6D625}"/>
    <cellStyle name="เครื่องหมายจุลภาค 2 17 5" xfId="14449" xr:uid="{4A502228-9CE6-4F4B-BDF3-1773C9A42080}"/>
    <cellStyle name="เครื่องหมายจุลภาค 2 17 5 2" xfId="14450" xr:uid="{6D217FB1-C396-45DA-B420-60CE306FED93}"/>
    <cellStyle name="เครื่องหมายจุลภาค 2 17 5 2 2" xfId="21982" xr:uid="{4326A552-653B-4ECD-A086-58D8880418B5}"/>
    <cellStyle name="เครื่องหมายจุลภาค 2 17 5 2 2 2" xfId="36452" xr:uid="{D7D823DA-707C-47C0-A3C2-3D4BD9921F50}"/>
    <cellStyle name="เครื่องหมายจุลภาค 2 17 5 2 3" xfId="30169" xr:uid="{901C6FAD-D5E4-42B5-AC55-35A2FA5AD7CC}"/>
    <cellStyle name="เครื่องหมายจุลภาค 2 17 5 3" xfId="21981" xr:uid="{E08AF798-CC1D-454C-98CC-7BB0877991E4}"/>
    <cellStyle name="เครื่องหมายจุลภาค 2 17 5 3 2" xfId="36451" xr:uid="{B8823D67-5654-447E-8A66-A1DB34C318C0}"/>
    <cellStyle name="เครื่องหมายจุลภาค 2 17 5 4" xfId="30168" xr:uid="{36AAD7E2-A019-46D7-955F-5AE304E2B692}"/>
    <cellStyle name="เครื่องหมายจุลภาค 2 17 6" xfId="14451" xr:uid="{A0597DD6-283D-459C-93CB-4D9A2CD88F80}"/>
    <cellStyle name="เครื่องหมายจุลภาค 2 17 6 2" xfId="14452" xr:uid="{BE73B48C-7778-478A-8C6B-61C16BF9CB98}"/>
    <cellStyle name="เครื่องหมายจุลภาค 2 17 6 2 2" xfId="21984" xr:uid="{AAE07CCD-A011-48C5-A299-215A864434EE}"/>
    <cellStyle name="เครื่องหมายจุลภาค 2 17 6 2 2 2" xfId="36454" xr:uid="{C3550872-5D3B-4D5F-A929-8E5AED2FC7B6}"/>
    <cellStyle name="เครื่องหมายจุลภาค 2 17 6 2 3" xfId="30171" xr:uid="{8762F0C1-AF42-4B55-AB7E-480B72D45463}"/>
    <cellStyle name="เครื่องหมายจุลภาค 2 17 6 3" xfId="21983" xr:uid="{F7B73E05-28EA-4BF6-967C-9B73BAB7EB7A}"/>
    <cellStyle name="เครื่องหมายจุลภาค 2 17 6 3 2" xfId="36453" xr:uid="{96ACF43D-E38B-4184-964C-5A74719D6002}"/>
    <cellStyle name="เครื่องหมายจุลภาค 2 17 6 4" xfId="30170" xr:uid="{44B9D6EB-F9F2-43EF-844C-E2D3028E599A}"/>
    <cellStyle name="เครื่องหมายจุลภาค 2 17 7" xfId="14453" xr:uid="{05AA2732-88C1-4A6D-8B90-D87BA0EE79BE}"/>
    <cellStyle name="เครื่องหมายจุลภาค 2 17 7 2" xfId="14454" xr:uid="{C4DF3294-EA8C-4F5B-814B-80B2BDB1627C}"/>
    <cellStyle name="เครื่องหมายจุลภาค 2 17 7 2 2" xfId="21986" xr:uid="{BB806550-09D0-4DDF-B848-47A20BAF2852}"/>
    <cellStyle name="เครื่องหมายจุลภาค 2 17 7 2 2 2" xfId="36456" xr:uid="{616C579D-09AB-47AB-A2A2-979F7A4420E4}"/>
    <cellStyle name="เครื่องหมายจุลภาค 2 17 7 2 3" xfId="30173" xr:uid="{122E5FD1-E2C6-4E03-9A70-2FA837CB3116}"/>
    <cellStyle name="เครื่องหมายจุลภาค 2 17 7 3" xfId="21985" xr:uid="{2EF0E9EB-258D-4BCB-955D-37B3B5D14F13}"/>
    <cellStyle name="เครื่องหมายจุลภาค 2 17 7 3 2" xfId="36455" xr:uid="{0F1A533A-3B24-44FF-94FE-1675AC46D7A1}"/>
    <cellStyle name="เครื่องหมายจุลภาค 2 17 7 4" xfId="30172" xr:uid="{1E60762E-3FF3-4A6E-88BD-933A35ABE108}"/>
    <cellStyle name="เครื่องหมายจุลภาค 2 17 8" xfId="14455" xr:uid="{DC45CFBA-A675-40D5-8D08-87EC62EA679C}"/>
    <cellStyle name="เครื่องหมายจุลภาค 2 17 8 2" xfId="14456" xr:uid="{042C0129-A387-470E-97A1-F76BD7111474}"/>
    <cellStyle name="เครื่องหมายจุลภาค 2 17 8 2 2" xfId="21988" xr:uid="{01FC3150-96FB-4D7E-851F-62A0CA1CFEBC}"/>
    <cellStyle name="เครื่องหมายจุลภาค 2 17 8 2 2 2" xfId="36458" xr:uid="{882336C5-8F32-4FBD-88FB-8C230C3A81EB}"/>
    <cellStyle name="เครื่องหมายจุลภาค 2 17 8 2 3" xfId="30175" xr:uid="{4CB3DCB4-D4B6-47B8-BB17-F5102DB2666A}"/>
    <cellStyle name="เครื่องหมายจุลภาค 2 17 8 3" xfId="21987" xr:uid="{BF99C73E-B840-494D-9C7E-967EF4C92030}"/>
    <cellStyle name="เครื่องหมายจุลภาค 2 17 8 3 2" xfId="36457" xr:uid="{25C22CFD-C201-4092-B1DB-3D32028A3E9B}"/>
    <cellStyle name="เครื่องหมายจุลภาค 2 17 8 4" xfId="30174" xr:uid="{E833336E-4392-456C-910B-391CF5F3C7EA}"/>
    <cellStyle name="เครื่องหมายจุลภาค 2 17 9" xfId="14457" xr:uid="{95D5260B-85FB-4139-A648-24BF0FB173BA}"/>
    <cellStyle name="เครื่องหมายจุลภาค 2 17 9 2" xfId="14458" xr:uid="{43552520-C18C-4A17-9E7E-88EE200F0C3D}"/>
    <cellStyle name="เครื่องหมายจุลภาค 2 17 9 2 2" xfId="21990" xr:uid="{8F632CFC-73CA-4C09-B459-001272676042}"/>
    <cellStyle name="เครื่องหมายจุลภาค 2 17 9 2 2 2" xfId="36460" xr:uid="{F27CC38A-A51A-432D-B40E-A9302307E8D5}"/>
    <cellStyle name="เครื่องหมายจุลภาค 2 17 9 2 3" xfId="30177" xr:uid="{85CE08B8-5469-4AF9-9D3F-5CCA31D77B70}"/>
    <cellStyle name="เครื่องหมายจุลภาค 2 17 9 3" xfId="21989" xr:uid="{B1C7B853-5740-4722-AD39-5D3BA5BDD9F5}"/>
    <cellStyle name="เครื่องหมายจุลภาค 2 17 9 3 2" xfId="36459" xr:uid="{BB603B10-127F-4ED7-BCB1-112F852E22B2}"/>
    <cellStyle name="เครื่องหมายจุลภาค 2 17 9 4" xfId="30176" xr:uid="{E017E7B5-C8CA-42B8-8D70-E60C7D4D6E5E}"/>
    <cellStyle name="เครื่องหมายจุลภาค 2 18" xfId="297" xr:uid="{D7D95865-CD34-4463-9FE2-3B4F496B5C84}"/>
    <cellStyle name="เครื่องหมายจุลภาค 2 18 2" xfId="673" xr:uid="{1AC25507-1106-45AA-A79E-1A7BF083860D}"/>
    <cellStyle name="เครื่องหมายจุลภาค 2 18 2 2" xfId="21992" xr:uid="{A29A046A-4384-474D-9B04-8EA0D9FA6EEB}"/>
    <cellStyle name="เครื่องหมายจุลภาค 2 18 2 2 2" xfId="36462" xr:uid="{C1CDE0D9-85E4-4B15-B0B1-A0260CCBA695}"/>
    <cellStyle name="เครื่องหมายจุลภาค 2 18 2 3" xfId="14460" xr:uid="{EE36A01A-3067-46EB-A5E1-846C941A999D}"/>
    <cellStyle name="เครื่องหมายจุลภาค 2 18 2 4" xfId="22730" xr:uid="{383EEAE5-68A0-4FC4-AD72-74EE353028C2}"/>
    <cellStyle name="เครื่องหมายจุลภาค 2 18 2 5" xfId="30179" xr:uid="{CE0DD7B4-C5D4-4741-BBEC-8EEFA06751BA}"/>
    <cellStyle name="เครื่องหมายจุลภาค 2 18 3" xfId="1092" xr:uid="{1A68CFBF-84BF-4185-83FF-6C7A6AADF649}"/>
    <cellStyle name="เครื่องหมายจุลภาค 2 18 3 2" xfId="21991" xr:uid="{BE363422-FC0B-4319-A390-065B6B55B291}"/>
    <cellStyle name="เครื่องหมายจุลภาค 2 18 3 3" xfId="36461" xr:uid="{C5414706-5C9D-4FD9-BECB-6170857B6FB0}"/>
    <cellStyle name="เครื่องหมายจุลภาค 2 18 4" xfId="14459" xr:uid="{45DE77E3-BCE4-409B-824D-E83FA2F4A0DA}"/>
    <cellStyle name="เครื่องหมายจุลภาค 2 18 5" xfId="22638" xr:uid="{0B054472-BAF9-4EA9-9660-72323740FDF2}"/>
    <cellStyle name="เครื่องหมายจุลภาค 2 18 6" xfId="30178" xr:uid="{980E07D5-6547-4A2E-9494-E6E939B7B4EC}"/>
    <cellStyle name="เครื่องหมายจุลภาค 2 19" xfId="14461" xr:uid="{FF3C0293-5A65-4F42-A23D-C79BAF4C2B5C}"/>
    <cellStyle name="เครื่องหมายจุลภาค 2 19 2" xfId="14462" xr:uid="{31F05C47-0DB3-45A2-BC9F-E8E6F85601EB}"/>
    <cellStyle name="เครื่องหมายจุลภาค 2 19 2 2" xfId="21994" xr:uid="{D80CC883-BA75-4FCF-9F94-36F948A3CAEC}"/>
    <cellStyle name="เครื่องหมายจุลภาค 2 19 2 2 2" xfId="36464" xr:uid="{D1F03BBB-5A50-40AB-AFE6-469A5BA81DE7}"/>
    <cellStyle name="เครื่องหมายจุลภาค 2 19 2 3" xfId="30181" xr:uid="{9790AA89-E604-4AA4-B286-7CA5A7551415}"/>
    <cellStyle name="เครื่องหมายจุลภาค 2 19 3" xfId="21993" xr:uid="{9ECA0E7C-3495-4D8D-8CD7-EAF65E9DDB32}"/>
    <cellStyle name="เครื่องหมายจุลภาค 2 19 3 2" xfId="36463" xr:uid="{AEF55138-4631-4A8C-85F0-DA015F54B046}"/>
    <cellStyle name="เครื่องหมายจุลภาค 2 19 4" xfId="30180" xr:uid="{9AE4C159-50DB-4C34-AC8F-120F08C4A0BA}"/>
    <cellStyle name="เครื่องหมายจุลภาค 2 2" xfId="507" xr:uid="{FAC53EE9-030E-4B92-8BDF-DE64FE0ED431}"/>
    <cellStyle name="เครื่องหมายจุลภาค 2 2 10" xfId="14464" xr:uid="{9D391AE6-3E75-48B3-B731-514B09B2DF31}"/>
    <cellStyle name="เครื่องหมายจุลภาค 2 2 10 2" xfId="14465" xr:uid="{AEEF4892-F39E-4BA9-BC88-95771BE14C0E}"/>
    <cellStyle name="เครื่องหมายจุลภาค 2 2 10 2 2" xfId="21997" xr:uid="{BACCFF48-D318-4EA5-8DE7-9A91DB43C28D}"/>
    <cellStyle name="เครื่องหมายจุลภาค 2 2 10 2 2 2" xfId="36467" xr:uid="{19533C0D-6D2A-4379-B404-E689475CE9AA}"/>
    <cellStyle name="เครื่องหมายจุลภาค 2 2 10 2 3" xfId="30184" xr:uid="{30777F90-F3BD-4812-9969-EF51FA97B14C}"/>
    <cellStyle name="เครื่องหมายจุลภาค 2 2 10 3" xfId="21996" xr:uid="{5D935E2E-F1CB-402C-979E-3A85B4D49393}"/>
    <cellStyle name="เครื่องหมายจุลภาค 2 2 10 3 2" xfId="36466" xr:uid="{E6BE5A6C-6ED9-4041-834B-B4307801B110}"/>
    <cellStyle name="เครื่องหมายจุลภาค 2 2 10 4" xfId="30183" xr:uid="{803EB8C9-E920-4459-8DEE-83E8EE0B42D5}"/>
    <cellStyle name="เครื่องหมายจุลภาค 2 2 11" xfId="14466" xr:uid="{F38E1C27-16A9-42FC-933A-D1885A40FE17}"/>
    <cellStyle name="เครื่องหมายจุลภาค 2 2 11 2" xfId="14467" xr:uid="{620CE850-5C19-4689-AFAA-798923B858C5}"/>
    <cellStyle name="เครื่องหมายจุลภาค 2 2 11 2 2" xfId="21999" xr:uid="{781CDF99-1FA6-400F-A0B6-B7995A78F3C9}"/>
    <cellStyle name="เครื่องหมายจุลภาค 2 2 11 2 2 2" xfId="36469" xr:uid="{2D87BE9F-ACC0-4F5A-9A30-E63E2C14B213}"/>
    <cellStyle name="เครื่องหมายจุลภาค 2 2 11 2 3" xfId="30186" xr:uid="{60D7BEFB-F562-4C92-8D14-BF7091BCB5BF}"/>
    <cellStyle name="เครื่องหมายจุลภาค 2 2 11 3" xfId="21998" xr:uid="{9AE93E3C-FC6D-4242-AEDA-C5E2E3ABA6BD}"/>
    <cellStyle name="เครื่องหมายจุลภาค 2 2 11 3 2" xfId="36468" xr:uid="{1A6F43CF-30E7-4B56-AA47-2B6EE2101DAE}"/>
    <cellStyle name="เครื่องหมายจุลภาค 2 2 11 4" xfId="30185" xr:uid="{B880C31D-2A74-4020-95E3-C7A9102ACA35}"/>
    <cellStyle name="เครื่องหมายจุลภาค 2 2 12" xfId="14468" xr:uid="{433B1C0E-36B6-4206-998E-0C282FAD6AA4}"/>
    <cellStyle name="เครื่องหมายจุลภาค 2 2 12 2" xfId="14469" xr:uid="{45BE350A-2E77-4952-B68C-0AC7A373D473}"/>
    <cellStyle name="เครื่องหมายจุลภาค 2 2 12 2 2" xfId="22001" xr:uid="{E95B82EC-1B5F-4EC2-8700-188806FE7227}"/>
    <cellStyle name="เครื่องหมายจุลภาค 2 2 12 2 2 2" xfId="36471" xr:uid="{37E2C9DC-740B-48FE-B988-16583F7B65C0}"/>
    <cellStyle name="เครื่องหมายจุลภาค 2 2 12 2 3" xfId="30188" xr:uid="{360C5505-03A9-46F3-B627-D260DEFD96DF}"/>
    <cellStyle name="เครื่องหมายจุลภาค 2 2 12 3" xfId="22000" xr:uid="{B7DD4BFB-2280-426B-B0DB-07EB69096EC0}"/>
    <cellStyle name="เครื่องหมายจุลภาค 2 2 12 3 2" xfId="36470" xr:uid="{2E4A57E3-CCA2-4583-816A-E1BD0D0227F4}"/>
    <cellStyle name="เครื่องหมายจุลภาค 2 2 12 4" xfId="30187" xr:uid="{90A12365-B0A5-4256-A5FB-E87B4E98F1BF}"/>
    <cellStyle name="เครื่องหมายจุลภาค 2 2 13" xfId="14470" xr:uid="{2458E9AC-FB71-4A65-9C41-A64B3438798F}"/>
    <cellStyle name="เครื่องหมายจุลภาค 2 2 13 2" xfId="14471" xr:uid="{5AF78B99-7269-4F5F-A421-2BDFE04A735E}"/>
    <cellStyle name="เครื่องหมายจุลภาค 2 2 13 2 2" xfId="22003" xr:uid="{ACC11AF7-F297-4571-A9FA-B1B6262CB0F9}"/>
    <cellStyle name="เครื่องหมายจุลภาค 2 2 13 2 2 2" xfId="36473" xr:uid="{C0FDB763-B41C-4513-9228-1D1D3544D998}"/>
    <cellStyle name="เครื่องหมายจุลภาค 2 2 13 2 3" xfId="30190" xr:uid="{47D5E370-B2D5-4BB8-804C-93017751A4D9}"/>
    <cellStyle name="เครื่องหมายจุลภาค 2 2 13 3" xfId="22002" xr:uid="{D10836CF-20C6-41F4-B0E0-774915704630}"/>
    <cellStyle name="เครื่องหมายจุลภาค 2 2 13 3 2" xfId="36472" xr:uid="{56B499EE-BD1B-4EAC-8971-53C17FEDDC5B}"/>
    <cellStyle name="เครื่องหมายจุลภาค 2 2 13 4" xfId="30189" xr:uid="{282B7C6E-1099-4BEA-A6E0-5A31B927D472}"/>
    <cellStyle name="เครื่องหมายจุลภาค 2 2 14" xfId="14472" xr:uid="{50BBD346-7A17-4A83-9334-1292E78C30EA}"/>
    <cellStyle name="เครื่องหมายจุลภาค 2 2 14 2" xfId="14473" xr:uid="{EBF13B51-4FF1-49A0-82C4-3C3C004C02BB}"/>
    <cellStyle name="เครื่องหมายจุลภาค 2 2 14 2 2" xfId="22005" xr:uid="{08CAF958-1A37-443E-AD74-6BE5CDB129CB}"/>
    <cellStyle name="เครื่องหมายจุลภาค 2 2 14 2 2 2" xfId="36475" xr:uid="{2B1EBB10-2571-4C02-BA98-E12A084262C9}"/>
    <cellStyle name="เครื่องหมายจุลภาค 2 2 14 2 3" xfId="30192" xr:uid="{11C43094-18BC-46D1-BFA4-5CD7DB3F5927}"/>
    <cellStyle name="เครื่องหมายจุลภาค 2 2 14 3" xfId="22004" xr:uid="{FC39B1F6-3D60-4ABF-B931-F2EEAE794657}"/>
    <cellStyle name="เครื่องหมายจุลภาค 2 2 14 3 2" xfId="36474" xr:uid="{1DE23CD3-A6AD-4696-A8EA-E544CF41B94D}"/>
    <cellStyle name="เครื่องหมายจุลภาค 2 2 14 4" xfId="30191" xr:uid="{5E3A35DE-3E33-408C-BBA5-DA6AEE2AA7B4}"/>
    <cellStyle name="เครื่องหมายจุลภาค 2 2 15" xfId="14474" xr:uid="{78AE1056-EC68-485D-B6F9-844C37D42AE6}"/>
    <cellStyle name="เครื่องหมายจุลภาค 2 2 15 2" xfId="14475" xr:uid="{E057B88B-FCAE-4CCA-92B3-59D9D77D40FD}"/>
    <cellStyle name="เครื่องหมายจุลภาค 2 2 15 2 2" xfId="22007" xr:uid="{D3C26E8D-5115-4022-A481-0EF030F7CB91}"/>
    <cellStyle name="เครื่องหมายจุลภาค 2 2 15 2 2 2" xfId="36477" xr:uid="{45314BA1-5963-41C9-B7E3-095D4BA74A0D}"/>
    <cellStyle name="เครื่องหมายจุลภาค 2 2 15 2 3" xfId="30194" xr:uid="{64F5895D-3DA7-44E6-80D1-E998F597228A}"/>
    <cellStyle name="เครื่องหมายจุลภาค 2 2 15 3" xfId="22006" xr:uid="{424DF7F8-683A-4495-BB97-F434B874D75E}"/>
    <cellStyle name="เครื่องหมายจุลภาค 2 2 15 3 2" xfId="36476" xr:uid="{33622D7F-3BD8-4590-B554-30CF7E074E0C}"/>
    <cellStyle name="เครื่องหมายจุลภาค 2 2 15 4" xfId="30193" xr:uid="{880D7188-10A4-4C20-B3AD-48D1C76724B0}"/>
    <cellStyle name="เครื่องหมายจุลภาค 2 2 16" xfId="14476" xr:uid="{65EF1140-EEB7-4165-9B4A-480A438247FE}"/>
    <cellStyle name="เครื่องหมายจุลภาค 2 2 16 2" xfId="14477" xr:uid="{FED2C7F6-385A-442A-B7B2-C01052370FDB}"/>
    <cellStyle name="เครื่องหมายจุลภาค 2 2 16 2 2" xfId="22009" xr:uid="{04810210-89F2-45D0-994C-A3ABF74D7E74}"/>
    <cellStyle name="เครื่องหมายจุลภาค 2 2 16 2 2 2" xfId="36479" xr:uid="{1F136FBD-12D7-416C-BC96-1164C93FA872}"/>
    <cellStyle name="เครื่องหมายจุลภาค 2 2 16 2 3" xfId="30196" xr:uid="{F3E9EA3E-7BA8-4A30-8467-EEF6FB4DED9B}"/>
    <cellStyle name="เครื่องหมายจุลภาค 2 2 16 3" xfId="22008" xr:uid="{EF5BB960-EA52-470F-93CE-7A3A7C4933E8}"/>
    <cellStyle name="เครื่องหมายจุลภาค 2 2 16 3 2" xfId="36478" xr:uid="{CED5C1C6-C26D-4EA5-B216-5FE390056E5B}"/>
    <cellStyle name="เครื่องหมายจุลภาค 2 2 16 4" xfId="30195" xr:uid="{BCF3CBDE-A600-4777-B1CB-917E74BDAF22}"/>
    <cellStyle name="เครื่องหมายจุลภาค 2 2 17" xfId="14478" xr:uid="{C7C3442A-8A4C-4A14-A077-027CEFE87ABE}"/>
    <cellStyle name="เครื่องหมายจุลภาค 2 2 17 2" xfId="14479" xr:uid="{1EE266A0-CA99-45B9-B394-5F873E735E13}"/>
    <cellStyle name="เครื่องหมายจุลภาค 2 2 17 2 2" xfId="22011" xr:uid="{C7DB7ED6-763D-47AD-A551-BB1DEC70D52F}"/>
    <cellStyle name="เครื่องหมายจุลภาค 2 2 17 2 2 2" xfId="36481" xr:uid="{9A8E0186-4B62-4490-B4A9-578A176C8B83}"/>
    <cellStyle name="เครื่องหมายจุลภาค 2 2 17 2 3" xfId="30198" xr:uid="{84D7D905-F799-468B-93F3-A5D14EC11B30}"/>
    <cellStyle name="เครื่องหมายจุลภาค 2 2 17 3" xfId="22010" xr:uid="{EC86F90C-3345-499C-9293-D0DA0CE3E085}"/>
    <cellStyle name="เครื่องหมายจุลภาค 2 2 17 3 2" xfId="36480" xr:uid="{4A3823B1-9822-4063-AE21-BA8BDBADFD97}"/>
    <cellStyle name="เครื่องหมายจุลภาค 2 2 17 4" xfId="30197" xr:uid="{304747DD-5BA6-4F3E-8BA0-C4A47EDE4793}"/>
    <cellStyle name="เครื่องหมายจุลภาค 2 2 18" xfId="14480" xr:uid="{0A38E287-432E-4E44-AFDE-50D22E612D5A}"/>
    <cellStyle name="เครื่องหมายจุลภาค 2 2 18 2" xfId="14481" xr:uid="{CA4AD276-C1E5-49D2-9D9B-8ED0BB5C6205}"/>
    <cellStyle name="เครื่องหมายจุลภาค 2 2 18 2 2" xfId="22013" xr:uid="{0BC529AD-D62D-4776-9D60-641F85C78B8F}"/>
    <cellStyle name="เครื่องหมายจุลภาค 2 2 18 2 2 2" xfId="36483" xr:uid="{338E279C-50CF-4D8C-BD70-E0357594D858}"/>
    <cellStyle name="เครื่องหมายจุลภาค 2 2 18 2 3" xfId="30200" xr:uid="{42503092-819E-41F8-A7C9-5BC66639E339}"/>
    <cellStyle name="เครื่องหมายจุลภาค 2 2 18 3" xfId="22012" xr:uid="{1AA0A2AC-9986-4540-AD2C-1D174A909FB7}"/>
    <cellStyle name="เครื่องหมายจุลภาค 2 2 18 3 2" xfId="36482" xr:uid="{D845B60A-EDE5-45ED-A0C4-087E11871090}"/>
    <cellStyle name="เครื่องหมายจุลภาค 2 2 18 4" xfId="30199" xr:uid="{578D1774-7FF6-4406-83D7-71E5237A7C09}"/>
    <cellStyle name="เครื่องหมายจุลภาค 2 2 19" xfId="14482" xr:uid="{484835B9-844D-4497-9CDC-82779DA822C4}"/>
    <cellStyle name="เครื่องหมายจุลภาค 2 2 19 2" xfId="14483" xr:uid="{C881686D-D256-49B0-901A-82D5E44F22D6}"/>
    <cellStyle name="เครื่องหมายจุลภาค 2 2 19 2 2" xfId="22015" xr:uid="{69C766EB-1162-4FED-8108-95B8C1D4E038}"/>
    <cellStyle name="เครื่องหมายจุลภาค 2 2 19 2 2 2" xfId="36485" xr:uid="{D75C371B-22B3-4E86-B2D5-F5D9F868D925}"/>
    <cellStyle name="เครื่องหมายจุลภาค 2 2 19 2 3" xfId="30202" xr:uid="{A1672970-86BC-4062-A9D4-04E488632396}"/>
    <cellStyle name="เครื่องหมายจุลภาค 2 2 19 3" xfId="22014" xr:uid="{E9BFAE21-C866-4F23-A94E-2C3B3814D55E}"/>
    <cellStyle name="เครื่องหมายจุลภาค 2 2 19 3 2" xfId="36484" xr:uid="{E2DB933C-7124-46C4-B6F0-10046F518C48}"/>
    <cellStyle name="เครื่องหมายจุลภาค 2 2 19 4" xfId="30201" xr:uid="{13FAC5CD-FF9C-4A2E-A0FD-5CCACA2A6F6A}"/>
    <cellStyle name="เครื่องหมายจุลภาค 2 2 2" xfId="234" xr:uid="{98B8D809-311C-4016-8D53-16F2E2CA0708}"/>
    <cellStyle name="เครื่องหมายจุลภาค 2 2 2 2" xfId="806" xr:uid="{43A14A09-8D3F-4DBD-8E86-178B29A4BB97}"/>
    <cellStyle name="เครื่องหมายจุลภาค 2 2 2 2 2" xfId="22017" xr:uid="{0C21825D-EA64-4E7B-9FD8-169839829497}"/>
    <cellStyle name="เครื่องหมายจุลภาค 2 2 2 2 2 2" xfId="36487" xr:uid="{62F5556B-87E1-4F56-90B2-BD88539F392C}"/>
    <cellStyle name="เครื่องหมายจุลภาค 2 2 2 2 3" xfId="14485" xr:uid="{16FFA08E-5518-453B-BD9D-866F62C67D6A}"/>
    <cellStyle name="เครื่องหมายจุลภาค 2 2 2 2 4" xfId="30204" xr:uid="{3191F78A-A9A9-4C69-BAF8-CB36758B01A4}"/>
    <cellStyle name="เครื่องหมายจุลภาค 2 2 2 3" xfId="993" xr:uid="{B75B90E1-5174-4624-8655-54902F7A93C1}"/>
    <cellStyle name="เครื่องหมายจุลภาค 2 2 2 3 2" xfId="22016" xr:uid="{F98BA88E-2A66-4798-AA45-82F2E262B539}"/>
    <cellStyle name="เครื่องหมายจุลภาค 2 2 2 3 3" xfId="36486" xr:uid="{158E341C-F348-4674-9476-6CF51CCBF079}"/>
    <cellStyle name="เครื่องหมายจุลภาค 2 2 2 4" xfId="1564" xr:uid="{21443065-0F67-4F9D-9FDD-932F23F1CD62}"/>
    <cellStyle name="เครื่องหมายจุลภาค 2 2 2 5" xfId="1630" xr:uid="{A800AD6B-C15C-4C0E-BBFC-1A003B8D5A58}"/>
    <cellStyle name="เครื่องหมายจุลภาค 2 2 2 6" xfId="14484" xr:uid="{82313B72-3C3E-499B-961D-D9501C2DAEFE}"/>
    <cellStyle name="เครื่องหมายจุลภาค 2 2 2 7" xfId="22755" xr:uid="{40884BE0-C669-41DD-9BD0-0C35E33D93F1}"/>
    <cellStyle name="เครื่องหมายจุลภาค 2 2 2 8" xfId="30203" xr:uid="{10D8A9A6-2F57-44F9-BE26-A38F39489334}"/>
    <cellStyle name="เครื่องหมายจุลภาค 2 2 20" xfId="14486" xr:uid="{DA6C104D-8829-4F96-AB17-BFDF4456E5F5}"/>
    <cellStyle name="เครื่องหมายจุลภาค 2 2 20 2" xfId="14487" xr:uid="{F423245D-A393-4BEA-9032-3068215085ED}"/>
    <cellStyle name="เครื่องหมายจุลภาค 2 2 20 2 2" xfId="22019" xr:uid="{33C3328E-6BBF-48FC-AAFB-3C4EFAA0DB3D}"/>
    <cellStyle name="เครื่องหมายจุลภาค 2 2 20 2 2 2" xfId="36489" xr:uid="{31246225-516B-41FD-A0EB-6C145FDAC9E0}"/>
    <cellStyle name="เครื่องหมายจุลภาค 2 2 20 2 3" xfId="30206" xr:uid="{0FDFD1FF-CF0C-46C7-8C3B-ED1748730709}"/>
    <cellStyle name="เครื่องหมายจุลภาค 2 2 20 3" xfId="22018" xr:uid="{5A29FD6C-EB46-40AF-A08B-3F47FB982310}"/>
    <cellStyle name="เครื่องหมายจุลภาค 2 2 20 3 2" xfId="36488" xr:uid="{601DDCAE-5248-42E3-8D0E-A981F69E3D69}"/>
    <cellStyle name="เครื่องหมายจุลภาค 2 2 20 4" xfId="30205" xr:uid="{8579EA73-97B8-47C3-88BE-707D19CC38B6}"/>
    <cellStyle name="เครื่องหมายจุลภาค 2 2 21" xfId="14488" xr:uid="{43F99496-214D-4AD7-879E-D692C5FBC024}"/>
    <cellStyle name="เครื่องหมายจุลภาค 2 2 21 2" xfId="14489" xr:uid="{1207DFB7-A064-41F2-9A28-0AF2125BAB8F}"/>
    <cellStyle name="เครื่องหมายจุลภาค 2 2 21 2 2" xfId="22021" xr:uid="{569F0B15-DC57-40F3-9A43-570BC3C893B7}"/>
    <cellStyle name="เครื่องหมายจุลภาค 2 2 21 2 2 2" xfId="36491" xr:uid="{B4EB10F0-AA31-4C12-8480-32D887C8EF60}"/>
    <cellStyle name="เครื่องหมายจุลภาค 2 2 21 2 3" xfId="30208" xr:uid="{8EF2E2F2-4CD8-4FB5-9215-EE886CE3BAE3}"/>
    <cellStyle name="เครื่องหมายจุลภาค 2 2 21 3" xfId="22020" xr:uid="{6F1E9C70-C20C-458D-95F1-6AA082574965}"/>
    <cellStyle name="เครื่องหมายจุลภาค 2 2 21 3 2" xfId="36490" xr:uid="{6687E4A6-0679-4146-BEEA-E63F858AE63A}"/>
    <cellStyle name="เครื่องหมายจุลภาค 2 2 21 4" xfId="30207" xr:uid="{1284CF26-2F66-4E82-99AF-A404A90F140B}"/>
    <cellStyle name="เครื่องหมายจุลภาค 2 2 22" xfId="14490" xr:uid="{4FEF1500-8FD5-422A-B07F-BBF5DD651FD1}"/>
    <cellStyle name="เครื่องหมายจุลภาค 2 2 22 2" xfId="14491" xr:uid="{0FA35EA0-91CB-4E40-B07F-61559C025271}"/>
    <cellStyle name="เครื่องหมายจุลภาค 2 2 22 2 2" xfId="22023" xr:uid="{CF444B91-89AA-4090-923E-0C03A1B8D39E}"/>
    <cellStyle name="เครื่องหมายจุลภาค 2 2 22 2 2 2" xfId="36493" xr:uid="{5E82B050-C00B-48CF-A224-113E06A08F56}"/>
    <cellStyle name="เครื่องหมายจุลภาค 2 2 22 2 3" xfId="30210" xr:uid="{DC056CB4-63A1-4A57-AB12-DF81DA763481}"/>
    <cellStyle name="เครื่องหมายจุลภาค 2 2 22 3" xfId="22022" xr:uid="{91E9E5E1-54F7-4315-A677-6825CAB81469}"/>
    <cellStyle name="เครื่องหมายจุลภาค 2 2 22 3 2" xfId="36492" xr:uid="{16AF7825-DFA6-4A1F-A08A-87B749D192E2}"/>
    <cellStyle name="เครื่องหมายจุลภาค 2 2 22 4" xfId="30209" xr:uid="{946E9810-B8A4-4C71-92EE-E275C4D29235}"/>
    <cellStyle name="เครื่องหมายจุลภาค 2 2 23" xfId="14492" xr:uid="{D5C9DFC9-4F97-458F-89D4-53E534B9A0F5}"/>
    <cellStyle name="เครื่องหมายจุลภาค 2 2 23 2" xfId="14493" xr:uid="{452EBC3E-545A-4408-BEE6-A45FDCBD37A4}"/>
    <cellStyle name="เครื่องหมายจุลภาค 2 2 23 2 2" xfId="22025" xr:uid="{CF42D63B-743A-4FAD-9F77-8DCC7CAA7915}"/>
    <cellStyle name="เครื่องหมายจุลภาค 2 2 23 2 2 2" xfId="36495" xr:uid="{B6A48775-C730-41DD-B04D-3A9EF48709D5}"/>
    <cellStyle name="เครื่องหมายจุลภาค 2 2 23 2 3" xfId="30212" xr:uid="{91315F72-34EA-4637-88B9-F5779A134822}"/>
    <cellStyle name="เครื่องหมายจุลภาค 2 2 23 3" xfId="22024" xr:uid="{715D5865-11F5-4BCB-ADC6-F7D34C04E234}"/>
    <cellStyle name="เครื่องหมายจุลภาค 2 2 23 3 2" xfId="36494" xr:uid="{E0C400D1-A6DA-400E-84D4-3E01757C96D7}"/>
    <cellStyle name="เครื่องหมายจุลภาค 2 2 23 4" xfId="30211" xr:uid="{6A5296F6-F18C-4642-AE36-E57D7B772B50}"/>
    <cellStyle name="เครื่องหมายจุลภาค 2 2 24" xfId="14494" xr:uid="{1D1ED92B-CD77-4A39-9706-A49022884816}"/>
    <cellStyle name="เครื่องหมายจุลภาค 2 2 24 2" xfId="14495" xr:uid="{510167D5-AE8E-49EB-AD8E-73657DCDED82}"/>
    <cellStyle name="เครื่องหมายจุลภาค 2 2 24 2 2" xfId="22027" xr:uid="{36393CE4-6E64-4B61-BB57-455174F59890}"/>
    <cellStyle name="เครื่องหมายจุลภาค 2 2 24 2 2 2" xfId="36497" xr:uid="{8EBEB4E6-6820-4583-93CE-982AC80A328C}"/>
    <cellStyle name="เครื่องหมายจุลภาค 2 2 24 2 3" xfId="30214" xr:uid="{05E5BC76-B3D4-43F3-9D29-2EF69F7FF0B0}"/>
    <cellStyle name="เครื่องหมายจุลภาค 2 2 24 3" xfId="22026" xr:uid="{B14C97B1-35DF-4A0B-92D7-519B1760475D}"/>
    <cellStyle name="เครื่องหมายจุลภาค 2 2 24 3 2" xfId="36496" xr:uid="{B661E45C-D00A-46D3-8A7B-F638CBE877ED}"/>
    <cellStyle name="เครื่องหมายจุลภาค 2 2 24 4" xfId="30213" xr:uid="{AD4D2BD9-3B11-4D69-BBC2-C298E3091BCE}"/>
    <cellStyle name="เครื่องหมายจุลภาค 2 2 25" xfId="14496" xr:uid="{8F9411E2-90B4-408C-9002-8DD162C3C3D4}"/>
    <cellStyle name="เครื่องหมายจุลภาค 2 2 25 2" xfId="14497" xr:uid="{A134651C-F1FB-4E5B-81AF-E47DD36526D5}"/>
    <cellStyle name="เครื่องหมายจุลภาค 2 2 25 2 2" xfId="22029" xr:uid="{62E7FD22-075A-42E0-A023-2101A9356D8C}"/>
    <cellStyle name="เครื่องหมายจุลภาค 2 2 25 2 2 2" xfId="36499" xr:uid="{FE5B4CCC-09D5-493A-A00F-A02B54F9663F}"/>
    <cellStyle name="เครื่องหมายจุลภาค 2 2 25 2 3" xfId="30216" xr:uid="{05034CCF-9F65-4431-8E5E-F7397124AA48}"/>
    <cellStyle name="เครื่องหมายจุลภาค 2 2 25 3" xfId="22028" xr:uid="{90EB1958-6D2A-49B9-9AB9-0843ABFB34CB}"/>
    <cellStyle name="เครื่องหมายจุลภาค 2 2 25 3 2" xfId="36498" xr:uid="{51BFEE23-BF74-45F0-8355-8B963678F34D}"/>
    <cellStyle name="เครื่องหมายจุลภาค 2 2 25 4" xfId="30215" xr:uid="{E2996509-0B8A-4AD8-AA91-F1CFC8905403}"/>
    <cellStyle name="เครื่องหมายจุลภาค 2 2 26" xfId="14498" xr:uid="{1B4ADB26-0C27-4C30-9DD9-0B7C636EC998}"/>
    <cellStyle name="เครื่องหมายจุลภาค 2 2 26 2" xfId="14499" xr:uid="{D93E54A3-51FE-4D46-A248-E6872E59AE8B}"/>
    <cellStyle name="เครื่องหมายจุลภาค 2 2 26 2 2" xfId="22031" xr:uid="{3ADCA268-7755-4EEA-8826-74BFA135C623}"/>
    <cellStyle name="เครื่องหมายจุลภาค 2 2 26 2 2 2" xfId="36501" xr:uid="{59A805BA-D664-40F3-B1EA-00D6A63A6643}"/>
    <cellStyle name="เครื่องหมายจุลภาค 2 2 26 2 3" xfId="30218" xr:uid="{2C79BD7D-CB86-4205-9E70-7304B7BA5EB3}"/>
    <cellStyle name="เครื่องหมายจุลภาค 2 2 26 3" xfId="22030" xr:uid="{DAC9B5C1-55AF-4AD1-A230-1327DF109E83}"/>
    <cellStyle name="เครื่องหมายจุลภาค 2 2 26 3 2" xfId="36500" xr:uid="{58E71EA3-3FB0-4C7D-916A-40509FD0092C}"/>
    <cellStyle name="เครื่องหมายจุลภาค 2 2 26 4" xfId="30217" xr:uid="{2E6E9396-50B9-4A9A-ABFA-8B34EEEC218F}"/>
    <cellStyle name="เครื่องหมายจุลภาค 2 2 27" xfId="14500" xr:uid="{96581AF4-486D-4722-AB61-C14BFD1EE119}"/>
    <cellStyle name="เครื่องหมายจุลภาค 2 2 27 2" xfId="14501" xr:uid="{F1D2AE6B-4DB5-4E30-8899-79682E08460E}"/>
    <cellStyle name="เครื่องหมายจุลภาค 2 2 27 2 2" xfId="22033" xr:uid="{9159C167-DAC6-4EC4-BEEA-E5836A9E73C9}"/>
    <cellStyle name="เครื่องหมายจุลภาค 2 2 27 2 2 2" xfId="36503" xr:uid="{D7BFCA0E-CD8C-4819-A46D-6FB677103F62}"/>
    <cellStyle name="เครื่องหมายจุลภาค 2 2 27 2 3" xfId="30220" xr:uid="{FA618D7C-902C-43E0-95F8-B8594B952CF2}"/>
    <cellStyle name="เครื่องหมายจุลภาค 2 2 27 3" xfId="22032" xr:uid="{6708160A-30A2-4B9C-AF15-374CCEE69FEE}"/>
    <cellStyle name="เครื่องหมายจุลภาค 2 2 27 3 2" xfId="36502" xr:uid="{4B8497F1-9AA4-4A08-8C71-45CBAB5D6372}"/>
    <cellStyle name="เครื่องหมายจุลภาค 2 2 27 4" xfId="30219" xr:uid="{F6F7A441-5077-43A4-8CC3-E6A478CE7E7C}"/>
    <cellStyle name="เครื่องหมายจุลภาค 2 2 28" xfId="14502" xr:uid="{D94DEF46-CF85-493B-BF1D-F32E33E40E2C}"/>
    <cellStyle name="เครื่องหมายจุลภาค 2 2 28 2" xfId="14503" xr:uid="{09212680-08C9-42E3-AB9E-29B1286FB9E4}"/>
    <cellStyle name="เครื่องหมายจุลภาค 2 2 28 2 2" xfId="22035" xr:uid="{7C8C59D4-45B9-475F-9013-545B89C5A2F1}"/>
    <cellStyle name="เครื่องหมายจุลภาค 2 2 28 2 2 2" xfId="36505" xr:uid="{02AA6BBD-5FE6-406A-A200-6AD32C16F1E8}"/>
    <cellStyle name="เครื่องหมายจุลภาค 2 2 28 2 3" xfId="30222" xr:uid="{E2DA8CBA-1FEE-4719-A148-29694BB85C71}"/>
    <cellStyle name="เครื่องหมายจุลภาค 2 2 28 3" xfId="22034" xr:uid="{95C36CA3-A2F7-48E4-90FD-F31EDBDD4FFC}"/>
    <cellStyle name="เครื่องหมายจุลภาค 2 2 28 3 2" xfId="36504" xr:uid="{03F9AEF3-DD3D-4F7D-A50E-41AFF91E6F32}"/>
    <cellStyle name="เครื่องหมายจุลภาค 2 2 28 4" xfId="30221" xr:uid="{0B649490-54B5-4C19-BDC8-82F536F8C799}"/>
    <cellStyle name="เครื่องหมายจุลภาค 2 2 29" xfId="14504" xr:uid="{28647CEE-0628-44AD-8368-5BBCA8C7D385}"/>
    <cellStyle name="เครื่องหมายจุลภาค 2 2 29 2" xfId="22036" xr:uid="{06E3BDF4-35B2-4B14-B7E4-996A195B600B}"/>
    <cellStyle name="เครื่องหมายจุลภาค 2 2 29 2 2" xfId="36506" xr:uid="{9A180F21-7F1B-4DA4-95FD-AF46950F653E}"/>
    <cellStyle name="เครื่องหมายจุลภาค 2 2 29 3" xfId="30223" xr:uid="{EC23B03A-F97C-447B-8CFE-37EAEE7ED260}"/>
    <cellStyle name="เครื่องหมายจุลภาค 2 2 3" xfId="229" xr:uid="{E51E7D2A-E4ED-4223-AF9F-2EC43D048735}"/>
    <cellStyle name="เครื่องหมายจุลภาค 2 2 3 2" xfId="889" xr:uid="{7DFE4ED8-48BE-4AF4-BC41-653C6684A02E}"/>
    <cellStyle name="เครื่องหมายจุลภาค 2 2 3 2 2" xfId="22038" xr:uid="{8C00410D-AA57-4814-B453-223FD478C072}"/>
    <cellStyle name="เครื่องหมายจุลภาค 2 2 3 2 2 2" xfId="36508" xr:uid="{EF542F39-1A23-437B-A896-1DAA60E375C4}"/>
    <cellStyle name="เครื่องหมายจุลภาค 2 2 3 2 3" xfId="14506" xr:uid="{6CF4BB00-0C48-4A7A-BB4B-CEBC456788A1}"/>
    <cellStyle name="เครื่องหมายจุลภาค 2 2 3 2 4" xfId="30225" xr:uid="{F8C730C7-BE51-43DD-B5D9-53ECAB3BB2C1}"/>
    <cellStyle name="เครื่องหมายจุลภาค 2 2 3 3" xfId="1056" xr:uid="{47592043-4073-44AE-9589-A1B9DC6C08CB}"/>
    <cellStyle name="เครื่องหมายจุลภาค 2 2 3 3 2" xfId="22037" xr:uid="{9CB6F4E6-DE54-4C6A-A361-4B15FAF55147}"/>
    <cellStyle name="เครื่องหมายจุลภาค 2 2 3 3 3" xfId="36507" xr:uid="{E0A0D483-0F5F-438D-AD41-D027A8406CBA}"/>
    <cellStyle name="เครื่องหมายจุลภาค 2 2 3 4" xfId="1568" xr:uid="{46EDDB9E-B520-477D-B108-FE836C5541C5}"/>
    <cellStyle name="เครื่องหมายจุลภาค 2 2 3 5" xfId="1634" xr:uid="{8ACA85BD-439E-4B2E-8262-5110226CA88B}"/>
    <cellStyle name="เครื่องหมายจุลภาค 2 2 3 6" xfId="14505" xr:uid="{255D8E1D-BBB7-4818-8A28-6EF75CC43A30}"/>
    <cellStyle name="เครื่องหมายจุลภาค 2 2 3 7" xfId="22827" xr:uid="{75302927-3D5E-4380-A2E4-C5295088F926}"/>
    <cellStyle name="เครื่องหมายจุลภาค 2 2 3 8" xfId="30224" xr:uid="{EAC625A5-EC61-4A5A-9B3E-93E18036938A}"/>
    <cellStyle name="เครื่องหมายจุลภาค 2 2 30" xfId="21995" xr:uid="{E0FD8132-7F6F-4497-80C0-F297C17950F8}"/>
    <cellStyle name="เครื่องหมายจุลภาค 2 2 30 2" xfId="36465" xr:uid="{CB512FB8-098B-462A-BEC7-4A94EDE5FECC}"/>
    <cellStyle name="เครื่องหมายจุลภาค 2 2 31" xfId="14463" xr:uid="{AC1B9794-90E0-4E3A-91DA-F359D92A84FD}"/>
    <cellStyle name="เครื่องหมายจุลภาค 2 2 32" xfId="22678" xr:uid="{F723D8EC-8CB5-4D4F-8546-49F6FC2CFC27}"/>
    <cellStyle name="เครื่องหมายจุลภาค 2 2 33" xfId="22815" xr:uid="{1A453EBB-66E9-4841-8F79-9E4404C208AD}"/>
    <cellStyle name="เครื่องหมายจุลภาค 2 2 34" xfId="30182" xr:uid="{DB7409DC-949F-4B03-BD9C-CC9CB81C317D}"/>
    <cellStyle name="เครื่องหมายจุลภาค 2 2 4" xfId="1548" xr:uid="{D4E5ED4F-FCEC-4AF0-88AC-9BEF1382DFAA}"/>
    <cellStyle name="เครื่องหมายจุลภาค 2 2 4 2" xfId="14508" xr:uid="{BA3EA449-0011-412B-A68E-850090CB7FA2}"/>
    <cellStyle name="เครื่องหมายจุลภาค 2 2 4 2 2" xfId="22040" xr:uid="{BFC7564B-878C-4222-A021-096781361947}"/>
    <cellStyle name="เครื่องหมายจุลภาค 2 2 4 2 2 2" xfId="36510" xr:uid="{DCAE3A09-77F6-447B-9CCC-82D6E9067D52}"/>
    <cellStyle name="เครื่องหมายจุลภาค 2 2 4 2 3" xfId="30227" xr:uid="{12C676CB-64CA-4CF6-9BCC-71EA9A50A7B8}"/>
    <cellStyle name="เครื่องหมายจุลภาค 2 2 4 3" xfId="22039" xr:uid="{8F59EC9E-CE82-4F03-B672-8147CCE8944E}"/>
    <cellStyle name="เครื่องหมายจุลภาค 2 2 4 3 2" xfId="36509" xr:uid="{38C11473-1315-474B-95DF-013956BB89B3}"/>
    <cellStyle name="เครื่องหมายจุลภาค 2 2 4 4" xfId="14507" xr:uid="{C251FFCD-74A0-42F7-91B7-5A6FA4DD5AA9}"/>
    <cellStyle name="เครื่องหมายจุลภาค 2 2 4 5" xfId="30226" xr:uid="{C8F52CB9-E091-4846-BAF3-A893C9C5F961}"/>
    <cellStyle name="เครื่องหมายจุลภาค 2 2 5" xfId="1615" xr:uid="{0DAA71CB-FFD7-4C72-90B1-11803B0596BF}"/>
    <cellStyle name="เครื่องหมายจุลภาค 2 2 5 2" xfId="14510" xr:uid="{8D1F2526-6633-4D7A-BEB8-0468CE563201}"/>
    <cellStyle name="เครื่องหมายจุลภาค 2 2 5 2 2" xfId="22042" xr:uid="{D012E70D-9A2A-4E04-AD30-AE8397981920}"/>
    <cellStyle name="เครื่องหมายจุลภาค 2 2 5 2 2 2" xfId="36512" xr:uid="{33F79311-D4DF-4485-A13F-E669318D7685}"/>
    <cellStyle name="เครื่องหมายจุลภาค 2 2 5 2 3" xfId="30229" xr:uid="{2A5E0E87-CAF7-4E6C-9448-95A3168C8CDE}"/>
    <cellStyle name="เครื่องหมายจุลภาค 2 2 5 3" xfId="22041" xr:uid="{9D63D10D-491D-4B60-993D-16B704811926}"/>
    <cellStyle name="เครื่องหมายจุลภาค 2 2 5 3 2" xfId="36511" xr:uid="{747562C2-40FE-41FC-9BE9-2FB2A334B924}"/>
    <cellStyle name="เครื่องหมายจุลภาค 2 2 5 4" xfId="14509" xr:uid="{85EB68CF-975B-4685-A5ED-66BB936CB4B5}"/>
    <cellStyle name="เครื่องหมายจุลภาค 2 2 5 5" xfId="30228" xr:uid="{EAE324BB-88FF-4677-9CC3-3B6CCD6BDF89}"/>
    <cellStyle name="เครื่องหมายจุลภาค 2 2 6" xfId="14511" xr:uid="{D3EA5FD6-2B87-4B52-B390-AF5A04407D40}"/>
    <cellStyle name="เครื่องหมายจุลภาค 2 2 6 2" xfId="14512" xr:uid="{1AFE661D-B60D-48E3-8BA8-483FE5107234}"/>
    <cellStyle name="เครื่องหมายจุลภาค 2 2 6 2 2" xfId="22044" xr:uid="{0F5B7D9B-C5DE-49D6-A8AF-8B1EFECD5914}"/>
    <cellStyle name="เครื่องหมายจุลภาค 2 2 6 2 2 2" xfId="36514" xr:uid="{262A6214-EBB5-4474-AD09-67B3404F3D91}"/>
    <cellStyle name="เครื่องหมายจุลภาค 2 2 6 2 3" xfId="30231" xr:uid="{E22C0032-D415-4E6E-B04E-1A6BA6A8A5D2}"/>
    <cellStyle name="เครื่องหมายจุลภาค 2 2 6 3" xfId="22043" xr:uid="{1C4E859F-C89B-4A8F-B030-ED0A64F9EACE}"/>
    <cellStyle name="เครื่องหมายจุลภาค 2 2 6 3 2" xfId="36513" xr:uid="{017B6B86-9483-4CD1-87FA-B9739D9C8B5B}"/>
    <cellStyle name="เครื่องหมายจุลภาค 2 2 6 4" xfId="30230" xr:uid="{BC823DD2-68E4-4157-80F2-09C9DBE91564}"/>
    <cellStyle name="เครื่องหมายจุลภาค 2 2 7" xfId="14513" xr:uid="{660D736D-487F-4D9F-899E-7E3CBDD0F89A}"/>
    <cellStyle name="เครื่องหมายจุลภาค 2 2 7 2" xfId="14514" xr:uid="{157FC7E0-7E57-459C-B505-2B76919413FD}"/>
    <cellStyle name="เครื่องหมายจุลภาค 2 2 7 2 2" xfId="22046" xr:uid="{2CF6F9B5-F032-4BFA-97E9-1D8EE5A20F72}"/>
    <cellStyle name="เครื่องหมายจุลภาค 2 2 7 2 2 2" xfId="36516" xr:uid="{C55D6394-258B-4F61-AC2A-DC498C53697D}"/>
    <cellStyle name="เครื่องหมายจุลภาค 2 2 7 2 3" xfId="30233" xr:uid="{469D555F-7CEA-4487-BFEA-57C30BAB6BEC}"/>
    <cellStyle name="เครื่องหมายจุลภาค 2 2 7 3" xfId="22045" xr:uid="{FF1E1A87-25B0-4076-A6FB-7134DCAF82E7}"/>
    <cellStyle name="เครื่องหมายจุลภาค 2 2 7 3 2" xfId="36515" xr:uid="{AF3AC3FE-B99C-43D9-88F8-DA02ECE2DF56}"/>
    <cellStyle name="เครื่องหมายจุลภาค 2 2 7 4" xfId="30232" xr:uid="{47096D99-8908-4E1A-BA96-290141DA76C0}"/>
    <cellStyle name="เครื่องหมายจุลภาค 2 2 8" xfId="14515" xr:uid="{F412A53A-D6AF-4F05-B4A8-3DDF6810F885}"/>
    <cellStyle name="เครื่องหมายจุลภาค 2 2 8 2" xfId="14516" xr:uid="{690ED378-11B5-46E9-A93B-C1F2CB854A9D}"/>
    <cellStyle name="เครื่องหมายจุลภาค 2 2 8 2 2" xfId="22048" xr:uid="{60E85891-956C-4D9D-B482-9CE78C976CF4}"/>
    <cellStyle name="เครื่องหมายจุลภาค 2 2 8 2 2 2" xfId="36518" xr:uid="{E3AC6E29-7778-471E-8990-60DFB6C112E5}"/>
    <cellStyle name="เครื่องหมายจุลภาค 2 2 8 2 3" xfId="30235" xr:uid="{695BDADB-4697-49EF-8016-22834227CB32}"/>
    <cellStyle name="เครื่องหมายจุลภาค 2 2 8 3" xfId="22047" xr:uid="{5EB3C64B-8AF9-46E6-A409-13FD38AFB5F1}"/>
    <cellStyle name="เครื่องหมายจุลภาค 2 2 8 3 2" xfId="36517" xr:uid="{B56EA556-D897-40BA-91FF-BB8AEA74C59E}"/>
    <cellStyle name="เครื่องหมายจุลภาค 2 2 8 4" xfId="30234" xr:uid="{675219AA-4502-4404-AD20-9C5BCC854FD8}"/>
    <cellStyle name="เครื่องหมายจุลภาค 2 2 9" xfId="14517" xr:uid="{2F82FC25-F890-4B9F-8094-FDBCB3A73472}"/>
    <cellStyle name="เครื่องหมายจุลภาค 2 2 9 2" xfId="14518" xr:uid="{861D7510-6985-4CDD-A0C5-C68F8D169CF5}"/>
    <cellStyle name="เครื่องหมายจุลภาค 2 2 9 2 2" xfId="22050" xr:uid="{32B37A9D-EECB-4831-80FF-D8F63BE5ABDE}"/>
    <cellStyle name="เครื่องหมายจุลภาค 2 2 9 2 2 2" xfId="36520" xr:uid="{FED29BF4-8517-4290-B033-DB1CE38B20D1}"/>
    <cellStyle name="เครื่องหมายจุลภาค 2 2 9 2 3" xfId="30237" xr:uid="{3804F9FA-5037-4C00-8FCE-BE9B1578A0BC}"/>
    <cellStyle name="เครื่องหมายจุลภาค 2 2 9 3" xfId="22049" xr:uid="{BB2E0A67-9852-4A1F-9175-74FA90102ADE}"/>
    <cellStyle name="เครื่องหมายจุลภาค 2 2 9 3 2" xfId="36519" xr:uid="{5AFCDADC-7DB6-450E-B501-A1C8AA8FB3A1}"/>
    <cellStyle name="เครื่องหมายจุลภาค 2 2 9 4" xfId="30236" xr:uid="{E8C3E346-DC50-4301-9CDB-466DA85DD17E}"/>
    <cellStyle name="เครื่องหมายจุลภาค 2 20" xfId="14519" xr:uid="{81384ABF-E663-4EBE-9C75-DBA6C98FBAB4}"/>
    <cellStyle name="เครื่องหมายจุลภาค 2 20 2" xfId="14520" xr:uid="{56E3E84B-1E1D-4B7F-A44A-402BDC93AEC5}"/>
    <cellStyle name="เครื่องหมายจุลภาค 2 20 2 2" xfId="22052" xr:uid="{1464CB65-44FE-45EC-B488-4F2289438051}"/>
    <cellStyle name="เครื่องหมายจุลภาค 2 20 2 2 2" xfId="36522" xr:uid="{6901B7B8-A49C-4A53-8D33-197D26A1A030}"/>
    <cellStyle name="เครื่องหมายจุลภาค 2 20 2 3" xfId="30239" xr:uid="{B4CE8493-F583-4E3A-B676-81CD6B77469D}"/>
    <cellStyle name="เครื่องหมายจุลภาค 2 20 3" xfId="22051" xr:uid="{82D0F1BA-4929-4AAB-BE01-FFDC13196073}"/>
    <cellStyle name="เครื่องหมายจุลภาค 2 20 3 2" xfId="36521" xr:uid="{303A8830-88B9-4405-8FEF-812B141A439E}"/>
    <cellStyle name="เครื่องหมายจุลภาค 2 20 4" xfId="30238" xr:uid="{098F1C14-21AE-4DC6-9A02-60E4FA47C924}"/>
    <cellStyle name="เครื่องหมายจุลภาค 2 21" xfId="14521" xr:uid="{5CDE6CF2-9D3F-4522-96A1-006BCF0DDD0E}"/>
    <cellStyle name="เครื่องหมายจุลภาค 2 21 2" xfId="14522" xr:uid="{91189E59-0CB5-46D3-927E-2E067D8BA5A3}"/>
    <cellStyle name="เครื่องหมายจุลภาค 2 21 2 2" xfId="22054" xr:uid="{F1E494D1-8E1A-4C27-997B-D74C5AADD9D3}"/>
    <cellStyle name="เครื่องหมายจุลภาค 2 21 2 2 2" xfId="36524" xr:uid="{A107E475-72AF-4A83-922D-1AD3759DCC46}"/>
    <cellStyle name="เครื่องหมายจุลภาค 2 21 2 3" xfId="30241" xr:uid="{265B1AD1-081A-44C0-BB65-0AC406E2EB26}"/>
    <cellStyle name="เครื่องหมายจุลภาค 2 21 3" xfId="22053" xr:uid="{28B6E81C-EE76-41FD-A24C-FBCBDEF8B173}"/>
    <cellStyle name="เครื่องหมายจุลภาค 2 21 3 2" xfId="36523" xr:uid="{ACAB4883-6054-404E-BE0B-F3F47AA15DEC}"/>
    <cellStyle name="เครื่องหมายจุลภาค 2 21 4" xfId="30240" xr:uid="{8FA961DD-4F6C-4BDF-850A-83CBCCBE156A}"/>
    <cellStyle name="เครื่องหมายจุลภาค 2 22" xfId="14523" xr:uid="{80D20F1B-99FF-4A4B-99AB-654DA61B087A}"/>
    <cellStyle name="เครื่องหมายจุลภาค 2 22 2" xfId="14524" xr:uid="{92A2B88D-0D61-4D84-8C38-B3536C13C159}"/>
    <cellStyle name="เครื่องหมายจุลภาค 2 22 2 2" xfId="22056" xr:uid="{116E761F-1EA0-40CC-95D6-1F71812FA0FF}"/>
    <cellStyle name="เครื่องหมายจุลภาค 2 22 2 2 2" xfId="36526" xr:uid="{C8552716-CBBF-4988-8E65-1D4292749508}"/>
    <cellStyle name="เครื่องหมายจุลภาค 2 22 2 3" xfId="30243" xr:uid="{C85B128F-09CC-433A-A911-18BEF13CAB14}"/>
    <cellStyle name="เครื่องหมายจุลภาค 2 22 3" xfId="22055" xr:uid="{768C0D09-7DF2-4488-AB63-059686273454}"/>
    <cellStyle name="เครื่องหมายจุลภาค 2 22 3 2" xfId="36525" xr:uid="{1224CC5D-D6FD-4A6B-993C-A0255E8BFBC4}"/>
    <cellStyle name="เครื่องหมายจุลภาค 2 22 4" xfId="30242" xr:uid="{CA245D98-8880-442F-ABCF-44BF33E98CC8}"/>
    <cellStyle name="เครื่องหมายจุลภาค 2 23" xfId="14525" xr:uid="{DBA74669-53B4-4547-AD5D-DD2495BA54B5}"/>
    <cellStyle name="เครื่องหมายจุลภาค 2 23 2" xfId="14526" xr:uid="{F21583D2-1B11-4F6C-A0B4-C4F2C4BD5A59}"/>
    <cellStyle name="เครื่องหมายจุลภาค 2 23 2 2" xfId="22058" xr:uid="{BE440390-4BA4-411D-B0EB-2410F4363D39}"/>
    <cellStyle name="เครื่องหมายจุลภาค 2 23 2 2 2" xfId="36528" xr:uid="{91A55E7C-01C1-423D-93A8-8196961A5D6D}"/>
    <cellStyle name="เครื่องหมายจุลภาค 2 23 2 3" xfId="30245" xr:uid="{940956A8-1321-4703-98F4-8CD9A6893865}"/>
    <cellStyle name="เครื่องหมายจุลภาค 2 23 3" xfId="22057" xr:uid="{B312C862-594C-48D3-8827-452542393C1C}"/>
    <cellStyle name="เครื่องหมายจุลภาค 2 23 3 2" xfId="36527" xr:uid="{48D62A41-56C3-4819-90C4-36E2F804D625}"/>
    <cellStyle name="เครื่องหมายจุลภาค 2 23 4" xfId="30244" xr:uid="{2F1C912F-69F0-4EA9-B4B7-BC59C19CC54A}"/>
    <cellStyle name="เครื่องหมายจุลภาค 2 24" xfId="14527" xr:uid="{BAFCD87E-9242-4D5D-AFA4-7CB059433784}"/>
    <cellStyle name="เครื่องหมายจุลภาค 2 24 2" xfId="14528" xr:uid="{33EB3C83-9CD7-428D-8B1B-3F0A5B57A3BC}"/>
    <cellStyle name="เครื่องหมายจุลภาค 2 24 2 2" xfId="22060" xr:uid="{12EC389A-5A79-4B97-9305-8628DC7CE2FA}"/>
    <cellStyle name="เครื่องหมายจุลภาค 2 24 2 2 2" xfId="36530" xr:uid="{05719564-9520-450C-89F0-4AF102930B71}"/>
    <cellStyle name="เครื่องหมายจุลภาค 2 24 2 3" xfId="30247" xr:uid="{62429958-0A17-408D-94F6-B48AC72FE5B0}"/>
    <cellStyle name="เครื่องหมายจุลภาค 2 24 3" xfId="22059" xr:uid="{50BBCE71-A6AA-4791-899E-B478D7C5846F}"/>
    <cellStyle name="เครื่องหมายจุลภาค 2 24 3 2" xfId="36529" xr:uid="{4ADF451A-63D7-4BB8-876F-26F855D990F2}"/>
    <cellStyle name="เครื่องหมายจุลภาค 2 24 4" xfId="30246" xr:uid="{DB8DBBF0-0DEE-41FB-B60B-0EBDB1BEEB34}"/>
    <cellStyle name="เครื่องหมายจุลภาค 2 25" xfId="14529" xr:uid="{463037AF-EDF8-410F-BB91-800F061E2F6F}"/>
    <cellStyle name="เครื่องหมายจุลภาค 2 25 2" xfId="14530" xr:uid="{6AD59883-0F51-4217-A550-A6190F4DD2C1}"/>
    <cellStyle name="เครื่องหมายจุลภาค 2 25 2 2" xfId="22062" xr:uid="{F8D50B4B-9A33-4B4E-ABBD-73695CBCB85A}"/>
    <cellStyle name="เครื่องหมายจุลภาค 2 25 2 2 2" xfId="36532" xr:uid="{E6B2026C-4C15-45FF-AD66-27E07A266E0D}"/>
    <cellStyle name="เครื่องหมายจุลภาค 2 25 2 3" xfId="30249" xr:uid="{1C4C1B05-0D2B-45D1-A40E-B3120AE0192E}"/>
    <cellStyle name="เครื่องหมายจุลภาค 2 25 3" xfId="22061" xr:uid="{16F6B495-43A6-4C62-8493-291A9280FFCA}"/>
    <cellStyle name="เครื่องหมายจุลภาค 2 25 3 2" xfId="36531" xr:uid="{A6B56005-B2E3-4234-85CF-270019AE7D81}"/>
    <cellStyle name="เครื่องหมายจุลภาค 2 25 4" xfId="30248" xr:uid="{DF63B420-DCD6-4966-AB66-B851A119FD7A}"/>
    <cellStyle name="เครื่องหมายจุลภาค 2 26" xfId="14531" xr:uid="{5BE25022-F8C5-48CF-9A44-1811E4C62D27}"/>
    <cellStyle name="เครื่องหมายจุลภาค 2 26 2" xfId="14532" xr:uid="{37FD703F-7B01-4438-824B-5126A681E4C2}"/>
    <cellStyle name="เครื่องหมายจุลภาค 2 26 2 2" xfId="22064" xr:uid="{74128812-38E9-45CF-BF07-AC26218D1419}"/>
    <cellStyle name="เครื่องหมายจุลภาค 2 26 2 2 2" xfId="36534" xr:uid="{B237075A-FA6D-4672-A630-7BB8D0671CC9}"/>
    <cellStyle name="เครื่องหมายจุลภาค 2 26 2 3" xfId="30251" xr:uid="{0E988200-4318-45ED-8B58-1E6D6A91F2BF}"/>
    <cellStyle name="เครื่องหมายจุลภาค 2 26 3" xfId="22063" xr:uid="{3670DA4E-A7A1-4AA4-BF41-FC9A4601BDE5}"/>
    <cellStyle name="เครื่องหมายจุลภาค 2 26 3 2" xfId="36533" xr:uid="{F95D1C62-A536-4DF1-B243-16686C56B3C1}"/>
    <cellStyle name="เครื่องหมายจุลภาค 2 26 4" xfId="30250" xr:uid="{BCF5E998-7334-4752-B677-9D039011547B}"/>
    <cellStyle name="เครื่องหมายจุลภาค 2 27" xfId="14533" xr:uid="{98B9FA34-138F-49D1-874F-83D85333088D}"/>
    <cellStyle name="เครื่องหมายจุลภาค 2 27 2" xfId="14534" xr:uid="{5D0AC07F-88ED-46DB-A6D1-DFD81FDBD1CC}"/>
    <cellStyle name="เครื่องหมายจุลภาค 2 27 2 2" xfId="22066" xr:uid="{EED8A26E-D8D9-446C-978C-5100C66680E5}"/>
    <cellStyle name="เครื่องหมายจุลภาค 2 27 2 2 2" xfId="36536" xr:uid="{0380C4FE-9817-4EB6-8033-D05C5AA8E846}"/>
    <cellStyle name="เครื่องหมายจุลภาค 2 27 2 3" xfId="30253" xr:uid="{416514C1-ADDD-44B5-BBAD-86A638D6895B}"/>
    <cellStyle name="เครื่องหมายจุลภาค 2 27 3" xfId="22065" xr:uid="{13A8133B-757C-472A-91BC-E04970520E2E}"/>
    <cellStyle name="เครื่องหมายจุลภาค 2 27 3 2" xfId="36535" xr:uid="{160B91B5-988F-45D4-A7F1-0D1DF7A7587C}"/>
    <cellStyle name="เครื่องหมายจุลภาค 2 27 4" xfId="30252" xr:uid="{539CF510-E73C-4329-BC29-7071FDBE2FD1}"/>
    <cellStyle name="เครื่องหมายจุลภาค 2 28" xfId="14535" xr:uid="{26AD1DB1-E120-4CB5-ABCC-BCD100004DD1}"/>
    <cellStyle name="เครื่องหมายจุลภาค 2 28 2" xfId="14536" xr:uid="{2F5AB3AC-735F-44F1-A6A4-575279F74609}"/>
    <cellStyle name="เครื่องหมายจุลภาค 2 28 2 2" xfId="22068" xr:uid="{D19980FA-13BD-403E-94E3-9336378BD72C}"/>
    <cellStyle name="เครื่องหมายจุลภาค 2 28 2 2 2" xfId="36538" xr:uid="{47480665-3FAA-4478-81D7-1EFB05B287C3}"/>
    <cellStyle name="เครื่องหมายจุลภาค 2 28 2 3" xfId="30255" xr:uid="{B06294FD-B67A-4652-B7F2-753016C7C1D1}"/>
    <cellStyle name="เครื่องหมายจุลภาค 2 28 3" xfId="22067" xr:uid="{A0DE9E93-0C2A-4E91-9BD3-6E3DCCAEFCBE}"/>
    <cellStyle name="เครื่องหมายจุลภาค 2 28 3 2" xfId="36537" xr:uid="{9C85DCAE-9382-4E21-9C26-A463E89D8B03}"/>
    <cellStyle name="เครื่องหมายจุลภาค 2 28 4" xfId="30254" xr:uid="{6FA78F62-0E45-49BD-9825-04623FBD7987}"/>
    <cellStyle name="เครื่องหมายจุลภาค 2 29" xfId="14537" xr:uid="{E09C0472-D61C-4B6E-B479-85E0C6006871}"/>
    <cellStyle name="เครื่องหมายจุลภาค 2 29 2" xfId="14538" xr:uid="{DCBCC32C-0BE1-4E75-82FF-06F8C3FE6D0E}"/>
    <cellStyle name="เครื่องหมายจุลภาค 2 29 2 2" xfId="22070" xr:uid="{3A543236-0C17-4906-8D9E-5E863452728F}"/>
    <cellStyle name="เครื่องหมายจุลภาค 2 29 2 2 2" xfId="36540" xr:uid="{6734E108-337D-4397-A2F9-37FDED09C2A8}"/>
    <cellStyle name="เครื่องหมายจุลภาค 2 29 2 3" xfId="30257" xr:uid="{134B99FB-3195-43E7-9348-A2300617B55B}"/>
    <cellStyle name="เครื่องหมายจุลภาค 2 29 3" xfId="22069" xr:uid="{24134AE9-3FBE-4661-B4AA-C3753B865488}"/>
    <cellStyle name="เครื่องหมายจุลภาค 2 29 3 2" xfId="36539" xr:uid="{A21EF9EC-6A62-4C6D-AC16-47629D3B9028}"/>
    <cellStyle name="เครื่องหมายจุลภาค 2 29 4" xfId="30256" xr:uid="{DE671EA2-0902-4F60-A01E-BDD739F8067C}"/>
    <cellStyle name="เครื่องหมายจุลภาค 2 3" xfId="718" xr:uid="{4193A884-0862-480E-882B-0E9CA5869667}"/>
    <cellStyle name="เครื่องหมายจุลภาค 2 3 2" xfId="1355" xr:uid="{AFDF6552-F6AB-4DBC-B6FC-E54190602B44}"/>
    <cellStyle name="เครื่องหมายจุลภาค 2 3 2 2" xfId="22072" xr:uid="{3328CDF0-9934-414C-8C00-ADF6D89CEC4F}"/>
    <cellStyle name="เครื่องหมายจุลภาค 2 3 2 2 2" xfId="36542" xr:uid="{8EED2217-C95B-4ABE-9301-BC957EE014BA}"/>
    <cellStyle name="เครื่องหมายจุลภาค 2 3 2 3" xfId="14540" xr:uid="{E05395CA-A8E6-48E0-A067-7B7A71368888}"/>
    <cellStyle name="เครื่องหมายจุลภาค 2 3 2 4" xfId="30259" xr:uid="{99BD65CD-9E42-4128-8B7C-8EF9169C429A}"/>
    <cellStyle name="เครื่องหมายจุลภาค 2 3 3" xfId="14541" xr:uid="{AE18EA0A-8619-4DD5-84F2-B0A7E9EA522A}"/>
    <cellStyle name="เครื่องหมายจุลภาค 2 3 3 2" xfId="22523" xr:uid="{ACCDD900-6AF8-49AA-A8C3-EBC8A9872E51}"/>
    <cellStyle name="เครื่องหมายจุลภาค 2 3 3 2 2" xfId="36982" xr:uid="{6A52BC49-7457-4EA8-BB6F-ECD90C59246A}"/>
    <cellStyle name="เครื่องหมายจุลภาค 2 3 3 3" xfId="30260" xr:uid="{E9F2FD3C-BE52-4324-94B7-90AD8933A5B7}"/>
    <cellStyle name="เครื่องหมายจุลภาค 2 3 4" xfId="22071" xr:uid="{3588D66C-3D64-43F7-BAE9-D5E31D98BAAA}"/>
    <cellStyle name="เครื่องหมายจุลภาค 2 3 4 2" xfId="36541" xr:uid="{E9C3ADFB-13EF-436F-8C5D-472CCD1661E9}"/>
    <cellStyle name="เครื่องหมายจุลภาค 2 3 5" xfId="14539" xr:uid="{978026EC-AB97-4A85-A857-E62E6D262307}"/>
    <cellStyle name="เครื่องหมายจุลภาค 2 3 6" xfId="22744" xr:uid="{1369A349-3E28-4773-A32F-1AC12AB81FC9}"/>
    <cellStyle name="เครื่องหมายจุลภาค 2 3 7" xfId="30258" xr:uid="{AB65E25A-EE61-45CD-958C-AEDEEE9FB150}"/>
    <cellStyle name="เครื่องหมายจุลภาค 2 30" xfId="14542" xr:uid="{8E9F75CB-F72D-41B7-A6FC-C6BB704583FF}"/>
    <cellStyle name="เครื่องหมายจุลภาค 2 30 2" xfId="14543" xr:uid="{66F3C26B-5DB6-4634-9353-DD586F69E714}"/>
    <cellStyle name="เครื่องหมายจุลภาค 2 30 2 2" xfId="22074" xr:uid="{E3BBF499-A564-4CD1-A232-06609DC69A98}"/>
    <cellStyle name="เครื่องหมายจุลภาค 2 30 2 2 2" xfId="36544" xr:uid="{8B3AD601-6486-4E15-BD37-E8B703D46F26}"/>
    <cellStyle name="เครื่องหมายจุลภาค 2 30 2 3" xfId="30262" xr:uid="{FD61523D-B5F7-4B37-A399-946C331CE459}"/>
    <cellStyle name="เครื่องหมายจุลภาค 2 30 3" xfId="22073" xr:uid="{2CFE5E51-03E5-4FAD-A2D2-61979D2E5ADD}"/>
    <cellStyle name="เครื่องหมายจุลภาค 2 30 3 2" xfId="36543" xr:uid="{F7E1A2E4-DF07-402F-9AF1-66A573AE1D28}"/>
    <cellStyle name="เครื่องหมายจุลภาค 2 30 4" xfId="30261" xr:uid="{464B70FC-5850-478F-89B3-5100D3F90F76}"/>
    <cellStyle name="เครื่องหมายจุลภาค 2 31" xfId="14544" xr:uid="{9334081B-E858-464C-9AFA-F6E7FAFC6498}"/>
    <cellStyle name="เครื่องหมายจุลภาค 2 31 2" xfId="14545" xr:uid="{28244EC2-93E2-46BA-B2F2-E555536A7DBD}"/>
    <cellStyle name="เครื่องหมายจุลภาค 2 31 2 2" xfId="22076" xr:uid="{836DC8BF-5BB8-4972-B7A1-371D2F9D8D14}"/>
    <cellStyle name="เครื่องหมายจุลภาค 2 31 2 2 2" xfId="36546" xr:uid="{26523596-F510-423F-985D-65B89197E174}"/>
    <cellStyle name="เครื่องหมายจุลภาค 2 31 2 3" xfId="30264" xr:uid="{D6703727-7426-4EBF-AA8C-5D22C148EF92}"/>
    <cellStyle name="เครื่องหมายจุลภาค 2 31 3" xfId="22075" xr:uid="{2EC2BCA0-A3BF-4293-91B4-2FABFBCC666A}"/>
    <cellStyle name="เครื่องหมายจุลภาค 2 31 3 2" xfId="36545" xr:uid="{51B4C8D6-4B67-4CC3-9046-9A52CC91E5F5}"/>
    <cellStyle name="เครื่องหมายจุลภาค 2 31 4" xfId="30263" xr:uid="{EEDEBC6F-C982-44D4-8320-810A32E2959C}"/>
    <cellStyle name="เครื่องหมายจุลภาค 2 32" xfId="14546" xr:uid="{366B20A2-90CD-4237-801C-AB7792C8870E}"/>
    <cellStyle name="เครื่องหมายจุลภาค 2 32 2" xfId="14547" xr:uid="{90083F58-D000-4ED1-BC07-92BBCFC777B1}"/>
    <cellStyle name="เครื่องหมายจุลภาค 2 32 2 2" xfId="22078" xr:uid="{1E457C2F-B8D1-44F3-9DC4-D40A3B74DBA8}"/>
    <cellStyle name="เครื่องหมายจุลภาค 2 32 2 2 2" xfId="36548" xr:uid="{9C213EC4-E9FE-44DB-827B-897BF3F40ED0}"/>
    <cellStyle name="เครื่องหมายจุลภาค 2 32 2 3" xfId="30266" xr:uid="{A75CB1EE-F0D9-44C1-9D74-10AE8B902F93}"/>
    <cellStyle name="เครื่องหมายจุลภาค 2 32 3" xfId="22077" xr:uid="{3851C209-CB6C-4424-829E-AA020BC45092}"/>
    <cellStyle name="เครื่องหมายจุลภาค 2 32 3 2" xfId="36547" xr:uid="{4CBFF28A-0686-4427-B38B-B8F2143BEBA7}"/>
    <cellStyle name="เครื่องหมายจุลภาค 2 32 4" xfId="30265" xr:uid="{57A7136A-48D7-4F8F-958A-703F539D1C60}"/>
    <cellStyle name="เครื่องหมายจุลภาค 2 33" xfId="14548" xr:uid="{657266F6-EBB1-4B2F-BD46-B8849D808B34}"/>
    <cellStyle name="เครื่องหมายจุลภาค 2 33 2" xfId="14549" xr:uid="{1FABC327-6751-45F6-883A-38A230085FA5}"/>
    <cellStyle name="เครื่องหมายจุลภาค 2 33 2 2" xfId="22080" xr:uid="{2BDE9071-79BC-4B15-8D16-7B310DC77819}"/>
    <cellStyle name="เครื่องหมายจุลภาค 2 33 2 2 2" xfId="36550" xr:uid="{4C89ED37-F62B-4DEC-AD6C-21B3A46B8D1F}"/>
    <cellStyle name="เครื่องหมายจุลภาค 2 33 2 3" xfId="30268" xr:uid="{7EB35942-A7E8-4A72-96EC-E514DFFF831E}"/>
    <cellStyle name="เครื่องหมายจุลภาค 2 33 3" xfId="22079" xr:uid="{D75B34CD-7150-494E-B891-13BC26BF0C53}"/>
    <cellStyle name="เครื่องหมายจุลภาค 2 33 3 2" xfId="36549" xr:uid="{F136FF5F-67D7-42FA-B805-9593CE621C41}"/>
    <cellStyle name="เครื่องหมายจุลภาค 2 33 4" xfId="30267" xr:uid="{59445DFC-320E-4987-B0A6-188AE154F9B9}"/>
    <cellStyle name="เครื่องหมายจุลภาค 2 34" xfId="14550" xr:uid="{813232D6-7F23-4F47-9BE8-230FEB8FB179}"/>
    <cellStyle name="เครื่องหมายจุลภาค 2 34 2" xfId="14551" xr:uid="{2EECF586-F0CD-49BB-A6B5-A21825AAE435}"/>
    <cellStyle name="เครื่องหมายจุลภาค 2 34 2 2" xfId="22082" xr:uid="{23C5D722-8D12-4307-8A7B-532CE227B0D5}"/>
    <cellStyle name="เครื่องหมายจุลภาค 2 34 2 2 2" xfId="36552" xr:uid="{3C835A13-D50F-4188-AA5F-4F01C8B63F4F}"/>
    <cellStyle name="เครื่องหมายจุลภาค 2 34 2 3" xfId="30270" xr:uid="{136692F7-EFCE-46B7-AB0E-1868A43AAFA4}"/>
    <cellStyle name="เครื่องหมายจุลภาค 2 34 3" xfId="22081" xr:uid="{59445442-67DF-4229-BD62-0D12806854C4}"/>
    <cellStyle name="เครื่องหมายจุลภาค 2 34 3 2" xfId="36551" xr:uid="{CC1BF84C-1E39-4E8A-86A2-887C3CC1E52B}"/>
    <cellStyle name="เครื่องหมายจุลภาค 2 34 4" xfId="30269" xr:uid="{A280393E-25FB-4DE7-A710-5A738ED72D13}"/>
    <cellStyle name="เครื่องหมายจุลภาค 2 35" xfId="14552" xr:uid="{674F2B39-D4B2-4BA3-9E69-332A65E5E6A3}"/>
    <cellStyle name="เครื่องหมายจุลภาค 2 35 2" xfId="14553" xr:uid="{E1E81109-092B-4D4B-AE0E-D6893F2EA5EC}"/>
    <cellStyle name="เครื่องหมายจุลภาค 2 35 2 2" xfId="22084" xr:uid="{A75CDDAF-966C-48AC-9113-D27BF332B976}"/>
    <cellStyle name="เครื่องหมายจุลภาค 2 35 2 2 2" xfId="36554" xr:uid="{7CB1034A-D466-4089-8E0D-BF8CD1E6BA5E}"/>
    <cellStyle name="เครื่องหมายจุลภาค 2 35 2 3" xfId="30272" xr:uid="{2E107ECF-C295-4C03-A860-5E810C11A473}"/>
    <cellStyle name="เครื่องหมายจุลภาค 2 35 3" xfId="22083" xr:uid="{37E98762-1969-4563-8774-C16B7ABA714D}"/>
    <cellStyle name="เครื่องหมายจุลภาค 2 35 3 2" xfId="36553" xr:uid="{D5E99B1F-D3E8-4B1F-BF43-2F9B352F1363}"/>
    <cellStyle name="เครื่องหมายจุลภาค 2 35 4" xfId="30271" xr:uid="{ED92231C-9DB3-4CEB-B2F8-F0557255B3FE}"/>
    <cellStyle name="เครื่องหมายจุลภาค 2 36" xfId="14554" xr:uid="{F8A6639E-C3E0-4C2F-B51C-684B888C69D3}"/>
    <cellStyle name="เครื่องหมายจุลภาค 2 36 2" xfId="22085" xr:uid="{FF1771D4-8DCB-4BA7-8AF3-B157F2FBDF3A}"/>
    <cellStyle name="เครื่องหมายจุลภาค 2 36 2 2" xfId="36555" xr:uid="{C30EE3DA-852D-4089-B212-C0391FBD0028}"/>
    <cellStyle name="เครื่องหมายจุลภาค 2 36 3" xfId="30273" xr:uid="{91DE6905-C0D1-4269-BECA-5AB0D3FCBB48}"/>
    <cellStyle name="เครื่องหมายจุลภาค 2 37" xfId="21936" xr:uid="{8B4CD379-EF2A-424E-909A-C0DBE38AC049}"/>
    <cellStyle name="เครื่องหมายจุลภาค 2 37 2" xfId="36406" xr:uid="{69938E93-28F9-40F9-928D-756B8E95F6A6}"/>
    <cellStyle name="เครื่องหมายจุลภาค 2 38" xfId="14404" xr:uid="{3840D93C-EBB8-4EAD-932F-B56E1F73FA15}"/>
    <cellStyle name="เครื่องหมายจุลภาค 2 39" xfId="22653" xr:uid="{79B5CB6D-752A-49FE-A376-96F65AB3DD3F}"/>
    <cellStyle name="เครื่องหมายจุลภาค 2 4" xfId="1540" xr:uid="{3B1F0CCD-AD3D-4446-9718-972F0E1C86FF}"/>
    <cellStyle name="เครื่องหมายจุลภาค 2 4 2" xfId="14556" xr:uid="{B56650F9-51CB-4F0A-902E-AD2A221CF68F}"/>
    <cellStyle name="เครื่องหมายจุลภาค 2 4 2 2" xfId="22087" xr:uid="{592AF94C-F3F4-46EF-B5BB-F07F5B350CAF}"/>
    <cellStyle name="เครื่องหมายจุลภาค 2 4 2 2 2" xfId="36557" xr:uid="{44C4CF9A-5C32-4F1F-BE03-0B13D5571227}"/>
    <cellStyle name="เครื่องหมายจุลภาค 2 4 2 3" xfId="30275" xr:uid="{E8D8D101-D299-45B9-991B-A0B56A797B8A}"/>
    <cellStyle name="เครื่องหมายจุลภาค 2 4 3" xfId="22086" xr:uid="{9246066D-B12B-4CC6-945C-BCE356A73FB3}"/>
    <cellStyle name="เครื่องหมายจุลภาค 2 4 3 2" xfId="36556" xr:uid="{9FD04675-5B14-460B-88C5-B5F3C27BD104}"/>
    <cellStyle name="เครื่องหมายจุลภาค 2 4 4" xfId="14555" xr:uid="{8BB4FBF5-413B-42A0-B89C-0129F7BBE0A4}"/>
    <cellStyle name="เครื่องหมายจุลภาค 2 4 5" xfId="30274" xr:uid="{7BD1D0B5-8242-4723-B5B3-4CA709FE512C}"/>
    <cellStyle name="เครื่องหมายจุลภาค 2 40" xfId="30123" xr:uid="{BD353ECF-845C-48CD-BFA9-80E40182A4A1}"/>
    <cellStyle name="เครื่องหมายจุลภาค 2 5" xfId="1607" xr:uid="{30AB11A5-F642-4D8A-8BCD-04E7B6BC2982}"/>
    <cellStyle name="เครื่องหมายจุลภาค 2 5 2" xfId="14558" xr:uid="{B84C364F-09B5-4172-ACCA-4F7383692578}"/>
    <cellStyle name="เครื่องหมายจุลภาค 2 5 2 2" xfId="14559" xr:uid="{9E1E81DB-EC8F-45FB-A25D-424745E429A2}"/>
    <cellStyle name="เครื่องหมายจุลภาค 2 5 2 2 2" xfId="22090" xr:uid="{4A6680B7-B5DD-4E42-A76D-02B7D06D9E25}"/>
    <cellStyle name="เครื่องหมายจุลภาค 2 5 2 2 2 2" xfId="36560" xr:uid="{D54ADF64-2765-4387-936B-EDD9FD3CD420}"/>
    <cellStyle name="เครื่องหมายจุลภาค 2 5 2 2 3" xfId="30278" xr:uid="{42EC83AD-3D2D-41A2-9D91-E7FD21EA2A40}"/>
    <cellStyle name="เครื่องหมายจุลภาค 2 5 2 3" xfId="22089" xr:uid="{1D34374F-EF27-4608-A292-9B48BC088D38}"/>
    <cellStyle name="เครื่องหมายจุลภาค 2 5 2 3 2" xfId="36559" xr:uid="{F55D08D3-FA89-4FE0-82E6-4C77DD49EC10}"/>
    <cellStyle name="เครื่องหมายจุลภาค 2 5 2 4" xfId="30277" xr:uid="{84428758-4A9C-41BE-8FC7-C9EC7B664BA2}"/>
    <cellStyle name="เครื่องหมายจุลภาค 2 5 3" xfId="14560" xr:uid="{AF3C1EB0-95DB-4AFB-967F-1DD7F658ABBF}"/>
    <cellStyle name="เครื่องหมายจุลภาค 2 5 3 2" xfId="14561" xr:uid="{E746E6D5-C988-4C30-A7AB-2E14FCE79ABC}"/>
    <cellStyle name="เครื่องหมายจุลภาค 2 5 3 2 2" xfId="22092" xr:uid="{BAD288F8-2D89-4915-BF43-70B4571C2269}"/>
    <cellStyle name="เครื่องหมายจุลภาค 2 5 3 2 2 2" xfId="36562" xr:uid="{A233135A-E06E-42E4-88AA-5201C59CAEAD}"/>
    <cellStyle name="เครื่องหมายจุลภาค 2 5 3 2 3" xfId="30280" xr:uid="{C7C81DE4-79B7-41E8-8B61-857DA9D5DF4E}"/>
    <cellStyle name="เครื่องหมายจุลภาค 2 5 3 3" xfId="22091" xr:uid="{A7425AEC-2213-4585-87D7-C35233887BD2}"/>
    <cellStyle name="เครื่องหมายจุลภาค 2 5 3 3 2" xfId="36561" xr:uid="{6BF6275B-75CF-4B2C-89D1-EA08BC32AB1D}"/>
    <cellStyle name="เครื่องหมายจุลภาค 2 5 3 4" xfId="30279" xr:uid="{8E5FE144-7402-4261-A1C6-8E1827938DA7}"/>
    <cellStyle name="เครื่องหมายจุลภาค 2 5 4" xfId="14562" xr:uid="{9F9D8F57-C6F5-43B0-9E83-F6B459AE1EAA}"/>
    <cellStyle name="เครื่องหมายจุลภาค 2 5 4 2" xfId="22093" xr:uid="{9CCC7C2F-2430-449D-ABE1-8D47BE3D971E}"/>
    <cellStyle name="เครื่องหมายจุลภาค 2 5 4 2 2" xfId="36563" xr:uid="{7ECDD7B7-1818-48D2-BF98-5B4D4286A697}"/>
    <cellStyle name="เครื่องหมายจุลภาค 2 5 4 3" xfId="30281" xr:uid="{F4519A5A-4FF5-4580-B8A2-A2CBFCD2E19F}"/>
    <cellStyle name="เครื่องหมายจุลภาค 2 5 5" xfId="22088" xr:uid="{4C3FCF33-F2AD-4115-B899-A31451ACF644}"/>
    <cellStyle name="เครื่องหมายจุลภาค 2 5 5 2" xfId="36558" xr:uid="{067452CC-8094-463F-ADEC-211784D19D53}"/>
    <cellStyle name="เครื่องหมายจุลภาค 2 5 6" xfId="14557" xr:uid="{43AAFB17-7D16-4682-8276-69071F9E50DB}"/>
    <cellStyle name="เครื่องหมายจุลภาค 2 5 7" xfId="30276" xr:uid="{54738621-CEA7-4B0A-9587-9A555542055A}"/>
    <cellStyle name="เครื่องหมายจุลภาค 2 6" xfId="14563" xr:uid="{5953401A-A821-4399-B8E8-5991186AE4FA}"/>
    <cellStyle name="เครื่องหมายจุลภาค 2 6 2" xfId="14564" xr:uid="{96C820B2-2B7C-44F1-8035-A2CB9B475C14}"/>
    <cellStyle name="เครื่องหมายจุลภาค 2 6 2 2" xfId="22095" xr:uid="{F1270C24-BE47-458E-8677-31467439181B}"/>
    <cellStyle name="เครื่องหมายจุลภาค 2 6 2 2 2" xfId="36565" xr:uid="{1B59B6DA-E936-4E98-AE78-542658156B10}"/>
    <cellStyle name="เครื่องหมายจุลภาค 2 6 2 3" xfId="30283" xr:uid="{4B28D708-ED29-453B-B973-B1DDAFE3216F}"/>
    <cellStyle name="เครื่องหมายจุลภาค 2 6 3" xfId="22094" xr:uid="{4E3B7944-E960-4D21-A883-04A541B9AF45}"/>
    <cellStyle name="เครื่องหมายจุลภาค 2 6 3 2" xfId="36564" xr:uid="{B30D9673-2FF8-4E49-B685-044EC7ACBEBE}"/>
    <cellStyle name="เครื่องหมายจุลภาค 2 6 4" xfId="30282" xr:uid="{05C5DFDC-489C-477D-BF53-0ABB9F884C95}"/>
    <cellStyle name="เครื่องหมายจุลภาค 2 7" xfId="14565" xr:uid="{47CCA813-824E-429C-BDF0-082229AD1FA9}"/>
    <cellStyle name="เครื่องหมายจุลภาค 2 7 2" xfId="14566" xr:uid="{E88A592F-E3A0-40AC-8E3A-DC2590C1B6E7}"/>
    <cellStyle name="เครื่องหมายจุลภาค 2 7 2 2" xfId="22097" xr:uid="{D1D32DDB-F126-432F-BF73-32D0975FBF92}"/>
    <cellStyle name="เครื่องหมายจุลภาค 2 7 2 2 2" xfId="36567" xr:uid="{6C4BF2B7-4100-4F8A-9B05-C5ECB0227960}"/>
    <cellStyle name="เครื่องหมายจุลภาค 2 7 2 3" xfId="30285" xr:uid="{46D7F894-333E-435D-A4EC-FC2E04EBC615}"/>
    <cellStyle name="เครื่องหมายจุลภาค 2 7 3" xfId="22096" xr:uid="{0C1E757B-D730-4CBD-8C7E-1A4487FD6494}"/>
    <cellStyle name="เครื่องหมายจุลภาค 2 7 3 2" xfId="36566" xr:uid="{11CDF827-9296-427E-9AE5-A15AFF82E951}"/>
    <cellStyle name="เครื่องหมายจุลภาค 2 7 4" xfId="30284" xr:uid="{E7CFA53A-ED10-448A-86A9-16B0B3D941B0}"/>
    <cellStyle name="เครื่องหมายจุลภาค 2 8" xfId="14567" xr:uid="{8ACABA9A-B2F3-4E22-8752-5E1CA5010682}"/>
    <cellStyle name="เครื่องหมายจุลภาค 2 8 2" xfId="14568" xr:uid="{030C4E45-360A-4DFD-9408-016DC3BBD0B1}"/>
    <cellStyle name="เครื่องหมายจุลภาค 2 8 2 2" xfId="22099" xr:uid="{2FEAE7E0-6156-432C-9D38-108067069D64}"/>
    <cellStyle name="เครื่องหมายจุลภาค 2 8 2 2 2" xfId="36569" xr:uid="{977FC9B6-0C03-4867-9F65-55F6B4BC42FA}"/>
    <cellStyle name="เครื่องหมายจุลภาค 2 8 2 3" xfId="30287" xr:uid="{0F5369D5-FA8A-49C9-A052-0A63ED3FF4FC}"/>
    <cellStyle name="เครื่องหมายจุลภาค 2 8 3" xfId="22098" xr:uid="{B35E2D80-616C-425B-A214-D4CC265F50FB}"/>
    <cellStyle name="เครื่องหมายจุลภาค 2 8 3 2" xfId="36568" xr:uid="{51BD3E68-D763-4C10-A79E-D4615E0DA534}"/>
    <cellStyle name="เครื่องหมายจุลภาค 2 8 4" xfId="30286" xr:uid="{5688865A-E86A-4C6A-B2BB-472D811CF60E}"/>
    <cellStyle name="เครื่องหมายจุลภาค 2 9" xfId="282" xr:uid="{8EEA5232-5299-4C59-AFB2-1609385B90AE}"/>
    <cellStyle name="เครื่องหมายจุลภาค 2 9 2" xfId="662" xr:uid="{F7A87AEA-628D-4CFF-BEC4-841CE6CEBE45}"/>
    <cellStyle name="เครื่องหมายจุลภาค 2 9 2 2" xfId="22101" xr:uid="{B1B06E6A-293C-4E8A-9756-14F88007F2B1}"/>
    <cellStyle name="เครื่องหมายจุลภาค 2 9 2 2 2" xfId="36571" xr:uid="{C8704391-3959-4D43-8B8C-34FDA639C337}"/>
    <cellStyle name="เครื่องหมายจุลภาค 2 9 2 3" xfId="14570" xr:uid="{3032E7EF-2412-4E2B-BAA6-46AADE6F75EE}"/>
    <cellStyle name="เครื่องหมายจุลภาค 2 9 2 4" xfId="22723" xr:uid="{CEA3268C-0195-4486-9706-9D3149183BFE}"/>
    <cellStyle name="เครื่องหมายจุลภาค 2 9 2 5" xfId="30289" xr:uid="{07F61FC5-6212-427C-B797-3AF243D191AB}"/>
    <cellStyle name="เครื่องหมายจุลภาค 2 9 3" xfId="1412" xr:uid="{D0066896-3604-48F6-B6A8-4C81D1FC197C}"/>
    <cellStyle name="เครื่องหมายจุลภาค 2 9 3 2" xfId="22100" xr:uid="{6C13B077-1543-4053-8149-A4FF0BDA8F90}"/>
    <cellStyle name="เครื่องหมายจุลภาค 2 9 3 3" xfId="36570" xr:uid="{BCAD4454-C9AD-4AF3-B88A-20873572B994}"/>
    <cellStyle name="เครื่องหมายจุลภาค 2 9 4" xfId="14569" xr:uid="{5E82A6BF-5EC6-472E-8A03-C0A1C62503D8}"/>
    <cellStyle name="เครื่องหมายจุลภาค 2 9 5" xfId="22629" xr:uid="{F72E69A3-8769-486D-974A-B5B79E270F09}"/>
    <cellStyle name="เครื่องหมายจุลภาค 2 9 6" xfId="30288" xr:uid="{3F3EA8DB-9266-42E4-939E-B58F43D2CC83}"/>
    <cellStyle name="เครื่องหมายจุลภาค 24" xfId="14571" xr:uid="{05E8B327-0456-4604-810B-FBD12FBC62CD}"/>
    <cellStyle name="เครื่องหมายจุลภาค 24 10" xfId="14572" xr:uid="{866670E8-8728-43DE-B5B6-5133CBDDD670}"/>
    <cellStyle name="เครื่องหมายจุลภาค 24 10 2" xfId="14573" xr:uid="{EE44C298-2C5B-4A30-A32D-1AD3A4CD0B2C}"/>
    <cellStyle name="เครื่องหมายจุลภาค 24 10 2 2" xfId="22104" xr:uid="{DD7AE5F1-2E99-4EDA-B062-29C8A04431B1}"/>
    <cellStyle name="เครื่องหมายจุลภาค 24 10 2 2 2" xfId="36574" xr:uid="{C80B1B4F-36E7-4F80-B686-1391EF732A37}"/>
    <cellStyle name="เครื่องหมายจุลภาค 24 10 2 3" xfId="30292" xr:uid="{3420D467-9E05-4E13-8FAE-7812A8D248FD}"/>
    <cellStyle name="เครื่องหมายจุลภาค 24 10 3" xfId="22103" xr:uid="{3E177D0C-9C9E-4920-B7EA-81BB48CFF9B4}"/>
    <cellStyle name="เครื่องหมายจุลภาค 24 10 3 2" xfId="36573" xr:uid="{8D808C4E-9C02-41D0-9887-959DE343C5EE}"/>
    <cellStyle name="เครื่องหมายจุลภาค 24 10 4" xfId="30291" xr:uid="{29128A14-9C42-4DC8-B876-0649D5EEA00F}"/>
    <cellStyle name="เครื่องหมายจุลภาค 24 11" xfId="14574" xr:uid="{20AED18C-A0A5-4255-A92D-30EB60EDEBC1}"/>
    <cellStyle name="เครื่องหมายจุลภาค 24 11 2" xfId="14575" xr:uid="{A321DCC4-BA09-4453-8011-4CBF43F79A1F}"/>
    <cellStyle name="เครื่องหมายจุลภาค 24 11 2 2" xfId="22106" xr:uid="{50BF707B-4D0D-4B1B-B92C-E064FEF65149}"/>
    <cellStyle name="เครื่องหมายจุลภาค 24 11 2 2 2" xfId="36576" xr:uid="{EBE1D883-2C35-4CD9-BE2E-3E16A9DAF9B6}"/>
    <cellStyle name="เครื่องหมายจุลภาค 24 11 2 3" xfId="30294" xr:uid="{636CE0A6-2149-42A7-BF2D-C6C0C1580FFE}"/>
    <cellStyle name="เครื่องหมายจุลภาค 24 11 3" xfId="22105" xr:uid="{71821AB5-6837-4E8F-8AB7-7FDBCF208FFD}"/>
    <cellStyle name="เครื่องหมายจุลภาค 24 11 3 2" xfId="36575" xr:uid="{EFC0C292-C215-49D9-8EAE-B8F9249455A1}"/>
    <cellStyle name="เครื่องหมายจุลภาค 24 11 4" xfId="30293" xr:uid="{2619C910-A757-4A86-81BD-3930EA194493}"/>
    <cellStyle name="เครื่องหมายจุลภาค 24 12" xfId="14576" xr:uid="{10CF120F-F24A-4E2E-8757-C1ADEB2B2BA4}"/>
    <cellStyle name="เครื่องหมายจุลภาค 24 12 2" xfId="14577" xr:uid="{625241CC-D7A5-4E02-B74E-8C2667281E66}"/>
    <cellStyle name="เครื่องหมายจุลภาค 24 12 2 2" xfId="22108" xr:uid="{98178305-FAEC-4BFE-8C54-1EB9D309A5A3}"/>
    <cellStyle name="เครื่องหมายจุลภาค 24 12 2 2 2" xfId="36578" xr:uid="{9964D22B-893C-47A5-9C4F-09FAD1C699DE}"/>
    <cellStyle name="เครื่องหมายจุลภาค 24 12 2 3" xfId="30296" xr:uid="{02693DA9-65A9-4F8E-A01A-ABC7647D8F4C}"/>
    <cellStyle name="เครื่องหมายจุลภาค 24 12 3" xfId="22107" xr:uid="{AFA16B65-1AE6-4A45-A7E6-76C734CA1395}"/>
    <cellStyle name="เครื่องหมายจุลภาค 24 12 3 2" xfId="36577" xr:uid="{211DADCE-AA78-443E-9B63-04D55EB807E7}"/>
    <cellStyle name="เครื่องหมายจุลภาค 24 12 4" xfId="30295" xr:uid="{12983B8C-D1FA-4F45-B52C-84F18F57B640}"/>
    <cellStyle name="เครื่องหมายจุลภาค 24 13" xfId="14578" xr:uid="{E834C1A2-4370-436C-ABC7-7E0C302FC6AB}"/>
    <cellStyle name="เครื่องหมายจุลภาค 24 13 2" xfId="14579" xr:uid="{5E1F701D-72D8-4144-B6B0-3673BF7D70C8}"/>
    <cellStyle name="เครื่องหมายจุลภาค 24 13 2 2" xfId="22110" xr:uid="{A4D3EAA4-9BBC-4AFA-88A9-658D3D0E97CB}"/>
    <cellStyle name="เครื่องหมายจุลภาค 24 13 2 2 2" xfId="36580" xr:uid="{093079A9-2B0D-4432-9C86-7512F8DD51FF}"/>
    <cellStyle name="เครื่องหมายจุลภาค 24 13 2 3" xfId="30298" xr:uid="{335F3470-4017-4DE1-ABE9-760C349FB12C}"/>
    <cellStyle name="เครื่องหมายจุลภาค 24 13 3" xfId="22109" xr:uid="{72DF7591-9D6A-4F4B-A1E3-EE6E008EC5D7}"/>
    <cellStyle name="เครื่องหมายจุลภาค 24 13 3 2" xfId="36579" xr:uid="{E57DA70B-08AF-4815-8334-5BA46BD05B55}"/>
    <cellStyle name="เครื่องหมายจุลภาค 24 13 4" xfId="30297" xr:uid="{288D865C-0241-421D-A452-8770BD961C83}"/>
    <cellStyle name="เครื่องหมายจุลภาค 24 14" xfId="14580" xr:uid="{006D9573-8537-464A-AD88-30FCAD0DC4E8}"/>
    <cellStyle name="เครื่องหมายจุลภาค 24 14 2" xfId="14581" xr:uid="{590ADEDF-9927-4D4B-BF93-9C1031B8C2B6}"/>
    <cellStyle name="เครื่องหมายจุลภาค 24 14 2 2" xfId="22112" xr:uid="{D5F67CB2-59F3-4563-835E-37CB2326E23B}"/>
    <cellStyle name="เครื่องหมายจุลภาค 24 14 2 2 2" xfId="36582" xr:uid="{95E34080-BB4E-40A8-9804-E5047D37BA17}"/>
    <cellStyle name="เครื่องหมายจุลภาค 24 14 2 3" xfId="30300" xr:uid="{07052C6C-7E32-47BE-89EC-BE8189F3D5E2}"/>
    <cellStyle name="เครื่องหมายจุลภาค 24 14 3" xfId="22111" xr:uid="{319E00F9-D777-4404-BEB2-8CD7D9F5BBC5}"/>
    <cellStyle name="เครื่องหมายจุลภาค 24 14 3 2" xfId="36581" xr:uid="{AE1C8A38-C9E8-40BD-B1F2-A72ED27FA45F}"/>
    <cellStyle name="เครื่องหมายจุลภาค 24 14 4" xfId="30299" xr:uid="{2C9B1961-AC3D-4E29-916B-5170B84073AD}"/>
    <cellStyle name="เครื่องหมายจุลภาค 24 15" xfId="14582" xr:uid="{9F07D961-FEB1-4341-AEAD-00D055636567}"/>
    <cellStyle name="เครื่องหมายจุลภาค 24 15 2" xfId="14583" xr:uid="{2DFF4448-8BD4-4984-A76B-0DE6A874A583}"/>
    <cellStyle name="เครื่องหมายจุลภาค 24 15 2 2" xfId="22114" xr:uid="{B4DD731B-387F-4E40-9EB1-9B07B84A13BC}"/>
    <cellStyle name="เครื่องหมายจุลภาค 24 15 2 2 2" xfId="36584" xr:uid="{584B2A1C-FB6B-47B5-BD05-5BBD0ECE03DA}"/>
    <cellStyle name="เครื่องหมายจุลภาค 24 15 2 3" xfId="30302" xr:uid="{CF94F430-65B4-4469-8C4F-C48BA94F65B0}"/>
    <cellStyle name="เครื่องหมายจุลภาค 24 15 3" xfId="22113" xr:uid="{EE501E0F-15CB-4704-A4D3-15A16567B755}"/>
    <cellStyle name="เครื่องหมายจุลภาค 24 15 3 2" xfId="36583" xr:uid="{0544B1C4-6E07-45ED-98AB-51C537DF6F82}"/>
    <cellStyle name="เครื่องหมายจุลภาค 24 15 4" xfId="30301" xr:uid="{5BB3549C-B9E2-4B76-93A9-68B59EE529A1}"/>
    <cellStyle name="เครื่องหมายจุลภาค 24 16" xfId="14584" xr:uid="{7A828320-1EC6-4244-BED3-3C050C03F2DF}"/>
    <cellStyle name="เครื่องหมายจุลภาค 24 16 2" xfId="14585" xr:uid="{8971BAE9-B0F1-49E2-B3DC-2873C587EF60}"/>
    <cellStyle name="เครื่องหมายจุลภาค 24 16 2 2" xfId="22116" xr:uid="{299353AD-CACD-4641-AD47-9B84DEA9448D}"/>
    <cellStyle name="เครื่องหมายจุลภาค 24 16 2 2 2" xfId="36586" xr:uid="{EF1963B1-417F-4EAF-AC97-346E4B7F61D5}"/>
    <cellStyle name="เครื่องหมายจุลภาค 24 16 2 3" xfId="30304" xr:uid="{C840490F-5B27-4EAC-8B1E-200BBFDA9094}"/>
    <cellStyle name="เครื่องหมายจุลภาค 24 16 3" xfId="22115" xr:uid="{E7066AA5-184E-48D3-8533-6AD8DA1A78A9}"/>
    <cellStyle name="เครื่องหมายจุลภาค 24 16 3 2" xfId="36585" xr:uid="{EB658916-C04A-4340-A6EC-57AE6F0B62F1}"/>
    <cellStyle name="เครื่องหมายจุลภาค 24 16 4" xfId="30303" xr:uid="{D1F8EED1-1770-4305-910F-3B0C901F4C23}"/>
    <cellStyle name="เครื่องหมายจุลภาค 24 17" xfId="14586" xr:uid="{2DD3B238-8557-4302-AEE0-510D45C1F817}"/>
    <cellStyle name="เครื่องหมายจุลภาค 24 17 2" xfId="14587" xr:uid="{40FD9EC2-43CD-4338-A210-BF8D20FF1653}"/>
    <cellStyle name="เครื่องหมายจุลภาค 24 17 2 2" xfId="22118" xr:uid="{DEEEB837-6AC3-4274-A2B5-B9B580CCFA73}"/>
    <cellStyle name="เครื่องหมายจุลภาค 24 17 2 2 2" xfId="36588" xr:uid="{047B273A-98B3-41DD-9894-166889656AB1}"/>
    <cellStyle name="เครื่องหมายจุลภาค 24 17 2 3" xfId="30306" xr:uid="{3BA14773-FEA2-4B26-9929-D572D286CD59}"/>
    <cellStyle name="เครื่องหมายจุลภาค 24 17 3" xfId="22117" xr:uid="{4C7D5FDD-BEAD-4F97-8CF2-FB0326F09DB6}"/>
    <cellStyle name="เครื่องหมายจุลภาค 24 17 3 2" xfId="36587" xr:uid="{24C168B0-E40C-4B38-A75D-31C04A9C1817}"/>
    <cellStyle name="เครื่องหมายจุลภาค 24 17 4" xfId="30305" xr:uid="{C84FE8F6-5C27-439C-9B8B-0EFA71FC09B3}"/>
    <cellStyle name="เครื่องหมายจุลภาค 24 18" xfId="14588" xr:uid="{AE7B71D2-7036-4C8B-8DAC-59CB55D99407}"/>
    <cellStyle name="เครื่องหมายจุลภาค 24 18 2" xfId="14589" xr:uid="{6B03ECF3-003C-4E22-8EA9-76A0A274E92D}"/>
    <cellStyle name="เครื่องหมายจุลภาค 24 18 2 2" xfId="22120" xr:uid="{5AE788C2-D8EB-439B-86EE-5EE7BDD5B644}"/>
    <cellStyle name="เครื่องหมายจุลภาค 24 18 2 2 2" xfId="36590" xr:uid="{19EE506A-51D8-490D-8553-C662CA1AADB0}"/>
    <cellStyle name="เครื่องหมายจุลภาค 24 18 2 3" xfId="30308" xr:uid="{E6FD1F20-1180-4BFD-B7AF-4352D2088AFA}"/>
    <cellStyle name="เครื่องหมายจุลภาค 24 18 3" xfId="22119" xr:uid="{C086917D-D141-4A2E-AC25-B334FDDF1E90}"/>
    <cellStyle name="เครื่องหมายจุลภาค 24 18 3 2" xfId="36589" xr:uid="{D6A10714-AC91-4DA5-8AFB-7CB82BCE797F}"/>
    <cellStyle name="เครื่องหมายจุลภาค 24 18 4" xfId="30307" xr:uid="{83104EBB-936B-4076-A480-4519134AA8E9}"/>
    <cellStyle name="เครื่องหมายจุลภาค 24 19" xfId="14590" xr:uid="{28B573CE-8634-48B5-AE37-7847BF6AD9A7}"/>
    <cellStyle name="เครื่องหมายจุลภาค 24 19 2" xfId="14591" xr:uid="{D96837A6-5B3E-4387-B58C-367C7F58F374}"/>
    <cellStyle name="เครื่องหมายจุลภาค 24 19 2 2" xfId="22122" xr:uid="{50C213A3-E034-4189-9851-C083C41BBC0B}"/>
    <cellStyle name="เครื่องหมายจุลภาค 24 19 2 2 2" xfId="36592" xr:uid="{37A5161C-5B61-4EB7-ABD1-888FD9194D35}"/>
    <cellStyle name="เครื่องหมายจุลภาค 24 19 2 3" xfId="30310" xr:uid="{FBFDD521-0DE4-4B5E-9D1A-AC4EAEB6EE6F}"/>
    <cellStyle name="เครื่องหมายจุลภาค 24 19 3" xfId="22121" xr:uid="{47186F5A-C374-40B3-8EE0-E5090E22E97E}"/>
    <cellStyle name="เครื่องหมายจุลภาค 24 19 3 2" xfId="36591" xr:uid="{3D27B277-CAD0-45C0-B7D6-ABA5E499F7CC}"/>
    <cellStyle name="เครื่องหมายจุลภาค 24 19 4" xfId="30309" xr:uid="{9DC323AB-2A1A-431E-AAF6-45EF490DA8D1}"/>
    <cellStyle name="เครื่องหมายจุลภาค 24 2" xfId="14592" xr:uid="{3622352F-BB7E-4837-B622-2036C3BC2B02}"/>
    <cellStyle name="เครื่องหมายจุลภาค 24 2 2" xfId="14593" xr:uid="{287B4456-A5FF-404A-93E3-EC3679F93E29}"/>
    <cellStyle name="เครื่องหมายจุลภาค 24 2 2 2" xfId="22124" xr:uid="{67856701-A183-439C-8AFE-D4AE3DA6DB3C}"/>
    <cellStyle name="เครื่องหมายจุลภาค 24 2 2 2 2" xfId="36594" xr:uid="{C00F0ED4-3BFC-4625-BAAC-7420E5C70C7C}"/>
    <cellStyle name="เครื่องหมายจุลภาค 24 2 2 3" xfId="30312" xr:uid="{98FAB383-5FFE-4A24-9A71-5A76CD3ACAB8}"/>
    <cellStyle name="เครื่องหมายจุลภาค 24 2 3" xfId="22123" xr:uid="{37F6F597-0F8A-4110-8BB9-EF06550BB79C}"/>
    <cellStyle name="เครื่องหมายจุลภาค 24 2 3 2" xfId="36593" xr:uid="{8F8AD02F-7072-483D-B703-1FA2D2749441}"/>
    <cellStyle name="เครื่องหมายจุลภาค 24 2 4" xfId="30311" xr:uid="{EBAB4D8A-36B0-430B-B7D2-830B7DEBDFCD}"/>
    <cellStyle name="เครื่องหมายจุลภาค 24 20" xfId="14594" xr:uid="{6F6A1F28-D030-4046-8EDA-E003EC91C820}"/>
    <cellStyle name="เครื่องหมายจุลภาค 24 20 2" xfId="14595" xr:uid="{43D7FFD2-1A52-4DBE-A78D-830F1AD97B1D}"/>
    <cellStyle name="เครื่องหมายจุลภาค 24 20 2 2" xfId="22126" xr:uid="{19DC1F9C-4E83-4B4F-B17F-3FC51482D801}"/>
    <cellStyle name="เครื่องหมายจุลภาค 24 20 2 2 2" xfId="36596" xr:uid="{540B7F40-0D80-4929-AAB4-7ED47592EBB2}"/>
    <cellStyle name="เครื่องหมายจุลภาค 24 20 2 3" xfId="30314" xr:uid="{F376BFF5-3B4E-4AEC-BDE2-B29F9C0C9AC6}"/>
    <cellStyle name="เครื่องหมายจุลภาค 24 20 3" xfId="22125" xr:uid="{756D149A-7BB7-4968-9DC7-A03DF03272C4}"/>
    <cellStyle name="เครื่องหมายจุลภาค 24 20 3 2" xfId="36595" xr:uid="{3C23E734-5602-4617-B996-B778B85AB9DA}"/>
    <cellStyle name="เครื่องหมายจุลภาค 24 20 4" xfId="30313" xr:uid="{E7AE878A-8196-4371-B43A-255178530346}"/>
    <cellStyle name="เครื่องหมายจุลภาค 24 21" xfId="14596" xr:uid="{AC8A373B-684F-483C-A046-BEC099D020D0}"/>
    <cellStyle name="เครื่องหมายจุลภาค 24 21 2" xfId="14597" xr:uid="{D9022B84-6465-4339-8F36-32ECD26E212E}"/>
    <cellStyle name="เครื่องหมายจุลภาค 24 21 2 2" xfId="22128" xr:uid="{1361BA41-93D8-48E2-BFD5-E78F6A52582E}"/>
    <cellStyle name="เครื่องหมายจุลภาค 24 21 2 2 2" xfId="36598" xr:uid="{465B735B-334C-4F32-806D-FC8962AC15F7}"/>
    <cellStyle name="เครื่องหมายจุลภาค 24 21 2 3" xfId="30316" xr:uid="{E4BECB0F-B74F-43B8-BB2E-A626BE9618BB}"/>
    <cellStyle name="เครื่องหมายจุลภาค 24 21 3" xfId="22127" xr:uid="{2531FEF2-02BF-4A38-81EE-056043FC6675}"/>
    <cellStyle name="เครื่องหมายจุลภาค 24 21 3 2" xfId="36597" xr:uid="{EB8C4169-3A24-4941-B00A-07EDD9CF01A7}"/>
    <cellStyle name="เครื่องหมายจุลภาค 24 21 4" xfId="30315" xr:uid="{55B3E8B1-177D-41E9-89F1-8DFEA599E857}"/>
    <cellStyle name="เครื่องหมายจุลภาค 24 22" xfId="14598" xr:uid="{627815AB-39C8-4467-B937-E9D3857D26C5}"/>
    <cellStyle name="เครื่องหมายจุลภาค 24 22 2" xfId="14599" xr:uid="{5227DB61-64C2-4715-A7AE-52EB2844915C}"/>
    <cellStyle name="เครื่องหมายจุลภาค 24 22 2 2" xfId="22130" xr:uid="{AEC78762-9BCD-4990-9873-DA21371C804B}"/>
    <cellStyle name="เครื่องหมายจุลภาค 24 22 2 2 2" xfId="36600" xr:uid="{B5979F4F-F89E-4144-B819-475B45266B3D}"/>
    <cellStyle name="เครื่องหมายจุลภาค 24 22 2 3" xfId="30318" xr:uid="{9162F8F3-C904-41F7-A0D5-11ACF6EFB2D0}"/>
    <cellStyle name="เครื่องหมายจุลภาค 24 22 3" xfId="22129" xr:uid="{28B80A72-99D0-4FCF-8DF9-91B0156A8202}"/>
    <cellStyle name="เครื่องหมายจุลภาค 24 22 3 2" xfId="36599" xr:uid="{EED21EFB-0CDD-4879-93B3-103B004479CE}"/>
    <cellStyle name="เครื่องหมายจุลภาค 24 22 4" xfId="30317" xr:uid="{6DB33F27-A5D2-4D2F-A59E-5FC532C662A2}"/>
    <cellStyle name="เครื่องหมายจุลภาค 24 23" xfId="14600" xr:uid="{0988170F-4FA5-44FF-A6E5-D54D28DBA321}"/>
    <cellStyle name="เครื่องหมายจุลภาค 24 23 2" xfId="14601" xr:uid="{82E91E2B-661F-4EF6-AB82-8BC786FA27D8}"/>
    <cellStyle name="เครื่องหมายจุลภาค 24 23 2 2" xfId="22132" xr:uid="{BB38C114-EB95-422C-BC85-154D3704FDFF}"/>
    <cellStyle name="เครื่องหมายจุลภาค 24 23 2 2 2" xfId="36602" xr:uid="{A0F3CCA9-9CF6-42A9-94A6-278AD883166B}"/>
    <cellStyle name="เครื่องหมายจุลภาค 24 23 2 3" xfId="30320" xr:uid="{E418D8FB-3184-465E-BEDC-BFD66CEBC4A0}"/>
    <cellStyle name="เครื่องหมายจุลภาค 24 23 3" xfId="22131" xr:uid="{A6F753E3-0123-4B59-9E1A-7F9A1B8314CA}"/>
    <cellStyle name="เครื่องหมายจุลภาค 24 23 3 2" xfId="36601" xr:uid="{60BD6B03-7EE3-45DD-85BF-690BCE187E8A}"/>
    <cellStyle name="เครื่องหมายจุลภาค 24 23 4" xfId="30319" xr:uid="{F4F7CC0C-112D-4106-90BD-9D5A9484FD94}"/>
    <cellStyle name="เครื่องหมายจุลภาค 24 24" xfId="14602" xr:uid="{8D1866CF-C557-46BD-B1C0-8CD19C2A6D6E}"/>
    <cellStyle name="เครื่องหมายจุลภาค 24 24 2" xfId="14603" xr:uid="{B3E2B5CF-A8BC-46E2-AFFB-1CCB5E93490D}"/>
    <cellStyle name="เครื่องหมายจุลภาค 24 24 2 2" xfId="22134" xr:uid="{5B8B80F7-8042-4431-84FF-EB05E73B1B9C}"/>
    <cellStyle name="เครื่องหมายจุลภาค 24 24 2 2 2" xfId="36604" xr:uid="{6C7752F5-C2D3-47D9-9914-1F3E3452587B}"/>
    <cellStyle name="เครื่องหมายจุลภาค 24 24 2 3" xfId="30322" xr:uid="{C6AE6900-57B4-4D8A-9922-697BA85B75A1}"/>
    <cellStyle name="เครื่องหมายจุลภาค 24 24 3" xfId="22133" xr:uid="{062F7974-B88F-4947-B9AC-3305A05F8881}"/>
    <cellStyle name="เครื่องหมายจุลภาค 24 24 3 2" xfId="36603" xr:uid="{2F55DCC6-8061-414E-A024-9FD85864273D}"/>
    <cellStyle name="เครื่องหมายจุลภาค 24 24 4" xfId="30321" xr:uid="{9FCEF44D-DCAC-4D15-920E-C51729105B20}"/>
    <cellStyle name="เครื่องหมายจุลภาค 24 25" xfId="14604" xr:uid="{A3B2E73C-D5CD-4E43-8463-0A834C528B1F}"/>
    <cellStyle name="เครื่องหมายจุลภาค 24 25 2" xfId="14605" xr:uid="{BF0C9B38-57D0-4826-AC10-43110408CFD9}"/>
    <cellStyle name="เครื่องหมายจุลภาค 24 25 2 2" xfId="22136" xr:uid="{34E8ACE6-6788-461D-8F60-C96CB1FDB45D}"/>
    <cellStyle name="เครื่องหมายจุลภาค 24 25 2 2 2" xfId="36606" xr:uid="{8604EC1A-C3EB-4845-A9B5-126DC809A033}"/>
    <cellStyle name="เครื่องหมายจุลภาค 24 25 2 3" xfId="30324" xr:uid="{FD7061AB-CC3B-478C-BDFC-E85CEFEE4026}"/>
    <cellStyle name="เครื่องหมายจุลภาค 24 25 3" xfId="22135" xr:uid="{96B614C4-65CE-464E-BCCF-83F41B485177}"/>
    <cellStyle name="เครื่องหมายจุลภาค 24 25 3 2" xfId="36605" xr:uid="{9D3BA015-65BD-4ADC-AD3A-D17FA0F7948E}"/>
    <cellStyle name="เครื่องหมายจุลภาค 24 25 4" xfId="30323" xr:uid="{8127F934-A05A-4D9D-85CD-A1B900B38792}"/>
    <cellStyle name="เครื่องหมายจุลภาค 24 26" xfId="14606" xr:uid="{76829DBF-9CC5-40A6-8BA1-75F1C925B56E}"/>
    <cellStyle name="เครื่องหมายจุลภาค 24 26 2" xfId="14607" xr:uid="{B44FD63F-239C-451E-830E-1BA3D2BAC4B0}"/>
    <cellStyle name="เครื่องหมายจุลภาค 24 26 2 2" xfId="22138" xr:uid="{D5B49FE3-D584-4834-89AA-BBC1933C2026}"/>
    <cellStyle name="เครื่องหมายจุลภาค 24 26 2 2 2" xfId="36608" xr:uid="{41D20326-BA0F-4D35-807C-106F634F5A10}"/>
    <cellStyle name="เครื่องหมายจุลภาค 24 26 2 3" xfId="30326" xr:uid="{AA2882D2-621D-49CA-B016-BD0946863C6B}"/>
    <cellStyle name="เครื่องหมายจุลภาค 24 26 3" xfId="22137" xr:uid="{650B5127-DA66-404F-8681-A590AE5E71CC}"/>
    <cellStyle name="เครื่องหมายจุลภาค 24 26 3 2" xfId="36607" xr:uid="{15BDD8DE-F9D0-42A4-8427-85DE6211C35B}"/>
    <cellStyle name="เครื่องหมายจุลภาค 24 26 4" xfId="30325" xr:uid="{D246D892-E299-465A-A9AA-D74A83A60067}"/>
    <cellStyle name="เครื่องหมายจุลภาค 24 27" xfId="14608" xr:uid="{AB4D2706-A94D-4F4D-9FF9-33DA108D0737}"/>
    <cellStyle name="เครื่องหมายจุลภาค 24 27 2" xfId="14609" xr:uid="{5857C03F-A9AA-406F-9E3C-CD53BB616AF2}"/>
    <cellStyle name="เครื่องหมายจุลภาค 24 27 2 2" xfId="22140" xr:uid="{E575AABD-44A1-4694-AA79-EDF348582E1A}"/>
    <cellStyle name="เครื่องหมายจุลภาค 24 27 2 2 2" xfId="36610" xr:uid="{39853F05-9EB0-45AF-8717-121F623C0DDD}"/>
    <cellStyle name="เครื่องหมายจุลภาค 24 27 2 3" xfId="30328" xr:uid="{D2CAF803-1CCC-4CE5-87B7-59C9CEC7D731}"/>
    <cellStyle name="เครื่องหมายจุลภาค 24 27 3" xfId="22139" xr:uid="{64A13C28-9E23-46D4-B3A4-B593A6D3A9DD}"/>
    <cellStyle name="เครื่องหมายจุลภาค 24 27 3 2" xfId="36609" xr:uid="{1DC563E0-7F23-4319-8469-F1C7092DB341}"/>
    <cellStyle name="เครื่องหมายจุลภาค 24 27 4" xfId="30327" xr:uid="{E5FC8A22-2DB3-4216-9B55-1B5863C78F81}"/>
    <cellStyle name="เครื่องหมายจุลภาค 24 28" xfId="14610" xr:uid="{5FECA2C6-21D4-46F8-BE59-411645B3694E}"/>
    <cellStyle name="เครื่องหมายจุลภาค 24 28 2" xfId="14611" xr:uid="{306044E2-C4FC-4E58-8272-52771F14FD35}"/>
    <cellStyle name="เครื่องหมายจุลภาค 24 28 2 2" xfId="22142" xr:uid="{4F211F98-9C59-43DA-A48E-25EB6E8FA698}"/>
    <cellStyle name="เครื่องหมายจุลภาค 24 28 2 2 2" xfId="36612" xr:uid="{898DDCCF-8387-45DB-90D5-8CD9A7B3B066}"/>
    <cellStyle name="เครื่องหมายจุลภาค 24 28 2 3" xfId="30330" xr:uid="{AAC2E431-B25A-4E63-9D75-9974430A746B}"/>
    <cellStyle name="เครื่องหมายจุลภาค 24 28 3" xfId="22141" xr:uid="{E0CC32AC-24A9-496D-A550-29D1D48E378B}"/>
    <cellStyle name="เครื่องหมายจุลภาค 24 28 3 2" xfId="36611" xr:uid="{FB7C6313-E139-42E3-869A-61203F8D8DE4}"/>
    <cellStyle name="เครื่องหมายจุลภาค 24 28 4" xfId="30329" xr:uid="{30A757DF-D9C3-4DBC-8E50-D4B0739E2789}"/>
    <cellStyle name="เครื่องหมายจุลภาค 24 29" xfId="14612" xr:uid="{49FEE084-C30C-4557-93D4-E3E4B3E1EB03}"/>
    <cellStyle name="เครื่องหมายจุลภาค 24 29 2" xfId="22143" xr:uid="{FC0F8C64-E016-4833-8BB8-885EBCE2FD35}"/>
    <cellStyle name="เครื่องหมายจุลภาค 24 29 2 2" xfId="36613" xr:uid="{F966382F-EF54-41CC-B980-138F257D8EE0}"/>
    <cellStyle name="เครื่องหมายจุลภาค 24 29 3" xfId="30331" xr:uid="{8935A71C-F7DE-4590-87B0-14D788408484}"/>
    <cellStyle name="เครื่องหมายจุลภาค 24 3" xfId="14613" xr:uid="{A6501A13-3C18-42A6-BE20-A5B5B0ECE8AF}"/>
    <cellStyle name="เครื่องหมายจุลภาค 24 3 2" xfId="14614" xr:uid="{8EC961AE-31CB-4D06-9027-22C92BC034A0}"/>
    <cellStyle name="เครื่องหมายจุลภาค 24 3 2 2" xfId="22145" xr:uid="{38C316DA-1ABB-47C9-9D0F-5BE38986AF46}"/>
    <cellStyle name="เครื่องหมายจุลภาค 24 3 2 2 2" xfId="36615" xr:uid="{64E625A9-D14F-4CB8-8F4D-499A09BE32C3}"/>
    <cellStyle name="เครื่องหมายจุลภาค 24 3 2 3" xfId="30333" xr:uid="{0A02F208-2F2C-4983-99F2-5A5E415C08F5}"/>
    <cellStyle name="เครื่องหมายจุลภาค 24 3 3" xfId="22144" xr:uid="{E51E5A1F-92DB-4FF3-8C41-DA6734D74893}"/>
    <cellStyle name="เครื่องหมายจุลภาค 24 3 3 2" xfId="36614" xr:uid="{2E7D1647-0DB1-4FEF-B317-5AD2EEC902CD}"/>
    <cellStyle name="เครื่องหมายจุลภาค 24 3 4" xfId="30332" xr:uid="{8937FA54-307A-4811-9C66-92CE840800E6}"/>
    <cellStyle name="เครื่องหมายจุลภาค 24 30" xfId="22102" xr:uid="{ED879DD7-6582-4651-B045-FE3C1A6EA366}"/>
    <cellStyle name="เครื่องหมายจุลภาค 24 30 2" xfId="36572" xr:uid="{C7BBCB36-B6BF-4D27-B58D-08D0E67F44B9}"/>
    <cellStyle name="เครื่องหมายจุลภาค 24 31" xfId="30290" xr:uid="{EA58B827-A6F2-4C52-80E9-28E7A3C17D37}"/>
    <cellStyle name="เครื่องหมายจุลภาค 24 4" xfId="14615" xr:uid="{1C748F3E-E1F6-4935-800F-5C8AEB5209E0}"/>
    <cellStyle name="เครื่องหมายจุลภาค 24 4 2" xfId="14616" xr:uid="{B7BB361D-FA23-4E5A-8E46-9B67F5843326}"/>
    <cellStyle name="เครื่องหมายจุลภาค 24 4 2 2" xfId="22147" xr:uid="{68E05AF1-76C8-43DB-93EA-A4D81193A2C0}"/>
    <cellStyle name="เครื่องหมายจุลภาค 24 4 2 2 2" xfId="36617" xr:uid="{ADA10E85-552D-4BD5-A360-E2B58E84126A}"/>
    <cellStyle name="เครื่องหมายจุลภาค 24 4 2 3" xfId="30335" xr:uid="{897081D5-9876-417A-9D17-DA0DB7BDC6EF}"/>
    <cellStyle name="เครื่องหมายจุลภาค 24 4 3" xfId="22146" xr:uid="{41220406-95B1-4C14-8BFD-F095BD9FD54F}"/>
    <cellStyle name="เครื่องหมายจุลภาค 24 4 3 2" xfId="36616" xr:uid="{48C9E3BD-6B39-4E68-96F2-24C046F07718}"/>
    <cellStyle name="เครื่องหมายจุลภาค 24 4 4" xfId="30334" xr:uid="{D832B61F-2A5B-4196-8992-6B3A99F76415}"/>
    <cellStyle name="เครื่องหมายจุลภาค 24 5" xfId="14617" xr:uid="{F270FC89-486E-4974-B6D0-420DE57B92DC}"/>
    <cellStyle name="เครื่องหมายจุลภาค 24 5 2" xfId="14618" xr:uid="{E4AB1877-41C5-426C-A324-C73DD3E68BE9}"/>
    <cellStyle name="เครื่องหมายจุลภาค 24 5 2 2" xfId="22149" xr:uid="{984122E2-0ACB-4715-A4D0-7615709B1E2A}"/>
    <cellStyle name="เครื่องหมายจุลภาค 24 5 2 2 2" xfId="36619" xr:uid="{7FB787CF-D84F-47A0-8630-26FE6E64646E}"/>
    <cellStyle name="เครื่องหมายจุลภาค 24 5 2 3" xfId="30337" xr:uid="{CE66F4E8-4A3D-4290-A843-900051C7C4A7}"/>
    <cellStyle name="เครื่องหมายจุลภาค 24 5 3" xfId="22148" xr:uid="{4AD98DE0-259D-48B3-AC1D-ACBE90865DB9}"/>
    <cellStyle name="เครื่องหมายจุลภาค 24 5 3 2" xfId="36618" xr:uid="{169163D6-D164-44B2-96B3-51DF5CD8238C}"/>
    <cellStyle name="เครื่องหมายจุลภาค 24 5 4" xfId="30336" xr:uid="{4B98D111-56B9-4739-8206-17BC043FBCFE}"/>
    <cellStyle name="เครื่องหมายจุลภาค 24 6" xfId="14619" xr:uid="{C3121C39-324A-43C6-8DE5-6451C2506280}"/>
    <cellStyle name="เครื่องหมายจุลภาค 24 6 2" xfId="14620" xr:uid="{24D01F94-ACDC-4E3E-9E85-BDE12B76DB47}"/>
    <cellStyle name="เครื่องหมายจุลภาค 24 6 2 2" xfId="22151" xr:uid="{83D42642-F8C0-4945-89CC-D09A74C66999}"/>
    <cellStyle name="เครื่องหมายจุลภาค 24 6 2 2 2" xfId="36621" xr:uid="{C2D873EC-28AE-4CE5-8D84-7BC9BC47A2BB}"/>
    <cellStyle name="เครื่องหมายจุลภาค 24 6 2 3" xfId="30339" xr:uid="{D74A6410-8B58-44C4-B9C2-E72ED08435FA}"/>
    <cellStyle name="เครื่องหมายจุลภาค 24 6 3" xfId="22150" xr:uid="{D61AA4B2-AE4E-4E37-A38E-98CB443E2DEA}"/>
    <cellStyle name="เครื่องหมายจุลภาค 24 6 3 2" xfId="36620" xr:uid="{2FE72AB5-509B-4941-91D7-0AF710EFE741}"/>
    <cellStyle name="เครื่องหมายจุลภาค 24 6 4" xfId="30338" xr:uid="{AA42FF00-1394-4DE5-8384-1A51C342CC67}"/>
    <cellStyle name="เครื่องหมายจุลภาค 24 7" xfId="14621" xr:uid="{10307CA5-2CE9-4793-B689-63B7539FD7BA}"/>
    <cellStyle name="เครื่องหมายจุลภาค 24 7 2" xfId="14622" xr:uid="{4BF18934-BEC5-4EC9-B871-CE09E25F29DC}"/>
    <cellStyle name="เครื่องหมายจุลภาค 24 7 2 2" xfId="22153" xr:uid="{64F5E4EE-8CD8-4A0F-B874-13135D8CF2B2}"/>
    <cellStyle name="เครื่องหมายจุลภาค 24 7 2 2 2" xfId="36623" xr:uid="{DD2E43F2-37A0-4273-93AC-B03295532C10}"/>
    <cellStyle name="เครื่องหมายจุลภาค 24 7 2 3" xfId="30341" xr:uid="{7D163854-D7C5-428E-A90D-0D1E02E2C94E}"/>
    <cellStyle name="เครื่องหมายจุลภาค 24 7 3" xfId="22152" xr:uid="{AF451580-87D7-4B52-A0F4-B9CAB9AEF139}"/>
    <cellStyle name="เครื่องหมายจุลภาค 24 7 3 2" xfId="36622" xr:uid="{FB34EC0E-2040-47A5-A297-59359065EFC6}"/>
    <cellStyle name="เครื่องหมายจุลภาค 24 7 4" xfId="30340" xr:uid="{62182200-D8A1-46AF-9486-4EC4535AC0ED}"/>
    <cellStyle name="เครื่องหมายจุลภาค 24 8" xfId="14623" xr:uid="{F09F977B-D70E-4875-A3FD-2045DEC18816}"/>
    <cellStyle name="เครื่องหมายจุลภาค 24 8 2" xfId="14624" xr:uid="{8F3AA1AA-2875-4940-90BE-67F87C628F78}"/>
    <cellStyle name="เครื่องหมายจุลภาค 24 8 2 2" xfId="22155" xr:uid="{5F318B5A-4A63-48A9-AE3A-467E50BC36FF}"/>
    <cellStyle name="เครื่องหมายจุลภาค 24 8 2 2 2" xfId="36625" xr:uid="{C8841171-EBBA-4CF3-9E68-B7BD6B660AA2}"/>
    <cellStyle name="เครื่องหมายจุลภาค 24 8 2 3" xfId="30343" xr:uid="{3EBA8F96-B7F4-41B3-8217-9800288276D0}"/>
    <cellStyle name="เครื่องหมายจุลภาค 24 8 3" xfId="22154" xr:uid="{AC7CBE9F-93DA-4C3B-86A3-6623D3162D39}"/>
    <cellStyle name="เครื่องหมายจุลภาค 24 8 3 2" xfId="36624" xr:uid="{4DA44673-7BA5-4743-B575-1E6D1B6317CA}"/>
    <cellStyle name="เครื่องหมายจุลภาค 24 8 4" xfId="30342" xr:uid="{1EE6BC40-A325-4C7C-80C7-4B85C68C2A60}"/>
    <cellStyle name="เครื่องหมายจุลภาค 24 9" xfId="14625" xr:uid="{A155988A-F6D2-4C76-A461-C36140990A1F}"/>
    <cellStyle name="เครื่องหมายจุลภาค 24 9 2" xfId="14626" xr:uid="{E82F43AD-E228-4ABE-AB30-9AFE1936BFC2}"/>
    <cellStyle name="เครื่องหมายจุลภาค 24 9 2 2" xfId="22157" xr:uid="{4795AA6E-24FD-4F6B-927F-70B4BF5ACD5C}"/>
    <cellStyle name="เครื่องหมายจุลภาค 24 9 2 2 2" xfId="36627" xr:uid="{E3BF4034-4F42-4D8A-A49D-40306FE4242B}"/>
    <cellStyle name="เครื่องหมายจุลภาค 24 9 2 3" xfId="30345" xr:uid="{A8CF7AD0-8F0C-4B0E-9114-1F9C0E18BD99}"/>
    <cellStyle name="เครื่องหมายจุลภาค 24 9 3" xfId="22156" xr:uid="{92A021E1-71ED-4DAD-AA50-0EA5C978C341}"/>
    <cellStyle name="เครื่องหมายจุลภาค 24 9 3 2" xfId="36626" xr:uid="{C730E26D-36DE-4E40-B0B1-3F9EB186A2DD}"/>
    <cellStyle name="เครื่องหมายจุลภาค 24 9 4" xfId="30344" xr:uid="{36835F33-7CF2-427D-9392-442E15694652}"/>
    <cellStyle name="เครื่องหมายจุลภาค 3" xfId="1415" xr:uid="{DB3565E2-85B1-4E3C-947B-51873B15DAB2}"/>
    <cellStyle name="เครื่องหมายจุลภาค 3 10" xfId="14628" xr:uid="{FFA899AB-6D78-40A5-8F8E-A054AA63638C}"/>
    <cellStyle name="เครื่องหมายจุลภาค 3 10 2" xfId="14629" xr:uid="{30AC5022-8A9A-49BC-A48C-A0F9B7BAB044}"/>
    <cellStyle name="เครื่องหมายจุลภาค 3 10 2 2" xfId="22160" xr:uid="{2E96689A-4824-4ECC-98C4-6C56BFD95C40}"/>
    <cellStyle name="เครื่องหมายจุลภาค 3 10 2 2 2" xfId="36630" xr:uid="{C6C4A7B1-1F4D-4899-B6DA-189F866E6AC4}"/>
    <cellStyle name="เครื่องหมายจุลภาค 3 10 2 3" xfId="30348" xr:uid="{91DAD28B-4B25-46B5-B180-AB075BA4EDD5}"/>
    <cellStyle name="เครื่องหมายจุลภาค 3 10 3" xfId="22159" xr:uid="{9800D360-6E2B-4735-8718-9D6958F8BC2B}"/>
    <cellStyle name="เครื่องหมายจุลภาค 3 10 3 2" xfId="36629" xr:uid="{B0B5E94D-403F-4D1F-AD58-9C91649F31C0}"/>
    <cellStyle name="เครื่องหมายจุลภาค 3 10 4" xfId="30347" xr:uid="{2BCEF1B8-DC7E-43BC-A61C-6DA9ED108D33}"/>
    <cellStyle name="เครื่องหมายจุลภาค 3 11" xfId="14630" xr:uid="{1699DB4E-272C-426F-81C8-FD82FC57D4EB}"/>
    <cellStyle name="เครื่องหมายจุลภาค 3 11 2" xfId="14631" xr:uid="{800A0941-E1FF-424E-9C79-1DB019BC0E68}"/>
    <cellStyle name="เครื่องหมายจุลภาค 3 11 2 2" xfId="22162" xr:uid="{3994F276-40C5-434D-9344-166482199709}"/>
    <cellStyle name="เครื่องหมายจุลภาค 3 11 2 2 2" xfId="36632" xr:uid="{81FE9A28-E9A4-4BC8-895E-DFEF7757D555}"/>
    <cellStyle name="เครื่องหมายจุลภาค 3 11 2 3" xfId="30350" xr:uid="{F3BF2509-BB00-4372-9AF6-7375D34E633B}"/>
    <cellStyle name="เครื่องหมายจุลภาค 3 11 3" xfId="22161" xr:uid="{DB2AAB18-F1F7-4464-9AA1-61B5731C5018}"/>
    <cellStyle name="เครื่องหมายจุลภาค 3 11 3 2" xfId="36631" xr:uid="{41B966AC-15A9-4CE7-8A26-62752E206439}"/>
    <cellStyle name="เครื่องหมายจุลภาค 3 11 4" xfId="30349" xr:uid="{EAB29355-95B4-4ABC-8880-DE4BBDEF8A69}"/>
    <cellStyle name="เครื่องหมายจุลภาค 3 12" xfId="14632" xr:uid="{C1F6F336-63B2-40F2-B8FE-74F11E777F44}"/>
    <cellStyle name="เครื่องหมายจุลภาค 3 12 2" xfId="14633" xr:uid="{F1D02382-16E4-4876-82BA-B858CE71A63F}"/>
    <cellStyle name="เครื่องหมายจุลภาค 3 12 2 2" xfId="22164" xr:uid="{6F34D3A4-6687-4A52-BE2E-8D6A377F28CA}"/>
    <cellStyle name="เครื่องหมายจุลภาค 3 12 2 2 2" xfId="36634" xr:uid="{6F9F8F83-B820-4727-9D48-F1318609AD58}"/>
    <cellStyle name="เครื่องหมายจุลภาค 3 12 2 3" xfId="30352" xr:uid="{728C987F-2BBD-4D5F-8042-077E027A8280}"/>
    <cellStyle name="เครื่องหมายจุลภาค 3 12 3" xfId="22163" xr:uid="{2390C4C0-71EB-4499-A6B4-DBD625F8A195}"/>
    <cellStyle name="เครื่องหมายจุลภาค 3 12 3 2" xfId="36633" xr:uid="{5E439107-D39F-4669-8DF0-3E22427F9922}"/>
    <cellStyle name="เครื่องหมายจุลภาค 3 12 4" xfId="30351" xr:uid="{B9EE2CC7-CE62-45D1-B1C6-D280497A99B9}"/>
    <cellStyle name="เครื่องหมายจุลภาค 3 13" xfId="14634" xr:uid="{51D2AE09-8282-430A-9984-EAD655C6F8DD}"/>
    <cellStyle name="เครื่องหมายจุลภาค 3 13 2" xfId="14635" xr:uid="{A7F74D0A-0869-452B-9EED-7BD35573B1E2}"/>
    <cellStyle name="เครื่องหมายจุลภาค 3 13 2 2" xfId="22166" xr:uid="{DE5B9DA1-E79B-42A6-B938-6EAC2C460436}"/>
    <cellStyle name="เครื่องหมายจุลภาค 3 13 2 2 2" xfId="36636" xr:uid="{8FE52B18-142A-4CD9-8D88-3F2CCB1369C5}"/>
    <cellStyle name="เครื่องหมายจุลภาค 3 13 2 3" xfId="30354" xr:uid="{79862E60-7BE5-4657-A0C8-45277A9793C3}"/>
    <cellStyle name="เครื่องหมายจุลภาค 3 13 3" xfId="22165" xr:uid="{178A7320-421B-4BFA-9B45-6EEFD526FF07}"/>
    <cellStyle name="เครื่องหมายจุลภาค 3 13 3 2" xfId="36635" xr:uid="{30CD7E39-A0CF-4774-93F8-3A1598263AF8}"/>
    <cellStyle name="เครื่องหมายจุลภาค 3 13 4" xfId="30353" xr:uid="{B505B4BE-90EB-449A-9915-306E25E62C53}"/>
    <cellStyle name="เครื่องหมายจุลภาค 3 14" xfId="14636" xr:uid="{A3951980-C904-4FC9-9DEC-CC705251877D}"/>
    <cellStyle name="เครื่องหมายจุลภาค 3 14 2" xfId="14637" xr:uid="{AE3B64F0-1921-4E44-9DEF-D52A96F3B5E5}"/>
    <cellStyle name="เครื่องหมายจุลภาค 3 14 2 2" xfId="22168" xr:uid="{D352BB33-926A-4E8A-8EC1-1AEA8B218C84}"/>
    <cellStyle name="เครื่องหมายจุลภาค 3 14 2 2 2" xfId="36638" xr:uid="{3CEBD173-9F0C-4118-B35B-FD13381556B3}"/>
    <cellStyle name="เครื่องหมายจุลภาค 3 14 2 3" xfId="30356" xr:uid="{ADDAE596-3236-4C5C-8516-FE8664DDAD98}"/>
    <cellStyle name="เครื่องหมายจุลภาค 3 14 3" xfId="22167" xr:uid="{56718F30-477F-4237-93C7-DF30369B391F}"/>
    <cellStyle name="เครื่องหมายจุลภาค 3 14 3 2" xfId="36637" xr:uid="{45F5917B-E639-44BB-91F0-F4224DFD46B3}"/>
    <cellStyle name="เครื่องหมายจุลภาค 3 14 4" xfId="30355" xr:uid="{55ED09F8-1153-4CF4-92F1-47726EBA6BBA}"/>
    <cellStyle name="เครื่องหมายจุลภาค 3 15" xfId="14638" xr:uid="{A64B9604-0130-4690-881C-CC9339A73A04}"/>
    <cellStyle name="เครื่องหมายจุลภาค 3 15 2" xfId="14639" xr:uid="{708D6CF7-2EBA-4DEA-A36D-713A9114F9BF}"/>
    <cellStyle name="เครื่องหมายจุลภาค 3 15 2 2" xfId="22170" xr:uid="{36662251-4569-42CF-83D6-FA39686BB187}"/>
    <cellStyle name="เครื่องหมายจุลภาค 3 15 2 2 2" xfId="36640" xr:uid="{5264B4BF-CB97-4A07-ADA4-48686808140C}"/>
    <cellStyle name="เครื่องหมายจุลภาค 3 15 2 3" xfId="30358" xr:uid="{36ECE8CC-6235-47B8-8E81-6A18F76B4AF0}"/>
    <cellStyle name="เครื่องหมายจุลภาค 3 15 3" xfId="22169" xr:uid="{CA3E9570-1663-4E69-8C53-0664AFA3B32D}"/>
    <cellStyle name="เครื่องหมายจุลภาค 3 15 3 2" xfId="36639" xr:uid="{4001CC87-B680-4FAD-8DF6-FBB769F96CCB}"/>
    <cellStyle name="เครื่องหมายจุลภาค 3 15 4" xfId="30357" xr:uid="{F6BE734F-DA89-464B-9BF0-393ED71A0BAE}"/>
    <cellStyle name="เครื่องหมายจุลภาค 3 16" xfId="14640" xr:uid="{1BC48B08-6699-4EE1-8A38-50962C5FCC1E}"/>
    <cellStyle name="เครื่องหมายจุลภาค 3 16 2" xfId="14641" xr:uid="{705B3441-0F1B-4FEE-B537-071A2744DB02}"/>
    <cellStyle name="เครื่องหมายจุลภาค 3 16 2 2" xfId="22172" xr:uid="{6163B638-4111-4BF1-B09C-DD28ACEF997B}"/>
    <cellStyle name="เครื่องหมายจุลภาค 3 16 2 2 2" xfId="36642" xr:uid="{60A825D3-6212-41CA-9CDC-0F7A0C8A4F62}"/>
    <cellStyle name="เครื่องหมายจุลภาค 3 16 2 3" xfId="30360" xr:uid="{2480BC2C-C911-48CD-91BD-B8A0C8EFCB8F}"/>
    <cellStyle name="เครื่องหมายจุลภาค 3 16 3" xfId="22171" xr:uid="{E663D2A1-35D9-4706-A6D5-C7B55B8372F8}"/>
    <cellStyle name="เครื่องหมายจุลภาค 3 16 3 2" xfId="36641" xr:uid="{C10A6BFE-E4F6-4A5F-AA1D-7A03BA1E0FC3}"/>
    <cellStyle name="เครื่องหมายจุลภาค 3 16 4" xfId="30359" xr:uid="{69305D3C-3A5A-4B7C-B95B-7635D9499FB1}"/>
    <cellStyle name="เครื่องหมายจุลภาค 3 17" xfId="14642" xr:uid="{FBD95F0F-D60F-40A3-99DC-9E878E86DA2B}"/>
    <cellStyle name="เครื่องหมายจุลภาค 3 17 2" xfId="14643" xr:uid="{678145AC-DDA0-4998-9DB8-57DFA24770F1}"/>
    <cellStyle name="เครื่องหมายจุลภาค 3 17 2 2" xfId="22174" xr:uid="{3B0A269E-2F79-4A6C-ADA7-0C931FC5F6B8}"/>
    <cellStyle name="เครื่องหมายจุลภาค 3 17 2 2 2" xfId="36644" xr:uid="{64F106E2-0C00-404D-907E-93A107CC0EFF}"/>
    <cellStyle name="เครื่องหมายจุลภาค 3 17 2 3" xfId="30362" xr:uid="{5A327630-B09C-4896-97C9-D435F21CD1DF}"/>
    <cellStyle name="เครื่องหมายจุลภาค 3 17 3" xfId="22173" xr:uid="{D7A9A7CA-DFAD-4D46-B498-181E831B2A44}"/>
    <cellStyle name="เครื่องหมายจุลภาค 3 17 3 2" xfId="36643" xr:uid="{1DE2046F-6725-41D6-A25D-5D1123FA68E3}"/>
    <cellStyle name="เครื่องหมายจุลภาค 3 17 4" xfId="30361" xr:uid="{8B8F18E4-A9B0-4507-841A-2617FE69129D}"/>
    <cellStyle name="เครื่องหมายจุลภาค 3 18" xfId="14644" xr:uid="{BFF85E7F-5F44-477E-8DB8-4108B23FC332}"/>
    <cellStyle name="เครื่องหมายจุลภาค 3 18 2" xfId="14645" xr:uid="{C73A0682-B9B4-4A3E-9EBF-F26354325130}"/>
    <cellStyle name="เครื่องหมายจุลภาค 3 18 2 2" xfId="22176" xr:uid="{1A0758F9-223B-44A0-A6EF-1DA64073796D}"/>
    <cellStyle name="เครื่องหมายจุลภาค 3 18 2 2 2" xfId="36646" xr:uid="{B9EC24A9-AC50-49CE-85EC-ECDABE90352A}"/>
    <cellStyle name="เครื่องหมายจุลภาค 3 18 2 3" xfId="30364" xr:uid="{BE010E04-3CD5-4D64-AC0D-7E99C10B5929}"/>
    <cellStyle name="เครื่องหมายจุลภาค 3 18 3" xfId="22175" xr:uid="{2C57C1CF-BA62-48C9-B905-4B15BABBFACD}"/>
    <cellStyle name="เครื่องหมายจุลภาค 3 18 3 2" xfId="36645" xr:uid="{38E6FE18-6584-49F1-B7E1-5BA37F29E198}"/>
    <cellStyle name="เครื่องหมายจุลภาค 3 18 4" xfId="30363" xr:uid="{22C0AB91-6969-4FEC-BC5C-DC63E4B8544C}"/>
    <cellStyle name="เครื่องหมายจุลภาค 3 19" xfId="14646" xr:uid="{FB27D5E1-B633-4E5A-9E1A-AED431267B4D}"/>
    <cellStyle name="เครื่องหมายจุลภาค 3 19 2" xfId="14647" xr:uid="{B4AD52D8-5D0A-4123-935F-9A51C512DA32}"/>
    <cellStyle name="เครื่องหมายจุลภาค 3 19 2 2" xfId="22178" xr:uid="{761E3AA3-6AC4-4991-AE13-3EDA91111EB9}"/>
    <cellStyle name="เครื่องหมายจุลภาค 3 19 2 2 2" xfId="36648" xr:uid="{EB0AC27C-2AEE-449A-8BDF-C6905B5C51A1}"/>
    <cellStyle name="เครื่องหมายจุลภาค 3 19 2 3" xfId="30366" xr:uid="{623864DA-2FC5-4DF1-A97D-46B08F27C789}"/>
    <cellStyle name="เครื่องหมายจุลภาค 3 19 3" xfId="22177" xr:uid="{04DE647E-1F06-4B36-AE25-0DB739603706}"/>
    <cellStyle name="เครื่องหมายจุลภาค 3 19 3 2" xfId="36647" xr:uid="{4CEF5F20-CE65-4B83-8860-A804C9474D76}"/>
    <cellStyle name="เครื่องหมายจุลภาค 3 19 4" xfId="30365" xr:uid="{08BF0A36-7B1C-49E2-9A53-8F7AA062F48C}"/>
    <cellStyle name="เครื่องหมายจุลภาค 3 2" xfId="14648" xr:uid="{E5A694FF-14A2-40BC-9A73-827A022E493E}"/>
    <cellStyle name="เครื่องหมายจุลภาค 3 2 2" xfId="14649" xr:uid="{E8C6BBA2-0808-4556-A583-D36729F0AF43}"/>
    <cellStyle name="เครื่องหมายจุลภาค 3 2 2 2" xfId="14650" xr:uid="{15FDCE39-C84C-4B47-976E-85884C5F05C9}"/>
    <cellStyle name="เครื่องหมายจุลภาค 3 2 2 2 2" xfId="14651" xr:uid="{8112FE77-7962-49BF-ADF6-DC08C782D84B}"/>
    <cellStyle name="เครื่องหมายจุลภาค 3 2 2 2 2 2" xfId="22182" xr:uid="{97818233-C72A-4B28-960F-2F875F62D55B}"/>
    <cellStyle name="เครื่องหมายจุลภาค 3 2 2 2 2 2 2" xfId="36652" xr:uid="{7168861D-6E89-4DB5-865C-E636F839B7AB}"/>
    <cellStyle name="เครื่องหมายจุลภาค 3 2 2 2 2 3" xfId="30370" xr:uid="{699C3441-2234-4A3D-8044-0F966B12CE24}"/>
    <cellStyle name="เครื่องหมายจุลภาค 3 2 2 2 3" xfId="22181" xr:uid="{B91AC0DA-009E-407A-873E-CB2E0677B98B}"/>
    <cellStyle name="เครื่องหมายจุลภาค 3 2 2 2 3 2" xfId="36651" xr:uid="{7CF0DAD0-CD30-4A39-A649-689D8BA9BD77}"/>
    <cellStyle name="เครื่องหมายจุลภาค 3 2 2 2 4" xfId="30369" xr:uid="{5DA1E259-24E3-4258-8685-39D018F6C5A4}"/>
    <cellStyle name="เครื่องหมายจุลภาค 3 2 2 3" xfId="14652" xr:uid="{95CD4290-9C60-4734-BBC2-B5E51AB11ED1}"/>
    <cellStyle name="เครื่องหมายจุลภาค 3 2 2 3 2" xfId="22183" xr:uid="{DC659474-EEA5-4BE5-BD5C-4C6393EA1CB2}"/>
    <cellStyle name="เครื่องหมายจุลภาค 3 2 2 3 2 2" xfId="36653" xr:uid="{04B46C43-7AB3-4185-ABA3-2EC9462D66AC}"/>
    <cellStyle name="เครื่องหมายจุลภาค 3 2 2 3 3" xfId="30371" xr:uid="{D4F03F1A-89BE-40BD-BAB1-22C1C8A113B9}"/>
    <cellStyle name="เครื่องหมายจุลภาค 3 2 2 4" xfId="22180" xr:uid="{6B09A6B7-DAEE-4AC3-9C97-E49D20F0DF3B}"/>
    <cellStyle name="เครื่องหมายจุลภาค 3 2 2 4 2" xfId="36650" xr:uid="{6AA7BB1D-8969-41C6-B907-68138F79C824}"/>
    <cellStyle name="เครื่องหมายจุลภาค 3 2 2 5" xfId="30368" xr:uid="{F63C24A3-3931-4172-8BBC-A5D25FE1EC99}"/>
    <cellStyle name="เครื่องหมายจุลภาค 3 2 3" xfId="14653" xr:uid="{5AEDA9FB-2809-43CD-9544-7D907B230CF0}"/>
    <cellStyle name="เครื่องหมายจุลภาค 3 2 3 2" xfId="22184" xr:uid="{97AE455C-F22F-4123-8153-E1617E735052}"/>
    <cellStyle name="เครื่องหมายจุลภาค 3 2 3 2 2" xfId="36654" xr:uid="{A6B67624-D92B-4B3E-AB25-21A1A5156E3D}"/>
    <cellStyle name="เครื่องหมายจุลภาค 3 2 3 3" xfId="30372" xr:uid="{E7DBD975-3475-4545-817D-2651A4F0419E}"/>
    <cellStyle name="เครื่องหมายจุลภาค 3 2 4" xfId="22179" xr:uid="{0C26097F-7547-4D2F-914F-1212C56112FF}"/>
    <cellStyle name="เครื่องหมายจุลภาค 3 2 4 2" xfId="36649" xr:uid="{B3CEFBFD-280D-4C44-8D5E-D7D475211F81}"/>
    <cellStyle name="เครื่องหมายจุลภาค 3 2 5" xfId="30367" xr:uid="{C2D303DF-2855-4056-B577-504CDDC344A5}"/>
    <cellStyle name="เครื่องหมายจุลภาค 3 20" xfId="14654" xr:uid="{B60B5450-BA88-4597-A2AE-64A6F674B998}"/>
    <cellStyle name="เครื่องหมายจุลภาค 3 20 2" xfId="14655" xr:uid="{17C55776-5F0C-418A-ABEE-18440CE8D020}"/>
    <cellStyle name="เครื่องหมายจุลภาค 3 20 2 2" xfId="22186" xr:uid="{37D0FAEB-689C-4A81-9C7E-26F92F315F83}"/>
    <cellStyle name="เครื่องหมายจุลภาค 3 20 2 2 2" xfId="36656" xr:uid="{061781CB-DE09-4368-8463-D58FE3BA81A2}"/>
    <cellStyle name="เครื่องหมายจุลภาค 3 20 2 3" xfId="30374" xr:uid="{C853CEF7-B29A-4166-AF25-7C165477F573}"/>
    <cellStyle name="เครื่องหมายจุลภาค 3 20 3" xfId="22185" xr:uid="{1CDD27D7-F804-4A32-A784-20FC06231AAD}"/>
    <cellStyle name="เครื่องหมายจุลภาค 3 20 3 2" xfId="36655" xr:uid="{24C57556-8C4A-451B-9A42-1BE7580C6B34}"/>
    <cellStyle name="เครื่องหมายจุลภาค 3 20 4" xfId="30373" xr:uid="{6769A374-F78F-4A75-B97D-46265966F2B8}"/>
    <cellStyle name="เครื่องหมายจุลภาค 3 21" xfId="14656" xr:uid="{27DEFD8E-11D7-45CF-8D1C-0457B05C1AD6}"/>
    <cellStyle name="เครื่องหมายจุลภาค 3 21 2" xfId="14657" xr:uid="{F0FE92CA-50B8-4D6C-8942-A6F28F65E1DE}"/>
    <cellStyle name="เครื่องหมายจุลภาค 3 21 2 2" xfId="22188" xr:uid="{D9661265-ACD8-4D88-A298-D6673D7348F6}"/>
    <cellStyle name="เครื่องหมายจุลภาค 3 21 2 2 2" xfId="36658" xr:uid="{75220831-8C88-4E37-9649-15D2D765ECA4}"/>
    <cellStyle name="เครื่องหมายจุลภาค 3 21 2 3" xfId="30376" xr:uid="{416AA11D-F277-4EE6-B88E-FF89FBB9EF4F}"/>
    <cellStyle name="เครื่องหมายจุลภาค 3 21 3" xfId="22187" xr:uid="{5D072625-6322-4D1D-80D3-BE987E40D780}"/>
    <cellStyle name="เครื่องหมายจุลภาค 3 21 3 2" xfId="36657" xr:uid="{39E301C2-0834-4D03-BD15-C778EFC332AD}"/>
    <cellStyle name="เครื่องหมายจุลภาค 3 21 4" xfId="30375" xr:uid="{351ABA07-0111-4C36-ABE5-4B8804DE9C96}"/>
    <cellStyle name="เครื่องหมายจุลภาค 3 22" xfId="14658" xr:uid="{7B4FB808-7643-4298-8B32-0120A2BB7069}"/>
    <cellStyle name="เครื่องหมายจุลภาค 3 22 2" xfId="14659" xr:uid="{953F4F2D-91BF-44A7-AA6F-47FC2B70B490}"/>
    <cellStyle name="เครื่องหมายจุลภาค 3 22 2 2" xfId="22190" xr:uid="{CADA560D-96CC-4A3F-8B63-2C016C9690FE}"/>
    <cellStyle name="เครื่องหมายจุลภาค 3 22 2 2 2" xfId="36660" xr:uid="{65ABA6A1-75B3-4721-A723-4D1E7C0C24EC}"/>
    <cellStyle name="เครื่องหมายจุลภาค 3 22 2 3" xfId="30378" xr:uid="{00467A51-308C-4B9B-AA1D-04DA255D33DD}"/>
    <cellStyle name="เครื่องหมายจุลภาค 3 22 3" xfId="22189" xr:uid="{F6FDF231-1816-4B21-8658-6C30CB387CCB}"/>
    <cellStyle name="เครื่องหมายจุลภาค 3 22 3 2" xfId="36659" xr:uid="{A19DBF76-4A2A-4846-8C81-7D3F1604F17A}"/>
    <cellStyle name="เครื่องหมายจุลภาค 3 22 4" xfId="30377" xr:uid="{D4B73724-B5CA-4187-923E-06A12C1E4715}"/>
    <cellStyle name="เครื่องหมายจุลภาค 3 23" xfId="14660" xr:uid="{C97EDF7D-5705-4951-BD51-51B99EAE6315}"/>
    <cellStyle name="เครื่องหมายจุลภาค 3 23 2" xfId="14661" xr:uid="{AF8D6CEA-6189-43BD-A42D-7738AB87C06B}"/>
    <cellStyle name="เครื่องหมายจุลภาค 3 23 2 2" xfId="22192" xr:uid="{AD8F5651-6588-4247-A74F-803E856B98D4}"/>
    <cellStyle name="เครื่องหมายจุลภาค 3 23 2 2 2" xfId="36662" xr:uid="{572357D7-F871-4435-A9A3-8D14A82ADD86}"/>
    <cellStyle name="เครื่องหมายจุลภาค 3 23 2 3" xfId="30380" xr:uid="{288BF3F6-4258-4D62-8EF9-C50AA9EC32A8}"/>
    <cellStyle name="เครื่องหมายจุลภาค 3 23 3" xfId="22191" xr:uid="{A6FD6818-31DC-454A-BE9C-B67BA8D6F01B}"/>
    <cellStyle name="เครื่องหมายจุลภาค 3 23 3 2" xfId="36661" xr:uid="{3339D9BB-BAE6-48D7-ACB8-B696072C0754}"/>
    <cellStyle name="เครื่องหมายจุลภาค 3 23 4" xfId="30379" xr:uid="{3F945632-28E7-4A28-8577-CA1691BDAEE3}"/>
    <cellStyle name="เครื่องหมายจุลภาค 3 24" xfId="14662" xr:uid="{554ADBAC-00D5-4726-9C3F-80A691413C18}"/>
    <cellStyle name="เครื่องหมายจุลภาค 3 24 2" xfId="14663" xr:uid="{69BFF521-6055-4AEB-B958-E0ED309C48DA}"/>
    <cellStyle name="เครื่องหมายจุลภาค 3 24 2 2" xfId="22194" xr:uid="{9EEA1156-8B92-4A3B-94FC-5E3DC2422952}"/>
    <cellStyle name="เครื่องหมายจุลภาค 3 24 2 2 2" xfId="36664" xr:uid="{7ABF016C-0222-4458-9523-2159A453FA7B}"/>
    <cellStyle name="เครื่องหมายจุลภาค 3 24 2 3" xfId="30382" xr:uid="{F0246817-BC20-43FF-BD0B-8043DAB68010}"/>
    <cellStyle name="เครื่องหมายจุลภาค 3 24 3" xfId="22193" xr:uid="{28EC5608-DB83-40EF-8564-EB7F9F4F06AF}"/>
    <cellStyle name="เครื่องหมายจุลภาค 3 24 3 2" xfId="36663" xr:uid="{2BF745AC-2452-42B3-A4CE-C3760B04F841}"/>
    <cellStyle name="เครื่องหมายจุลภาค 3 24 4" xfId="30381" xr:uid="{0A43C1BD-6BBD-4997-8072-E0996C05038A}"/>
    <cellStyle name="เครื่องหมายจุลภาค 3 25" xfId="14664" xr:uid="{03203D0C-2EC9-4B29-85A2-3260F2F65D51}"/>
    <cellStyle name="เครื่องหมายจุลภาค 3 25 2" xfId="14665" xr:uid="{DD1A6D1A-D92F-453B-A9B7-34BAB12DE8A9}"/>
    <cellStyle name="เครื่องหมายจุลภาค 3 25 2 2" xfId="22196" xr:uid="{C976CC27-0A56-4A5C-AFB0-B3FE374118F3}"/>
    <cellStyle name="เครื่องหมายจุลภาค 3 25 2 2 2" xfId="36666" xr:uid="{5075EB93-FB4F-429E-99BA-7C754F7312B4}"/>
    <cellStyle name="เครื่องหมายจุลภาค 3 25 2 3" xfId="30384" xr:uid="{88967ECE-847A-47EE-9205-D201F6BB7665}"/>
    <cellStyle name="เครื่องหมายจุลภาค 3 25 3" xfId="22195" xr:uid="{D30304F7-963D-4FE9-94D8-5F4426FB6669}"/>
    <cellStyle name="เครื่องหมายจุลภาค 3 25 3 2" xfId="36665" xr:uid="{9A541C73-91DC-42AB-9D8D-024FDB5221C9}"/>
    <cellStyle name="เครื่องหมายจุลภาค 3 25 4" xfId="30383" xr:uid="{359BD9BF-D0FD-4A51-8097-E17A1B1F7099}"/>
    <cellStyle name="เครื่องหมายจุลภาค 3 26" xfId="14666" xr:uid="{BCDA09A0-4075-40D1-8F80-5D3702268CCA}"/>
    <cellStyle name="เครื่องหมายจุลภาค 3 26 2" xfId="14667" xr:uid="{D74FED93-EFFA-4998-9CC4-D6C7486EA4A8}"/>
    <cellStyle name="เครื่องหมายจุลภาค 3 26 2 2" xfId="22198" xr:uid="{F55EA18A-18A5-4FD5-A07A-3071F2281111}"/>
    <cellStyle name="เครื่องหมายจุลภาค 3 26 2 2 2" xfId="36668" xr:uid="{FB43B0DD-0F59-4E1A-A3C6-5F8B3F9A253A}"/>
    <cellStyle name="เครื่องหมายจุลภาค 3 26 2 3" xfId="30386" xr:uid="{70DDFDC8-9EEC-40E3-8943-3788672B464D}"/>
    <cellStyle name="เครื่องหมายจุลภาค 3 26 3" xfId="22197" xr:uid="{A12FC7C0-C22E-44A5-BB59-B5B563C80F0C}"/>
    <cellStyle name="เครื่องหมายจุลภาค 3 26 3 2" xfId="36667" xr:uid="{C3C0010C-8CE9-483F-BC68-01E02B9C3186}"/>
    <cellStyle name="เครื่องหมายจุลภาค 3 26 4" xfId="30385" xr:uid="{301F06B7-67AE-495B-9B19-46F09B202CE0}"/>
    <cellStyle name="เครื่องหมายจุลภาค 3 27" xfId="14668" xr:uid="{5F583E73-0BF7-473F-BB74-4E3CDB067682}"/>
    <cellStyle name="เครื่องหมายจุลภาค 3 27 2" xfId="14669" xr:uid="{2B2C895C-5469-4388-9747-D9EB2B3BDEE1}"/>
    <cellStyle name="เครื่องหมายจุลภาค 3 27 2 2" xfId="22200" xr:uid="{7ACC9DFD-ED0D-4F18-84AA-12E9EBE894A3}"/>
    <cellStyle name="เครื่องหมายจุลภาค 3 27 2 2 2" xfId="36670" xr:uid="{174E2E94-8560-4EDE-835C-5F3982D4941F}"/>
    <cellStyle name="เครื่องหมายจุลภาค 3 27 2 3" xfId="30388" xr:uid="{D299DC1B-69F3-41AF-AD30-84DC14457FA2}"/>
    <cellStyle name="เครื่องหมายจุลภาค 3 27 3" xfId="22199" xr:uid="{F5887695-852C-4EA3-968B-BFE0078F0739}"/>
    <cellStyle name="เครื่องหมายจุลภาค 3 27 3 2" xfId="36669" xr:uid="{3014AE3B-FAEE-455D-9B85-B717EAC53255}"/>
    <cellStyle name="เครื่องหมายจุลภาค 3 27 4" xfId="30387" xr:uid="{5CD07CA6-1C69-446F-9D2E-F0E82D4D93C7}"/>
    <cellStyle name="เครื่องหมายจุลภาค 3 28" xfId="14670" xr:uid="{A1F58111-83C6-41DC-B528-1AF7255D1967}"/>
    <cellStyle name="เครื่องหมายจุลภาค 3 28 2" xfId="14671" xr:uid="{F1AE002D-886B-4AF6-BB7B-05DEDB2197D9}"/>
    <cellStyle name="เครื่องหมายจุลภาค 3 28 2 2" xfId="22202" xr:uid="{CBB46461-666F-40CC-8C86-CB38B4151A7D}"/>
    <cellStyle name="เครื่องหมายจุลภาค 3 28 2 2 2" xfId="36672" xr:uid="{6E2D8323-FB45-4219-BC2D-EE2394977F39}"/>
    <cellStyle name="เครื่องหมายจุลภาค 3 28 2 3" xfId="30390" xr:uid="{51E235AF-F525-4F62-B3ED-9C8E6C30D99E}"/>
    <cellStyle name="เครื่องหมายจุลภาค 3 28 3" xfId="22201" xr:uid="{BCFD50FC-F4DC-40E6-A6D1-DC7C12FF5ECD}"/>
    <cellStyle name="เครื่องหมายจุลภาค 3 28 3 2" xfId="36671" xr:uid="{A2BC785B-9CB3-4F34-81D0-BFC7E22BE8F1}"/>
    <cellStyle name="เครื่องหมายจุลภาค 3 28 4" xfId="30389" xr:uid="{054F906B-D704-4DDA-8CCB-CEC5E004CB57}"/>
    <cellStyle name="เครื่องหมายจุลภาค 3 29" xfId="14672" xr:uid="{4A6AFBE3-AD0F-4DE2-8E6D-EA6D71FC1308}"/>
    <cellStyle name="เครื่องหมายจุลภาค 3 29 2" xfId="22203" xr:uid="{AC966EA2-A278-4E09-9654-A48740DF5993}"/>
    <cellStyle name="เครื่องหมายจุลภาค 3 29 2 2" xfId="36673" xr:uid="{DF90954A-AC54-411C-8D43-2B36F1BB579C}"/>
    <cellStyle name="เครื่องหมายจุลภาค 3 29 3" xfId="30391" xr:uid="{CD10E212-DD48-4CCE-90D2-B2316603B8F1}"/>
    <cellStyle name="เครื่องหมายจุลภาค 3 3" xfId="14673" xr:uid="{16357921-3DDD-4C70-BD63-CA40AF111229}"/>
    <cellStyle name="เครื่องหมายจุลภาค 3 3 2" xfId="14674" xr:uid="{4044D840-6B64-4B2D-BCCC-D6F799FCE928}"/>
    <cellStyle name="เครื่องหมายจุลภาค 3 3 2 2" xfId="22205" xr:uid="{E2ECA8C9-C518-49A4-BB49-51F234DE2476}"/>
    <cellStyle name="เครื่องหมายจุลภาค 3 3 2 2 2" xfId="36675" xr:uid="{4D857CD9-3BA7-4679-AA8A-D8E64A9D81B3}"/>
    <cellStyle name="เครื่องหมายจุลภาค 3 3 2 3" xfId="30393" xr:uid="{93AAA42E-78ED-43CA-8537-E8E81ECA89FD}"/>
    <cellStyle name="เครื่องหมายจุลภาค 3 3 3" xfId="22204" xr:uid="{2EDA3B96-6D9F-4CF9-B311-260D1FA66575}"/>
    <cellStyle name="เครื่องหมายจุลภาค 3 3 3 2" xfId="36674" xr:uid="{ECEC9E72-CB0E-4E39-9FF8-2489FB1D9B2C}"/>
    <cellStyle name="เครื่องหมายจุลภาค 3 3 4" xfId="30392" xr:uid="{91F4E98C-E02A-43F9-BEFA-12FC2A84D3E4}"/>
    <cellStyle name="เครื่องหมายจุลภาค 3 30" xfId="22158" xr:uid="{DF61FBF2-D2FF-497F-AFEC-0C08720FA96D}"/>
    <cellStyle name="เครื่องหมายจุลภาค 3 30 2" xfId="36628" xr:uid="{44968860-659A-49FE-89EE-07A7D788C4FE}"/>
    <cellStyle name="เครื่องหมายจุลภาค 3 31" xfId="14627" xr:uid="{3992B901-C42F-47B5-8CFC-C7F98E838614}"/>
    <cellStyle name="เครื่องหมายจุลภาค 3 32" xfId="30346" xr:uid="{6D8A99DB-477F-40DA-B546-313351D83149}"/>
    <cellStyle name="เครื่องหมายจุลภาค 3 4" xfId="14675" xr:uid="{EEE7B341-0A23-4E5E-A4DD-5C116CC051C3}"/>
    <cellStyle name="เครื่องหมายจุลภาค 3 4 2" xfId="14676" xr:uid="{A7CD01FA-B738-417F-AB5B-C54366403C33}"/>
    <cellStyle name="เครื่องหมายจุลภาค 3 4 2 2" xfId="22207" xr:uid="{31EE0BD5-BDD6-44E9-894F-E6CFBFE4BFB6}"/>
    <cellStyle name="เครื่องหมายจุลภาค 3 4 2 2 2" xfId="36677" xr:uid="{4109DE9C-CBEC-4B64-8A84-34B5409806F4}"/>
    <cellStyle name="เครื่องหมายจุลภาค 3 4 2 3" xfId="30395" xr:uid="{0B8D4E51-B542-41C6-A003-0FD61AF7E3D6}"/>
    <cellStyle name="เครื่องหมายจุลภาค 3 4 3" xfId="22206" xr:uid="{8F1F4548-C796-4D27-AC39-5E124218D02B}"/>
    <cellStyle name="เครื่องหมายจุลภาค 3 4 3 2" xfId="36676" xr:uid="{F866B23E-2888-429B-9BAD-9EC4E2324ED3}"/>
    <cellStyle name="เครื่องหมายจุลภาค 3 4 4" xfId="30394" xr:uid="{27F2889E-EFF3-40DA-AD67-5A15F2D63496}"/>
    <cellStyle name="เครื่องหมายจุลภาค 3 5" xfId="14677" xr:uid="{067EF1BA-1B85-4FB4-B02C-B07CD0FEFDE4}"/>
    <cellStyle name="เครื่องหมายจุลภาค 3 5 2" xfId="14678" xr:uid="{25FF5DE7-B76F-477B-96E5-B9CD556D3FC9}"/>
    <cellStyle name="เครื่องหมายจุลภาค 3 5 2 2" xfId="22209" xr:uid="{6D41E648-05D7-4B9A-A326-25CBDEFD7B53}"/>
    <cellStyle name="เครื่องหมายจุลภาค 3 5 2 2 2" xfId="36679" xr:uid="{BCE454B4-44C7-4BD5-8C88-B5EF6D9C6270}"/>
    <cellStyle name="เครื่องหมายจุลภาค 3 5 2 3" xfId="30397" xr:uid="{D0D799B9-CF44-4674-A42B-524AC1DBE7F0}"/>
    <cellStyle name="เครื่องหมายจุลภาค 3 5 3" xfId="22208" xr:uid="{05E86CC3-7EFD-465D-A288-22CFD08205B5}"/>
    <cellStyle name="เครื่องหมายจุลภาค 3 5 3 2" xfId="36678" xr:uid="{5BC2C817-5F9D-423F-9C8B-928CD70A3FAD}"/>
    <cellStyle name="เครื่องหมายจุลภาค 3 5 4" xfId="30396" xr:uid="{0F28FC82-17AB-4D70-AD38-2631508CC0B0}"/>
    <cellStyle name="เครื่องหมายจุลภาค 3 6" xfId="14679" xr:uid="{22799B2B-1A69-4CE8-9B0A-744A129F52D4}"/>
    <cellStyle name="เครื่องหมายจุลภาค 3 6 2" xfId="14680" xr:uid="{8121C0FE-FEF8-4D39-87C8-258BEFFF2042}"/>
    <cellStyle name="เครื่องหมายจุลภาค 3 6 2 2" xfId="22211" xr:uid="{A79A3B02-0AF5-43BD-960F-609D11476069}"/>
    <cellStyle name="เครื่องหมายจุลภาค 3 6 2 2 2" xfId="36681" xr:uid="{1BB96F5A-3FC4-4817-8F64-53160890B355}"/>
    <cellStyle name="เครื่องหมายจุลภาค 3 6 2 3" xfId="30399" xr:uid="{18F0A8EC-E1D0-4D59-9F32-D01A78628662}"/>
    <cellStyle name="เครื่องหมายจุลภาค 3 6 3" xfId="22210" xr:uid="{82A873B2-1EFB-4682-A40F-1DBC652FD0FC}"/>
    <cellStyle name="เครื่องหมายจุลภาค 3 6 3 2" xfId="36680" xr:uid="{D2738C8F-25B1-4E56-B3EB-932577152607}"/>
    <cellStyle name="เครื่องหมายจุลภาค 3 6 4" xfId="30398" xr:uid="{DF1A57A0-FB4D-4AEB-94AF-306522F6B520}"/>
    <cellStyle name="เครื่องหมายจุลภาค 3 7" xfId="14681" xr:uid="{59A1815C-C413-4D4B-B1A0-CF72B032B429}"/>
    <cellStyle name="เครื่องหมายจุลภาค 3 7 2" xfId="14682" xr:uid="{58A584AB-5A36-4596-8AB8-9FB332F9E441}"/>
    <cellStyle name="เครื่องหมายจุลภาค 3 7 2 2" xfId="22213" xr:uid="{99C69CE5-B682-4234-BC52-9F954356FADA}"/>
    <cellStyle name="เครื่องหมายจุลภาค 3 7 2 2 2" xfId="36683" xr:uid="{A8E9E6DB-FE42-42E3-BE55-C49531093332}"/>
    <cellStyle name="เครื่องหมายจุลภาค 3 7 2 3" xfId="30401" xr:uid="{59C40AC1-426A-4514-B60F-07A9861DD29C}"/>
    <cellStyle name="เครื่องหมายจุลภาค 3 7 3" xfId="22212" xr:uid="{1C3DCF47-A474-48A1-A36E-EF6A86539702}"/>
    <cellStyle name="เครื่องหมายจุลภาค 3 7 3 2" xfId="36682" xr:uid="{764D92C9-115B-45EC-B4E4-8475E1D46383}"/>
    <cellStyle name="เครื่องหมายจุลภาค 3 7 4" xfId="30400" xr:uid="{7DEC5E87-796D-4139-93B7-8CCE2B336C58}"/>
    <cellStyle name="เครื่องหมายจุลภาค 3 8" xfId="14683" xr:uid="{3F470EF9-405A-4321-8170-0FF19DFA5BFD}"/>
    <cellStyle name="เครื่องหมายจุลภาค 3 8 2" xfId="14684" xr:uid="{D3CEDFF5-42FC-46FA-8AEB-10BC8DD5ED56}"/>
    <cellStyle name="เครื่องหมายจุลภาค 3 8 2 2" xfId="22215" xr:uid="{F438A4A6-71B3-47BA-8A69-092EBDEA8AC5}"/>
    <cellStyle name="เครื่องหมายจุลภาค 3 8 2 2 2" xfId="36685" xr:uid="{46205495-64B9-4FA9-9E4B-AAA837B00529}"/>
    <cellStyle name="เครื่องหมายจุลภาค 3 8 2 3" xfId="30403" xr:uid="{AC631EEB-C4B7-48F7-A6F7-9EA928C91AE3}"/>
    <cellStyle name="เครื่องหมายจุลภาค 3 8 3" xfId="22214" xr:uid="{6B46DC43-C4B3-4EB2-BA3E-777FD1C21701}"/>
    <cellStyle name="เครื่องหมายจุลภาค 3 8 3 2" xfId="36684" xr:uid="{A4B49BF6-9272-48EB-9616-94509DE9C6D9}"/>
    <cellStyle name="เครื่องหมายจุลภาค 3 8 4" xfId="30402" xr:uid="{A338C3C5-BF85-48E9-ABBE-8C61AC0E003A}"/>
    <cellStyle name="เครื่องหมายจุลภาค 3 9" xfId="14685" xr:uid="{7BEEEEEF-5BF9-47D4-A5CD-014CD5C8B8F2}"/>
    <cellStyle name="เครื่องหมายจุลภาค 3 9 2" xfId="14686" xr:uid="{F3AEFFBB-3007-45DA-925B-C1DA054CC669}"/>
    <cellStyle name="เครื่องหมายจุลภาค 3 9 2 2" xfId="22217" xr:uid="{F9338149-0AFE-43D7-AB85-34D17B372794}"/>
    <cellStyle name="เครื่องหมายจุลภาค 3 9 2 2 2" xfId="36687" xr:uid="{D558D4A5-C83A-4C4E-89CB-5A31739ECFCE}"/>
    <cellStyle name="เครื่องหมายจุลภาค 3 9 2 3" xfId="30405" xr:uid="{5CF559F9-2C99-47C8-BA94-A46AD32F2F7C}"/>
    <cellStyle name="เครื่องหมายจุลภาค 3 9 3" xfId="22216" xr:uid="{11C65B0D-E2D9-4162-B4A6-DF44B61EDDC8}"/>
    <cellStyle name="เครื่องหมายจุลภาค 3 9 3 2" xfId="36686" xr:uid="{C105CEBA-7F51-4D32-9B0A-DD46B1AED94A}"/>
    <cellStyle name="เครื่องหมายจุลภาค 3 9 4" xfId="30404" xr:uid="{148B5018-555B-46F3-AB7E-7E8F45786D43}"/>
    <cellStyle name="เครื่องหมายจุลภาค 4" xfId="14687" xr:uid="{0E446CF1-FBC1-40FF-A221-72528B6C9830}"/>
    <cellStyle name="เครื่องหมายจุลภาค 4 10" xfId="14688" xr:uid="{8696E1B2-2D56-4ABA-A85B-0155F28EFEAB}"/>
    <cellStyle name="เครื่องหมายจุลภาค 4 10 2" xfId="14689" xr:uid="{E0FEB2B1-EE2A-44A8-BCC4-187E87429052}"/>
    <cellStyle name="เครื่องหมายจุลภาค 4 10 2 2" xfId="22220" xr:uid="{A627AB11-4ED6-48CC-A457-8BE8B6E1C59A}"/>
    <cellStyle name="เครื่องหมายจุลภาค 4 10 2 2 2" xfId="36690" xr:uid="{84063B89-3EA1-45C8-AB65-53CB947A6BB1}"/>
    <cellStyle name="เครื่องหมายจุลภาค 4 10 2 3" xfId="30408" xr:uid="{021AD98A-C789-4F4D-9F6B-DD762CE44AFC}"/>
    <cellStyle name="เครื่องหมายจุลภาค 4 10 3" xfId="22219" xr:uid="{A40ABA88-92E7-49B4-A311-B7790C2E6A3B}"/>
    <cellStyle name="เครื่องหมายจุลภาค 4 10 3 2" xfId="36689" xr:uid="{61A408A4-2DDC-4EB6-BC3F-B50935D5506E}"/>
    <cellStyle name="เครื่องหมายจุลภาค 4 10 4" xfId="30407" xr:uid="{67F49CB9-7459-41A8-9C8A-39F60B7A5010}"/>
    <cellStyle name="เครื่องหมายจุลภาค 4 11" xfId="14690" xr:uid="{825D76F4-FB82-4C8F-90F4-B6B32C901828}"/>
    <cellStyle name="เครื่องหมายจุลภาค 4 11 2" xfId="14691" xr:uid="{C4E23485-2653-4C1F-AC33-37AD8CD621B3}"/>
    <cellStyle name="เครื่องหมายจุลภาค 4 11 2 2" xfId="22222" xr:uid="{0761563A-D451-43E5-AE65-319D85C2DACD}"/>
    <cellStyle name="เครื่องหมายจุลภาค 4 11 2 2 2" xfId="36692" xr:uid="{E3EDB02F-698B-4C37-8DF0-5175661D0A8F}"/>
    <cellStyle name="เครื่องหมายจุลภาค 4 11 2 3" xfId="30410" xr:uid="{5B1D46BF-C2C7-4182-94B6-16BA3DACCBFC}"/>
    <cellStyle name="เครื่องหมายจุลภาค 4 11 3" xfId="22221" xr:uid="{7C95D4B9-DABC-4E9A-B03E-0699A276A0B5}"/>
    <cellStyle name="เครื่องหมายจุลภาค 4 11 3 2" xfId="36691" xr:uid="{EF13BD4C-714E-47D8-BF37-2BFDCF9AC8FB}"/>
    <cellStyle name="เครื่องหมายจุลภาค 4 11 4" xfId="30409" xr:uid="{B4E88263-7328-4479-9419-FC24D6CCE880}"/>
    <cellStyle name="เครื่องหมายจุลภาค 4 12" xfId="14692" xr:uid="{CBB2D5BB-69CC-46AE-A000-2CD3D72EBFFA}"/>
    <cellStyle name="เครื่องหมายจุลภาค 4 12 2" xfId="14693" xr:uid="{5FF50855-5AD9-4901-AE3E-17010D2B383B}"/>
    <cellStyle name="เครื่องหมายจุลภาค 4 12 2 2" xfId="22224" xr:uid="{035471F0-B48A-4DFA-B8A4-54CA88C28348}"/>
    <cellStyle name="เครื่องหมายจุลภาค 4 12 2 2 2" xfId="36694" xr:uid="{16D9C49B-3266-4804-8592-ACB31D680E56}"/>
    <cellStyle name="เครื่องหมายจุลภาค 4 12 2 3" xfId="30412" xr:uid="{926EC067-3634-4700-BA89-8861AF582CBE}"/>
    <cellStyle name="เครื่องหมายจุลภาค 4 12 3" xfId="22223" xr:uid="{4EF0B7AA-4C50-4A1F-8DFE-E6F3FBAE977E}"/>
    <cellStyle name="เครื่องหมายจุลภาค 4 12 3 2" xfId="36693" xr:uid="{CD91E818-54DC-4648-A453-0254B3E7A498}"/>
    <cellStyle name="เครื่องหมายจุลภาค 4 12 4" xfId="30411" xr:uid="{7C378B66-14E9-4B30-BC0B-C002AD73CC04}"/>
    <cellStyle name="เครื่องหมายจุลภาค 4 13" xfId="14694" xr:uid="{56986F5F-DDF6-4434-AC5D-BFB72E192779}"/>
    <cellStyle name="เครื่องหมายจุลภาค 4 13 2" xfId="14695" xr:uid="{D38E437B-F8CB-4E4D-B0E5-3C66ABFFB8A7}"/>
    <cellStyle name="เครื่องหมายจุลภาค 4 13 2 2" xfId="22226" xr:uid="{ECAA1166-F7D6-4F14-8209-50D4FC8874FF}"/>
    <cellStyle name="เครื่องหมายจุลภาค 4 13 2 2 2" xfId="36696" xr:uid="{65CB0F62-87E2-4C04-A959-BBCDE50340E5}"/>
    <cellStyle name="เครื่องหมายจุลภาค 4 13 2 3" xfId="30414" xr:uid="{95BA1E51-008D-4927-A542-F7442E96844C}"/>
    <cellStyle name="เครื่องหมายจุลภาค 4 13 3" xfId="22225" xr:uid="{0350EDA6-3EFA-4081-B8A7-6EA092EFC652}"/>
    <cellStyle name="เครื่องหมายจุลภาค 4 13 3 2" xfId="36695" xr:uid="{DBCFA8F0-0909-42DA-B6E3-9FFE4D662C5D}"/>
    <cellStyle name="เครื่องหมายจุลภาค 4 13 4" xfId="30413" xr:uid="{D0963848-0163-4603-A299-39AB8A61885B}"/>
    <cellStyle name="เครื่องหมายจุลภาค 4 14" xfId="14696" xr:uid="{66402B99-D155-4B97-BE2F-2B78E2D1B17D}"/>
    <cellStyle name="เครื่องหมายจุลภาค 4 14 2" xfId="14697" xr:uid="{4E92306C-29B9-4C6B-AA61-5B82FAFE41E7}"/>
    <cellStyle name="เครื่องหมายจุลภาค 4 14 2 2" xfId="22228" xr:uid="{D22A4FCD-82F6-4B37-A360-B3128829D515}"/>
    <cellStyle name="เครื่องหมายจุลภาค 4 14 2 2 2" xfId="36698" xr:uid="{15384D56-508D-4736-AE49-4F856A77F724}"/>
    <cellStyle name="เครื่องหมายจุลภาค 4 14 2 3" xfId="30416" xr:uid="{37724743-E4EE-41C6-9E6A-40740DF72539}"/>
    <cellStyle name="เครื่องหมายจุลภาค 4 14 3" xfId="22227" xr:uid="{6C20428B-522D-40C7-B554-E95D312EC8FC}"/>
    <cellStyle name="เครื่องหมายจุลภาค 4 14 3 2" xfId="36697" xr:uid="{F8721E88-A177-40B4-A9A4-F37D6E48F85A}"/>
    <cellStyle name="เครื่องหมายจุลภาค 4 14 4" xfId="30415" xr:uid="{6ECB1487-E371-4875-AE01-DC33160923B7}"/>
    <cellStyle name="เครื่องหมายจุลภาค 4 15" xfId="14698" xr:uid="{36260064-8B32-4EAF-AF63-E2CF407EC1FD}"/>
    <cellStyle name="เครื่องหมายจุลภาค 4 15 2" xfId="14699" xr:uid="{1658769F-662B-4249-B999-7EC1356DF327}"/>
    <cellStyle name="เครื่องหมายจุลภาค 4 15 2 2" xfId="22230" xr:uid="{368E66FA-ABD0-4E6E-9227-D7C19C67D775}"/>
    <cellStyle name="เครื่องหมายจุลภาค 4 15 2 2 2" xfId="36700" xr:uid="{939189C4-8E7E-4DF0-A04B-BD1F5A2AED69}"/>
    <cellStyle name="เครื่องหมายจุลภาค 4 15 2 3" xfId="30418" xr:uid="{AD9D5773-56E8-4A68-AB59-29B674E4B1E8}"/>
    <cellStyle name="เครื่องหมายจุลภาค 4 15 3" xfId="22229" xr:uid="{383DF002-04FC-4E3F-9317-0687783100D1}"/>
    <cellStyle name="เครื่องหมายจุลภาค 4 15 3 2" xfId="36699" xr:uid="{629453A7-EE05-4A72-A99F-55DE1D0FF62E}"/>
    <cellStyle name="เครื่องหมายจุลภาค 4 15 4" xfId="30417" xr:uid="{A1B92837-78C9-4E1A-847E-7D3F81C61CE0}"/>
    <cellStyle name="เครื่องหมายจุลภาค 4 16" xfId="14700" xr:uid="{1BCC86C6-8C50-4310-B332-830B01164BFF}"/>
    <cellStyle name="เครื่องหมายจุลภาค 4 16 2" xfId="14701" xr:uid="{DD255628-372D-4600-9D43-F7C83DC3D58B}"/>
    <cellStyle name="เครื่องหมายจุลภาค 4 16 2 2" xfId="22232" xr:uid="{8C8E671D-EAB9-4C7B-A031-35F823625383}"/>
    <cellStyle name="เครื่องหมายจุลภาค 4 16 2 2 2" xfId="36702" xr:uid="{FF15A8B2-4835-478A-859A-981473187D1C}"/>
    <cellStyle name="เครื่องหมายจุลภาค 4 16 2 3" xfId="30420" xr:uid="{74BC56FA-274A-486D-9654-42E08415F8B2}"/>
    <cellStyle name="เครื่องหมายจุลภาค 4 16 3" xfId="22231" xr:uid="{8F00F2BC-C789-48C9-B0FB-C681197AF482}"/>
    <cellStyle name="เครื่องหมายจุลภาค 4 16 3 2" xfId="36701" xr:uid="{E3DE11E2-19AA-46CA-B735-8BCC1B98DC76}"/>
    <cellStyle name="เครื่องหมายจุลภาค 4 16 4" xfId="30419" xr:uid="{503C919A-9F4C-4EC8-9290-41A45557B74F}"/>
    <cellStyle name="เครื่องหมายจุลภาค 4 17" xfId="14702" xr:uid="{F63D75E5-F752-4B9D-BFF8-E634DEE240FA}"/>
    <cellStyle name="เครื่องหมายจุลภาค 4 17 2" xfId="14703" xr:uid="{152E34B9-7979-4F74-9CDD-1C7B0E3A731D}"/>
    <cellStyle name="เครื่องหมายจุลภาค 4 17 2 2" xfId="22234" xr:uid="{2EBEFF9F-20D7-4E35-BCF1-E3215708B107}"/>
    <cellStyle name="เครื่องหมายจุลภาค 4 17 2 2 2" xfId="36704" xr:uid="{D8EF4438-D6DD-467C-A969-EDE0E77DAD20}"/>
    <cellStyle name="เครื่องหมายจุลภาค 4 17 2 3" xfId="30422" xr:uid="{AD4ED2C2-7FD4-48D0-BE80-61C92395A461}"/>
    <cellStyle name="เครื่องหมายจุลภาค 4 17 3" xfId="22233" xr:uid="{38EEDBB7-C586-4032-90F8-F61AB707B540}"/>
    <cellStyle name="เครื่องหมายจุลภาค 4 17 3 2" xfId="36703" xr:uid="{3630D053-4867-4E66-A574-8C2DB191792F}"/>
    <cellStyle name="เครื่องหมายจุลภาค 4 17 4" xfId="30421" xr:uid="{E910EE8B-402D-4732-BA23-B81164E7E902}"/>
    <cellStyle name="เครื่องหมายจุลภาค 4 18" xfId="14704" xr:uid="{C7E77527-05FA-47A7-AC88-42A5D5F4F347}"/>
    <cellStyle name="เครื่องหมายจุลภาค 4 18 2" xfId="14705" xr:uid="{25A776DF-3298-44D7-9739-0D80CDA2DABC}"/>
    <cellStyle name="เครื่องหมายจุลภาค 4 18 2 2" xfId="22236" xr:uid="{7DC1CCB1-5DB3-4DD4-AE03-8F9B1C0C011F}"/>
    <cellStyle name="เครื่องหมายจุลภาค 4 18 2 2 2" xfId="36706" xr:uid="{3F7626AC-7FD0-4433-A19C-FC334893DEC0}"/>
    <cellStyle name="เครื่องหมายจุลภาค 4 18 2 3" xfId="30424" xr:uid="{621650D4-233D-4264-AF79-820FC8698504}"/>
    <cellStyle name="เครื่องหมายจุลภาค 4 18 3" xfId="22235" xr:uid="{48B2D8FD-F3D9-4730-A800-7B2A3413AC21}"/>
    <cellStyle name="เครื่องหมายจุลภาค 4 18 3 2" xfId="36705" xr:uid="{526C6B2F-482B-4E3D-97B0-5575D5DDEC2F}"/>
    <cellStyle name="เครื่องหมายจุลภาค 4 18 4" xfId="30423" xr:uid="{E82737C8-F525-439E-B661-0A3053E09237}"/>
    <cellStyle name="เครื่องหมายจุลภาค 4 19" xfId="14706" xr:uid="{EE7732D5-DB1C-4D11-B6DC-B92F3B198571}"/>
    <cellStyle name="เครื่องหมายจุลภาค 4 19 2" xfId="14707" xr:uid="{53CE3219-034A-409F-8D78-5A18579C7295}"/>
    <cellStyle name="เครื่องหมายจุลภาค 4 19 2 2" xfId="22238" xr:uid="{6613CF7F-0069-41E2-B45F-D5BC32926E4E}"/>
    <cellStyle name="เครื่องหมายจุลภาค 4 19 2 2 2" xfId="36708" xr:uid="{CF704629-D89C-49E4-9CCF-A3424C9972A1}"/>
    <cellStyle name="เครื่องหมายจุลภาค 4 19 2 3" xfId="30426" xr:uid="{68084506-34C9-4A4E-AC3A-E8F7CA3FF9EE}"/>
    <cellStyle name="เครื่องหมายจุลภาค 4 19 3" xfId="22237" xr:uid="{1BD415DD-70C4-401E-BF13-DF49E9E49C18}"/>
    <cellStyle name="เครื่องหมายจุลภาค 4 19 3 2" xfId="36707" xr:uid="{6E291B2F-1619-4252-94FD-229DDFB827C7}"/>
    <cellStyle name="เครื่องหมายจุลภาค 4 19 4" xfId="30425" xr:uid="{8A32B342-0AB8-4558-B681-B2775A2B1837}"/>
    <cellStyle name="เครื่องหมายจุลภาค 4 2" xfId="14708" xr:uid="{C4FD39FF-FE6B-4A30-AFF5-55B329D6ABA8}"/>
    <cellStyle name="เครื่องหมายจุลภาค 4 2 2" xfId="14709" xr:uid="{581AAA30-99A4-4955-9341-5ED1FF5C6662}"/>
    <cellStyle name="เครื่องหมายจุลภาค 4 2 2 2" xfId="14710" xr:uid="{413B201F-D5AC-46CB-8C5D-EAC6742BB544}"/>
    <cellStyle name="เครื่องหมายจุลภาค 4 2 2 2 2" xfId="22241" xr:uid="{5C146E5F-8A7C-4641-9ABD-55B3782C7D66}"/>
    <cellStyle name="เครื่องหมายจุลภาค 4 2 2 2 2 2" xfId="36711" xr:uid="{48980FDE-6D89-4CCC-825B-559DA5F926BA}"/>
    <cellStyle name="เครื่องหมายจุลภาค 4 2 2 2 3" xfId="30429" xr:uid="{4F953390-7739-4C24-A504-D00A5957C5E7}"/>
    <cellStyle name="เครื่องหมายจุลภาค 4 2 2 3" xfId="22240" xr:uid="{75E8A9F5-6C73-4630-B9F4-E154354900A2}"/>
    <cellStyle name="เครื่องหมายจุลภาค 4 2 2 3 2" xfId="36710" xr:uid="{E42EC7C5-4BED-4093-9232-E62EA161FCD2}"/>
    <cellStyle name="เครื่องหมายจุลภาค 4 2 2 4" xfId="30428" xr:uid="{C945230D-9102-4687-9BD7-47428C8CAA1F}"/>
    <cellStyle name="เครื่องหมายจุลภาค 4 2 3" xfId="14711" xr:uid="{3F1ED56A-5989-4420-B3ED-CD40DC825BF0}"/>
    <cellStyle name="เครื่องหมายจุลภาค 4 2 3 2" xfId="22242" xr:uid="{1D8F4A01-50AF-4597-82CB-DEFAEBCA93F2}"/>
    <cellStyle name="เครื่องหมายจุลภาค 4 2 3 2 2" xfId="36712" xr:uid="{25BC258A-4B12-470A-B788-193DDECE9BEF}"/>
    <cellStyle name="เครื่องหมายจุลภาค 4 2 3 3" xfId="30430" xr:uid="{B378B550-C345-47E0-8DB6-BA0B2EA09D38}"/>
    <cellStyle name="เครื่องหมายจุลภาค 4 2 4" xfId="22239" xr:uid="{58A6873F-4B12-4CFE-BCA7-1412D68EF485}"/>
    <cellStyle name="เครื่องหมายจุลภาค 4 2 4 2" xfId="36709" xr:uid="{44F29938-72C1-4D80-9A11-32D460E9521A}"/>
    <cellStyle name="เครื่องหมายจุลภาค 4 2 5" xfId="30427" xr:uid="{523D9663-A843-4AC8-ADC4-8E092CC9F92F}"/>
    <cellStyle name="เครื่องหมายจุลภาค 4 20" xfId="14712" xr:uid="{EA3EF0C3-8686-4F13-9F4C-80244D92B7E3}"/>
    <cellStyle name="เครื่องหมายจุลภาค 4 20 2" xfId="14713" xr:uid="{F59AECE8-40BE-4F81-ACA6-A509C2FEA999}"/>
    <cellStyle name="เครื่องหมายจุลภาค 4 20 2 2" xfId="22244" xr:uid="{81D8FF99-3D2E-4C2D-ABC4-206769ADE0DF}"/>
    <cellStyle name="เครื่องหมายจุลภาค 4 20 2 2 2" xfId="36714" xr:uid="{7464AFE6-94A2-401F-8FAF-D83D2F1EDEB7}"/>
    <cellStyle name="เครื่องหมายจุลภาค 4 20 2 3" xfId="30432" xr:uid="{1B005DC6-B9BE-4AB6-8212-6F1224D7A05E}"/>
    <cellStyle name="เครื่องหมายจุลภาค 4 20 3" xfId="22243" xr:uid="{8C489A57-F8D8-4F28-B8DA-9CBDBDE31516}"/>
    <cellStyle name="เครื่องหมายจุลภาค 4 20 3 2" xfId="36713" xr:uid="{F961848D-E62F-44F8-91FF-39447D35D311}"/>
    <cellStyle name="เครื่องหมายจุลภาค 4 20 4" xfId="30431" xr:uid="{EDA3B1BE-4AC4-4D2C-A7C1-22EF30894E15}"/>
    <cellStyle name="เครื่องหมายจุลภาค 4 21" xfId="14714" xr:uid="{9A43BA8A-6136-4523-AA7F-FF8A7E6A50DD}"/>
    <cellStyle name="เครื่องหมายจุลภาค 4 21 2" xfId="14715" xr:uid="{9F94D06E-5845-4DA8-8CE9-C20808DF12B1}"/>
    <cellStyle name="เครื่องหมายจุลภาค 4 21 2 2" xfId="22246" xr:uid="{8E931EF8-C4AF-44B1-A9FE-55E45B6A441B}"/>
    <cellStyle name="เครื่องหมายจุลภาค 4 21 2 2 2" xfId="36716" xr:uid="{5CAC3138-5C30-44BF-87C3-C2E17B07C850}"/>
    <cellStyle name="เครื่องหมายจุลภาค 4 21 2 3" xfId="30434" xr:uid="{802E5BBC-FD7A-4530-BD22-03A97E63A8A9}"/>
    <cellStyle name="เครื่องหมายจุลภาค 4 21 3" xfId="22245" xr:uid="{F8AA0D52-EA58-4197-B433-AC5123DB4B24}"/>
    <cellStyle name="เครื่องหมายจุลภาค 4 21 3 2" xfId="36715" xr:uid="{151DA231-B080-402F-BDDA-3FA1D3D448E2}"/>
    <cellStyle name="เครื่องหมายจุลภาค 4 21 4" xfId="30433" xr:uid="{663FF01C-EE04-4676-BEDB-2F8228604F0A}"/>
    <cellStyle name="เครื่องหมายจุลภาค 4 22" xfId="14716" xr:uid="{AC424C2C-3BDE-4798-93AC-FF63F324EB37}"/>
    <cellStyle name="เครื่องหมายจุลภาค 4 22 2" xfId="14717" xr:uid="{3537CEE8-6833-42FE-9BB3-9AF60A4B4AB8}"/>
    <cellStyle name="เครื่องหมายจุลภาค 4 22 2 2" xfId="22248" xr:uid="{F464F03A-A16C-49A1-8AE2-2932F9D22589}"/>
    <cellStyle name="เครื่องหมายจุลภาค 4 22 2 2 2" xfId="36718" xr:uid="{8E47F617-FE08-4B4B-8406-7E1D35E04516}"/>
    <cellStyle name="เครื่องหมายจุลภาค 4 22 2 3" xfId="30436" xr:uid="{0EC0D7F9-8B4B-4FB3-9BF6-C633A180177E}"/>
    <cellStyle name="เครื่องหมายจุลภาค 4 22 3" xfId="22247" xr:uid="{2795405D-DF86-446F-9343-0C89D80701CA}"/>
    <cellStyle name="เครื่องหมายจุลภาค 4 22 3 2" xfId="36717" xr:uid="{CFC3C185-C028-4B16-90ED-0E1BEF3ED7D3}"/>
    <cellStyle name="เครื่องหมายจุลภาค 4 22 4" xfId="30435" xr:uid="{523C0450-D534-45CF-9181-DBF121A73788}"/>
    <cellStyle name="เครื่องหมายจุลภาค 4 23" xfId="14718" xr:uid="{C00ED990-F1EC-4B3B-AD58-02EDB7EBD564}"/>
    <cellStyle name="เครื่องหมายจุลภาค 4 23 2" xfId="14719" xr:uid="{D0703AF5-8391-45AD-832E-EABFB33ACDEC}"/>
    <cellStyle name="เครื่องหมายจุลภาค 4 23 2 2" xfId="22250" xr:uid="{EED14102-A5D4-47D2-85ED-275178456301}"/>
    <cellStyle name="เครื่องหมายจุลภาค 4 23 2 2 2" xfId="36720" xr:uid="{79B33DFA-0D46-4FD3-821E-DF6EFD0E0309}"/>
    <cellStyle name="เครื่องหมายจุลภาค 4 23 2 3" xfId="30438" xr:uid="{8BB613E0-9F75-4510-BA2D-D36F24884A46}"/>
    <cellStyle name="เครื่องหมายจุลภาค 4 23 3" xfId="22249" xr:uid="{4A95FF92-943E-4EEF-883E-29CF263B78EB}"/>
    <cellStyle name="เครื่องหมายจุลภาค 4 23 3 2" xfId="36719" xr:uid="{976873E5-6C1D-4CF2-AB21-3E2A4AFA9D60}"/>
    <cellStyle name="เครื่องหมายจุลภาค 4 23 4" xfId="30437" xr:uid="{6FA116F2-F6AE-40DA-B2E1-ED9D9850374B}"/>
    <cellStyle name="เครื่องหมายจุลภาค 4 24" xfId="14720" xr:uid="{0FFA581A-ABEA-4E22-A0EC-7C3369C7A782}"/>
    <cellStyle name="เครื่องหมายจุลภาค 4 24 2" xfId="14721" xr:uid="{77A38FDC-6DEF-400A-9165-ED2F9BB50474}"/>
    <cellStyle name="เครื่องหมายจุลภาค 4 24 2 2" xfId="22252" xr:uid="{195E0F9E-F9AE-4277-B212-17E735411A37}"/>
    <cellStyle name="เครื่องหมายจุลภาค 4 24 2 2 2" xfId="36722" xr:uid="{BEC6F080-48CC-4FA5-85C5-8CEE74660EDA}"/>
    <cellStyle name="เครื่องหมายจุลภาค 4 24 2 3" xfId="30440" xr:uid="{B5FC0D80-0BF4-4EFB-99D8-3509E7215B05}"/>
    <cellStyle name="เครื่องหมายจุลภาค 4 24 3" xfId="22251" xr:uid="{82AAC434-B565-4509-899A-5C2036CC6E05}"/>
    <cellStyle name="เครื่องหมายจุลภาค 4 24 3 2" xfId="36721" xr:uid="{70B57C48-EB06-4123-9482-5F90B41B708E}"/>
    <cellStyle name="เครื่องหมายจุลภาค 4 24 4" xfId="30439" xr:uid="{6B3DAB9B-20B9-4BCB-8D85-2650C97D86B9}"/>
    <cellStyle name="เครื่องหมายจุลภาค 4 25" xfId="14722" xr:uid="{0912D7FE-D620-4BD5-B07F-DCC6747AD34F}"/>
    <cellStyle name="เครื่องหมายจุลภาค 4 25 2" xfId="14723" xr:uid="{8B224AA4-EDEB-415C-B41A-1FD4421A9037}"/>
    <cellStyle name="เครื่องหมายจุลภาค 4 25 2 2" xfId="22254" xr:uid="{376295D3-A944-4CFF-8721-1C40463BB355}"/>
    <cellStyle name="เครื่องหมายจุลภาค 4 25 2 2 2" xfId="36724" xr:uid="{A9018E7D-3CEF-491B-BE74-8FB9DBD7E62F}"/>
    <cellStyle name="เครื่องหมายจุลภาค 4 25 2 3" xfId="30442" xr:uid="{6883B6C9-7C92-4746-BC4D-49BC589E9922}"/>
    <cellStyle name="เครื่องหมายจุลภาค 4 25 3" xfId="22253" xr:uid="{75E2FAE4-9C86-474D-ADCA-1B536E32232B}"/>
    <cellStyle name="เครื่องหมายจุลภาค 4 25 3 2" xfId="36723" xr:uid="{6A78E7BA-3BC5-4981-B78E-AF544CCD1958}"/>
    <cellStyle name="เครื่องหมายจุลภาค 4 25 4" xfId="30441" xr:uid="{FE04A03D-7199-48F1-A7DD-C73A07EB9748}"/>
    <cellStyle name="เครื่องหมายจุลภาค 4 26" xfId="14724" xr:uid="{9BC47974-9D4D-487A-AD3D-BF96FD0C4661}"/>
    <cellStyle name="เครื่องหมายจุลภาค 4 26 2" xfId="14725" xr:uid="{3F9D009C-57F1-40F7-A94C-8C71D53D542D}"/>
    <cellStyle name="เครื่องหมายจุลภาค 4 26 2 2" xfId="22256" xr:uid="{5A65E4AC-35B9-4935-9191-D4434127CD0C}"/>
    <cellStyle name="เครื่องหมายจุลภาค 4 26 2 2 2" xfId="36726" xr:uid="{0F7713EC-911F-4930-B62F-C04BEEC4EBED}"/>
    <cellStyle name="เครื่องหมายจุลภาค 4 26 2 3" xfId="30444" xr:uid="{F37309AC-6C14-42AE-8EE0-A2983732DBC1}"/>
    <cellStyle name="เครื่องหมายจุลภาค 4 26 3" xfId="22255" xr:uid="{3EE6607D-8C60-4357-9DAE-42BA59198E51}"/>
    <cellStyle name="เครื่องหมายจุลภาค 4 26 3 2" xfId="36725" xr:uid="{0D3AB4BC-B607-4731-B471-5EAC064DC1C7}"/>
    <cellStyle name="เครื่องหมายจุลภาค 4 26 4" xfId="30443" xr:uid="{F800424C-31F6-4E09-B2AF-9A211C75015C}"/>
    <cellStyle name="เครื่องหมายจุลภาค 4 27" xfId="14726" xr:uid="{8E072264-05D1-4FBD-96BE-A45C8CDA6E32}"/>
    <cellStyle name="เครื่องหมายจุลภาค 4 27 2" xfId="14727" xr:uid="{7F404B25-4BCA-4A03-93E2-8C22A71A8F7E}"/>
    <cellStyle name="เครื่องหมายจุลภาค 4 27 2 2" xfId="22258" xr:uid="{1FB8EB23-E3FD-4F42-BB61-F2546EEA674D}"/>
    <cellStyle name="เครื่องหมายจุลภาค 4 27 2 2 2" xfId="36728" xr:uid="{0996C484-DD41-45DD-B220-7E8AB005AE52}"/>
    <cellStyle name="เครื่องหมายจุลภาค 4 27 2 3" xfId="30446" xr:uid="{7F0AA560-D361-4B44-A306-9A0B23AD3516}"/>
    <cellStyle name="เครื่องหมายจุลภาค 4 27 3" xfId="22257" xr:uid="{80511AAF-3D24-445F-9A0E-729A17CA42DD}"/>
    <cellStyle name="เครื่องหมายจุลภาค 4 27 3 2" xfId="36727" xr:uid="{FD2C09CA-9FB5-441A-B8B0-600801CE489F}"/>
    <cellStyle name="เครื่องหมายจุลภาค 4 27 4" xfId="30445" xr:uid="{C537EF46-87D8-49DE-BE09-12E74B64F8D3}"/>
    <cellStyle name="เครื่องหมายจุลภาค 4 28" xfId="14728" xr:uid="{45A1F2CA-FF68-4A32-9BC0-403C757423EA}"/>
    <cellStyle name="เครื่องหมายจุลภาค 4 28 2" xfId="14729" xr:uid="{EEE120F8-F8CE-4A06-A106-0B764C04CCC6}"/>
    <cellStyle name="เครื่องหมายจุลภาค 4 28 2 2" xfId="22260" xr:uid="{C951B8DB-18C5-4374-B5CA-D2CFE6CC155E}"/>
    <cellStyle name="เครื่องหมายจุลภาค 4 28 2 2 2" xfId="36730" xr:uid="{F374CDDF-4F5F-4294-BDE5-86D3C420C965}"/>
    <cellStyle name="เครื่องหมายจุลภาค 4 28 2 3" xfId="30448" xr:uid="{3D6CD386-51F4-42CC-9DDB-C2F918B54A45}"/>
    <cellStyle name="เครื่องหมายจุลภาค 4 28 3" xfId="22259" xr:uid="{9AAD0973-43F0-4F12-8115-76638FBF0C68}"/>
    <cellStyle name="เครื่องหมายจุลภาค 4 28 3 2" xfId="36729" xr:uid="{E8BFB4BD-0CED-4C39-ABC7-35E3A9C231B0}"/>
    <cellStyle name="เครื่องหมายจุลภาค 4 28 4" xfId="30447" xr:uid="{51DDF2EC-844F-4566-B7D7-4495FF3A2374}"/>
    <cellStyle name="เครื่องหมายจุลภาค 4 29" xfId="14730" xr:uid="{A670D1B0-BED4-4E40-9D30-5AD21CB5D7B6}"/>
    <cellStyle name="เครื่องหมายจุลภาค 4 29 2" xfId="22261" xr:uid="{66F73A98-2A30-4F77-B09C-C82ABA26F724}"/>
    <cellStyle name="เครื่องหมายจุลภาค 4 29 2 2" xfId="36731" xr:uid="{CF84CEC5-FFD7-4874-9899-B659BE5AF2FD}"/>
    <cellStyle name="เครื่องหมายจุลภาค 4 29 3" xfId="30449" xr:uid="{878F8DDB-887A-457A-AFD1-7B361D799ECA}"/>
    <cellStyle name="เครื่องหมายจุลภาค 4 3" xfId="14731" xr:uid="{636358FF-6B63-412D-98EC-D1355439F63A}"/>
    <cellStyle name="เครื่องหมายจุลภาค 4 3 2" xfId="14732" xr:uid="{13BC2B27-2C34-425D-8D35-3E47A6DDD11A}"/>
    <cellStyle name="เครื่องหมายจุลภาค 4 3 2 2" xfId="22263" xr:uid="{B1F419C3-24D0-4763-84F4-3FB05374603F}"/>
    <cellStyle name="เครื่องหมายจุลภาค 4 3 2 2 2" xfId="36733" xr:uid="{0200331F-93FA-4E92-BCBA-43DCFA4A3338}"/>
    <cellStyle name="เครื่องหมายจุลภาค 4 3 2 3" xfId="30451" xr:uid="{19CCE509-810B-46E5-B6AE-A5B2EDE1E3A6}"/>
    <cellStyle name="เครื่องหมายจุลภาค 4 3 3" xfId="22262" xr:uid="{DF3C7E5A-E5B0-4315-A90C-DD91EFAE2286}"/>
    <cellStyle name="เครื่องหมายจุลภาค 4 3 3 2" xfId="36732" xr:uid="{DF3E9F21-B3E8-4C94-AE62-DDF035911B4B}"/>
    <cellStyle name="เครื่องหมายจุลภาค 4 3 4" xfId="30450" xr:uid="{B1B54914-1354-42DD-81D7-356EABAC1AC8}"/>
    <cellStyle name="เครื่องหมายจุลภาค 4 30" xfId="22218" xr:uid="{4C9BE14F-5B50-4013-BA43-2BFE8BD892D7}"/>
    <cellStyle name="เครื่องหมายจุลภาค 4 30 2" xfId="36688" xr:uid="{4E89DADA-67EE-4408-BEC3-E09377A952EA}"/>
    <cellStyle name="เครื่องหมายจุลภาค 4 31" xfId="30406" xr:uid="{74C39BFB-BD03-4167-9906-E1F4AB2295E2}"/>
    <cellStyle name="เครื่องหมายจุลภาค 4 4" xfId="14733" xr:uid="{3E73CCDD-0F75-43E5-A6C3-A1D9BF7B36B5}"/>
    <cellStyle name="เครื่องหมายจุลภาค 4 4 2" xfId="14734" xr:uid="{AB4D0A96-89A6-4E51-95D8-3C601B5D0F6B}"/>
    <cellStyle name="เครื่องหมายจุลภาค 4 4 2 2" xfId="22265" xr:uid="{A8F05E77-4075-4656-A990-5E07C231879C}"/>
    <cellStyle name="เครื่องหมายจุลภาค 4 4 2 2 2" xfId="36735" xr:uid="{DE232963-A928-44AB-A49D-3A890858E18F}"/>
    <cellStyle name="เครื่องหมายจุลภาค 4 4 2 3" xfId="30453" xr:uid="{99485327-254D-40BA-8E60-2347BE58AED5}"/>
    <cellStyle name="เครื่องหมายจุลภาค 4 4 3" xfId="22264" xr:uid="{C5E1FDB8-7CD1-4ADD-8565-13F5DD8B7AEA}"/>
    <cellStyle name="เครื่องหมายจุลภาค 4 4 3 2" xfId="36734" xr:uid="{2185BB29-8238-4511-8913-59073E162947}"/>
    <cellStyle name="เครื่องหมายจุลภาค 4 4 4" xfId="30452" xr:uid="{606613EC-65A4-4A7C-99A1-65CA67D4656B}"/>
    <cellStyle name="เครื่องหมายจุลภาค 4 5" xfId="14735" xr:uid="{15321FA6-ADAC-465E-912A-C423727250B8}"/>
    <cellStyle name="เครื่องหมายจุลภาค 4 5 10" xfId="14736" xr:uid="{C8A006A9-2C7E-46E2-B05E-8575065A84DB}"/>
    <cellStyle name="เครื่องหมายจุลภาค 4 5 10 2" xfId="14737" xr:uid="{9A9432A8-9075-461C-B8E2-EC7F196F5212}"/>
    <cellStyle name="เครื่องหมายจุลภาค 4 5 10 2 2" xfId="22268" xr:uid="{9ADC24D0-30B3-4D48-9C4B-703180547A56}"/>
    <cellStyle name="เครื่องหมายจุลภาค 4 5 10 2 2 2" xfId="36738" xr:uid="{5DB0AA33-AD1C-4E7A-AD3A-23493031B84F}"/>
    <cellStyle name="เครื่องหมายจุลภาค 4 5 10 2 3" xfId="30456" xr:uid="{4BF3D6CF-2B25-40DE-966F-53499FB70227}"/>
    <cellStyle name="เครื่องหมายจุลภาค 4 5 10 3" xfId="22267" xr:uid="{399452F6-091C-4A26-B92E-D0E11D820522}"/>
    <cellStyle name="เครื่องหมายจุลภาค 4 5 10 3 2" xfId="36737" xr:uid="{5C233F33-11E3-41E8-820B-F022D83C50F9}"/>
    <cellStyle name="เครื่องหมายจุลภาค 4 5 10 4" xfId="30455" xr:uid="{ED834FAE-4721-42FE-8D7E-7A5EB06962B5}"/>
    <cellStyle name="เครื่องหมายจุลภาค 4 5 11" xfId="14738" xr:uid="{AE7A6694-BB96-485D-A47E-3E248083986A}"/>
    <cellStyle name="เครื่องหมายจุลภาค 4 5 11 2" xfId="14739" xr:uid="{2D5DFD47-46B0-4BC8-93B8-B04A7E1E9FB2}"/>
    <cellStyle name="เครื่องหมายจุลภาค 4 5 11 2 2" xfId="22270" xr:uid="{2354E83B-4313-4DAC-B6C7-741D834F42EE}"/>
    <cellStyle name="เครื่องหมายจุลภาค 4 5 11 2 2 2" xfId="36740" xr:uid="{870E2273-22BC-46EC-94FA-AE8C3527145A}"/>
    <cellStyle name="เครื่องหมายจุลภาค 4 5 11 2 3" xfId="30458" xr:uid="{BF9F4F96-1411-48D7-804D-92128F3811AE}"/>
    <cellStyle name="เครื่องหมายจุลภาค 4 5 11 3" xfId="22269" xr:uid="{07014B0D-2FF4-4BB9-9676-F11591E4EB99}"/>
    <cellStyle name="เครื่องหมายจุลภาค 4 5 11 3 2" xfId="36739" xr:uid="{3D535170-7652-4D4B-A32A-2ED6DD0D93FF}"/>
    <cellStyle name="เครื่องหมายจุลภาค 4 5 11 4" xfId="30457" xr:uid="{52FB5376-BA40-411A-B889-45C41C7BE43F}"/>
    <cellStyle name="เครื่องหมายจุลภาค 4 5 12" xfId="14740" xr:uid="{B17F89D2-90CC-4DDE-B33B-109D15B58922}"/>
    <cellStyle name="เครื่องหมายจุลภาค 4 5 12 2" xfId="14741" xr:uid="{DF2F2B48-8EAE-47AF-9A48-D0DB69D117A6}"/>
    <cellStyle name="เครื่องหมายจุลภาค 4 5 12 2 2" xfId="22272" xr:uid="{4C43260B-517F-4E16-8D3D-DE60135379AF}"/>
    <cellStyle name="เครื่องหมายจุลภาค 4 5 12 2 2 2" xfId="36742" xr:uid="{51CAC05E-29C7-4468-9C13-8C35D79A8B76}"/>
    <cellStyle name="เครื่องหมายจุลภาค 4 5 12 2 3" xfId="30460" xr:uid="{57530082-DB29-425A-B8B2-37243F3D4EB3}"/>
    <cellStyle name="เครื่องหมายจุลภาค 4 5 12 3" xfId="22271" xr:uid="{F8AE0D37-5913-4A50-A6AF-65B9D6939906}"/>
    <cellStyle name="เครื่องหมายจุลภาค 4 5 12 3 2" xfId="36741" xr:uid="{42895274-DF25-487A-B875-8AE9F75AF43C}"/>
    <cellStyle name="เครื่องหมายจุลภาค 4 5 12 4" xfId="30459" xr:uid="{2FE6CA01-6640-4CC6-B042-57175809BCCC}"/>
    <cellStyle name="เครื่องหมายจุลภาค 4 5 13" xfId="14742" xr:uid="{9D412191-605C-4A9D-87AF-D79EC4ECA588}"/>
    <cellStyle name="เครื่องหมายจุลภาค 4 5 13 2" xfId="14743" xr:uid="{7E15F8B6-5509-42B7-B119-7562B34A11B3}"/>
    <cellStyle name="เครื่องหมายจุลภาค 4 5 13 2 2" xfId="22274" xr:uid="{29220F9A-7F80-4235-A260-148CB018A09D}"/>
    <cellStyle name="เครื่องหมายจุลภาค 4 5 13 2 2 2" xfId="36744" xr:uid="{F99A83B4-D666-45D0-B0CD-838D5E88DE30}"/>
    <cellStyle name="เครื่องหมายจุลภาค 4 5 13 2 3" xfId="30462" xr:uid="{7349939B-13DB-4313-87A2-0B30A89FB790}"/>
    <cellStyle name="เครื่องหมายจุลภาค 4 5 13 3" xfId="22273" xr:uid="{67A94338-7355-4D40-AA57-674F0E217F04}"/>
    <cellStyle name="เครื่องหมายจุลภาค 4 5 13 3 2" xfId="36743" xr:uid="{EF2848FA-62B3-4842-A563-562C9301B085}"/>
    <cellStyle name="เครื่องหมายจุลภาค 4 5 13 4" xfId="30461" xr:uid="{771641AB-F9AC-4D82-99CB-35C6C74C0479}"/>
    <cellStyle name="เครื่องหมายจุลภาค 4 5 14" xfId="14744" xr:uid="{E98DF77D-3806-4696-984B-ED88C9CBA696}"/>
    <cellStyle name="เครื่องหมายจุลภาค 4 5 14 2" xfId="14745" xr:uid="{2D69FE3D-95C3-4BAB-B7DF-16764B9F0F7E}"/>
    <cellStyle name="เครื่องหมายจุลภาค 4 5 14 2 2" xfId="22276" xr:uid="{10C78A53-5901-4F8F-81A0-6C6FB48334DF}"/>
    <cellStyle name="เครื่องหมายจุลภาค 4 5 14 2 2 2" xfId="36746" xr:uid="{9939E95A-D9B8-4B01-B40A-EA50F9F5ED61}"/>
    <cellStyle name="เครื่องหมายจุลภาค 4 5 14 2 3" xfId="30464" xr:uid="{BF17B786-F228-44BA-ABBC-70296548EF61}"/>
    <cellStyle name="เครื่องหมายจุลภาค 4 5 14 3" xfId="22275" xr:uid="{FFB7B6AD-3B09-431C-A24F-EAD1CD61A396}"/>
    <cellStyle name="เครื่องหมายจุลภาค 4 5 14 3 2" xfId="36745" xr:uid="{A11369B5-AF84-4F18-9A5B-12D6898BA640}"/>
    <cellStyle name="เครื่องหมายจุลภาค 4 5 14 4" xfId="30463" xr:uid="{9845D38C-E8CF-497B-A596-999B399CDA3D}"/>
    <cellStyle name="เครื่องหมายจุลภาค 4 5 15" xfId="14746" xr:uid="{E8CC2BE1-6758-42E2-86A2-F1B0C21E433C}"/>
    <cellStyle name="เครื่องหมายจุลภาค 4 5 15 2" xfId="14747" xr:uid="{57445A15-63BD-465A-BC7F-930847B2DA02}"/>
    <cellStyle name="เครื่องหมายจุลภาค 4 5 15 2 2" xfId="22278" xr:uid="{4F6CD4D3-F214-4AFF-A114-C2BED9294AA0}"/>
    <cellStyle name="เครื่องหมายจุลภาค 4 5 15 2 2 2" xfId="36748" xr:uid="{F023D6B2-5541-4372-9884-910351ECF94A}"/>
    <cellStyle name="เครื่องหมายจุลภาค 4 5 15 2 3" xfId="30466" xr:uid="{08251A4A-4796-48AE-A535-7070C3A55D43}"/>
    <cellStyle name="เครื่องหมายจุลภาค 4 5 15 3" xfId="22277" xr:uid="{87B2B1D7-EF6C-48F0-9DB1-8E6D25A587F3}"/>
    <cellStyle name="เครื่องหมายจุลภาค 4 5 15 3 2" xfId="36747" xr:uid="{21C6B479-F404-4324-AEA2-E44BB352796A}"/>
    <cellStyle name="เครื่องหมายจุลภาค 4 5 15 4" xfId="30465" xr:uid="{CB32FA04-7A92-4935-A4D1-819AEA65849C}"/>
    <cellStyle name="เครื่องหมายจุลภาค 4 5 16" xfId="14748" xr:uid="{50B3750B-DAC9-40EA-8F1E-02EABB16C88C}"/>
    <cellStyle name="เครื่องหมายจุลภาค 4 5 16 2" xfId="14749" xr:uid="{3BD60515-C203-4BC1-AD9F-CAC2D1ED9E73}"/>
    <cellStyle name="เครื่องหมายจุลภาค 4 5 16 2 2" xfId="22280" xr:uid="{BC5590D4-C3FA-4A38-AFDE-987823038689}"/>
    <cellStyle name="เครื่องหมายจุลภาค 4 5 16 2 2 2" xfId="36750" xr:uid="{7D8DE7A4-02C8-4CC7-86ED-77757A9B0B1C}"/>
    <cellStyle name="เครื่องหมายจุลภาค 4 5 16 2 3" xfId="30468" xr:uid="{A05B97C8-87A6-4096-B396-D270C739B3B5}"/>
    <cellStyle name="เครื่องหมายจุลภาค 4 5 16 3" xfId="22279" xr:uid="{9507CAC7-8AD0-425B-9D1A-593196481566}"/>
    <cellStyle name="เครื่องหมายจุลภาค 4 5 16 3 2" xfId="36749" xr:uid="{578F3C4F-A5A5-44D7-8F2E-01B0367C0F81}"/>
    <cellStyle name="เครื่องหมายจุลภาค 4 5 16 4" xfId="30467" xr:uid="{BB3AC884-E7F3-4BB9-A4CD-34C8EE29D33C}"/>
    <cellStyle name="เครื่องหมายจุลภาค 4 5 17" xfId="14750" xr:uid="{A72F40F6-507F-4726-B017-273AE7C33D49}"/>
    <cellStyle name="เครื่องหมายจุลภาค 4 5 17 2" xfId="14751" xr:uid="{D045E6CC-C125-4A24-934F-16E631DB883C}"/>
    <cellStyle name="เครื่องหมายจุลภาค 4 5 17 2 2" xfId="22282" xr:uid="{2943C510-9A21-4819-8AE2-C512BACE00F8}"/>
    <cellStyle name="เครื่องหมายจุลภาค 4 5 17 2 2 2" xfId="36752" xr:uid="{236377A3-F982-424E-BAD4-7A57395F55E3}"/>
    <cellStyle name="เครื่องหมายจุลภาค 4 5 17 2 3" xfId="30470" xr:uid="{D3CCBA62-9ACB-4298-8A9A-AA7DE95E9930}"/>
    <cellStyle name="เครื่องหมายจุลภาค 4 5 17 3" xfId="22281" xr:uid="{3D3BEC33-4573-458B-8A0B-6942C28ACF2D}"/>
    <cellStyle name="เครื่องหมายจุลภาค 4 5 17 3 2" xfId="36751" xr:uid="{4A8C74DF-EF25-4F11-BD77-79365DD09326}"/>
    <cellStyle name="เครื่องหมายจุลภาค 4 5 17 4" xfId="30469" xr:uid="{69F69686-7A85-4587-9273-E0924A7C0E30}"/>
    <cellStyle name="เครื่องหมายจุลภาค 4 5 18" xfId="14752" xr:uid="{E5940CA1-F5C4-40A3-8EE3-67AB95D810A5}"/>
    <cellStyle name="เครื่องหมายจุลภาค 4 5 18 2" xfId="14753" xr:uid="{1CB2B18C-6A91-47A5-A1A2-46FA4FA8D146}"/>
    <cellStyle name="เครื่องหมายจุลภาค 4 5 18 2 2" xfId="22284" xr:uid="{C589ADEC-F984-4A91-9C9F-32DFFDFA3646}"/>
    <cellStyle name="เครื่องหมายจุลภาค 4 5 18 2 2 2" xfId="36754" xr:uid="{655EEB04-DBF1-43BB-9F31-EED2C5DC9601}"/>
    <cellStyle name="เครื่องหมายจุลภาค 4 5 18 2 3" xfId="30472" xr:uid="{9B85F33C-0F98-4372-9347-B9E31FB92D05}"/>
    <cellStyle name="เครื่องหมายจุลภาค 4 5 18 3" xfId="22283" xr:uid="{1620BCE8-2BF6-40E7-AFAE-7853643F81F6}"/>
    <cellStyle name="เครื่องหมายจุลภาค 4 5 18 3 2" xfId="36753" xr:uid="{632B9351-47D6-48B3-9229-505BDEE2E281}"/>
    <cellStyle name="เครื่องหมายจุลภาค 4 5 18 4" xfId="30471" xr:uid="{8EC8EAE9-542B-428C-B9EF-224000095390}"/>
    <cellStyle name="เครื่องหมายจุลภาค 4 5 19" xfId="14754" xr:uid="{C44DAED5-5384-438C-9800-2B06CC74001D}"/>
    <cellStyle name="เครื่องหมายจุลภาค 4 5 19 2" xfId="14755" xr:uid="{CDA7FDE9-BC3A-4D66-86A1-68401ED0139E}"/>
    <cellStyle name="เครื่องหมายจุลภาค 4 5 19 2 2" xfId="22286" xr:uid="{C3042964-4927-4B2A-9C1B-117B5ACC87A2}"/>
    <cellStyle name="เครื่องหมายจุลภาค 4 5 19 2 2 2" xfId="36756" xr:uid="{37B0BBCB-06C9-4893-B86A-5AF6C6939AC0}"/>
    <cellStyle name="เครื่องหมายจุลภาค 4 5 19 2 3" xfId="30474" xr:uid="{40C07C3B-61A3-4C8F-881B-DFAFF4EA1D8C}"/>
    <cellStyle name="เครื่องหมายจุลภาค 4 5 19 3" xfId="22285" xr:uid="{638F038E-BA17-46CB-995F-A995AB2B5A40}"/>
    <cellStyle name="เครื่องหมายจุลภาค 4 5 19 3 2" xfId="36755" xr:uid="{F6EDF01E-9590-4A3F-92D6-0C8714900E75}"/>
    <cellStyle name="เครื่องหมายจุลภาค 4 5 19 4" xfId="30473" xr:uid="{BB068DCC-1AA8-4A51-9106-1C19EAAA4328}"/>
    <cellStyle name="เครื่องหมายจุลภาค 4 5 2" xfId="14756" xr:uid="{5827A214-E375-4DC0-B90E-86917FE067C8}"/>
    <cellStyle name="เครื่องหมายจุลภาค 4 5 2 2" xfId="14757" xr:uid="{5E003677-D2A3-4918-B58A-376801487A39}"/>
    <cellStyle name="เครื่องหมายจุลภาค 4 5 2 2 2" xfId="22288" xr:uid="{F92A1FE8-480B-4B2A-9EAF-2B04DD4ADF9B}"/>
    <cellStyle name="เครื่องหมายจุลภาค 4 5 2 2 2 2" xfId="36758" xr:uid="{BBF88929-B2F0-4D63-90D5-3F4F62D79676}"/>
    <cellStyle name="เครื่องหมายจุลภาค 4 5 2 2 3" xfId="30476" xr:uid="{78C7FCD9-D718-45D8-BADC-5D4D6F87A201}"/>
    <cellStyle name="เครื่องหมายจุลภาค 4 5 2 3" xfId="22287" xr:uid="{A1726A31-760A-4810-9DA3-0C18B9719994}"/>
    <cellStyle name="เครื่องหมายจุลภาค 4 5 2 3 2" xfId="36757" xr:uid="{A323BF88-89BF-4439-8ED1-823E8C77BB8D}"/>
    <cellStyle name="เครื่องหมายจุลภาค 4 5 2 4" xfId="30475" xr:uid="{70065868-0EBF-4C90-9BCF-40A1F19B897D}"/>
    <cellStyle name="เครื่องหมายจุลภาค 4 5 20" xfId="14758" xr:uid="{8C695A66-1E26-4E16-A123-8F539F587734}"/>
    <cellStyle name="เครื่องหมายจุลภาค 4 5 20 2" xfId="14759" xr:uid="{9E822378-02D1-48F6-A3D1-8021AF82C480}"/>
    <cellStyle name="เครื่องหมายจุลภาค 4 5 20 2 2" xfId="22290" xr:uid="{07B1B39B-1257-44C3-BE3C-979E4F336031}"/>
    <cellStyle name="เครื่องหมายจุลภาค 4 5 20 2 2 2" xfId="36760" xr:uid="{E3822A1D-5FDD-411E-B2D2-A0672BF4136A}"/>
    <cellStyle name="เครื่องหมายจุลภาค 4 5 20 2 3" xfId="30478" xr:uid="{389597D1-942C-48EC-90B6-0F868960883E}"/>
    <cellStyle name="เครื่องหมายจุลภาค 4 5 20 3" xfId="22289" xr:uid="{F02525E1-077F-4515-8561-C4E7DA9B2211}"/>
    <cellStyle name="เครื่องหมายจุลภาค 4 5 20 3 2" xfId="36759" xr:uid="{07277814-011A-41E6-898D-1A4923DD18B8}"/>
    <cellStyle name="เครื่องหมายจุลภาค 4 5 20 4" xfId="30477" xr:uid="{BA3FE449-80DF-48BA-BA26-7AFBA282729A}"/>
    <cellStyle name="เครื่องหมายจุลภาค 4 5 21" xfId="14760" xr:uid="{7F1D20F4-1101-4688-9A72-562DFED205A6}"/>
    <cellStyle name="เครื่องหมายจุลภาค 4 5 21 2" xfId="22291" xr:uid="{A42DDDA7-2EAA-476E-B988-6253B391A14E}"/>
    <cellStyle name="เครื่องหมายจุลภาค 4 5 21 2 2" xfId="36761" xr:uid="{35D5FBE9-8637-4887-AD30-667B4CFC19DA}"/>
    <cellStyle name="เครื่องหมายจุลภาค 4 5 21 3" xfId="30479" xr:uid="{62789034-AD2D-425B-ADD3-15DDACFF6967}"/>
    <cellStyle name="เครื่องหมายจุลภาค 4 5 22" xfId="22266" xr:uid="{518733FA-AAA9-4C3A-AE87-C37B0F973509}"/>
    <cellStyle name="เครื่องหมายจุลภาค 4 5 22 2" xfId="36736" xr:uid="{2C13D68D-15D2-4E5A-BCB8-917893EF7F2F}"/>
    <cellStyle name="เครื่องหมายจุลภาค 4 5 23" xfId="30454" xr:uid="{BAE88D25-01F6-422E-B3C1-69BEDDF586FF}"/>
    <cellStyle name="เครื่องหมายจุลภาค 4 5 3" xfId="14761" xr:uid="{ADDA2C17-CAAA-4F04-8BC6-2C3890E40803}"/>
    <cellStyle name="เครื่องหมายจุลภาค 4 5 3 2" xfId="14762" xr:uid="{E448A1C9-8DF5-4B35-941D-A2B4AF03652C}"/>
    <cellStyle name="เครื่องหมายจุลภาค 4 5 3 2 2" xfId="22293" xr:uid="{A342C41D-E3E5-4A06-8149-C64C3FC102B0}"/>
    <cellStyle name="เครื่องหมายจุลภาค 4 5 3 2 2 2" xfId="36763" xr:uid="{C2CA947B-F82B-4415-8DA1-DB49C7214D50}"/>
    <cellStyle name="เครื่องหมายจุลภาค 4 5 3 2 3" xfId="30481" xr:uid="{379A3753-48FF-44C5-9C8A-B007604668F4}"/>
    <cellStyle name="เครื่องหมายจุลภาค 4 5 3 3" xfId="22292" xr:uid="{18B751AD-9856-4F76-BC44-70D0BD485AB1}"/>
    <cellStyle name="เครื่องหมายจุลภาค 4 5 3 3 2" xfId="36762" xr:uid="{415F647A-FD5D-4B8C-8A74-FB0B45828F1B}"/>
    <cellStyle name="เครื่องหมายจุลภาค 4 5 3 4" xfId="30480" xr:uid="{F25E0720-D8F4-457A-935D-FF9B9F04B439}"/>
    <cellStyle name="เครื่องหมายจุลภาค 4 5 4" xfId="14763" xr:uid="{8B787A1B-7544-479F-8E74-66ECFE0EB0E8}"/>
    <cellStyle name="เครื่องหมายจุลภาค 4 5 4 2" xfId="14764" xr:uid="{5ED73193-E70A-484D-AC02-55335521734B}"/>
    <cellStyle name="เครื่องหมายจุลภาค 4 5 4 2 2" xfId="22295" xr:uid="{F912159C-2FB9-47BF-AD6B-7D63BA0448F7}"/>
    <cellStyle name="เครื่องหมายจุลภาค 4 5 4 2 2 2" xfId="36765" xr:uid="{9B294D21-03AF-42EE-BB8A-A530D76CF125}"/>
    <cellStyle name="เครื่องหมายจุลภาค 4 5 4 2 3" xfId="30483" xr:uid="{E0DE44C7-37B1-412B-81DB-B093DB876798}"/>
    <cellStyle name="เครื่องหมายจุลภาค 4 5 4 3" xfId="22294" xr:uid="{3410F3CE-B8C9-4412-A539-FC6386BBD882}"/>
    <cellStyle name="เครื่องหมายจุลภาค 4 5 4 3 2" xfId="36764" xr:uid="{EA74D9B4-BC86-40C4-8B06-04B3810D7D5E}"/>
    <cellStyle name="เครื่องหมายจุลภาค 4 5 4 4" xfId="30482" xr:uid="{5ED28E8C-8B6C-480D-9DB4-E01251FE8848}"/>
    <cellStyle name="เครื่องหมายจุลภาค 4 5 5" xfId="14765" xr:uid="{BAB3E0BB-32D7-4C49-BC4A-D02C3CB0518D}"/>
    <cellStyle name="เครื่องหมายจุลภาค 4 5 5 2" xfId="14766" xr:uid="{A19D7426-FA6E-4BF1-8000-AB460893408C}"/>
    <cellStyle name="เครื่องหมายจุลภาค 4 5 5 2 2" xfId="22297" xr:uid="{5D30E749-BD64-48C3-BDFB-8DA710D5C644}"/>
    <cellStyle name="เครื่องหมายจุลภาค 4 5 5 2 2 2" xfId="36767" xr:uid="{0E5D760B-CBEF-4ABB-9CDA-7436CB4F2BE8}"/>
    <cellStyle name="เครื่องหมายจุลภาค 4 5 5 2 3" xfId="30485" xr:uid="{71925CDE-E895-4C0A-827E-57427B118079}"/>
    <cellStyle name="เครื่องหมายจุลภาค 4 5 5 3" xfId="22296" xr:uid="{32612AE2-D6ED-4CA3-9F81-C98CF3DFA340}"/>
    <cellStyle name="เครื่องหมายจุลภาค 4 5 5 3 2" xfId="36766" xr:uid="{D9EB247A-C7A2-4907-A315-7DD5721AB0A4}"/>
    <cellStyle name="เครื่องหมายจุลภาค 4 5 5 4" xfId="30484" xr:uid="{0419FCB8-7EAE-4084-A389-48DAF773C1B8}"/>
    <cellStyle name="เครื่องหมายจุลภาค 4 5 6" xfId="14767" xr:uid="{0995D625-23AA-4F58-A789-161ABFA62D33}"/>
    <cellStyle name="เครื่องหมายจุลภาค 4 5 6 2" xfId="14768" xr:uid="{811E6C84-FE00-42B0-A298-ED82245C291E}"/>
    <cellStyle name="เครื่องหมายจุลภาค 4 5 6 2 2" xfId="22299" xr:uid="{3B0D29E9-8E79-4B75-996F-6FD04D3B19C1}"/>
    <cellStyle name="เครื่องหมายจุลภาค 4 5 6 2 2 2" xfId="36769" xr:uid="{43495A26-500E-485B-BCAE-69D22BF4189D}"/>
    <cellStyle name="เครื่องหมายจุลภาค 4 5 6 2 3" xfId="30487" xr:uid="{27490D8F-E16D-400A-8738-4AB0024DDEFB}"/>
    <cellStyle name="เครื่องหมายจุลภาค 4 5 6 3" xfId="22298" xr:uid="{2FE91AD3-DEEA-4627-9FCB-3F80D3D61D8D}"/>
    <cellStyle name="เครื่องหมายจุลภาค 4 5 6 3 2" xfId="36768" xr:uid="{59BE6CE6-46D4-4523-9382-9AE81D13C97B}"/>
    <cellStyle name="เครื่องหมายจุลภาค 4 5 6 4" xfId="30486" xr:uid="{7F58E044-6C40-4FF2-949B-61B4C3F4F1D2}"/>
    <cellStyle name="เครื่องหมายจุลภาค 4 5 7" xfId="14769" xr:uid="{11C3CFEE-597C-49C8-B124-FCCAEC98B6E2}"/>
    <cellStyle name="เครื่องหมายจุลภาค 4 5 7 2" xfId="14770" xr:uid="{CCE2C18F-16CE-489E-B389-B952F0FD814E}"/>
    <cellStyle name="เครื่องหมายจุลภาค 4 5 7 2 2" xfId="22301" xr:uid="{CF2C889B-F6A5-47A7-BA45-2EFF7F98A9B2}"/>
    <cellStyle name="เครื่องหมายจุลภาค 4 5 7 2 2 2" xfId="36771" xr:uid="{0125E474-CAE5-4E96-A6A0-DE18C4699DF5}"/>
    <cellStyle name="เครื่องหมายจุลภาค 4 5 7 2 3" xfId="30489" xr:uid="{0257DB20-D165-4BD4-8557-8EE106663D24}"/>
    <cellStyle name="เครื่องหมายจุลภาค 4 5 7 3" xfId="22300" xr:uid="{BB4F4439-FDB5-4CFE-9705-7B103595D825}"/>
    <cellStyle name="เครื่องหมายจุลภาค 4 5 7 3 2" xfId="36770" xr:uid="{2A5C17FA-D9BB-4626-8BE1-D306A6D1E950}"/>
    <cellStyle name="เครื่องหมายจุลภาค 4 5 7 4" xfId="30488" xr:uid="{A5254FBD-03D1-435D-8F3B-2D9B3561D427}"/>
    <cellStyle name="เครื่องหมายจุลภาค 4 5 8" xfId="14771" xr:uid="{E152E0C7-78F8-4F06-8949-1DD2ACF16BFF}"/>
    <cellStyle name="เครื่องหมายจุลภาค 4 5 8 2" xfId="14772" xr:uid="{CD02D989-1D0A-4B17-9163-0FF1EA19D275}"/>
    <cellStyle name="เครื่องหมายจุลภาค 4 5 8 2 2" xfId="22303" xr:uid="{F58185D4-DC42-4D68-837A-7FFE47B68497}"/>
    <cellStyle name="เครื่องหมายจุลภาค 4 5 8 2 2 2" xfId="36773" xr:uid="{D4E43C1A-B956-4CF3-8A5E-54BE493A06B3}"/>
    <cellStyle name="เครื่องหมายจุลภาค 4 5 8 2 3" xfId="30491" xr:uid="{B7F29849-0D06-47CD-BF6A-3B592BEFF824}"/>
    <cellStyle name="เครื่องหมายจุลภาค 4 5 8 3" xfId="22302" xr:uid="{15E5CC34-25FB-4456-8BC5-79A82D3AA6F4}"/>
    <cellStyle name="เครื่องหมายจุลภาค 4 5 8 3 2" xfId="36772" xr:uid="{1636494E-68B5-4D2E-9B87-AD919232E1BB}"/>
    <cellStyle name="เครื่องหมายจุลภาค 4 5 8 4" xfId="30490" xr:uid="{72F7A123-830C-4832-A7AD-9B6262C5021B}"/>
    <cellStyle name="เครื่องหมายจุลภาค 4 5 9" xfId="14773" xr:uid="{CC031DC5-5B10-49C9-8CF6-E9180EF9854A}"/>
    <cellStyle name="เครื่องหมายจุลภาค 4 5 9 2" xfId="14774" xr:uid="{4487FD52-64D0-40E4-B140-7E629E25CFEB}"/>
    <cellStyle name="เครื่องหมายจุลภาค 4 5 9 2 2" xfId="22305" xr:uid="{10897069-3E5F-471D-85E9-37E8F791A4A4}"/>
    <cellStyle name="เครื่องหมายจุลภาค 4 5 9 2 2 2" xfId="36775" xr:uid="{D5498B2D-F23E-4AFC-853C-4D5BBA932543}"/>
    <cellStyle name="เครื่องหมายจุลภาค 4 5 9 2 3" xfId="30493" xr:uid="{1CB86B78-26F5-49DD-8B4C-A9892248C188}"/>
    <cellStyle name="เครื่องหมายจุลภาค 4 5 9 3" xfId="22304" xr:uid="{0BAABD45-91BC-4E21-84AF-11A863BC21FB}"/>
    <cellStyle name="เครื่องหมายจุลภาค 4 5 9 3 2" xfId="36774" xr:uid="{8EEF7A11-B387-4CB9-9207-AB7236F8515A}"/>
    <cellStyle name="เครื่องหมายจุลภาค 4 5 9 4" xfId="30492" xr:uid="{A2477DA3-59EF-41DA-9930-9EB6548BB0B3}"/>
    <cellStyle name="เครื่องหมายจุลภาค 4 6" xfId="14775" xr:uid="{A45A53D2-D082-4B6D-9C50-20584E544926}"/>
    <cellStyle name="เครื่องหมายจุลภาค 4 6 2" xfId="14776" xr:uid="{02D0A9BE-3D9D-416D-BAA8-63743AAEE5F3}"/>
    <cellStyle name="เครื่องหมายจุลภาค 4 6 2 2" xfId="22307" xr:uid="{2240479A-342C-46CE-A85B-4A605740D130}"/>
    <cellStyle name="เครื่องหมายจุลภาค 4 6 2 2 2" xfId="36777" xr:uid="{F9C1377C-5F4E-4057-9B4D-8D3750B2137B}"/>
    <cellStyle name="เครื่องหมายจุลภาค 4 6 2 3" xfId="30495" xr:uid="{407ED6E9-AF10-4542-B076-9D61023CEEAC}"/>
    <cellStyle name="เครื่องหมายจุลภาค 4 6 3" xfId="22306" xr:uid="{CAE79CD6-586A-4BC3-B4CF-29ABD3695976}"/>
    <cellStyle name="เครื่องหมายจุลภาค 4 6 3 2" xfId="36776" xr:uid="{6F55D61F-C771-4304-BD94-F8F977F0E1FE}"/>
    <cellStyle name="เครื่องหมายจุลภาค 4 6 4" xfId="30494" xr:uid="{6F6C8DAE-B457-4582-AE39-13590FD91C84}"/>
    <cellStyle name="เครื่องหมายจุลภาค 4 7" xfId="14777" xr:uid="{29DB25AF-7259-410B-B779-09E4F542594A}"/>
    <cellStyle name="เครื่องหมายจุลภาค 4 7 2" xfId="14778" xr:uid="{E0545BBA-69B7-42FC-A36F-6DCCD37E296F}"/>
    <cellStyle name="เครื่องหมายจุลภาค 4 7 2 2" xfId="22309" xr:uid="{95FEBA24-2C61-452A-A2F8-A289CBBB6041}"/>
    <cellStyle name="เครื่องหมายจุลภาค 4 7 2 2 2" xfId="36779" xr:uid="{9CE5E9AE-D0A6-4B96-B90E-E3BF32747076}"/>
    <cellStyle name="เครื่องหมายจุลภาค 4 7 2 3" xfId="30497" xr:uid="{721696B7-DD91-40B9-B2B1-C1C851B31459}"/>
    <cellStyle name="เครื่องหมายจุลภาค 4 7 3" xfId="22308" xr:uid="{76E24BB6-5C0F-44AA-9B3E-05985AC0AB49}"/>
    <cellStyle name="เครื่องหมายจุลภาค 4 7 3 2" xfId="36778" xr:uid="{7359446A-1A6A-4A93-A08E-2FCAAB5AC621}"/>
    <cellStyle name="เครื่องหมายจุลภาค 4 7 4" xfId="30496" xr:uid="{A91F065E-2E55-4BBB-9102-F607BD578250}"/>
    <cellStyle name="เครื่องหมายจุลภาค 4 8" xfId="14779" xr:uid="{9D2242FE-644D-4736-8D1D-D178D4BC92EC}"/>
    <cellStyle name="เครื่องหมายจุลภาค 4 8 2" xfId="14780" xr:uid="{75A2B599-8D3C-4B5A-ACA1-AAF2548FB34B}"/>
    <cellStyle name="เครื่องหมายจุลภาค 4 8 2 2" xfId="22311" xr:uid="{7EA901FB-52C6-45D8-9006-680B0958C6AC}"/>
    <cellStyle name="เครื่องหมายจุลภาค 4 8 2 2 2" xfId="36781" xr:uid="{69FCF6DA-650F-4011-A1C9-66287DDF5303}"/>
    <cellStyle name="เครื่องหมายจุลภาค 4 8 2 3" xfId="30499" xr:uid="{16D13371-6DA5-4536-AFB7-19EACBF79E5A}"/>
    <cellStyle name="เครื่องหมายจุลภาค 4 8 3" xfId="22310" xr:uid="{AC1F3FFC-272A-4284-85C2-85F3354343FA}"/>
    <cellStyle name="เครื่องหมายจุลภาค 4 8 3 2" xfId="36780" xr:uid="{FF52EF73-02BA-4589-B3D3-655257A3229E}"/>
    <cellStyle name="เครื่องหมายจุลภาค 4 8 4" xfId="30498" xr:uid="{9E192467-A153-42BE-A699-EEF777F0F877}"/>
    <cellStyle name="เครื่องหมายจุลภาค 4 9" xfId="14781" xr:uid="{E4B99B93-7DAE-456C-BD2B-4B477E6D2153}"/>
    <cellStyle name="เครื่องหมายจุลภาค 4 9 2" xfId="14782" xr:uid="{4B383EC3-3E69-45D5-BD6C-352C6196FC14}"/>
    <cellStyle name="เครื่องหมายจุลภาค 4 9 2 2" xfId="22313" xr:uid="{86420362-2460-4DA6-925B-8F7743567D05}"/>
    <cellStyle name="เครื่องหมายจุลภาค 4 9 2 2 2" xfId="36783" xr:uid="{4C849BFE-BC09-4A84-8C22-D99BA826FA8F}"/>
    <cellStyle name="เครื่องหมายจุลภาค 4 9 2 3" xfId="30501" xr:uid="{473F4E1E-9A5E-481E-93D9-EBB21F07DB00}"/>
    <cellStyle name="เครื่องหมายจุลภาค 4 9 3" xfId="22312" xr:uid="{94A374FE-C3C7-4108-822E-629B8F28F822}"/>
    <cellStyle name="เครื่องหมายจุลภาค 4 9 3 2" xfId="36782" xr:uid="{5ACFB1E3-C15F-40B7-B61B-572D78EF7E21}"/>
    <cellStyle name="เครื่องหมายจุลภาค 4 9 4" xfId="30500" xr:uid="{35C1A0D3-99C2-48EF-9F2E-4C13282AD3EC}"/>
    <cellStyle name="เครื่องหมายจุลภาค 5" xfId="284" xr:uid="{21AEFE30-427F-4B1E-B4D2-9C7C6FF52802}"/>
    <cellStyle name="เครื่องหมายจุลภาค 5 10" xfId="14784" xr:uid="{EC66B13D-21D9-49F5-AF57-7594A2DFEE4A}"/>
    <cellStyle name="เครื่องหมายจุลภาค 5 10 2" xfId="14785" xr:uid="{155E1C41-F30E-4B4D-93A9-5E34DE3EA83B}"/>
    <cellStyle name="เครื่องหมายจุลภาค 5 10 2 2" xfId="22316" xr:uid="{B53F59E4-42B1-42DE-B013-DE490D6B3A90}"/>
    <cellStyle name="เครื่องหมายจุลภาค 5 10 2 2 2" xfId="36786" xr:uid="{D1F70BDA-48BB-4E04-97F7-BA56B63178A7}"/>
    <cellStyle name="เครื่องหมายจุลภาค 5 10 2 3" xfId="30504" xr:uid="{42A0EE0D-F647-4B5A-84E5-1D83AF9E43DE}"/>
    <cellStyle name="เครื่องหมายจุลภาค 5 10 3" xfId="22315" xr:uid="{CE147279-B0B2-4ED7-8C19-047C3FFA8742}"/>
    <cellStyle name="เครื่องหมายจุลภาค 5 10 3 2" xfId="36785" xr:uid="{1D59CF7D-CF64-4617-8E96-FBDEAEA7AEC0}"/>
    <cellStyle name="เครื่องหมายจุลภาค 5 10 4" xfId="30503" xr:uid="{6AFBE87E-FDA8-4942-804B-DA5140D30C4E}"/>
    <cellStyle name="เครื่องหมายจุลภาค 5 11" xfId="14786" xr:uid="{2EBAE6D7-5E0D-4C22-BD15-D0DB8EF505DE}"/>
    <cellStyle name="เครื่องหมายจุลภาค 5 11 2" xfId="14787" xr:uid="{636A9631-1BAA-492B-B305-12C47B682B04}"/>
    <cellStyle name="เครื่องหมายจุลภาค 5 11 2 2" xfId="22318" xr:uid="{56F60541-84B7-4C38-9DB7-77B5D1BCC391}"/>
    <cellStyle name="เครื่องหมายจุลภาค 5 11 2 2 2" xfId="36788" xr:uid="{83672FAA-FC27-4A47-8F4F-C1A10C8A0F23}"/>
    <cellStyle name="เครื่องหมายจุลภาค 5 11 2 3" xfId="30506" xr:uid="{4DC7D8A2-E05A-424C-AE45-9C2CE18CF506}"/>
    <cellStyle name="เครื่องหมายจุลภาค 5 11 3" xfId="22317" xr:uid="{945F30CE-063B-43DC-8564-FD4BC9D2FF98}"/>
    <cellStyle name="เครื่องหมายจุลภาค 5 11 3 2" xfId="36787" xr:uid="{C9BBE0AB-0B76-49CE-AF07-BEA9912B016D}"/>
    <cellStyle name="เครื่องหมายจุลภาค 5 11 4" xfId="30505" xr:uid="{794244E0-CC69-47E7-9212-FCF7449E2584}"/>
    <cellStyle name="เครื่องหมายจุลภาค 5 12" xfId="14788" xr:uid="{89143081-20F4-48D3-A55D-105AA503D1DD}"/>
    <cellStyle name="เครื่องหมายจุลภาค 5 12 2" xfId="14789" xr:uid="{2BD9911D-95D8-4B7C-8586-11DF92C2EEBB}"/>
    <cellStyle name="เครื่องหมายจุลภาค 5 12 2 2" xfId="22320" xr:uid="{EE66FFFE-823F-450B-8E19-6B2A32FE9FB4}"/>
    <cellStyle name="เครื่องหมายจุลภาค 5 12 2 2 2" xfId="36790" xr:uid="{18BEBF0E-57C5-4386-81ED-69D35F7A890F}"/>
    <cellStyle name="เครื่องหมายจุลภาค 5 12 2 3" xfId="30508" xr:uid="{D2A023A5-9CA8-4B3D-9755-47527A7B735E}"/>
    <cellStyle name="เครื่องหมายจุลภาค 5 12 3" xfId="22319" xr:uid="{6EACBD16-0033-4555-B3CF-938E5F001887}"/>
    <cellStyle name="เครื่องหมายจุลภาค 5 12 3 2" xfId="36789" xr:uid="{778BAD76-2FA0-4BAE-AABC-5B1C25351EAA}"/>
    <cellStyle name="เครื่องหมายจุลภาค 5 12 4" xfId="30507" xr:uid="{78F569E4-20D0-453A-B126-5F46E4A449D7}"/>
    <cellStyle name="เครื่องหมายจุลภาค 5 13" xfId="14790" xr:uid="{388E2869-34E5-4D1B-A75C-C18CD002EBBC}"/>
    <cellStyle name="เครื่องหมายจุลภาค 5 13 2" xfId="14791" xr:uid="{95607B8C-DB38-416A-BC46-CD3F6C9A3105}"/>
    <cellStyle name="เครื่องหมายจุลภาค 5 13 2 2" xfId="22322" xr:uid="{0247D5D9-A786-418F-90BD-829B53A94219}"/>
    <cellStyle name="เครื่องหมายจุลภาค 5 13 2 2 2" xfId="36792" xr:uid="{0B8721F5-9370-475A-9153-059316DEF2B9}"/>
    <cellStyle name="เครื่องหมายจุลภาค 5 13 2 3" xfId="30510" xr:uid="{856E82FA-2B65-43D6-B6CF-9B6ED11D71ED}"/>
    <cellStyle name="เครื่องหมายจุลภาค 5 13 3" xfId="22321" xr:uid="{0017B853-A09E-484A-A174-B3F9B9C0E7BC}"/>
    <cellStyle name="เครื่องหมายจุลภาค 5 13 3 2" xfId="36791" xr:uid="{E0A3A056-52AF-42D1-B7BD-5E219D142F83}"/>
    <cellStyle name="เครื่องหมายจุลภาค 5 13 4" xfId="30509" xr:uid="{56437854-C844-401D-896C-19727124DAD0}"/>
    <cellStyle name="เครื่องหมายจุลภาค 5 14" xfId="14792" xr:uid="{157E33EC-12D2-4217-A8A7-1B9E03CE8983}"/>
    <cellStyle name="เครื่องหมายจุลภาค 5 14 2" xfId="14793" xr:uid="{B9B1F5BE-3BD7-425F-82DF-8B7910A8F9A1}"/>
    <cellStyle name="เครื่องหมายจุลภาค 5 14 2 2" xfId="22324" xr:uid="{DFC05D8F-27BB-431F-946C-8B44177E7284}"/>
    <cellStyle name="เครื่องหมายจุลภาค 5 14 2 2 2" xfId="36794" xr:uid="{233429B0-1CBC-464B-ABBD-21DDB48B8831}"/>
    <cellStyle name="เครื่องหมายจุลภาค 5 14 2 3" xfId="30512" xr:uid="{0C8D18BB-F357-419C-90E8-B1265890814B}"/>
    <cellStyle name="เครื่องหมายจุลภาค 5 14 3" xfId="22323" xr:uid="{D4B6E099-4E1A-4B04-98A7-8E12313778D8}"/>
    <cellStyle name="เครื่องหมายจุลภาค 5 14 3 2" xfId="36793" xr:uid="{B164A0B7-49E6-4440-B8E9-3CFA973D248D}"/>
    <cellStyle name="เครื่องหมายจุลภาค 5 14 4" xfId="30511" xr:uid="{18E3ADA5-6136-4C25-877B-4D59D3423D00}"/>
    <cellStyle name="เครื่องหมายจุลภาค 5 15" xfId="14794" xr:uid="{7A161846-B36C-4E6D-AEF1-1FDC289DD0A5}"/>
    <cellStyle name="เครื่องหมายจุลภาค 5 15 2" xfId="14795" xr:uid="{8064BF44-410C-46A1-A969-622B6208B25F}"/>
    <cellStyle name="เครื่องหมายจุลภาค 5 15 2 2" xfId="22326" xr:uid="{05019F95-D711-43F4-9B6D-9D4CFDC294BB}"/>
    <cellStyle name="เครื่องหมายจุลภาค 5 15 2 2 2" xfId="36796" xr:uid="{1D1C8293-2AD8-407F-8F02-2EDC86A4E1DC}"/>
    <cellStyle name="เครื่องหมายจุลภาค 5 15 2 3" xfId="30514" xr:uid="{622C7F27-124B-4E3F-AEBA-D78CE16D3AF3}"/>
    <cellStyle name="เครื่องหมายจุลภาค 5 15 3" xfId="22325" xr:uid="{02874004-A854-4827-828B-F3A81C9F7EB5}"/>
    <cellStyle name="เครื่องหมายจุลภาค 5 15 3 2" xfId="36795" xr:uid="{30A64D36-4B46-4C3E-ABCB-6EFAF6715CBD}"/>
    <cellStyle name="เครื่องหมายจุลภาค 5 15 4" xfId="30513" xr:uid="{E93493C7-7908-4EEE-A47F-CF69056377C7}"/>
    <cellStyle name="เครื่องหมายจุลภาค 5 16" xfId="14796" xr:uid="{C6738F7E-2878-4B75-95BD-77AA7D31CD9D}"/>
    <cellStyle name="เครื่องหมายจุลภาค 5 16 2" xfId="14797" xr:uid="{C60A9A23-1E8B-4EA4-836B-2D2B2A00E7F9}"/>
    <cellStyle name="เครื่องหมายจุลภาค 5 16 2 2" xfId="22328" xr:uid="{6FA672A3-308F-42B1-86F3-EAA266E0F5B4}"/>
    <cellStyle name="เครื่องหมายจุลภาค 5 16 2 2 2" xfId="36798" xr:uid="{AAA1E0BB-B86D-4C79-ADEE-E2C4F9A0FBB2}"/>
    <cellStyle name="เครื่องหมายจุลภาค 5 16 2 3" xfId="30516" xr:uid="{C79A346A-BBDC-4505-BCB5-9DE0F02A9F6C}"/>
    <cellStyle name="เครื่องหมายจุลภาค 5 16 3" xfId="22327" xr:uid="{DA3190FE-AACA-4EEE-BF7C-49B612EEF32C}"/>
    <cellStyle name="เครื่องหมายจุลภาค 5 16 3 2" xfId="36797" xr:uid="{3F544003-C28B-4DEB-B97F-C395DE2F2FDE}"/>
    <cellStyle name="เครื่องหมายจุลภาค 5 16 4" xfId="30515" xr:uid="{079DD4C5-C628-4A7E-BE9F-FFE6F8A4A0E5}"/>
    <cellStyle name="เครื่องหมายจุลภาค 5 17" xfId="14798" xr:uid="{E273902C-E267-428E-AA16-72FFACD9B159}"/>
    <cellStyle name="เครื่องหมายจุลภาค 5 17 2" xfId="14799" xr:uid="{DCE38C03-F067-424E-A9A3-11C37665206E}"/>
    <cellStyle name="เครื่องหมายจุลภาค 5 17 2 2" xfId="22330" xr:uid="{CB7E2311-0FC1-4F5B-8E3C-7896D4E60E58}"/>
    <cellStyle name="เครื่องหมายจุลภาค 5 17 2 2 2" xfId="36800" xr:uid="{C1B79AD3-F9B6-4161-A93E-E1608A535ED9}"/>
    <cellStyle name="เครื่องหมายจุลภาค 5 17 2 3" xfId="30518" xr:uid="{714306A9-E7D1-405A-BE03-8FBFD462B92C}"/>
    <cellStyle name="เครื่องหมายจุลภาค 5 17 3" xfId="22329" xr:uid="{7A8AE419-5F6D-4872-BC06-BE19ECD20E85}"/>
    <cellStyle name="เครื่องหมายจุลภาค 5 17 3 2" xfId="36799" xr:uid="{1BC4E794-58A3-4FB6-8A91-E9FCD6B6FEC9}"/>
    <cellStyle name="เครื่องหมายจุลภาค 5 17 4" xfId="30517" xr:uid="{1EB04FA6-55AB-43CD-A30D-38CD7C8F5437}"/>
    <cellStyle name="เครื่องหมายจุลภาค 5 18" xfId="14800" xr:uid="{14ED9B8A-D34B-4A19-9700-496C2F644873}"/>
    <cellStyle name="เครื่องหมายจุลภาค 5 18 2" xfId="14801" xr:uid="{A5A67AE7-69EF-4DAB-9016-9069649BEC4A}"/>
    <cellStyle name="เครื่องหมายจุลภาค 5 18 2 2" xfId="22332" xr:uid="{BAB88A3C-549C-4AFB-83C1-4094EF6A108A}"/>
    <cellStyle name="เครื่องหมายจุลภาค 5 18 2 2 2" xfId="36802" xr:uid="{97133296-623D-439C-AADD-FBD4E3F94C9E}"/>
    <cellStyle name="เครื่องหมายจุลภาค 5 18 2 3" xfId="30520" xr:uid="{DF839741-50B9-49F9-8C50-823B6A16BEA9}"/>
    <cellStyle name="เครื่องหมายจุลภาค 5 18 3" xfId="22331" xr:uid="{0606385E-C521-4F84-9C61-400D8B150D42}"/>
    <cellStyle name="เครื่องหมายจุลภาค 5 18 3 2" xfId="36801" xr:uid="{E7381C8C-714C-4539-8100-DE611E6B4149}"/>
    <cellStyle name="เครื่องหมายจุลภาค 5 18 4" xfId="30519" xr:uid="{92AFE2C7-C5B3-4668-9954-67513668570F}"/>
    <cellStyle name="เครื่องหมายจุลภาค 5 19" xfId="14802" xr:uid="{38435FC9-8BC8-40D0-9FE8-D3DD6FA974B6}"/>
    <cellStyle name="เครื่องหมายจุลภาค 5 19 2" xfId="14803" xr:uid="{45216479-EF81-4655-A199-A4D8B3AF3002}"/>
    <cellStyle name="เครื่องหมายจุลภาค 5 19 2 2" xfId="22334" xr:uid="{30B7097A-6E59-436B-87FD-1190D3BA8583}"/>
    <cellStyle name="เครื่องหมายจุลภาค 5 19 2 2 2" xfId="36804" xr:uid="{5D4F159C-A516-4097-B417-58B8E21C20B6}"/>
    <cellStyle name="เครื่องหมายจุลภาค 5 19 2 3" xfId="30522" xr:uid="{11F88A25-C257-4C01-95C1-5000969C706C}"/>
    <cellStyle name="เครื่องหมายจุลภาค 5 19 3" xfId="22333" xr:uid="{CD4D53A1-4D36-473D-B2BD-691C4087D713}"/>
    <cellStyle name="เครื่องหมายจุลภาค 5 19 3 2" xfId="36803" xr:uid="{6693B20E-41B6-48A5-B659-34C8330E66F1}"/>
    <cellStyle name="เครื่องหมายจุลภาค 5 19 4" xfId="30521" xr:uid="{452642EB-A5EB-43B9-B8BA-77F849ECD03A}"/>
    <cellStyle name="เครื่องหมายจุลภาค 5 2" xfId="664" xr:uid="{2BAAD042-19FD-4F67-B979-128AA1AE1A95}"/>
    <cellStyle name="เครื่องหมายจุลภาค 5 2 2" xfId="14805" xr:uid="{36B3DC6F-A131-4D80-A993-B2CDF4500C42}"/>
    <cellStyle name="เครื่องหมายจุลภาค 5 2 2 2" xfId="22336" xr:uid="{157F2A6E-070E-43D0-99BB-08688FD4360E}"/>
    <cellStyle name="เครื่องหมายจุลภาค 5 2 2 2 2" xfId="36806" xr:uid="{7A430E2A-94EA-4F3C-BC0D-011C5F8C14F6}"/>
    <cellStyle name="เครื่องหมายจุลภาค 5 2 2 3" xfId="30524" xr:uid="{E109B393-912F-47E1-8E1E-AE2EA01CDC54}"/>
    <cellStyle name="เครื่องหมายจุลภาค 5 2 3" xfId="22335" xr:uid="{253E9171-86A9-4CC5-B4F9-E670728032F9}"/>
    <cellStyle name="เครื่องหมายจุลภาค 5 2 3 2" xfId="36805" xr:uid="{5093AF7A-B3B0-4A52-A641-BD1BEA108EED}"/>
    <cellStyle name="เครื่องหมายจุลภาค 5 2 4" xfId="14804" xr:uid="{EF0629F4-8EE8-4D2F-992C-AFA985DF1683}"/>
    <cellStyle name="เครื่องหมายจุลภาค 5 2 5" xfId="22724" xr:uid="{9660B5E6-07A2-48B7-899B-A9935D75926C}"/>
    <cellStyle name="เครื่องหมายจุลภาค 5 2 6" xfId="30523" xr:uid="{C49BFE96-76D8-4D50-BF02-A4A2C148B07C}"/>
    <cellStyle name="เครื่องหมายจุลภาค 5 20" xfId="14806" xr:uid="{6D6836F0-E932-4616-9633-C53E9C43DE4B}"/>
    <cellStyle name="เครื่องหมายจุลภาค 5 20 2" xfId="14807" xr:uid="{62883303-4907-4D4C-8019-81378F873DB6}"/>
    <cellStyle name="เครื่องหมายจุลภาค 5 20 2 2" xfId="22338" xr:uid="{C3451166-359A-4062-B760-12F7AFE15C52}"/>
    <cellStyle name="เครื่องหมายจุลภาค 5 20 2 2 2" xfId="36808" xr:uid="{6B16413D-629A-4836-8196-4D7017EB0F3C}"/>
    <cellStyle name="เครื่องหมายจุลภาค 5 20 2 3" xfId="30526" xr:uid="{D056482C-3C14-4406-9452-ABAB073E29D4}"/>
    <cellStyle name="เครื่องหมายจุลภาค 5 20 3" xfId="22337" xr:uid="{7C155860-DC35-41F1-9E8F-9F921A5CB209}"/>
    <cellStyle name="เครื่องหมายจุลภาค 5 20 3 2" xfId="36807" xr:uid="{592F86C4-AC8E-4080-9C85-C6C87110310C}"/>
    <cellStyle name="เครื่องหมายจุลภาค 5 20 4" xfId="30525" xr:uid="{598C7504-D5EB-4AD8-B8F8-9C8C6D617F8C}"/>
    <cellStyle name="เครื่องหมายจุลภาค 5 21" xfId="14808" xr:uid="{AD72A68F-C84F-43B9-BBF0-94E8EFD2F04F}"/>
    <cellStyle name="เครื่องหมายจุลภาค 5 21 2" xfId="14809" xr:uid="{B8677FA0-3F13-4D83-BE98-779FE76FF15E}"/>
    <cellStyle name="เครื่องหมายจุลภาค 5 21 2 2" xfId="22340" xr:uid="{BF207ED8-6BE1-41A5-99EA-1B63E4362123}"/>
    <cellStyle name="เครื่องหมายจุลภาค 5 21 2 2 2" xfId="36810" xr:uid="{19F8BD71-2BCD-4CE9-B3C4-64319D02B86A}"/>
    <cellStyle name="เครื่องหมายจุลภาค 5 21 2 3" xfId="30528" xr:uid="{138EDAEA-0BEA-4B04-B241-B894AE0D63B5}"/>
    <cellStyle name="เครื่องหมายจุลภาค 5 21 3" xfId="22339" xr:uid="{AA9F502E-CABD-4825-889E-D6DBFF4EBD9F}"/>
    <cellStyle name="เครื่องหมายจุลภาค 5 21 3 2" xfId="36809" xr:uid="{C19C645F-4906-4575-B281-408EDF556790}"/>
    <cellStyle name="เครื่องหมายจุลภาค 5 21 4" xfId="30527" xr:uid="{DF285482-C483-4ECB-AB53-80EE18215553}"/>
    <cellStyle name="เครื่องหมายจุลภาค 5 22" xfId="14810" xr:uid="{CEA1AC27-BB18-40A0-AEF8-C87005AC9B5A}"/>
    <cellStyle name="เครื่องหมายจุลภาค 5 22 2" xfId="14811" xr:uid="{46DB7CED-A710-4EBB-B5FD-E05A0B9FD904}"/>
    <cellStyle name="เครื่องหมายจุลภาค 5 22 2 2" xfId="22342" xr:uid="{2ED5F07E-AFE2-43D0-8624-1FB2797776AD}"/>
    <cellStyle name="เครื่องหมายจุลภาค 5 22 2 2 2" xfId="36812" xr:uid="{020C7731-E2AA-49A0-8548-6DB78AC765B0}"/>
    <cellStyle name="เครื่องหมายจุลภาค 5 22 2 3" xfId="30530" xr:uid="{49D3322E-611C-400C-91C8-738512F02C70}"/>
    <cellStyle name="เครื่องหมายจุลภาค 5 22 3" xfId="22341" xr:uid="{645F3186-07FC-4F48-B902-481D370A5684}"/>
    <cellStyle name="เครื่องหมายจุลภาค 5 22 3 2" xfId="36811" xr:uid="{67A865EA-1629-47F2-B8AC-6D85896F7662}"/>
    <cellStyle name="เครื่องหมายจุลภาค 5 22 4" xfId="30529" xr:uid="{089F2758-C990-4F1D-A3A1-D714C23DE112}"/>
    <cellStyle name="เครื่องหมายจุลภาค 5 23" xfId="14812" xr:uid="{BE3839D4-425D-4622-AAD2-15F8F1A8CD0F}"/>
    <cellStyle name="เครื่องหมายจุลภาค 5 23 2" xfId="14813" xr:uid="{CE89CD7F-FE24-4D99-A838-26E1AE963601}"/>
    <cellStyle name="เครื่องหมายจุลภาค 5 23 2 2" xfId="22344" xr:uid="{380B0CB5-1376-486D-9B88-80F60560F1F8}"/>
    <cellStyle name="เครื่องหมายจุลภาค 5 23 2 2 2" xfId="36814" xr:uid="{6A9BF959-DFF3-4A6E-8229-87F87EA67629}"/>
    <cellStyle name="เครื่องหมายจุลภาค 5 23 2 3" xfId="30532" xr:uid="{013ACD1A-E83E-4B5B-AE08-0604EA9253C0}"/>
    <cellStyle name="เครื่องหมายจุลภาค 5 23 3" xfId="22343" xr:uid="{0DA6D9B9-712B-4708-8A8F-C25F184B03FF}"/>
    <cellStyle name="เครื่องหมายจุลภาค 5 23 3 2" xfId="36813" xr:uid="{A8000D14-A7CD-475A-84D0-D311D787C526}"/>
    <cellStyle name="เครื่องหมายจุลภาค 5 23 4" xfId="30531" xr:uid="{EA181F30-5359-4A34-B91E-441FC1D2C6C0}"/>
    <cellStyle name="เครื่องหมายจุลภาค 5 24" xfId="14814" xr:uid="{2062F1F2-D989-40CF-84D5-70036DDA3880}"/>
    <cellStyle name="เครื่องหมายจุลภาค 5 24 2" xfId="14815" xr:uid="{D4B59E79-E18A-44B2-BB5C-7090AB2DEE02}"/>
    <cellStyle name="เครื่องหมายจุลภาค 5 24 2 2" xfId="22346" xr:uid="{44A1DD75-08B8-4277-A1E2-E28C8394A59D}"/>
    <cellStyle name="เครื่องหมายจุลภาค 5 24 2 2 2" xfId="36816" xr:uid="{3004E70E-A6AD-41F1-A102-CADA68AA4616}"/>
    <cellStyle name="เครื่องหมายจุลภาค 5 24 2 3" xfId="30534" xr:uid="{B06832AF-48DC-4C0D-8EF0-2D19A56CED62}"/>
    <cellStyle name="เครื่องหมายจุลภาค 5 24 3" xfId="22345" xr:uid="{E96AE09E-E6EC-4B16-AFCC-5C5CDE40121E}"/>
    <cellStyle name="เครื่องหมายจุลภาค 5 24 3 2" xfId="36815" xr:uid="{720ABC26-DFD9-42D5-A552-27FF3C130840}"/>
    <cellStyle name="เครื่องหมายจุลภาค 5 24 4" xfId="30533" xr:uid="{C923E97A-5B5D-4EAF-B9EC-49FBB6C4BEEF}"/>
    <cellStyle name="เครื่องหมายจุลภาค 5 25" xfId="14816" xr:uid="{88E18491-85C8-4303-B56F-687AF119E3E2}"/>
    <cellStyle name="เครื่องหมายจุลภาค 5 25 2" xfId="14817" xr:uid="{215C9535-A4F0-4BCB-B4D1-27D628AFD3D4}"/>
    <cellStyle name="เครื่องหมายจุลภาค 5 25 2 2" xfId="22348" xr:uid="{939B7AC1-0FCC-4F97-8FF5-73CE2E25F4BB}"/>
    <cellStyle name="เครื่องหมายจุลภาค 5 25 2 2 2" xfId="36818" xr:uid="{C94E2E77-1FD4-48D6-9067-0D85AFB6A246}"/>
    <cellStyle name="เครื่องหมายจุลภาค 5 25 2 3" xfId="30536" xr:uid="{BE725A06-1AAD-43D1-9F89-70F385DE2F49}"/>
    <cellStyle name="เครื่องหมายจุลภาค 5 25 3" xfId="22347" xr:uid="{512F98DD-9A8A-4C32-89D8-0A048308751A}"/>
    <cellStyle name="เครื่องหมายจุลภาค 5 25 3 2" xfId="36817" xr:uid="{A1A7908F-A1FA-41C5-A685-5CE16AC9CB06}"/>
    <cellStyle name="เครื่องหมายจุลภาค 5 25 4" xfId="30535" xr:uid="{16C1EBD9-234E-4454-8174-354EAB9DB8D7}"/>
    <cellStyle name="เครื่องหมายจุลภาค 5 26" xfId="14818" xr:uid="{24F2DA03-5AB9-4227-BC8A-4C6E7EFC1B95}"/>
    <cellStyle name="เครื่องหมายจุลภาค 5 26 2" xfId="14819" xr:uid="{AEC63E14-8430-42AF-8C5A-E78D78043EC8}"/>
    <cellStyle name="เครื่องหมายจุลภาค 5 26 2 2" xfId="22350" xr:uid="{F62A4514-15A2-42FA-B3FE-6B40CDDCA05B}"/>
    <cellStyle name="เครื่องหมายจุลภาค 5 26 2 2 2" xfId="36820" xr:uid="{EB6A9F89-55E6-41C2-BEEE-A7343BF98AA7}"/>
    <cellStyle name="เครื่องหมายจุลภาค 5 26 2 3" xfId="30538" xr:uid="{BF2CD60B-B2DC-4CF1-B70D-83FBDD5FAFD3}"/>
    <cellStyle name="เครื่องหมายจุลภาค 5 26 3" xfId="22349" xr:uid="{2BFD5BE3-BA38-44F5-BD1A-258FBC42CC3F}"/>
    <cellStyle name="เครื่องหมายจุลภาค 5 26 3 2" xfId="36819" xr:uid="{DD3372A8-F90C-4E16-8F6E-DB5BB6903742}"/>
    <cellStyle name="เครื่องหมายจุลภาค 5 26 4" xfId="30537" xr:uid="{703ED731-FBE2-4663-9264-76549D817C18}"/>
    <cellStyle name="เครื่องหมายจุลภาค 5 27" xfId="14820" xr:uid="{5655D2BC-5FFD-4CD8-9E9C-3AFBD500654A}"/>
    <cellStyle name="เครื่องหมายจุลภาค 5 27 2" xfId="14821" xr:uid="{4B64AC91-2CCC-4DE5-92A4-BE7FA0F91F08}"/>
    <cellStyle name="เครื่องหมายจุลภาค 5 27 2 2" xfId="22352" xr:uid="{5A6AA3F1-6027-4F96-8B5F-7A4758482B13}"/>
    <cellStyle name="เครื่องหมายจุลภาค 5 27 2 2 2" xfId="36822" xr:uid="{AE4ED4A9-6299-4B15-A52B-AA74B1C11901}"/>
    <cellStyle name="เครื่องหมายจุลภาค 5 27 2 3" xfId="30540" xr:uid="{B90AE205-F32E-4CF3-8009-784ABA9E6AA7}"/>
    <cellStyle name="เครื่องหมายจุลภาค 5 27 3" xfId="22351" xr:uid="{24FD94B7-34B5-4511-A807-452B6991DA34}"/>
    <cellStyle name="เครื่องหมายจุลภาค 5 27 3 2" xfId="36821" xr:uid="{E155B4CD-DAAA-4D68-89BC-6957DD20319E}"/>
    <cellStyle name="เครื่องหมายจุลภาค 5 27 4" xfId="30539" xr:uid="{161524A7-89D2-4F25-959B-52E9BAE332FE}"/>
    <cellStyle name="เครื่องหมายจุลภาค 5 28" xfId="14822" xr:uid="{167B1C3B-2DBF-4EB4-9846-D4295FE86912}"/>
    <cellStyle name="เครื่องหมายจุลภาค 5 28 2" xfId="14823" xr:uid="{F808B588-3BA7-4995-A29C-521B88A0851B}"/>
    <cellStyle name="เครื่องหมายจุลภาค 5 28 2 2" xfId="22354" xr:uid="{8882E5C9-4315-4994-8E78-9CFAFFC03F32}"/>
    <cellStyle name="เครื่องหมายจุลภาค 5 28 2 2 2" xfId="36824" xr:uid="{83CA7A8D-E798-4419-B3AC-18006D54CF7E}"/>
    <cellStyle name="เครื่องหมายจุลภาค 5 28 2 3" xfId="30542" xr:uid="{9719C6C0-7ECF-4818-8587-4FC34C472FB4}"/>
    <cellStyle name="เครื่องหมายจุลภาค 5 28 3" xfId="22353" xr:uid="{F54D2159-6CB2-479F-9A0B-5C7659D083A4}"/>
    <cellStyle name="เครื่องหมายจุลภาค 5 28 3 2" xfId="36823" xr:uid="{30DAC367-73DA-4358-884F-B7AE4425FB68}"/>
    <cellStyle name="เครื่องหมายจุลภาค 5 28 4" xfId="30541" xr:uid="{729DB26E-1AB9-4784-B7CE-B58B98F44A7B}"/>
    <cellStyle name="เครื่องหมายจุลภาค 5 29" xfId="14824" xr:uid="{95783637-01AE-42BE-A7FB-A128C700FDE4}"/>
    <cellStyle name="เครื่องหมายจุลภาค 5 29 2" xfId="22355" xr:uid="{A44EBF44-AEC1-4FE2-973B-9D2F8C80B2D6}"/>
    <cellStyle name="เครื่องหมายจุลภาค 5 29 2 2" xfId="36825" xr:uid="{F0F3D30E-3128-48C4-A3E5-541F4B97C9FC}"/>
    <cellStyle name="เครื่องหมายจุลภาค 5 29 3" xfId="30543" xr:uid="{A3771AD2-45DD-476D-AF42-BE4BCA97941D}"/>
    <cellStyle name="เครื่องหมายจุลภาค 5 3" xfId="1413" xr:uid="{2E516E34-6DBE-4B6E-868C-AF6C169D9452}"/>
    <cellStyle name="เครื่องหมายจุลภาค 5 3 2" xfId="14826" xr:uid="{CF5B2424-0993-4265-B6E2-9B6C5364CDB2}"/>
    <cellStyle name="เครื่องหมายจุลภาค 5 3 2 2" xfId="22357" xr:uid="{D737B3F7-1941-46AD-8299-BEE1A3105306}"/>
    <cellStyle name="เครื่องหมายจุลภาค 5 3 2 2 2" xfId="36827" xr:uid="{A7F103F7-25AE-41D1-82D0-32CE47591D53}"/>
    <cellStyle name="เครื่องหมายจุลภาค 5 3 2 3" xfId="30545" xr:uid="{90C0570A-828E-43D9-A48F-0DEEA43B82B4}"/>
    <cellStyle name="เครื่องหมายจุลภาค 5 3 3" xfId="22356" xr:uid="{18EEBD61-A417-46C2-872A-26129FB0F691}"/>
    <cellStyle name="เครื่องหมายจุลภาค 5 3 3 2" xfId="36826" xr:uid="{6DD0F18C-16B7-471D-82A3-97AB381E211C}"/>
    <cellStyle name="เครื่องหมายจุลภาค 5 3 4" xfId="14825" xr:uid="{01EB1615-FC83-42E2-9CF7-B1BB3D0ECC3E}"/>
    <cellStyle name="เครื่องหมายจุลภาค 5 3 5" xfId="30544" xr:uid="{7AB32F45-7B34-4A6C-8717-2D0D542058FA}"/>
    <cellStyle name="เครื่องหมายจุลภาค 5 30" xfId="22314" xr:uid="{5D896231-D79B-4348-90DF-E65DAE7F5D1C}"/>
    <cellStyle name="เครื่องหมายจุลภาค 5 30 2" xfId="36784" xr:uid="{B2562E53-1AD9-43A2-8BAB-2A02E367C698}"/>
    <cellStyle name="เครื่องหมายจุลภาค 5 31" xfId="14783" xr:uid="{D968A3DE-972B-4770-8DC0-D8BF9030432F}"/>
    <cellStyle name="เครื่องหมายจุลภาค 5 32" xfId="22630" xr:uid="{1A232110-54F5-497C-9077-3215431AF502}"/>
    <cellStyle name="เครื่องหมายจุลภาค 5 33" xfId="30502" xr:uid="{23348EE1-1B7D-4B64-911E-42D2BF92FEC2}"/>
    <cellStyle name="เครื่องหมายจุลภาค 5 4" xfId="14827" xr:uid="{F29F52D9-9857-4D2C-920D-6939E2A781C7}"/>
    <cellStyle name="เครื่องหมายจุลภาค 5 4 2" xfId="14828" xr:uid="{2FA09793-4B95-49B8-B720-075CF89C02AE}"/>
    <cellStyle name="เครื่องหมายจุลภาค 5 4 2 2" xfId="22359" xr:uid="{E7121BD1-FB77-43EE-9F35-ACF298AFA5EF}"/>
    <cellStyle name="เครื่องหมายจุลภาค 5 4 2 2 2" xfId="36829" xr:uid="{945FA49F-C240-41D8-9960-2D9139504AE3}"/>
    <cellStyle name="เครื่องหมายจุลภาค 5 4 2 3" xfId="30547" xr:uid="{FE70942D-E884-4E41-8E19-93F8C8289A86}"/>
    <cellStyle name="เครื่องหมายจุลภาค 5 4 3" xfId="22358" xr:uid="{EF76C460-FD3E-4AE6-AF78-AD778A22CFB6}"/>
    <cellStyle name="เครื่องหมายจุลภาค 5 4 3 2" xfId="36828" xr:uid="{5598357C-E868-423E-879F-FBA3EFB3EC23}"/>
    <cellStyle name="เครื่องหมายจุลภาค 5 4 4" xfId="30546" xr:uid="{D2239AED-6967-4DD9-BFE0-E20B162CE243}"/>
    <cellStyle name="เครื่องหมายจุลภาค 5 5" xfId="14829" xr:uid="{08F82D09-9554-4C48-985E-224AD4F833BA}"/>
    <cellStyle name="เครื่องหมายจุลภาค 5 5 2" xfId="14830" xr:uid="{0E37BAE0-F045-468D-9417-A9A49D065DF5}"/>
    <cellStyle name="เครื่องหมายจุลภาค 5 5 2 2" xfId="22361" xr:uid="{E0318E34-A10D-4BB3-8702-0026388D7A40}"/>
    <cellStyle name="เครื่องหมายจุลภาค 5 5 2 2 2" xfId="36831" xr:uid="{61BFF17A-8EB3-4675-BC17-5E91B674A7C0}"/>
    <cellStyle name="เครื่องหมายจุลภาค 5 5 2 3" xfId="30549" xr:uid="{003D2DEC-C5DF-4BA6-B6B1-9B37620A5989}"/>
    <cellStyle name="เครื่องหมายจุลภาค 5 5 3" xfId="22360" xr:uid="{D04BB04A-FFE4-4BCC-A7A7-A004700D9FB3}"/>
    <cellStyle name="เครื่องหมายจุลภาค 5 5 3 2" xfId="36830" xr:uid="{E1C16DBD-EBCB-4939-9EBD-E24D0AEF8196}"/>
    <cellStyle name="เครื่องหมายจุลภาค 5 5 4" xfId="30548" xr:uid="{850C8137-8008-47B8-865F-2549A26840D0}"/>
    <cellStyle name="เครื่องหมายจุลภาค 5 6" xfId="14831" xr:uid="{DCDF16B2-F8B2-4C48-9242-3FFC8252DF19}"/>
    <cellStyle name="เครื่องหมายจุลภาค 5 6 2" xfId="14832" xr:uid="{07413975-76C9-477F-B2E2-5B769D822D7F}"/>
    <cellStyle name="เครื่องหมายจุลภาค 5 6 2 2" xfId="22363" xr:uid="{4412E16C-99A9-444C-8864-095BEF8AE12B}"/>
    <cellStyle name="เครื่องหมายจุลภาค 5 6 2 2 2" xfId="36833" xr:uid="{BF5A99BF-2624-4ECB-995B-15F56B2670C2}"/>
    <cellStyle name="เครื่องหมายจุลภาค 5 6 2 3" xfId="30551" xr:uid="{BAF2F468-55A7-404C-A424-9AE8D09F9C47}"/>
    <cellStyle name="เครื่องหมายจุลภาค 5 6 3" xfId="22362" xr:uid="{B44F53D0-D434-4D44-A520-29133C5AB11B}"/>
    <cellStyle name="เครื่องหมายจุลภาค 5 6 3 2" xfId="36832" xr:uid="{936E9E38-807B-4DB1-978D-28C4E02C8579}"/>
    <cellStyle name="เครื่องหมายจุลภาค 5 6 4" xfId="30550" xr:uid="{987F178A-EFE2-4315-B8FF-FE2E36056E14}"/>
    <cellStyle name="เครื่องหมายจุลภาค 5 7" xfId="14833" xr:uid="{E1E14CDF-A2CD-44DA-BF42-58411FFA0628}"/>
    <cellStyle name="เครื่องหมายจุลภาค 5 7 2" xfId="14834" xr:uid="{5D035319-FF99-4944-846E-D82F579449C8}"/>
    <cellStyle name="เครื่องหมายจุลภาค 5 7 2 2" xfId="22365" xr:uid="{E88879C2-936A-4016-BE29-9680DC88A02F}"/>
    <cellStyle name="เครื่องหมายจุลภาค 5 7 2 2 2" xfId="36835" xr:uid="{54BC4E66-0730-44A9-B859-4FD995B3BE91}"/>
    <cellStyle name="เครื่องหมายจุลภาค 5 7 2 3" xfId="30553" xr:uid="{27C97299-C8F7-4F50-8045-DF540D2D1930}"/>
    <cellStyle name="เครื่องหมายจุลภาค 5 7 3" xfId="22364" xr:uid="{D657FC91-38FE-44BC-A22F-20623CB3FCA1}"/>
    <cellStyle name="เครื่องหมายจุลภาค 5 7 3 2" xfId="36834" xr:uid="{D2BF68F8-E5F3-4742-A20C-5530F86D28E8}"/>
    <cellStyle name="เครื่องหมายจุลภาค 5 7 4" xfId="30552" xr:uid="{55DB5450-7E45-4BF4-8880-B5E1C6E9FB55}"/>
    <cellStyle name="เครื่องหมายจุลภาค 5 8" xfId="14835" xr:uid="{9F3C95F2-0778-49D0-A2BE-D399A60DA5DA}"/>
    <cellStyle name="เครื่องหมายจุลภาค 5 8 2" xfId="14836" xr:uid="{67FE29CE-FC79-478F-9206-A4094DB66969}"/>
    <cellStyle name="เครื่องหมายจุลภาค 5 8 2 2" xfId="22367" xr:uid="{53DBA020-E5C3-421C-9FDF-7091319B782C}"/>
    <cellStyle name="เครื่องหมายจุลภาค 5 8 2 2 2" xfId="36837" xr:uid="{24FB19B6-5F0A-4092-80C0-C8A61A09BAD2}"/>
    <cellStyle name="เครื่องหมายจุลภาค 5 8 2 3" xfId="30555" xr:uid="{2CDF917C-FA63-4D4F-913A-68D6AD7171CA}"/>
    <cellStyle name="เครื่องหมายจุลภาค 5 8 3" xfId="22366" xr:uid="{AEC16EFC-295C-4563-BFFD-FAD3EAFE0A8C}"/>
    <cellStyle name="เครื่องหมายจุลภาค 5 8 3 2" xfId="36836" xr:uid="{457EA6E7-3BB9-4740-BB08-3DF14A628123}"/>
    <cellStyle name="เครื่องหมายจุลภาค 5 8 4" xfId="30554" xr:uid="{0E0AF83C-9CD0-4C57-8834-302A771D3585}"/>
    <cellStyle name="เครื่องหมายจุลภาค 5 9" xfId="14837" xr:uid="{C00917CE-CCEE-4F33-A24B-4F1A945ACF08}"/>
    <cellStyle name="เครื่องหมายจุลภาค 5 9 2" xfId="14838" xr:uid="{2D5F35C7-EC04-44BF-9748-D847D3FD76D3}"/>
    <cellStyle name="เครื่องหมายจุลภาค 5 9 2 2" xfId="22369" xr:uid="{674AF780-0FE8-4B00-A754-84448C7C89B3}"/>
    <cellStyle name="เครื่องหมายจุลภาค 5 9 2 2 2" xfId="36839" xr:uid="{5B4E0F84-E97A-4BB7-A9BF-85194E3344C8}"/>
    <cellStyle name="เครื่องหมายจุลภาค 5 9 2 3" xfId="30557" xr:uid="{DD53CAE8-883A-4D42-B692-B37EB8FBABEA}"/>
    <cellStyle name="เครื่องหมายจุลภาค 5 9 3" xfId="22368" xr:uid="{81B8286C-A835-4F96-ACEA-C24BAC7F7E27}"/>
    <cellStyle name="เครื่องหมายจุลภาค 5 9 3 2" xfId="36838" xr:uid="{23282FF3-F173-4E14-B89F-28032D7BA719}"/>
    <cellStyle name="เครื่องหมายจุลภาค 5 9 4" xfId="30556" xr:uid="{9B313726-DE9B-4359-A326-7D4F7A172391}"/>
    <cellStyle name="เครื่องหมายจุลภาค 50" xfId="14839" xr:uid="{ED033A22-F389-4817-BA23-E6E8F860DE3A}"/>
    <cellStyle name="เครื่องหมายจุลภาค 51" xfId="14840" xr:uid="{7D8DB24F-BE3F-4C36-9894-5138F5E9C8A2}"/>
    <cellStyle name="เครื่องหมายจุลภาค 6" xfId="14841" xr:uid="{B1331E2C-C336-4354-B627-724973B34468}"/>
    <cellStyle name="เครื่องหมายจุลภาค 6 10" xfId="14842" xr:uid="{69849BA6-378B-4144-B6F3-76EC7E038374}"/>
    <cellStyle name="เครื่องหมายจุลภาค 6 10 2" xfId="14843" xr:uid="{54AA6863-195E-4EB6-814B-98E0DDF680B0}"/>
    <cellStyle name="เครื่องหมายจุลภาค 6 10 2 2" xfId="22372" xr:uid="{5613F4E9-E65B-4713-8DA0-80E42E339DA8}"/>
    <cellStyle name="เครื่องหมายจุลภาค 6 10 2 2 2" xfId="36842" xr:uid="{67500DF0-D31E-4C59-8AEA-DE359AB28B06}"/>
    <cellStyle name="เครื่องหมายจุลภาค 6 10 2 3" xfId="30560" xr:uid="{63DC9E66-D7CB-49B3-BABF-2B42AD7A2299}"/>
    <cellStyle name="เครื่องหมายจุลภาค 6 10 3" xfId="22371" xr:uid="{184CAF72-9CA5-4AF8-9709-AD5B9844FA40}"/>
    <cellStyle name="เครื่องหมายจุลภาค 6 10 3 2" xfId="36841" xr:uid="{C1FA9F98-3947-4507-8F4E-82EF93E721B1}"/>
    <cellStyle name="เครื่องหมายจุลภาค 6 10 4" xfId="30559" xr:uid="{517BAE53-7634-4728-8D5E-923D48286895}"/>
    <cellStyle name="เครื่องหมายจุลภาค 6 11" xfId="14844" xr:uid="{3889E8A3-9A38-48BF-B978-B09B36111C02}"/>
    <cellStyle name="เครื่องหมายจุลภาค 6 11 2" xfId="14845" xr:uid="{EE2A9065-ACD1-4A53-B890-CFCC81CF4758}"/>
    <cellStyle name="เครื่องหมายจุลภาค 6 11 2 2" xfId="22374" xr:uid="{18C626B2-AF09-4CAC-BCA1-817B9AC8BA35}"/>
    <cellStyle name="เครื่องหมายจุลภาค 6 11 2 2 2" xfId="36844" xr:uid="{19228A26-E861-4E5F-AE20-34F6C3F6E9C5}"/>
    <cellStyle name="เครื่องหมายจุลภาค 6 11 2 3" xfId="30562" xr:uid="{D35B78BD-BDDF-4658-BC7A-5867D1E20CF5}"/>
    <cellStyle name="เครื่องหมายจุลภาค 6 11 3" xfId="22373" xr:uid="{3F94E591-8E84-4715-9709-7A842C5BD914}"/>
    <cellStyle name="เครื่องหมายจุลภาค 6 11 3 2" xfId="36843" xr:uid="{EC0D7F23-0646-4D28-A49C-0E8EF3CF5FBB}"/>
    <cellStyle name="เครื่องหมายจุลภาค 6 11 4" xfId="30561" xr:uid="{22BCDE57-391C-4615-B490-666604AACE62}"/>
    <cellStyle name="เครื่องหมายจุลภาค 6 12" xfId="14846" xr:uid="{C63C0E41-3C5A-4A39-B885-194A6E528CFB}"/>
    <cellStyle name="เครื่องหมายจุลภาค 6 12 2" xfId="14847" xr:uid="{8AFA7814-A94D-4141-86E5-029B569D6A3C}"/>
    <cellStyle name="เครื่องหมายจุลภาค 6 12 2 2" xfId="22376" xr:uid="{31E06D8D-1702-491A-8203-B6024E1B913C}"/>
    <cellStyle name="เครื่องหมายจุลภาค 6 12 2 2 2" xfId="36846" xr:uid="{F5591C95-FFFD-439E-89C5-7447014AFE63}"/>
    <cellStyle name="เครื่องหมายจุลภาค 6 12 2 3" xfId="30564" xr:uid="{E7BDDC31-720C-4C44-9C21-DF6E50954751}"/>
    <cellStyle name="เครื่องหมายจุลภาค 6 12 3" xfId="22375" xr:uid="{B2EB62AD-A9B9-486A-BE8F-211AD4E13EC4}"/>
    <cellStyle name="เครื่องหมายจุลภาค 6 12 3 2" xfId="36845" xr:uid="{0B172897-C742-4D7B-BA2D-2191D7082413}"/>
    <cellStyle name="เครื่องหมายจุลภาค 6 12 4" xfId="30563" xr:uid="{DDD90D94-3053-4975-AB7A-91A0E94BFC64}"/>
    <cellStyle name="เครื่องหมายจุลภาค 6 13" xfId="14848" xr:uid="{1AC6CF12-EE1C-44A4-9693-C4BEBB953BB3}"/>
    <cellStyle name="เครื่องหมายจุลภาค 6 13 2" xfId="14849" xr:uid="{D8A630F8-D371-43DD-9FF3-1E35877C9676}"/>
    <cellStyle name="เครื่องหมายจุลภาค 6 13 2 2" xfId="22378" xr:uid="{19592BCD-4B16-4055-914F-869407AA0886}"/>
    <cellStyle name="เครื่องหมายจุลภาค 6 13 2 2 2" xfId="36848" xr:uid="{F13B7B89-FA57-473F-8C0C-E2278B8D0F84}"/>
    <cellStyle name="เครื่องหมายจุลภาค 6 13 2 3" xfId="30566" xr:uid="{2BA38865-D2D4-4B6B-95FF-9412E2C81795}"/>
    <cellStyle name="เครื่องหมายจุลภาค 6 13 3" xfId="22377" xr:uid="{29800AEE-C193-42FE-81F0-BA8F977FC92F}"/>
    <cellStyle name="เครื่องหมายจุลภาค 6 13 3 2" xfId="36847" xr:uid="{673E163E-D59B-4CE0-B94B-DEA57E168879}"/>
    <cellStyle name="เครื่องหมายจุลภาค 6 13 4" xfId="30565" xr:uid="{BF003EFC-B9BC-49FA-A68F-FFCF2F118E62}"/>
    <cellStyle name="เครื่องหมายจุลภาค 6 14" xfId="14850" xr:uid="{2496601F-BD40-4F47-824A-0870870B74EF}"/>
    <cellStyle name="เครื่องหมายจุลภาค 6 14 2" xfId="14851" xr:uid="{555EF2D5-EBA8-408A-8A03-78B71266854C}"/>
    <cellStyle name="เครื่องหมายจุลภาค 6 14 2 2" xfId="22380" xr:uid="{5EF55C9C-3ECD-423C-BC51-AAE4162C91CC}"/>
    <cellStyle name="เครื่องหมายจุลภาค 6 14 2 2 2" xfId="36850" xr:uid="{12A1E2C6-6B03-4812-8CEE-515F2B0FA71D}"/>
    <cellStyle name="เครื่องหมายจุลภาค 6 14 2 3" xfId="30568" xr:uid="{0CFE245D-9EA8-4CD2-8EA3-4F6AAFCA9913}"/>
    <cellStyle name="เครื่องหมายจุลภาค 6 14 3" xfId="22379" xr:uid="{C870C45F-34DC-41F0-B5B5-EBEE514A4FCE}"/>
    <cellStyle name="เครื่องหมายจุลภาค 6 14 3 2" xfId="36849" xr:uid="{8BA654A5-D7D4-4F9A-A9C8-EC6FEFE989B9}"/>
    <cellStyle name="เครื่องหมายจุลภาค 6 14 4" xfId="30567" xr:uid="{B2397A67-7167-498A-9E3E-375F761F897F}"/>
    <cellStyle name="เครื่องหมายจุลภาค 6 15" xfId="14852" xr:uid="{F544CB20-F28A-4A7B-AD0A-1E8D79DF9003}"/>
    <cellStyle name="เครื่องหมายจุลภาค 6 15 2" xfId="14853" xr:uid="{0EC74154-E7F5-4235-989C-B455EFA1AF49}"/>
    <cellStyle name="เครื่องหมายจุลภาค 6 15 2 2" xfId="22382" xr:uid="{4B06DE1C-5D53-4E04-9C09-1A661587D34F}"/>
    <cellStyle name="เครื่องหมายจุลภาค 6 15 2 2 2" xfId="36852" xr:uid="{3711BCE8-E60E-4EC3-9098-A6C6A98A57FC}"/>
    <cellStyle name="เครื่องหมายจุลภาค 6 15 2 3" xfId="30570" xr:uid="{1492345E-B44F-4B9D-92C8-3B7C63DAAD97}"/>
    <cellStyle name="เครื่องหมายจุลภาค 6 15 3" xfId="22381" xr:uid="{85C233BA-56F6-47BF-81A4-2E1C91030964}"/>
    <cellStyle name="เครื่องหมายจุลภาค 6 15 3 2" xfId="36851" xr:uid="{46658DEF-7DC9-4AB2-AC0F-D348C6C23110}"/>
    <cellStyle name="เครื่องหมายจุลภาค 6 15 4" xfId="30569" xr:uid="{3E10113C-A41A-41B3-A90F-DD3CACCCF542}"/>
    <cellStyle name="เครื่องหมายจุลภาค 6 16" xfId="14854" xr:uid="{010DD3D0-2E62-4FBC-992D-651693155D68}"/>
    <cellStyle name="เครื่องหมายจุลภาค 6 16 2" xfId="14855" xr:uid="{1EB37B32-737A-4712-8740-91D01F0F21EF}"/>
    <cellStyle name="เครื่องหมายจุลภาค 6 16 2 2" xfId="22384" xr:uid="{CCD47066-BC51-4C7C-A0D1-2DD8CA22A820}"/>
    <cellStyle name="เครื่องหมายจุลภาค 6 16 2 2 2" xfId="36854" xr:uid="{9ADD22E0-52EB-4797-86B0-9634B36DF0BB}"/>
    <cellStyle name="เครื่องหมายจุลภาค 6 16 2 3" xfId="30572" xr:uid="{D1D68AE5-291B-4245-9FA5-70B3DC3658B9}"/>
    <cellStyle name="เครื่องหมายจุลภาค 6 16 3" xfId="22383" xr:uid="{8E73095A-50C0-47E0-A9D9-D2BBA6CF2665}"/>
    <cellStyle name="เครื่องหมายจุลภาค 6 16 3 2" xfId="36853" xr:uid="{3B1BCA18-3BED-40A3-AD7C-59525959F89E}"/>
    <cellStyle name="เครื่องหมายจุลภาค 6 16 4" xfId="30571" xr:uid="{27F11DE2-0415-4EFE-BDE0-109256D564D0}"/>
    <cellStyle name="เครื่องหมายจุลภาค 6 17" xfId="14856" xr:uid="{173D0F2F-4364-487C-8BCD-C47EC6C406CF}"/>
    <cellStyle name="เครื่องหมายจุลภาค 6 17 2" xfId="14857" xr:uid="{CA2598CB-0F75-4850-B46B-649A00CF4E1B}"/>
    <cellStyle name="เครื่องหมายจุลภาค 6 17 2 2" xfId="22386" xr:uid="{69EC6210-B05E-4039-B16D-1AAF135AD94F}"/>
    <cellStyle name="เครื่องหมายจุลภาค 6 17 2 2 2" xfId="36856" xr:uid="{CAE27E5D-B23E-4E64-BCBC-5DA657718EB1}"/>
    <cellStyle name="เครื่องหมายจุลภาค 6 17 2 3" xfId="30574" xr:uid="{57871BEC-A7E9-487E-BB13-8B426B18D1DE}"/>
    <cellStyle name="เครื่องหมายจุลภาค 6 17 3" xfId="22385" xr:uid="{0B0A7FA9-A0BD-432C-8FA1-226FFF0ED7F0}"/>
    <cellStyle name="เครื่องหมายจุลภาค 6 17 3 2" xfId="36855" xr:uid="{088405F9-6B00-4526-A308-517276140DCA}"/>
    <cellStyle name="เครื่องหมายจุลภาค 6 17 4" xfId="30573" xr:uid="{C97B5D8D-840D-4751-9121-9636BB747E04}"/>
    <cellStyle name="เครื่องหมายจุลภาค 6 18" xfId="14858" xr:uid="{34955465-F04D-432E-A4F4-63A92F1357EE}"/>
    <cellStyle name="เครื่องหมายจุลภาค 6 18 2" xfId="14859" xr:uid="{59365897-12CC-42C0-8560-C066CC47B5C0}"/>
    <cellStyle name="เครื่องหมายจุลภาค 6 18 2 2" xfId="22388" xr:uid="{EE5DF5FF-B120-406C-9E95-E633C55E487C}"/>
    <cellStyle name="เครื่องหมายจุลภาค 6 18 2 2 2" xfId="36858" xr:uid="{276C591F-8B49-4807-A222-DA993983E6BB}"/>
    <cellStyle name="เครื่องหมายจุลภาค 6 18 2 3" xfId="30576" xr:uid="{D867AA68-3263-4CC3-9B16-CA9BA1DB2E61}"/>
    <cellStyle name="เครื่องหมายจุลภาค 6 18 3" xfId="22387" xr:uid="{8D1E4180-9AB6-4A48-AC7A-E4B5E1C6E3DF}"/>
    <cellStyle name="เครื่องหมายจุลภาค 6 18 3 2" xfId="36857" xr:uid="{2769E6D8-FDF9-4606-8737-1DFF5C1177AE}"/>
    <cellStyle name="เครื่องหมายจุลภาค 6 18 4" xfId="30575" xr:uid="{0AAFFDC2-97AE-4EDB-AACB-360275B061B1}"/>
    <cellStyle name="เครื่องหมายจุลภาค 6 19" xfId="14860" xr:uid="{1647C9EB-E5FA-4814-A126-7BEBD1FCD67C}"/>
    <cellStyle name="เครื่องหมายจุลภาค 6 19 2" xfId="14861" xr:uid="{122F707A-82C1-407D-B79B-E3469AE7001B}"/>
    <cellStyle name="เครื่องหมายจุลภาค 6 19 2 2" xfId="22390" xr:uid="{6A733434-82F5-43BC-8861-90FACCDA4283}"/>
    <cellStyle name="เครื่องหมายจุลภาค 6 19 2 2 2" xfId="36860" xr:uid="{28FDE267-B871-4F9C-AFF5-3F17DFA594AA}"/>
    <cellStyle name="เครื่องหมายจุลภาค 6 19 2 3" xfId="30578" xr:uid="{537FF1CB-8DE8-43EB-A4A4-945083762987}"/>
    <cellStyle name="เครื่องหมายจุลภาค 6 19 3" xfId="22389" xr:uid="{45092C94-DBE6-49FA-8EDB-4B92B5E3E9BB}"/>
    <cellStyle name="เครื่องหมายจุลภาค 6 19 3 2" xfId="36859" xr:uid="{B58E92A6-4B07-4788-B397-998DA743974E}"/>
    <cellStyle name="เครื่องหมายจุลภาค 6 19 4" xfId="30577" xr:uid="{826F9E22-DF96-48A0-A10C-08C1A948F350}"/>
    <cellStyle name="เครื่องหมายจุลภาค 6 2" xfId="14862" xr:uid="{402652B5-BA21-4F50-B1A5-7B275706221B}"/>
    <cellStyle name="เครื่องหมายจุลภาค 6 2 2" xfId="14863" xr:uid="{14244A92-76A6-4907-B5D2-21973ACE1FEC}"/>
    <cellStyle name="เครื่องหมายจุลภาค 6 2 2 2" xfId="22392" xr:uid="{C576970A-49A0-432D-BEF6-0B0752A1CF78}"/>
    <cellStyle name="เครื่องหมายจุลภาค 6 2 2 2 2" xfId="36862" xr:uid="{EEA1991A-2BFA-43A3-820E-0D22465CDE42}"/>
    <cellStyle name="เครื่องหมายจุลภาค 6 2 2 3" xfId="30580" xr:uid="{30CD154F-C566-4F26-935B-9E9D3A6AF5DE}"/>
    <cellStyle name="เครื่องหมายจุลภาค 6 2 3" xfId="22391" xr:uid="{225F350E-CD10-474C-9765-D43D1186E23A}"/>
    <cellStyle name="เครื่องหมายจุลภาค 6 2 3 2" xfId="36861" xr:uid="{FA6C41EF-304D-4BC8-9500-0D968DBA1B69}"/>
    <cellStyle name="เครื่องหมายจุลภาค 6 2 4" xfId="30579" xr:uid="{B9DF34BF-5DCA-4B40-94DA-EA98695B345C}"/>
    <cellStyle name="เครื่องหมายจุลภาค 6 20" xfId="14864" xr:uid="{4A96A174-E92E-4FA3-B29C-F9F579B63F2E}"/>
    <cellStyle name="เครื่องหมายจุลภาค 6 20 2" xfId="14865" xr:uid="{4494B584-68F0-4E6C-A9D3-6DE08653A1D4}"/>
    <cellStyle name="เครื่องหมายจุลภาค 6 20 2 2" xfId="22394" xr:uid="{3E325BC6-CC02-4E0E-B392-39C85AC91EFC}"/>
    <cellStyle name="เครื่องหมายจุลภาค 6 20 2 2 2" xfId="36864" xr:uid="{370031BA-9638-4441-8EE0-6D32B02DF4EE}"/>
    <cellStyle name="เครื่องหมายจุลภาค 6 20 2 3" xfId="30582" xr:uid="{2F26978A-71BB-4E8F-A24E-64529611BE7E}"/>
    <cellStyle name="เครื่องหมายจุลภาค 6 20 3" xfId="22393" xr:uid="{AFFEC034-0A14-4751-9AF4-5FD06B2F469E}"/>
    <cellStyle name="เครื่องหมายจุลภาค 6 20 3 2" xfId="36863" xr:uid="{224B840B-BC61-45DE-87D8-E66E4F27B7AA}"/>
    <cellStyle name="เครื่องหมายจุลภาค 6 20 4" xfId="30581" xr:uid="{048E9F4D-B9E1-476B-B129-C4ABF8360864}"/>
    <cellStyle name="เครื่องหมายจุลภาค 6 21" xfId="14866" xr:uid="{A2F1A2BB-4B2B-432D-955D-A3C357510004}"/>
    <cellStyle name="เครื่องหมายจุลภาค 6 21 2" xfId="14867" xr:uid="{803797A7-15B4-4F61-B48A-DA989BE0CABA}"/>
    <cellStyle name="เครื่องหมายจุลภาค 6 21 2 2" xfId="22396" xr:uid="{3DCCF2ED-0068-4B50-BCBB-D9654FA8A926}"/>
    <cellStyle name="เครื่องหมายจุลภาค 6 21 2 2 2" xfId="36866" xr:uid="{C36A39BF-9E65-49FB-B0CE-6C660FFBF961}"/>
    <cellStyle name="เครื่องหมายจุลภาค 6 21 2 3" xfId="30584" xr:uid="{B8BA2387-5563-481C-9267-D15D13EE8D72}"/>
    <cellStyle name="เครื่องหมายจุลภาค 6 21 3" xfId="22395" xr:uid="{AD9990B5-8624-43E0-AC0D-624A5D78ECB0}"/>
    <cellStyle name="เครื่องหมายจุลภาค 6 21 3 2" xfId="36865" xr:uid="{2F9DA530-650D-4E28-B8B1-DCF449831618}"/>
    <cellStyle name="เครื่องหมายจุลภาค 6 21 4" xfId="30583" xr:uid="{1FCA29F7-5BCC-4A03-95F9-0526FC99C386}"/>
    <cellStyle name="เครื่องหมายจุลภาค 6 22" xfId="14868" xr:uid="{4D47A728-FBB8-4928-ACB8-02BC6D42D841}"/>
    <cellStyle name="เครื่องหมายจุลภาค 6 22 2" xfId="14869" xr:uid="{CFCEEA3D-12C3-461F-81A9-177DEE1D2038}"/>
    <cellStyle name="เครื่องหมายจุลภาค 6 22 2 2" xfId="22398" xr:uid="{BC5BC53E-E2E4-4717-9FE8-2A4BA7C30C18}"/>
    <cellStyle name="เครื่องหมายจุลภาค 6 22 2 2 2" xfId="36868" xr:uid="{121ADF42-147D-4C56-9774-F2D1CD3571EB}"/>
    <cellStyle name="เครื่องหมายจุลภาค 6 22 2 3" xfId="30586" xr:uid="{CC185141-F806-4CBF-AABF-0AA22A670A7F}"/>
    <cellStyle name="เครื่องหมายจุลภาค 6 22 3" xfId="22397" xr:uid="{5089B2AF-B374-4296-8809-5DFBAA5F6B38}"/>
    <cellStyle name="เครื่องหมายจุลภาค 6 22 3 2" xfId="36867" xr:uid="{2AF309E6-84FC-48E3-8C9A-81C48ABA1A4A}"/>
    <cellStyle name="เครื่องหมายจุลภาค 6 22 4" xfId="30585" xr:uid="{BCDFB1CD-DE4B-4F38-BFFD-49AA72976CA7}"/>
    <cellStyle name="เครื่องหมายจุลภาค 6 23" xfId="14870" xr:uid="{11D79F6A-F502-44E1-B25B-C342FB26D0F2}"/>
    <cellStyle name="เครื่องหมายจุลภาค 6 23 2" xfId="14871" xr:uid="{757D9A37-93CA-43A9-9F13-3B2A91BB658A}"/>
    <cellStyle name="เครื่องหมายจุลภาค 6 23 2 2" xfId="22400" xr:uid="{6D315DFE-1DCA-4132-BFA8-B4B46A712BED}"/>
    <cellStyle name="เครื่องหมายจุลภาค 6 23 2 2 2" xfId="36870" xr:uid="{4F53BD99-D294-4335-B830-26D50DD6CEE8}"/>
    <cellStyle name="เครื่องหมายจุลภาค 6 23 2 3" xfId="30588" xr:uid="{68E38F96-4BB4-47AB-8A4E-BA59AB05AB18}"/>
    <cellStyle name="เครื่องหมายจุลภาค 6 23 3" xfId="22399" xr:uid="{30D45937-B43D-460B-99DF-16CB1581AC18}"/>
    <cellStyle name="เครื่องหมายจุลภาค 6 23 3 2" xfId="36869" xr:uid="{B14F7AE9-38C1-42D3-97A3-784A6EB4378C}"/>
    <cellStyle name="เครื่องหมายจุลภาค 6 23 4" xfId="30587" xr:uid="{1DB7D3C8-15B5-4FCE-8200-08081A6D402A}"/>
    <cellStyle name="เครื่องหมายจุลภาค 6 24" xfId="14872" xr:uid="{38AAFB0E-32AB-4532-8FC6-D163796E9AE3}"/>
    <cellStyle name="เครื่องหมายจุลภาค 6 24 2" xfId="14873" xr:uid="{3D252EBA-7CCF-4176-893A-1D492463877B}"/>
    <cellStyle name="เครื่องหมายจุลภาค 6 24 2 2" xfId="22402" xr:uid="{28744C48-2156-480F-A68E-3A5CDC181E38}"/>
    <cellStyle name="เครื่องหมายจุลภาค 6 24 2 2 2" xfId="36872" xr:uid="{3F231101-24DB-45E8-9E2A-D8280F51FC7D}"/>
    <cellStyle name="เครื่องหมายจุลภาค 6 24 2 3" xfId="30590" xr:uid="{DA5AB909-C1F5-4A14-A856-7B5011783902}"/>
    <cellStyle name="เครื่องหมายจุลภาค 6 24 3" xfId="22401" xr:uid="{2F43D761-5AB6-4127-A13D-8305A0595BD2}"/>
    <cellStyle name="เครื่องหมายจุลภาค 6 24 3 2" xfId="36871" xr:uid="{60E75188-CA25-426A-8C4F-2A493B099BB4}"/>
    <cellStyle name="เครื่องหมายจุลภาค 6 24 4" xfId="30589" xr:uid="{A3B8B55D-5C27-4556-BC6F-1B2B00F088C0}"/>
    <cellStyle name="เครื่องหมายจุลภาค 6 25" xfId="14874" xr:uid="{46E717BB-405E-47F4-A255-44B90458E6D6}"/>
    <cellStyle name="เครื่องหมายจุลภาค 6 25 2" xfId="14875" xr:uid="{012BA1C1-8C4F-4138-B0D4-329E2EADD12F}"/>
    <cellStyle name="เครื่องหมายจุลภาค 6 25 2 2" xfId="22404" xr:uid="{F4FBD081-20E0-49B5-8F9D-D19367529760}"/>
    <cellStyle name="เครื่องหมายจุลภาค 6 25 2 2 2" xfId="36874" xr:uid="{F04B8F2D-CEB7-4C82-8829-8A9314EB0729}"/>
    <cellStyle name="เครื่องหมายจุลภาค 6 25 2 3" xfId="30592" xr:uid="{AA967E36-F17F-4CCB-AD00-C81E08836AD5}"/>
    <cellStyle name="เครื่องหมายจุลภาค 6 25 3" xfId="22403" xr:uid="{6F25DE18-4E15-46F2-972A-450728316F85}"/>
    <cellStyle name="เครื่องหมายจุลภาค 6 25 3 2" xfId="36873" xr:uid="{C721257D-FC81-45AA-92D7-A83B5B1BDF20}"/>
    <cellStyle name="เครื่องหมายจุลภาค 6 25 4" xfId="30591" xr:uid="{978EDB54-7719-4414-B8CC-D6FD925CE151}"/>
    <cellStyle name="เครื่องหมายจุลภาค 6 26" xfId="14876" xr:uid="{CA2048D9-DC62-4B8B-B5FD-9D07B902EBE9}"/>
    <cellStyle name="เครื่องหมายจุลภาค 6 26 2" xfId="14877" xr:uid="{30D6E664-31F9-4D2B-BFBC-688B7FADB230}"/>
    <cellStyle name="เครื่องหมายจุลภาค 6 26 2 2" xfId="22406" xr:uid="{60EA54FE-0FE5-41AF-9F74-092772517793}"/>
    <cellStyle name="เครื่องหมายจุลภาค 6 26 2 2 2" xfId="36876" xr:uid="{4A9E3AB0-BB5B-4B6B-990D-8F9D11AC6B82}"/>
    <cellStyle name="เครื่องหมายจุลภาค 6 26 2 3" xfId="30594" xr:uid="{68EE3F6B-F5E6-4B47-BD15-3BC4163C6988}"/>
    <cellStyle name="เครื่องหมายจุลภาค 6 26 3" xfId="22405" xr:uid="{69072EB8-75D5-46DB-A1CA-089DED1B2202}"/>
    <cellStyle name="เครื่องหมายจุลภาค 6 26 3 2" xfId="36875" xr:uid="{8A34EC4E-6CE4-415B-8E7A-DC9AA9FC38B2}"/>
    <cellStyle name="เครื่องหมายจุลภาค 6 26 4" xfId="30593" xr:uid="{DBC76CE3-FB3B-440B-8432-E70EC4F4713C}"/>
    <cellStyle name="เครื่องหมายจุลภาค 6 27" xfId="14878" xr:uid="{2D5D5A0B-154B-4FD8-849C-245BB406A2FC}"/>
    <cellStyle name="เครื่องหมายจุลภาค 6 27 2" xfId="14879" xr:uid="{283AD42E-784A-437D-960F-3E6E2A01C8F1}"/>
    <cellStyle name="เครื่องหมายจุลภาค 6 27 2 2" xfId="22408" xr:uid="{3CA4AE36-7A8E-4337-9A6D-496AFE75338A}"/>
    <cellStyle name="เครื่องหมายจุลภาค 6 27 2 2 2" xfId="36878" xr:uid="{191D52BB-2ED7-4103-8FF1-A178B75EAFAF}"/>
    <cellStyle name="เครื่องหมายจุลภาค 6 27 2 3" xfId="30596" xr:uid="{6ED9C48D-2BAD-410F-9AE1-8E7AC1E0186C}"/>
    <cellStyle name="เครื่องหมายจุลภาค 6 27 3" xfId="22407" xr:uid="{4A653739-CC0B-4829-84C0-8B131AA040F7}"/>
    <cellStyle name="เครื่องหมายจุลภาค 6 27 3 2" xfId="36877" xr:uid="{0AC3743B-BF9B-4F77-A0F0-FC242D6072E9}"/>
    <cellStyle name="เครื่องหมายจุลภาค 6 27 4" xfId="30595" xr:uid="{0108D25C-BA15-4802-BDF6-D554EE1432F0}"/>
    <cellStyle name="เครื่องหมายจุลภาค 6 28" xfId="14880" xr:uid="{38A57EB3-D857-4A78-9A12-9B89A59D2A8A}"/>
    <cellStyle name="เครื่องหมายจุลภาค 6 28 2" xfId="14881" xr:uid="{AB3551FF-B09A-4898-BB14-5CFBB7D807FC}"/>
    <cellStyle name="เครื่องหมายจุลภาค 6 28 2 2" xfId="22410" xr:uid="{E51F2872-0286-4930-9AF1-8496DD3401D8}"/>
    <cellStyle name="เครื่องหมายจุลภาค 6 28 2 2 2" xfId="36880" xr:uid="{E5420751-13FD-410A-9E3F-FCFE82A40F73}"/>
    <cellStyle name="เครื่องหมายจุลภาค 6 28 2 3" xfId="30598" xr:uid="{74926A81-11A3-4F80-8396-9AEA286EE8A6}"/>
    <cellStyle name="เครื่องหมายจุลภาค 6 28 3" xfId="22409" xr:uid="{22B1A158-C267-4020-AD1B-60F851309511}"/>
    <cellStyle name="เครื่องหมายจุลภาค 6 28 3 2" xfId="36879" xr:uid="{1EDAAC32-0F3A-479C-A60E-4C39626BD2FD}"/>
    <cellStyle name="เครื่องหมายจุลภาค 6 28 4" xfId="30597" xr:uid="{52D63C91-2DA3-49F2-9BB3-B4B6430B7B60}"/>
    <cellStyle name="เครื่องหมายจุลภาค 6 29" xfId="14882" xr:uid="{9C807768-E925-44EB-BAC2-2F7DA9869E94}"/>
    <cellStyle name="เครื่องหมายจุลภาค 6 29 2" xfId="22411" xr:uid="{B5954CB0-CCD9-42AF-A9B6-1AAE3980281F}"/>
    <cellStyle name="เครื่องหมายจุลภาค 6 29 2 2" xfId="36881" xr:uid="{09F007E4-7167-4700-8E09-C6DD17456E3E}"/>
    <cellStyle name="เครื่องหมายจุลภาค 6 29 3" xfId="30599" xr:uid="{DC9F86AE-B2E1-43AB-B665-2D424BBC38D0}"/>
    <cellStyle name="เครื่องหมายจุลภาค 6 3" xfId="14883" xr:uid="{F92F1593-605B-4553-9D5C-8C89A2592A7B}"/>
    <cellStyle name="เครื่องหมายจุลภาค 6 3 2" xfId="14884" xr:uid="{87FE1275-278C-4DCF-8647-86C6A43A0AE7}"/>
    <cellStyle name="เครื่องหมายจุลภาค 6 3 2 2" xfId="22413" xr:uid="{6C3175B2-B857-47B3-A57B-120D93198701}"/>
    <cellStyle name="เครื่องหมายจุลภาค 6 3 2 2 2" xfId="36883" xr:uid="{D5241944-3CE2-4485-9D6F-27FFEDED3BF7}"/>
    <cellStyle name="เครื่องหมายจุลภาค 6 3 2 3" xfId="30601" xr:uid="{88005BB1-49D1-4FDD-82D6-BF632CA3BD27}"/>
    <cellStyle name="เครื่องหมายจุลภาค 6 3 3" xfId="22412" xr:uid="{2A989CCD-08E4-4774-9278-C858481C4DCA}"/>
    <cellStyle name="เครื่องหมายจุลภาค 6 3 3 2" xfId="36882" xr:uid="{73F884A2-8C02-434E-B552-AE305AE0CC49}"/>
    <cellStyle name="เครื่องหมายจุลภาค 6 3 4" xfId="30600" xr:uid="{88D54DB4-9187-4053-B2F0-E643B3FABC89}"/>
    <cellStyle name="เครื่องหมายจุลภาค 6 30" xfId="22370" xr:uid="{2141AB3F-DC33-44AB-B56F-1BE88F148D90}"/>
    <cellStyle name="เครื่องหมายจุลภาค 6 30 2" xfId="36840" xr:uid="{B9975C28-B905-4B3E-BEBE-40F43D2CDB1E}"/>
    <cellStyle name="เครื่องหมายจุลภาค 6 31" xfId="30558" xr:uid="{69A3FBFF-EB39-401C-BBDE-259AE38CF04D}"/>
    <cellStyle name="เครื่องหมายจุลภาค 6 4" xfId="14885" xr:uid="{0324FB37-16BF-4DEE-ABDB-F2F78202CAAA}"/>
    <cellStyle name="เครื่องหมายจุลภาค 6 4 2" xfId="14886" xr:uid="{2D75E9A1-0696-40E8-995E-E1AECD348948}"/>
    <cellStyle name="เครื่องหมายจุลภาค 6 4 2 2" xfId="22415" xr:uid="{EB7F53CE-D027-4BFD-84F1-79B2926EE97B}"/>
    <cellStyle name="เครื่องหมายจุลภาค 6 4 2 2 2" xfId="36885" xr:uid="{BDB144B5-7817-453D-A1E1-5539519A7010}"/>
    <cellStyle name="เครื่องหมายจุลภาค 6 4 2 3" xfId="30603" xr:uid="{EF871135-B99B-4EF8-B5C2-36AE2984BA37}"/>
    <cellStyle name="เครื่องหมายจุลภาค 6 4 3" xfId="22414" xr:uid="{B4F4D089-A1B6-4A02-84CA-5D0EBD401B9F}"/>
    <cellStyle name="เครื่องหมายจุลภาค 6 4 3 2" xfId="36884" xr:uid="{3E91F22B-D39E-42E2-9814-84BE61355CAF}"/>
    <cellStyle name="เครื่องหมายจุลภาค 6 4 4" xfId="30602" xr:uid="{851724CA-FEBE-4438-81CB-4A928875A54C}"/>
    <cellStyle name="เครื่องหมายจุลภาค 6 5" xfId="14887" xr:uid="{D35E5A02-0DFF-4C29-B283-892B6C54ADD2}"/>
    <cellStyle name="เครื่องหมายจุลภาค 6 5 2" xfId="14888" xr:uid="{8F38A1D9-5A1F-45D0-A44A-6D1D017CF9A6}"/>
    <cellStyle name="เครื่องหมายจุลภาค 6 5 2 2" xfId="22417" xr:uid="{97ECFBB7-4487-4FDC-B3F6-19E8E30AFB2D}"/>
    <cellStyle name="เครื่องหมายจุลภาค 6 5 2 2 2" xfId="36887" xr:uid="{A9D64AB1-5E6F-4FBF-BD41-7562AFC7619E}"/>
    <cellStyle name="เครื่องหมายจุลภาค 6 5 2 3" xfId="30605" xr:uid="{2A322DB4-14E9-4C1C-B3D7-432D9E3A1D0B}"/>
    <cellStyle name="เครื่องหมายจุลภาค 6 5 3" xfId="22416" xr:uid="{795A2B20-5DD4-4F5B-A045-0D78BC1D4806}"/>
    <cellStyle name="เครื่องหมายจุลภาค 6 5 3 2" xfId="36886" xr:uid="{F776D561-EEB6-403C-9CF4-AE36FBCE3F95}"/>
    <cellStyle name="เครื่องหมายจุลภาค 6 5 4" xfId="30604" xr:uid="{D27B8AD1-915F-419A-95C4-5BA0A28A86BA}"/>
    <cellStyle name="เครื่องหมายจุลภาค 6 6" xfId="14889" xr:uid="{F12B66E9-AC59-4048-ABBF-205B8CEFB30A}"/>
    <cellStyle name="เครื่องหมายจุลภาค 6 6 2" xfId="14890" xr:uid="{069437F4-682E-4E8A-A9E4-C170F216EA69}"/>
    <cellStyle name="เครื่องหมายจุลภาค 6 6 2 2" xfId="22419" xr:uid="{DC9B30E2-7BF5-4832-B7ED-091C666C20F2}"/>
    <cellStyle name="เครื่องหมายจุลภาค 6 6 2 2 2" xfId="36889" xr:uid="{1E645762-998E-4163-B65C-0B1FA87AEA1D}"/>
    <cellStyle name="เครื่องหมายจุลภาค 6 6 2 3" xfId="30607" xr:uid="{2A26B346-3CA4-4CD1-8A4E-D488C0708B46}"/>
    <cellStyle name="เครื่องหมายจุลภาค 6 6 3" xfId="22418" xr:uid="{2C696447-2645-424F-B2B5-552EE64A9665}"/>
    <cellStyle name="เครื่องหมายจุลภาค 6 6 3 2" xfId="36888" xr:uid="{DAD117CE-1B30-4EE7-98C8-54434850A911}"/>
    <cellStyle name="เครื่องหมายจุลภาค 6 6 4" xfId="30606" xr:uid="{381330D2-5FEB-4946-B0B5-BC409B4A76DC}"/>
    <cellStyle name="เครื่องหมายจุลภาค 6 7" xfId="14891" xr:uid="{AE49A7EE-2C95-4B5E-B5EB-E22F9F693204}"/>
    <cellStyle name="เครื่องหมายจุลภาค 6 7 2" xfId="14892" xr:uid="{96164D14-64C1-4C6C-B8A5-57BB6284A917}"/>
    <cellStyle name="เครื่องหมายจุลภาค 6 7 2 2" xfId="22421" xr:uid="{F9E1416D-E1AF-40ED-8FFA-E51ADCB41A12}"/>
    <cellStyle name="เครื่องหมายจุลภาค 6 7 2 2 2" xfId="36891" xr:uid="{D17F167D-96E8-4F32-B432-FF2576E23CBC}"/>
    <cellStyle name="เครื่องหมายจุลภาค 6 7 2 3" xfId="30609" xr:uid="{31735CA2-8E5F-4FDC-AC8F-13098A10B140}"/>
    <cellStyle name="เครื่องหมายจุลภาค 6 7 3" xfId="22420" xr:uid="{484D2208-0C9F-409D-8F56-57F979F0B545}"/>
    <cellStyle name="เครื่องหมายจุลภาค 6 7 3 2" xfId="36890" xr:uid="{CDA05251-FB36-43E2-98B9-4BBA585E7F8A}"/>
    <cellStyle name="เครื่องหมายจุลภาค 6 7 4" xfId="30608" xr:uid="{A9715FAE-AA15-4D10-8ECB-27124DE814B6}"/>
    <cellStyle name="เครื่องหมายจุลภาค 6 8" xfId="14893" xr:uid="{3614A71D-DCD0-45F3-9E57-1A233C85BA89}"/>
    <cellStyle name="เครื่องหมายจุลภาค 6 8 2" xfId="14894" xr:uid="{E7B8467A-CA3C-4BAB-BC4C-61AED54A1AAA}"/>
    <cellStyle name="เครื่องหมายจุลภาค 6 8 2 2" xfId="22423" xr:uid="{88E856B4-CCB9-4C3B-AA01-59E5C767BC7C}"/>
    <cellStyle name="เครื่องหมายจุลภาค 6 8 2 2 2" xfId="36893" xr:uid="{F979067C-2304-4702-A91B-EA94045771E5}"/>
    <cellStyle name="เครื่องหมายจุลภาค 6 8 2 3" xfId="30611" xr:uid="{754F6D58-161B-4989-AFA3-0FB50E9546DD}"/>
    <cellStyle name="เครื่องหมายจุลภาค 6 8 3" xfId="22422" xr:uid="{97A7896B-BC5B-41F4-BE55-6E09ADEC9841}"/>
    <cellStyle name="เครื่องหมายจุลภาค 6 8 3 2" xfId="36892" xr:uid="{95B269D0-6EF1-4D05-8FAC-B4C2AEE26F8F}"/>
    <cellStyle name="เครื่องหมายจุลภาค 6 8 4" xfId="30610" xr:uid="{70EE01D4-07D9-4D2E-A34A-DCEB661BE420}"/>
    <cellStyle name="เครื่องหมายจุลภาค 6 9" xfId="14895" xr:uid="{3E8A8B2B-21BB-4F6F-B3D6-5029626F265F}"/>
    <cellStyle name="เครื่องหมายจุลภาค 6 9 2" xfId="14896" xr:uid="{30909275-268B-463C-98E8-35411F1BBCCA}"/>
    <cellStyle name="เครื่องหมายจุลภาค 6 9 2 2" xfId="22425" xr:uid="{2663808A-C596-4733-9D8B-D7966E9D564E}"/>
    <cellStyle name="เครื่องหมายจุลภาค 6 9 2 2 2" xfId="36895" xr:uid="{ADCDF0B8-EF22-4240-9E97-ECC5DC3F0300}"/>
    <cellStyle name="เครื่องหมายจุลภาค 6 9 2 3" xfId="30613" xr:uid="{53D32D66-F90C-4F50-A218-2E0962C4E600}"/>
    <cellStyle name="เครื่องหมายจุลภาค 6 9 3" xfId="22424" xr:uid="{96B33452-FDD7-481D-BB07-FA9337E61CB3}"/>
    <cellStyle name="เครื่องหมายจุลภาค 6 9 3 2" xfId="36894" xr:uid="{BE990DCD-7991-449A-9A2E-3816AE491BA2}"/>
    <cellStyle name="เครื่องหมายจุลภาค 6 9 4" xfId="30612" xr:uid="{7E2F4418-EA36-4726-AE3C-99C7C3792F89}"/>
    <cellStyle name="เครื่องหมายจุลภาค 7" xfId="14897" xr:uid="{4BD0697C-5EA1-4D59-86F8-33C8BD4B1B56}"/>
    <cellStyle name="เครื่องหมายจุลภาค 7 2" xfId="14898" xr:uid="{8C8BD148-D28E-4009-ACE7-B54DD770D957}"/>
    <cellStyle name="เครื่องหมายจุลภาค 7 2 2" xfId="22427" xr:uid="{ED96B50A-07ED-4B16-88DC-1565D9689622}"/>
    <cellStyle name="เครื่องหมายจุลภาค 7 2 2 2" xfId="36897" xr:uid="{266F8558-5EBF-4692-9BE8-AF87CC09B7F8}"/>
    <cellStyle name="เครื่องหมายจุลภาค 7 2 3" xfId="30615" xr:uid="{CE4DC731-4A45-4AAE-B640-D9595351D30E}"/>
    <cellStyle name="เครื่องหมายจุลภาค 7 3" xfId="14899" xr:uid="{62CAB4CB-EDBF-465C-8F75-FCA3DE9AC8A0}"/>
    <cellStyle name="เครื่องหมายจุลภาค 7 3 2" xfId="22428" xr:uid="{4339FEAE-34CD-46E9-8ECD-8794140E544D}"/>
    <cellStyle name="เครื่องหมายจุลภาค 7 3 2 2" xfId="36898" xr:uid="{2732FF49-50DA-4955-AAF7-E844BABCF3FE}"/>
    <cellStyle name="เครื่องหมายจุลภาค 7 3 3" xfId="22769" xr:uid="{5ADB6E1B-2A28-4D70-A86D-45F79C2211C2}"/>
    <cellStyle name="เครื่องหมายจุลภาค 7 3 4" xfId="30616" xr:uid="{8A4B8876-EBAA-4AF4-9876-78F0653CD3E3}"/>
    <cellStyle name="เครื่องหมายจุลภาค 7 4" xfId="22426" xr:uid="{6B3F5C00-06F9-47C6-B462-6C41F0EF1A34}"/>
    <cellStyle name="เครื่องหมายจุลภาค 7 4 2" xfId="36896" xr:uid="{4B03A642-73A7-460D-8C30-7F37FF3BA087}"/>
    <cellStyle name="เครื่องหมายจุลภาค 7 5" xfId="30614" xr:uid="{CC6C8889-EDC8-44D4-8A8D-E16636356179}"/>
    <cellStyle name="เครื่องหมายจุลภาค 8" xfId="14900" xr:uid="{414FFA49-D233-4567-9BE9-DBCEADDA25AE}"/>
    <cellStyle name="เครื่องหมายจุลภาค 8 2" xfId="14901" xr:uid="{668557E3-D81E-4B6D-AB4E-CEF96C93091E}"/>
    <cellStyle name="เครื่องหมายจุลภาค 8 2 2" xfId="22430" xr:uid="{8AE46011-218B-4224-A1A8-19635536F923}"/>
    <cellStyle name="เครื่องหมายจุลภาค 8 2 2 2" xfId="36900" xr:uid="{B30E8A72-58EE-4876-989A-92DF3F7C427E}"/>
    <cellStyle name="เครื่องหมายจุลภาค 8 2 3" xfId="30618" xr:uid="{7228F459-49FD-4E76-826F-F745B8734207}"/>
    <cellStyle name="เครื่องหมายจุลภาค 8 3" xfId="22429" xr:uid="{42A199EC-3637-4451-BF40-AE7A8DDC8004}"/>
    <cellStyle name="เครื่องหมายจุลภาค 8 3 2" xfId="36899" xr:uid="{48D9D1CE-BDFF-41ED-8B8C-5E4BD3C58583}"/>
    <cellStyle name="เครื่องหมายจุลภาค 8 4" xfId="22768" xr:uid="{B8E39BCB-5887-4175-ABF6-D411AF97FF17}"/>
    <cellStyle name="เครื่องหมายจุลภาค 8 5" xfId="30617" xr:uid="{2F04D020-BA32-4B1C-A2C5-8FBF9EACFDC6}"/>
    <cellStyle name="เครื่องหมายจุลภาค 9" xfId="14902" xr:uid="{58BAF98A-20CC-4E10-9C59-14C051BDB8F1}"/>
    <cellStyle name="เครื่องหมายจุลภาค 9 10" xfId="14903" xr:uid="{46B3CB16-358F-46F5-85E1-7AC31D2E4A7E}"/>
    <cellStyle name="เครื่องหมายจุลภาค 9 10 2" xfId="14904" xr:uid="{F6A86E9E-39AB-4EA3-8DDC-00A469086868}"/>
    <cellStyle name="เครื่องหมายจุลภาค 9 10 2 2" xfId="22433" xr:uid="{B7F4FB2B-1330-4AB6-B610-8EA61240FBF1}"/>
    <cellStyle name="เครื่องหมายจุลภาค 9 10 2 2 2" xfId="36903" xr:uid="{EEAF9C66-C639-424F-9A8E-FAF2F265C1D9}"/>
    <cellStyle name="เครื่องหมายจุลภาค 9 10 2 3" xfId="30621" xr:uid="{667FF556-0720-44F3-8C1C-9B938860B2CE}"/>
    <cellStyle name="เครื่องหมายจุลภาค 9 10 3" xfId="22432" xr:uid="{B952783F-8E41-491F-BF2F-DD7C5CE6A434}"/>
    <cellStyle name="เครื่องหมายจุลภาค 9 10 3 2" xfId="36902" xr:uid="{8E272990-F53A-44AE-8B88-78190B2DE637}"/>
    <cellStyle name="เครื่องหมายจุลภาค 9 10 4" xfId="30620" xr:uid="{680FF2FE-A4EB-4043-933F-329BF2C6CF27}"/>
    <cellStyle name="เครื่องหมายจุลภาค 9 11" xfId="14905" xr:uid="{63AC1348-9DE7-4BAB-9688-3DE61764104E}"/>
    <cellStyle name="เครื่องหมายจุลภาค 9 11 2" xfId="14906" xr:uid="{370662DE-3167-4B24-B8E5-8CDA5B0C85F1}"/>
    <cellStyle name="เครื่องหมายจุลภาค 9 11 2 2" xfId="22435" xr:uid="{F53B8993-EB87-42E6-8A56-64405FCF610F}"/>
    <cellStyle name="เครื่องหมายจุลภาค 9 11 2 2 2" xfId="36905" xr:uid="{B6DEFA01-83F2-4BCC-BA93-7F7EB3A251A2}"/>
    <cellStyle name="เครื่องหมายจุลภาค 9 11 2 3" xfId="30623" xr:uid="{9FECAE4B-A358-4C16-989E-219658EB6BAA}"/>
    <cellStyle name="เครื่องหมายจุลภาค 9 11 3" xfId="22434" xr:uid="{B92A884E-160E-4606-8B81-80ACB83DE8E1}"/>
    <cellStyle name="เครื่องหมายจุลภาค 9 11 3 2" xfId="36904" xr:uid="{077205B0-9C55-4033-AA22-0D268D05DF98}"/>
    <cellStyle name="เครื่องหมายจุลภาค 9 11 4" xfId="30622" xr:uid="{9898C9A0-C8AE-4C4B-B95D-BA8FDB2A212B}"/>
    <cellStyle name="เครื่องหมายจุลภาค 9 12" xfId="14907" xr:uid="{4C4952E6-5933-4A71-9F02-A950654787F4}"/>
    <cellStyle name="เครื่องหมายจุลภาค 9 12 2" xfId="14908" xr:uid="{CC304BCF-747D-4741-9E8A-D6F150C67B09}"/>
    <cellStyle name="เครื่องหมายจุลภาค 9 12 2 2" xfId="22437" xr:uid="{DA29C2A7-2302-4CE8-A174-F353FBCB5744}"/>
    <cellStyle name="เครื่องหมายจุลภาค 9 12 2 2 2" xfId="36907" xr:uid="{9CB38B00-05F0-4A28-A58B-2FC0CE2A8038}"/>
    <cellStyle name="เครื่องหมายจุลภาค 9 12 2 3" xfId="30625" xr:uid="{D3436713-111F-4CD1-99C6-15F39288DFD9}"/>
    <cellStyle name="เครื่องหมายจุลภาค 9 12 3" xfId="22436" xr:uid="{CA980C63-9CF9-4E60-9BDA-78A7B76ADFA8}"/>
    <cellStyle name="เครื่องหมายจุลภาค 9 12 3 2" xfId="36906" xr:uid="{06312D10-65AC-4660-BDB2-3A321DE2310B}"/>
    <cellStyle name="เครื่องหมายจุลภาค 9 12 4" xfId="30624" xr:uid="{D56739AF-5F77-4781-8C54-045170848595}"/>
    <cellStyle name="เครื่องหมายจุลภาค 9 13" xfId="14909" xr:uid="{717D171E-FC18-45A4-A114-893F2ABE021E}"/>
    <cellStyle name="เครื่องหมายจุลภาค 9 13 2" xfId="14910" xr:uid="{9F2F0452-A5B3-4C68-925F-E45E8863B6B1}"/>
    <cellStyle name="เครื่องหมายจุลภาค 9 13 2 2" xfId="22439" xr:uid="{C83025C7-C07D-43F2-9EF8-23FE07EF51F4}"/>
    <cellStyle name="เครื่องหมายจุลภาค 9 13 2 2 2" xfId="36909" xr:uid="{7C7491D7-C908-4FC0-8AC9-EC9F3EDCF5B7}"/>
    <cellStyle name="เครื่องหมายจุลภาค 9 13 2 3" xfId="30627" xr:uid="{B71181EC-F769-42FF-BDBC-F75350259EF2}"/>
    <cellStyle name="เครื่องหมายจุลภาค 9 13 3" xfId="22438" xr:uid="{1DBECEFC-EF51-4A8E-B4FF-A28BF60F123A}"/>
    <cellStyle name="เครื่องหมายจุลภาค 9 13 3 2" xfId="36908" xr:uid="{CEDBAA33-B073-4AFC-9FB3-EDE8FF3D0376}"/>
    <cellStyle name="เครื่องหมายจุลภาค 9 13 4" xfId="30626" xr:uid="{34FAD8DE-4B31-440D-9C3C-E9FD8662C307}"/>
    <cellStyle name="เครื่องหมายจุลภาค 9 14" xfId="14911" xr:uid="{F3CE3C4E-E08D-4B8D-BF50-29988FFED771}"/>
    <cellStyle name="เครื่องหมายจุลภาค 9 14 2" xfId="14912" xr:uid="{3410C851-425D-435C-BBDE-11536890E84F}"/>
    <cellStyle name="เครื่องหมายจุลภาค 9 14 2 2" xfId="22441" xr:uid="{1F34B5C5-9E20-4EB0-ABD3-C952F71810D6}"/>
    <cellStyle name="เครื่องหมายจุลภาค 9 14 2 2 2" xfId="36911" xr:uid="{564A0034-5B6B-4877-9914-3C06C868B909}"/>
    <cellStyle name="เครื่องหมายจุลภาค 9 14 2 3" xfId="30629" xr:uid="{6425C6DE-0807-4844-AECB-BCC1502D7C42}"/>
    <cellStyle name="เครื่องหมายจุลภาค 9 14 3" xfId="22440" xr:uid="{3A224952-506A-49BE-B5EB-12C169FEF90E}"/>
    <cellStyle name="เครื่องหมายจุลภาค 9 14 3 2" xfId="36910" xr:uid="{76BCA625-018A-47AB-971E-8A2F9C9BE230}"/>
    <cellStyle name="เครื่องหมายจุลภาค 9 14 4" xfId="30628" xr:uid="{26E301FD-63EB-4E3B-B563-33823C44A179}"/>
    <cellStyle name="เครื่องหมายจุลภาค 9 15" xfId="14913" xr:uid="{23B5AD18-049A-478B-9139-BABA144F5A32}"/>
    <cellStyle name="เครื่องหมายจุลภาค 9 15 2" xfId="14914" xr:uid="{5338E57A-03F1-4597-B75B-10A234C33921}"/>
    <cellStyle name="เครื่องหมายจุลภาค 9 15 2 2" xfId="22443" xr:uid="{4C9FBC08-660D-4CFC-BAAC-EC4F8695A9F3}"/>
    <cellStyle name="เครื่องหมายจุลภาค 9 15 2 2 2" xfId="36913" xr:uid="{5B8662B8-9DCD-4446-8639-92523765DA2D}"/>
    <cellStyle name="เครื่องหมายจุลภาค 9 15 2 3" xfId="30631" xr:uid="{CA98486D-E624-497A-B1F4-AAE4E72605C9}"/>
    <cellStyle name="เครื่องหมายจุลภาค 9 15 3" xfId="22442" xr:uid="{03EA184B-4FD5-4032-B554-F253A3F05D8B}"/>
    <cellStyle name="เครื่องหมายจุลภาค 9 15 3 2" xfId="36912" xr:uid="{AEBA8AFE-91CA-4B52-BA71-857F1265B5BB}"/>
    <cellStyle name="เครื่องหมายจุลภาค 9 15 4" xfId="30630" xr:uid="{3C172884-2EE6-48B1-9EA3-B1DFE8239083}"/>
    <cellStyle name="เครื่องหมายจุลภาค 9 16" xfId="14915" xr:uid="{ED6AF5C4-7E90-49CC-B66D-E925CC19C41C}"/>
    <cellStyle name="เครื่องหมายจุลภาค 9 16 2" xfId="14916" xr:uid="{B06F6E10-F1FF-4825-B6E3-B1B18A9D547D}"/>
    <cellStyle name="เครื่องหมายจุลภาค 9 16 2 2" xfId="22445" xr:uid="{CD5A0B05-9F8E-4567-ACC8-000D8C2C9903}"/>
    <cellStyle name="เครื่องหมายจุลภาค 9 16 2 2 2" xfId="36915" xr:uid="{A20E26C3-9213-436F-8313-6DC1A2FB986E}"/>
    <cellStyle name="เครื่องหมายจุลภาค 9 16 2 3" xfId="30633" xr:uid="{E3D526B4-DD85-44EC-AA43-6F201059BDBA}"/>
    <cellStyle name="เครื่องหมายจุลภาค 9 16 3" xfId="22444" xr:uid="{CEA37DC1-D849-4A60-B568-7B275B1383F9}"/>
    <cellStyle name="เครื่องหมายจุลภาค 9 16 3 2" xfId="36914" xr:uid="{37920A6F-53AB-4DBA-BA56-BBBE9A4140CA}"/>
    <cellStyle name="เครื่องหมายจุลภาค 9 16 4" xfId="30632" xr:uid="{1A3E16DA-9071-4BAC-94FC-9C5299CD6063}"/>
    <cellStyle name="เครื่องหมายจุลภาค 9 17" xfId="14917" xr:uid="{D26DA59D-1487-4BD7-954D-DF79ECA20DBE}"/>
    <cellStyle name="เครื่องหมายจุลภาค 9 17 2" xfId="14918" xr:uid="{20CCE21C-0126-4227-A716-10D49078F856}"/>
    <cellStyle name="เครื่องหมายจุลภาค 9 17 2 2" xfId="22447" xr:uid="{FA173CA4-7BD1-482C-BCDF-F17427F8FA07}"/>
    <cellStyle name="เครื่องหมายจุลภาค 9 17 2 2 2" xfId="36917" xr:uid="{0DAB7A46-CB16-4E2F-B108-BBA20007610F}"/>
    <cellStyle name="เครื่องหมายจุลภาค 9 17 2 3" xfId="30635" xr:uid="{EF27D07A-EE67-4A56-BD38-BECD42AB5DD3}"/>
    <cellStyle name="เครื่องหมายจุลภาค 9 17 3" xfId="22446" xr:uid="{55C75149-DC63-4F5E-A070-43D26AAF70F5}"/>
    <cellStyle name="เครื่องหมายจุลภาค 9 17 3 2" xfId="36916" xr:uid="{EEE2A610-56B8-4CBE-8849-99D4E5A6241C}"/>
    <cellStyle name="เครื่องหมายจุลภาค 9 17 4" xfId="30634" xr:uid="{08EB4522-12BE-4BE9-8738-9D12A31566FB}"/>
    <cellStyle name="เครื่องหมายจุลภาค 9 18" xfId="14919" xr:uid="{3322FD1E-492B-4341-9850-F0D331FD7076}"/>
    <cellStyle name="เครื่องหมายจุลภาค 9 18 2" xfId="14920" xr:uid="{304F1F2F-1144-40BF-998C-48EEDACEC728}"/>
    <cellStyle name="เครื่องหมายจุลภาค 9 18 2 2" xfId="22449" xr:uid="{D3CB10E3-7594-45CF-9A60-A6C3CDC84BAA}"/>
    <cellStyle name="เครื่องหมายจุลภาค 9 18 2 2 2" xfId="36919" xr:uid="{BF7D18C8-3720-4B21-85D1-36006B890BC1}"/>
    <cellStyle name="เครื่องหมายจุลภาค 9 18 2 3" xfId="30637" xr:uid="{3DDEE4F6-F58B-480A-960D-7DA04634DACD}"/>
    <cellStyle name="เครื่องหมายจุลภาค 9 18 3" xfId="22448" xr:uid="{25F065D2-C821-4BEA-BD3D-DA5C4C86717B}"/>
    <cellStyle name="เครื่องหมายจุลภาค 9 18 3 2" xfId="36918" xr:uid="{14838AD5-1C0F-4DE5-9C68-1FF9889516DB}"/>
    <cellStyle name="เครื่องหมายจุลภาค 9 18 4" xfId="30636" xr:uid="{C64DDC87-E05F-4903-8CC8-D769DB2CFF7F}"/>
    <cellStyle name="เครื่องหมายจุลภาค 9 19" xfId="14921" xr:uid="{C0B1AAB3-2910-45AB-9030-A67ED96EAEDF}"/>
    <cellStyle name="เครื่องหมายจุลภาค 9 19 2" xfId="14922" xr:uid="{D19F60F3-20CC-4C57-930B-0F465E7946C6}"/>
    <cellStyle name="เครื่องหมายจุลภาค 9 19 2 2" xfId="22451" xr:uid="{BF7C6149-0EA1-4968-B233-892D3E8E5A94}"/>
    <cellStyle name="เครื่องหมายจุลภาค 9 19 2 2 2" xfId="36921" xr:uid="{B669CA5B-CF30-48E9-B41E-D51C18674487}"/>
    <cellStyle name="เครื่องหมายจุลภาค 9 19 2 3" xfId="30639" xr:uid="{F07AD9CF-CBC3-4CF2-8DC3-62C23F85C18D}"/>
    <cellStyle name="เครื่องหมายจุลภาค 9 19 3" xfId="22450" xr:uid="{E556F283-03C9-4E90-AFD0-8DC1C2F6FDC5}"/>
    <cellStyle name="เครื่องหมายจุลภาค 9 19 3 2" xfId="36920" xr:uid="{8280AE4F-ADB2-4E8F-AE0A-551BE6492109}"/>
    <cellStyle name="เครื่องหมายจุลภาค 9 19 4" xfId="30638" xr:uid="{F4CF6D3E-6285-45D2-AAD0-62D58F112574}"/>
    <cellStyle name="เครื่องหมายจุลภาค 9 2" xfId="14923" xr:uid="{36E46AC4-F18B-4D15-937F-3AE8B5E6030A}"/>
    <cellStyle name="เครื่องหมายจุลภาค 9 2 2" xfId="14924" xr:uid="{F15D1F82-9DEA-4878-8FD7-4104BAB58C55}"/>
    <cellStyle name="เครื่องหมายจุลภาค 9 2 2 2" xfId="22453" xr:uid="{4BCF615F-35CC-4B70-B833-2360354A14D2}"/>
    <cellStyle name="เครื่องหมายจุลภาค 9 2 2 2 2" xfId="36923" xr:uid="{FE0FB91B-F477-4A66-8E3B-D734D6769E4D}"/>
    <cellStyle name="เครื่องหมายจุลภาค 9 2 2 3" xfId="30641" xr:uid="{1B1E12A6-0907-4F68-9D2B-2EE8BF9B1902}"/>
    <cellStyle name="เครื่องหมายจุลภาค 9 2 3" xfId="22452" xr:uid="{243E455B-A6A2-446F-96D6-DD4B2BC05B49}"/>
    <cellStyle name="เครื่องหมายจุลภาค 9 2 3 2" xfId="36922" xr:uid="{84C78A89-4586-4A34-BA25-0D8EBB3FA0D7}"/>
    <cellStyle name="เครื่องหมายจุลภาค 9 2 4" xfId="30640" xr:uid="{1A92209D-B161-4B85-BF1A-DFB6B9A8D0F6}"/>
    <cellStyle name="เครื่องหมายจุลภาค 9 20" xfId="14925" xr:uid="{ED9381BC-3DBC-4343-836B-C03B578C30EE}"/>
    <cellStyle name="เครื่องหมายจุลภาค 9 20 2" xfId="14926" xr:uid="{B6E7C4CF-7796-4416-9ED7-1C97D5A33161}"/>
    <cellStyle name="เครื่องหมายจุลภาค 9 20 2 2" xfId="22455" xr:uid="{8FE637DB-CDCF-494F-9F0F-4511509E729C}"/>
    <cellStyle name="เครื่องหมายจุลภาค 9 20 2 2 2" xfId="36925" xr:uid="{B035FA2F-2B99-4634-B837-91A15A90E144}"/>
    <cellStyle name="เครื่องหมายจุลภาค 9 20 2 3" xfId="30643" xr:uid="{DB7069ED-95D0-41D8-A79C-21ED9ADCC16B}"/>
    <cellStyle name="เครื่องหมายจุลภาค 9 20 3" xfId="22454" xr:uid="{0D85B316-0BFF-4C5C-A092-DE3503887288}"/>
    <cellStyle name="เครื่องหมายจุลภาค 9 20 3 2" xfId="36924" xr:uid="{F0631850-8469-4A6A-A823-BBC002421519}"/>
    <cellStyle name="เครื่องหมายจุลภาค 9 20 4" xfId="30642" xr:uid="{19F8CF2F-0EC1-42FE-94E7-26B298FBF5D6}"/>
    <cellStyle name="เครื่องหมายจุลภาค 9 21" xfId="14927" xr:uid="{1F10C0CE-DC58-4616-BCCF-4AD91310F3DC}"/>
    <cellStyle name="เครื่องหมายจุลภาค 9 21 2" xfId="14928" xr:uid="{EBD97EE8-8061-4DB9-A43B-E937061FEF0B}"/>
    <cellStyle name="เครื่องหมายจุลภาค 9 21 2 2" xfId="22457" xr:uid="{AF983160-DC2C-4069-8979-EAAA88DBDECA}"/>
    <cellStyle name="เครื่องหมายจุลภาค 9 21 2 2 2" xfId="36927" xr:uid="{9F73D7F8-F25E-40BE-AC99-F2F7C70E23F5}"/>
    <cellStyle name="เครื่องหมายจุลภาค 9 21 2 3" xfId="30645" xr:uid="{38D67E8D-ADD0-40D6-B630-E4AC1C889B06}"/>
    <cellStyle name="เครื่องหมายจุลภาค 9 21 3" xfId="22456" xr:uid="{54EC0EA1-5E73-4662-A13D-EE9B26DD3FC9}"/>
    <cellStyle name="เครื่องหมายจุลภาค 9 21 3 2" xfId="36926" xr:uid="{9F5D02AD-8CB9-4141-9F2A-3B5F6B28EEE7}"/>
    <cellStyle name="เครื่องหมายจุลภาค 9 21 4" xfId="30644" xr:uid="{24981CD2-948D-4780-B253-A64C5AB47293}"/>
    <cellStyle name="เครื่องหมายจุลภาค 9 22" xfId="14929" xr:uid="{38A3BB05-37D4-46DB-8E94-E2BE4F6DB3BC}"/>
    <cellStyle name="เครื่องหมายจุลภาค 9 22 2" xfId="22458" xr:uid="{28C570AE-5567-493C-BE56-65AEEA604069}"/>
    <cellStyle name="เครื่องหมายจุลภาค 9 22 2 2" xfId="36928" xr:uid="{9245456A-A4E0-4599-9228-97822B049768}"/>
    <cellStyle name="เครื่องหมายจุลภาค 9 22 3" xfId="30646" xr:uid="{9FB31909-0024-4509-A57D-FD59D9AD06FD}"/>
    <cellStyle name="เครื่องหมายจุลภาค 9 23" xfId="22431" xr:uid="{A19E5196-942E-4981-80F1-26F97DF5158F}"/>
    <cellStyle name="เครื่องหมายจุลภาค 9 23 2" xfId="36901" xr:uid="{F575D011-D011-4757-9BCA-75840F922F3B}"/>
    <cellStyle name="เครื่องหมายจุลภาค 9 24" xfId="30619" xr:uid="{B83FE71A-E816-44AD-A0AE-C22E89887923}"/>
    <cellStyle name="เครื่องหมายจุลภาค 9 3" xfId="14930" xr:uid="{B7D2081D-EC65-424B-8975-D21B48467BD9}"/>
    <cellStyle name="เครื่องหมายจุลภาค 9 3 10" xfId="14931" xr:uid="{9C512AA6-FA62-48C3-8E9E-84CDC35FE607}"/>
    <cellStyle name="เครื่องหมายจุลภาค 9 3 10 2" xfId="14932" xr:uid="{F09D2B08-8577-45E1-9EA3-264900394812}"/>
    <cellStyle name="เครื่องหมายจุลภาค 9 3 10 2 2" xfId="22461" xr:uid="{A555B1E6-5A3E-46DB-8B01-04A02183D70A}"/>
    <cellStyle name="เครื่องหมายจุลภาค 9 3 10 2 2 2" xfId="36931" xr:uid="{98973126-5FB0-4744-9974-C0838E2D65CF}"/>
    <cellStyle name="เครื่องหมายจุลภาค 9 3 10 2 3" xfId="30649" xr:uid="{38549375-F536-4DC2-A33C-DC38AE781698}"/>
    <cellStyle name="เครื่องหมายจุลภาค 9 3 10 3" xfId="22460" xr:uid="{8B00696D-E1D4-44A4-909F-058E8CF64BA4}"/>
    <cellStyle name="เครื่องหมายจุลภาค 9 3 10 3 2" xfId="36930" xr:uid="{F3ED4AF0-13FC-4C7A-A436-BB639359E843}"/>
    <cellStyle name="เครื่องหมายจุลภาค 9 3 10 4" xfId="30648" xr:uid="{94B92415-615F-431B-BA64-2859BB856618}"/>
    <cellStyle name="เครื่องหมายจุลภาค 9 3 11" xfId="14933" xr:uid="{26A9A2CB-75FA-4084-90A3-EAA310FADC47}"/>
    <cellStyle name="เครื่องหมายจุลภาค 9 3 11 2" xfId="14934" xr:uid="{CEB2F9BE-7D1F-4476-BE27-C447E8ED9F83}"/>
    <cellStyle name="เครื่องหมายจุลภาค 9 3 11 2 2" xfId="22463" xr:uid="{E399C711-0B51-432F-8E3E-3570DCD8D360}"/>
    <cellStyle name="เครื่องหมายจุลภาค 9 3 11 2 2 2" xfId="36933" xr:uid="{42034DEF-048F-4925-A685-0CA0EC9E099C}"/>
    <cellStyle name="เครื่องหมายจุลภาค 9 3 11 2 3" xfId="30651" xr:uid="{AF2EFC2A-BA14-4FE8-BF2F-F7E19053AA1F}"/>
    <cellStyle name="เครื่องหมายจุลภาค 9 3 11 3" xfId="22462" xr:uid="{404FB519-D867-4D17-B879-AB4C023774B3}"/>
    <cellStyle name="เครื่องหมายจุลภาค 9 3 11 3 2" xfId="36932" xr:uid="{1616C06C-C22C-4A99-932B-825CC776531A}"/>
    <cellStyle name="เครื่องหมายจุลภาค 9 3 11 4" xfId="30650" xr:uid="{7B583188-8776-47CA-B280-06CCD606C1EA}"/>
    <cellStyle name="เครื่องหมายจุลภาค 9 3 12" xfId="14935" xr:uid="{0BEF41F5-0D5F-4B2B-A603-14E8CD2D80AE}"/>
    <cellStyle name="เครื่องหมายจุลภาค 9 3 12 2" xfId="14936" xr:uid="{008D9145-7D0B-4557-A3E4-46765541D4FE}"/>
    <cellStyle name="เครื่องหมายจุลภาค 9 3 12 2 2" xfId="22465" xr:uid="{9F1B1F66-F2C9-456C-AB00-5A9CCE3D4464}"/>
    <cellStyle name="เครื่องหมายจุลภาค 9 3 12 2 2 2" xfId="36935" xr:uid="{1D6099F5-F589-4CDD-A584-2A58CC098B85}"/>
    <cellStyle name="เครื่องหมายจุลภาค 9 3 12 2 3" xfId="30653" xr:uid="{192BBEF2-67D3-449C-A058-06C5F9DFE12B}"/>
    <cellStyle name="เครื่องหมายจุลภาค 9 3 12 3" xfId="22464" xr:uid="{2A179D59-7545-4628-AF0E-929614C5D2BD}"/>
    <cellStyle name="เครื่องหมายจุลภาค 9 3 12 3 2" xfId="36934" xr:uid="{701E4ACE-B844-4A28-88E4-FE984E33236B}"/>
    <cellStyle name="เครื่องหมายจุลภาค 9 3 12 4" xfId="30652" xr:uid="{FBDD3E3B-79E0-4909-97B7-A8A6EAA9AB1A}"/>
    <cellStyle name="เครื่องหมายจุลภาค 9 3 13" xfId="14937" xr:uid="{4DB41FE6-4BF6-48E9-A1E2-C0C687006B5E}"/>
    <cellStyle name="เครื่องหมายจุลภาค 9 3 13 2" xfId="14938" xr:uid="{D209E2B0-1CA2-48D7-9A82-D4603DBF9161}"/>
    <cellStyle name="เครื่องหมายจุลภาค 9 3 13 2 2" xfId="22467" xr:uid="{AEBFF595-4818-4A14-9E14-B9A38CD7C7CA}"/>
    <cellStyle name="เครื่องหมายจุลภาค 9 3 13 2 2 2" xfId="36937" xr:uid="{3D156E1B-6A12-485B-B66B-F905B8EDCF4A}"/>
    <cellStyle name="เครื่องหมายจุลภาค 9 3 13 2 3" xfId="30655" xr:uid="{FA03F087-7482-4118-B598-2E655FDE6F55}"/>
    <cellStyle name="เครื่องหมายจุลภาค 9 3 13 3" xfId="22466" xr:uid="{515EB4EE-EE3E-4E1A-B63E-902C3AEC792C}"/>
    <cellStyle name="เครื่องหมายจุลภาค 9 3 13 3 2" xfId="36936" xr:uid="{8F5C2457-C02C-4358-9A11-F5C4C3A124FA}"/>
    <cellStyle name="เครื่องหมายจุลภาค 9 3 13 4" xfId="30654" xr:uid="{DF85C0FA-F878-4680-8483-CE811F9E4A07}"/>
    <cellStyle name="เครื่องหมายจุลภาค 9 3 14" xfId="14939" xr:uid="{E4A25E4F-7C7C-4770-AA33-7AEFB5429FC3}"/>
    <cellStyle name="เครื่องหมายจุลภาค 9 3 14 2" xfId="14940" xr:uid="{6F7EC24A-4A89-467F-8889-882DC5BD3687}"/>
    <cellStyle name="เครื่องหมายจุลภาค 9 3 14 2 2" xfId="22469" xr:uid="{FF4243B2-BBFF-486C-8FEF-8CA963A82A7C}"/>
    <cellStyle name="เครื่องหมายจุลภาค 9 3 14 2 2 2" xfId="36939" xr:uid="{D89C5729-F672-4664-98D4-479563C47415}"/>
    <cellStyle name="เครื่องหมายจุลภาค 9 3 14 2 3" xfId="30657" xr:uid="{60345DA4-EFE8-408A-AA93-7EABD077D192}"/>
    <cellStyle name="เครื่องหมายจุลภาค 9 3 14 3" xfId="22468" xr:uid="{95880310-9CB5-4013-AD3E-7F8D019B5B69}"/>
    <cellStyle name="เครื่องหมายจุลภาค 9 3 14 3 2" xfId="36938" xr:uid="{FA9985F5-983A-4F73-B6DD-C37BAAFABC80}"/>
    <cellStyle name="เครื่องหมายจุลภาค 9 3 14 4" xfId="30656" xr:uid="{BD61F2CA-70C9-4C7B-9A46-FE8453678603}"/>
    <cellStyle name="เครื่องหมายจุลภาค 9 3 15" xfId="14941" xr:uid="{BDD8988A-7005-40D2-8532-708ACC33E078}"/>
    <cellStyle name="เครื่องหมายจุลภาค 9 3 15 2" xfId="14942" xr:uid="{E28D11D2-9A30-4A34-8057-48C83CF48E3A}"/>
    <cellStyle name="เครื่องหมายจุลภาค 9 3 15 2 2" xfId="22471" xr:uid="{83565D2E-0F45-44C0-9B3F-24E2BCF79EDE}"/>
    <cellStyle name="เครื่องหมายจุลภาค 9 3 15 2 2 2" xfId="36941" xr:uid="{3E97B912-ED5C-469F-B397-D4ACF5EDE122}"/>
    <cellStyle name="เครื่องหมายจุลภาค 9 3 15 2 3" xfId="30659" xr:uid="{EF7E0EF5-2B47-40DD-84FE-066AE90D8D27}"/>
    <cellStyle name="เครื่องหมายจุลภาค 9 3 15 3" xfId="22470" xr:uid="{1D850736-2CEE-42EB-97FA-665D6664D6C5}"/>
    <cellStyle name="เครื่องหมายจุลภาค 9 3 15 3 2" xfId="36940" xr:uid="{A6DC13FD-EE1F-44B1-A62F-38365F002784}"/>
    <cellStyle name="เครื่องหมายจุลภาค 9 3 15 4" xfId="30658" xr:uid="{5DA1670F-272F-4EF3-BB74-60F118BBF13F}"/>
    <cellStyle name="เครื่องหมายจุลภาค 9 3 16" xfId="14943" xr:uid="{C936AB33-9529-4B44-ADEC-7F4EE5C614EF}"/>
    <cellStyle name="เครื่องหมายจุลภาค 9 3 16 2" xfId="14944" xr:uid="{F59BE044-32F6-4D6D-ACCE-74C86B2C8D15}"/>
    <cellStyle name="เครื่องหมายจุลภาค 9 3 16 2 2" xfId="22473" xr:uid="{3268F85C-BB05-4482-B149-05069EF95436}"/>
    <cellStyle name="เครื่องหมายจุลภาค 9 3 16 2 2 2" xfId="36943" xr:uid="{3800A5EB-6E54-40D3-B886-53AA2F399FCB}"/>
    <cellStyle name="เครื่องหมายจุลภาค 9 3 16 2 3" xfId="30661" xr:uid="{A776B408-AF87-42BB-B821-B2678B0CE22D}"/>
    <cellStyle name="เครื่องหมายจุลภาค 9 3 16 3" xfId="22472" xr:uid="{A18AB3B2-F6D1-4348-A3B6-22BF7A19BFA6}"/>
    <cellStyle name="เครื่องหมายจุลภาค 9 3 16 3 2" xfId="36942" xr:uid="{3B15ECC8-059F-4C76-9587-CB8C03C30C89}"/>
    <cellStyle name="เครื่องหมายจุลภาค 9 3 16 4" xfId="30660" xr:uid="{9B8572A9-F8D2-4976-83F7-894F376DF6AE}"/>
    <cellStyle name="เครื่องหมายจุลภาค 9 3 17" xfId="14945" xr:uid="{B7463428-1CE0-4756-B88A-08A85A4B0C9B}"/>
    <cellStyle name="เครื่องหมายจุลภาค 9 3 17 2" xfId="14946" xr:uid="{16BF54E0-CDA8-4D1C-8D60-206B1559CFB4}"/>
    <cellStyle name="เครื่องหมายจุลภาค 9 3 17 2 2" xfId="22475" xr:uid="{D1F55935-13A5-4D80-8F82-1B19BB0AA98F}"/>
    <cellStyle name="เครื่องหมายจุลภาค 9 3 17 2 2 2" xfId="36945" xr:uid="{6065D7BD-617B-4FAC-920D-C85F49609D59}"/>
    <cellStyle name="เครื่องหมายจุลภาค 9 3 17 2 3" xfId="30663" xr:uid="{BF5541D9-28A6-4268-BE87-63083AD008E7}"/>
    <cellStyle name="เครื่องหมายจุลภาค 9 3 17 3" xfId="22474" xr:uid="{BBBC952E-5F27-4075-925F-9EC54FF6D2F9}"/>
    <cellStyle name="เครื่องหมายจุลภาค 9 3 17 3 2" xfId="36944" xr:uid="{8A94FCA5-664D-4404-A061-BE7D1CC1BFC1}"/>
    <cellStyle name="เครื่องหมายจุลภาค 9 3 17 4" xfId="30662" xr:uid="{75531825-6580-47BE-8C22-132805CF4FC7}"/>
    <cellStyle name="เครื่องหมายจุลภาค 9 3 18" xfId="14947" xr:uid="{A42B265D-D418-485B-9F3A-A7D5CBB4DE24}"/>
    <cellStyle name="เครื่องหมายจุลภาค 9 3 18 2" xfId="14948" xr:uid="{8787823D-A62B-4232-B227-FC32BA7E70BF}"/>
    <cellStyle name="เครื่องหมายจุลภาค 9 3 18 2 2" xfId="22477" xr:uid="{A7CE29C1-1554-48B1-842A-EBA576CDEF2C}"/>
    <cellStyle name="เครื่องหมายจุลภาค 9 3 18 2 2 2" xfId="36947" xr:uid="{8E4879A8-82D6-40EA-A414-169E260A8423}"/>
    <cellStyle name="เครื่องหมายจุลภาค 9 3 18 2 3" xfId="30665" xr:uid="{5BA998BD-ED9A-45D6-ABB8-7009521BDC4C}"/>
    <cellStyle name="เครื่องหมายจุลภาค 9 3 18 3" xfId="22476" xr:uid="{68CFB351-1834-491F-9CEC-334749F8F065}"/>
    <cellStyle name="เครื่องหมายจุลภาค 9 3 18 3 2" xfId="36946" xr:uid="{3842499C-D003-4E79-8622-84F3E2D54248}"/>
    <cellStyle name="เครื่องหมายจุลภาค 9 3 18 4" xfId="30664" xr:uid="{E32177E5-1D28-4F70-B012-B9BB595D3F7D}"/>
    <cellStyle name="เครื่องหมายจุลภาค 9 3 19" xfId="14949" xr:uid="{1BCB6B08-5325-4C89-8FF1-E3064845FC51}"/>
    <cellStyle name="เครื่องหมายจุลภาค 9 3 19 2" xfId="14950" xr:uid="{8A5CF75F-2A5D-43A5-8D5C-03321927E4EE}"/>
    <cellStyle name="เครื่องหมายจุลภาค 9 3 19 2 2" xfId="22479" xr:uid="{F1B7F4F9-BCF7-4303-823F-734BFE20AC6C}"/>
    <cellStyle name="เครื่องหมายจุลภาค 9 3 19 2 2 2" xfId="36949" xr:uid="{8CA829C6-B4A9-4E48-96C2-7667FC97EF3C}"/>
    <cellStyle name="เครื่องหมายจุลภาค 9 3 19 2 3" xfId="30667" xr:uid="{A3A41098-97A2-4FB4-A2C4-F3F1E4AF1A18}"/>
    <cellStyle name="เครื่องหมายจุลภาค 9 3 19 3" xfId="22478" xr:uid="{38A04DBC-CECF-4308-9C6D-160BABCC3BA5}"/>
    <cellStyle name="เครื่องหมายจุลภาค 9 3 19 3 2" xfId="36948" xr:uid="{1BB43439-0B17-404F-A7AC-53E008C4F2E1}"/>
    <cellStyle name="เครื่องหมายจุลภาค 9 3 19 4" xfId="30666" xr:uid="{4ADEA4B6-5A96-48B0-B3D2-CF02EABB150C}"/>
    <cellStyle name="เครื่องหมายจุลภาค 9 3 2" xfId="14951" xr:uid="{CE69EACB-1F1C-4293-BBE9-D86025EACC5E}"/>
    <cellStyle name="เครื่องหมายจุลภาค 9 3 2 2" xfId="14952" xr:uid="{9589B4A9-A4C9-4DD4-9BF1-333BA28F8698}"/>
    <cellStyle name="เครื่องหมายจุลภาค 9 3 2 2 2" xfId="22481" xr:uid="{FD947418-1009-4DFB-9394-CA1D34DB43A4}"/>
    <cellStyle name="เครื่องหมายจุลภาค 9 3 2 2 2 2" xfId="36951" xr:uid="{B2CF127D-8459-47AF-8788-FDAB4ED28CD1}"/>
    <cellStyle name="เครื่องหมายจุลภาค 9 3 2 2 3" xfId="30669" xr:uid="{3040DB8A-6F29-4EB2-AC96-0C65A534873E}"/>
    <cellStyle name="เครื่องหมายจุลภาค 9 3 2 3" xfId="22480" xr:uid="{1BD9F56C-DCAD-4567-9B0B-A6E1C8BB57A7}"/>
    <cellStyle name="เครื่องหมายจุลภาค 9 3 2 3 2" xfId="36950" xr:uid="{40FC4B0A-FB90-41BA-8047-41D2A84280A6}"/>
    <cellStyle name="เครื่องหมายจุลภาค 9 3 2 4" xfId="30668" xr:uid="{0AE585CA-AA9A-43AC-8912-8ED066D0DFC1}"/>
    <cellStyle name="เครื่องหมายจุลภาค 9 3 20" xfId="14953" xr:uid="{2B6D2522-24C3-49C1-9FFD-7F593EFFEFCB}"/>
    <cellStyle name="เครื่องหมายจุลภาค 9 3 20 2" xfId="14954" xr:uid="{DE1AD856-1CCA-45D6-9DD5-6F56BBBA1D95}"/>
    <cellStyle name="เครื่องหมายจุลภาค 9 3 20 2 2" xfId="22483" xr:uid="{9A198C73-4FBF-4C9A-9511-55866E3CA376}"/>
    <cellStyle name="เครื่องหมายจุลภาค 9 3 20 2 2 2" xfId="36953" xr:uid="{8017A2F1-FB43-43BF-BF97-8261EBB48E3C}"/>
    <cellStyle name="เครื่องหมายจุลภาค 9 3 20 2 3" xfId="30671" xr:uid="{895438F9-39BB-421D-A660-65F13DBB04CF}"/>
    <cellStyle name="เครื่องหมายจุลภาค 9 3 20 3" xfId="22482" xr:uid="{E1EA8FED-4194-444E-911B-5008E4CAEDA8}"/>
    <cellStyle name="เครื่องหมายจุลภาค 9 3 20 3 2" xfId="36952" xr:uid="{6739BFD7-3497-4688-BBFA-C33BA8C46E9A}"/>
    <cellStyle name="เครื่องหมายจุลภาค 9 3 20 4" xfId="30670" xr:uid="{A8A7BFA9-A9C6-46CB-918D-42F6EEF7D105}"/>
    <cellStyle name="เครื่องหมายจุลภาค 9 3 21" xfId="14955" xr:uid="{E49A6720-4B5C-4C3F-8F89-47888C936310}"/>
    <cellStyle name="เครื่องหมายจุลภาค 9 3 21 2" xfId="22484" xr:uid="{8D0D8455-4D39-4490-B47E-0000CF933608}"/>
    <cellStyle name="เครื่องหมายจุลภาค 9 3 21 2 2" xfId="36954" xr:uid="{BF5022F4-7F3C-4589-A7E5-56B368B8F04B}"/>
    <cellStyle name="เครื่องหมายจุลภาค 9 3 21 3" xfId="30672" xr:uid="{B30EF83D-7921-49C0-9A39-8E2592A6DEEF}"/>
    <cellStyle name="เครื่องหมายจุลภาค 9 3 22" xfId="22459" xr:uid="{478F5D3C-4D82-4829-AF81-9D883760E3A2}"/>
    <cellStyle name="เครื่องหมายจุลภาค 9 3 22 2" xfId="36929" xr:uid="{69808D83-F969-4F92-AC85-4A309A8D3E75}"/>
    <cellStyle name="เครื่องหมายจุลภาค 9 3 23" xfId="30647" xr:uid="{74CE35D8-46C2-4007-A177-AB491E71FE4F}"/>
    <cellStyle name="เครื่องหมายจุลภาค 9 3 3" xfId="14956" xr:uid="{C008E7B0-BCE3-49E7-A29A-EF07651788A9}"/>
    <cellStyle name="เครื่องหมายจุลภาค 9 3 3 2" xfId="14957" xr:uid="{B2063826-8F02-4707-AF83-B1BF2A6F1C3A}"/>
    <cellStyle name="เครื่องหมายจุลภาค 9 3 3 2 2" xfId="22486" xr:uid="{6DCE62BC-71DC-4512-9F15-458CF6E7A6C4}"/>
    <cellStyle name="เครื่องหมายจุลภาค 9 3 3 2 2 2" xfId="36956" xr:uid="{49358EFA-E3AE-412B-A6D7-D70074EC0DB2}"/>
    <cellStyle name="เครื่องหมายจุลภาค 9 3 3 2 3" xfId="30674" xr:uid="{A5781094-CD00-44DF-84AF-6BD1BBD50309}"/>
    <cellStyle name="เครื่องหมายจุลภาค 9 3 3 3" xfId="22485" xr:uid="{EE6A35C8-7808-4993-AB0F-390EDE1CCBE8}"/>
    <cellStyle name="เครื่องหมายจุลภาค 9 3 3 3 2" xfId="36955" xr:uid="{D955E395-D30F-4538-B814-83D8C8F26661}"/>
    <cellStyle name="เครื่องหมายจุลภาค 9 3 3 4" xfId="30673" xr:uid="{5128E4E9-D169-4272-8DB0-431FA591C0A2}"/>
    <cellStyle name="เครื่องหมายจุลภาค 9 3 4" xfId="14958" xr:uid="{EB9D5A28-31A7-46D8-98F0-78A41263B688}"/>
    <cellStyle name="เครื่องหมายจุลภาค 9 3 4 2" xfId="14959" xr:uid="{F75EAB7E-6022-465B-8A73-AC1D99AB7EF7}"/>
    <cellStyle name="เครื่องหมายจุลภาค 9 3 4 2 2" xfId="22488" xr:uid="{08A7C693-7FB9-415B-9E94-43DCD50D11EB}"/>
    <cellStyle name="เครื่องหมายจุลภาค 9 3 4 2 2 2" xfId="36958" xr:uid="{B0121540-8B8D-42D4-9A12-8F4D40E33422}"/>
    <cellStyle name="เครื่องหมายจุลภาค 9 3 4 2 3" xfId="30676" xr:uid="{8F13AC4F-B1F9-4B1B-A457-453CAEA326C3}"/>
    <cellStyle name="เครื่องหมายจุลภาค 9 3 4 3" xfId="22487" xr:uid="{418715BB-04EA-452E-9B24-60F53D883E17}"/>
    <cellStyle name="เครื่องหมายจุลภาค 9 3 4 3 2" xfId="36957" xr:uid="{7415C3D8-8AED-4EDD-892D-7C96C8756615}"/>
    <cellStyle name="เครื่องหมายจุลภาค 9 3 4 4" xfId="30675" xr:uid="{EC64AA36-FACA-48B4-B135-056FAD819A8E}"/>
    <cellStyle name="เครื่องหมายจุลภาค 9 3 5" xfId="14960" xr:uid="{03379B7B-8DB3-44B6-AD49-B37B8F1A13B2}"/>
    <cellStyle name="เครื่องหมายจุลภาค 9 3 5 2" xfId="14961" xr:uid="{42D7EE46-E690-4BA3-86F1-CA4BFC13C296}"/>
    <cellStyle name="เครื่องหมายจุลภาค 9 3 5 2 2" xfId="22490" xr:uid="{00E20E58-1BA4-45AB-BA70-C79E59E60FAF}"/>
    <cellStyle name="เครื่องหมายจุลภาค 9 3 5 2 2 2" xfId="36960" xr:uid="{44BAE5F6-14CF-4D9A-A153-5CB4A5C7E1F7}"/>
    <cellStyle name="เครื่องหมายจุลภาค 9 3 5 2 3" xfId="30678" xr:uid="{6048F9E6-3189-4275-B097-748B63E2FF51}"/>
    <cellStyle name="เครื่องหมายจุลภาค 9 3 5 3" xfId="22489" xr:uid="{F3DD78F3-B589-4EC0-866D-758555296DC8}"/>
    <cellStyle name="เครื่องหมายจุลภาค 9 3 5 3 2" xfId="36959" xr:uid="{241AD886-FF46-413E-8B2C-F6639EE33ABB}"/>
    <cellStyle name="เครื่องหมายจุลภาค 9 3 5 4" xfId="30677" xr:uid="{5B7F1A0C-A85C-4A5C-8306-7E2BBC547ED7}"/>
    <cellStyle name="เครื่องหมายจุลภาค 9 3 6" xfId="14962" xr:uid="{C962A829-C977-4CCF-8819-45C1043E4968}"/>
    <cellStyle name="เครื่องหมายจุลภาค 9 3 6 2" xfId="14963" xr:uid="{8A8E9976-E07B-4D0B-A6B1-3AE98DAACD68}"/>
    <cellStyle name="เครื่องหมายจุลภาค 9 3 6 2 2" xfId="22492" xr:uid="{DDBD65DE-5263-4699-AC53-A7EFBC742AB1}"/>
    <cellStyle name="เครื่องหมายจุลภาค 9 3 6 2 2 2" xfId="36962" xr:uid="{2142E5F5-3E3C-4BE8-AF73-1DD249F61DDB}"/>
    <cellStyle name="เครื่องหมายจุลภาค 9 3 6 2 3" xfId="30680" xr:uid="{0D23B9CB-00A1-47DC-9B4A-FC597A9A2505}"/>
    <cellStyle name="เครื่องหมายจุลภาค 9 3 6 3" xfId="22491" xr:uid="{313FD7DF-1CA9-4679-BCD6-45CC337363E8}"/>
    <cellStyle name="เครื่องหมายจุลภาค 9 3 6 3 2" xfId="36961" xr:uid="{292F063A-179E-4C5E-A531-2C1A038AD783}"/>
    <cellStyle name="เครื่องหมายจุลภาค 9 3 6 4" xfId="30679" xr:uid="{5E684375-4B51-4020-BC1A-B6A10DCDC46F}"/>
    <cellStyle name="เครื่องหมายจุลภาค 9 3 7" xfId="14964" xr:uid="{B7A506BA-4160-44B8-924E-BA37CDC7DA29}"/>
    <cellStyle name="เครื่องหมายจุลภาค 9 3 7 2" xfId="14965" xr:uid="{8E186522-AE19-4F76-8690-E97ACB15A37B}"/>
    <cellStyle name="เครื่องหมายจุลภาค 9 3 7 2 2" xfId="22494" xr:uid="{098BF857-4062-4427-AE34-27FBA9AEC2C4}"/>
    <cellStyle name="เครื่องหมายจุลภาค 9 3 7 2 2 2" xfId="36964" xr:uid="{D04F4EC3-4B84-4265-B394-160CC63314F2}"/>
    <cellStyle name="เครื่องหมายจุลภาค 9 3 7 2 3" xfId="30682" xr:uid="{FEB2157F-8635-427C-9A0E-6BCAFBC1026A}"/>
    <cellStyle name="เครื่องหมายจุลภาค 9 3 7 3" xfId="22493" xr:uid="{CB6E0C1E-5BC1-4B97-9251-E2084E3183FD}"/>
    <cellStyle name="เครื่องหมายจุลภาค 9 3 7 3 2" xfId="36963" xr:uid="{A41622EB-B2CC-45D2-A4F0-E00A136D8C5A}"/>
    <cellStyle name="เครื่องหมายจุลภาค 9 3 7 4" xfId="30681" xr:uid="{5DE8E74E-0D77-47E3-87FB-A834C3682397}"/>
    <cellStyle name="เครื่องหมายจุลภาค 9 3 8" xfId="14966" xr:uid="{4534F5D3-D187-4BB4-B0D4-9CFB12D801A3}"/>
    <cellStyle name="เครื่องหมายจุลภาค 9 3 8 2" xfId="14967" xr:uid="{14FE87E0-F4E7-4A6F-A078-FEAAA870782C}"/>
    <cellStyle name="เครื่องหมายจุลภาค 9 3 8 2 2" xfId="22496" xr:uid="{EF26FDC6-CFC6-45CE-AEA4-9D1E0CC7C756}"/>
    <cellStyle name="เครื่องหมายจุลภาค 9 3 8 2 2 2" xfId="36966" xr:uid="{41B4F4C9-AB88-4807-9B17-729D0A23ACF6}"/>
    <cellStyle name="เครื่องหมายจุลภาค 9 3 8 2 3" xfId="30684" xr:uid="{5C35023E-9479-4E46-B623-F61A0F69CF75}"/>
    <cellStyle name="เครื่องหมายจุลภาค 9 3 8 3" xfId="22495" xr:uid="{20248C75-51E9-4C86-9D20-F636B6EBAD67}"/>
    <cellStyle name="เครื่องหมายจุลภาค 9 3 8 3 2" xfId="36965" xr:uid="{49601892-FF76-4124-AFB8-7FA651EAFC68}"/>
    <cellStyle name="เครื่องหมายจุลภาค 9 3 8 4" xfId="30683" xr:uid="{A156D5B1-2E04-48A8-862C-79097CCFA277}"/>
    <cellStyle name="เครื่องหมายจุลภาค 9 3 9" xfId="14968" xr:uid="{087117B9-28C0-44B9-A0B4-63C42508FFFA}"/>
    <cellStyle name="เครื่องหมายจุลภาค 9 3 9 2" xfId="14969" xr:uid="{BD626FEE-FF96-4945-8578-4413567BB164}"/>
    <cellStyle name="เครื่องหมายจุลภาค 9 3 9 2 2" xfId="22498" xr:uid="{CB33A157-6F01-4316-B1A8-F1A180EB1CEC}"/>
    <cellStyle name="เครื่องหมายจุลภาค 9 3 9 2 2 2" xfId="36968" xr:uid="{C9F6CEE1-D589-4670-A500-EDED9A4911C0}"/>
    <cellStyle name="เครื่องหมายจุลภาค 9 3 9 2 3" xfId="30686" xr:uid="{882439A6-DDDC-4473-B5AD-85DEE05BCF39}"/>
    <cellStyle name="เครื่องหมายจุลภาค 9 3 9 3" xfId="22497" xr:uid="{62364D91-9358-40B2-9281-840C3E11071D}"/>
    <cellStyle name="เครื่องหมายจุลภาค 9 3 9 3 2" xfId="36967" xr:uid="{8431ED22-358D-4689-A2D7-8EBB04F24AFB}"/>
    <cellStyle name="เครื่องหมายจุลภาค 9 3 9 4" xfId="30685" xr:uid="{EDD270B1-2DFF-40B2-9B7A-4ED7663C7FF7}"/>
    <cellStyle name="เครื่องหมายจุลภาค 9 4" xfId="14970" xr:uid="{C49CEDAD-7249-492B-ADF1-FC16D3C0EBA0}"/>
    <cellStyle name="เครื่องหมายจุลภาค 9 4 2" xfId="14971" xr:uid="{D058F6EE-E5A3-4AE7-857E-8C21123F060C}"/>
    <cellStyle name="เครื่องหมายจุลภาค 9 4 2 2" xfId="22500" xr:uid="{016A2B55-2E0E-4B3C-80B3-FFE7E344E609}"/>
    <cellStyle name="เครื่องหมายจุลภาค 9 4 2 2 2" xfId="36970" xr:uid="{BBD4EA44-634E-41A7-A9FE-C9BE1CECFA2B}"/>
    <cellStyle name="เครื่องหมายจุลภาค 9 4 2 3" xfId="30688" xr:uid="{6DEE49D3-C806-4D17-BD19-7FFAFA854E94}"/>
    <cellStyle name="เครื่องหมายจุลภาค 9 4 3" xfId="22499" xr:uid="{F960CD6D-8A53-4FC5-B6F6-F1C90C811E23}"/>
    <cellStyle name="เครื่องหมายจุลภาค 9 4 3 2" xfId="36969" xr:uid="{554A1635-836A-4357-A50A-AA34FB940365}"/>
    <cellStyle name="เครื่องหมายจุลภาค 9 4 4" xfId="30687" xr:uid="{31FE6AD6-24C5-4FBE-9D74-859771C6E8F0}"/>
    <cellStyle name="เครื่องหมายจุลภาค 9 5" xfId="14972" xr:uid="{32B10B2A-D71E-4889-B288-5DDDABE0B942}"/>
    <cellStyle name="เครื่องหมายจุลภาค 9 5 2" xfId="14973" xr:uid="{E81C628C-710A-46E8-90DC-A5DE55580C49}"/>
    <cellStyle name="เครื่องหมายจุลภาค 9 5 2 2" xfId="22502" xr:uid="{C6F7635E-4417-4213-8821-3A0E0E86A718}"/>
    <cellStyle name="เครื่องหมายจุลภาค 9 5 2 2 2" xfId="36972" xr:uid="{93E33F49-FDF5-4B0A-80A9-642E9696DF4D}"/>
    <cellStyle name="เครื่องหมายจุลภาค 9 5 2 3" xfId="30690" xr:uid="{EC45681B-797C-4FCC-BA67-76AB5BEA25A9}"/>
    <cellStyle name="เครื่องหมายจุลภาค 9 5 3" xfId="22501" xr:uid="{504D7210-F987-4AC4-8760-481D3E8F68BE}"/>
    <cellStyle name="เครื่องหมายจุลภาค 9 5 3 2" xfId="36971" xr:uid="{EC548447-FE2E-4CC7-9243-E63C240EE177}"/>
    <cellStyle name="เครื่องหมายจุลภาค 9 5 4" xfId="30689" xr:uid="{8ED2EF00-92CB-4839-BCB6-6CBB7839A05B}"/>
    <cellStyle name="เครื่องหมายจุลภาค 9 6" xfId="14974" xr:uid="{D97C6421-414D-418E-8502-DCE5AEA80808}"/>
    <cellStyle name="เครื่องหมายจุลภาค 9 6 2" xfId="14975" xr:uid="{B54B22F6-5FA4-4234-A5FE-014827B672ED}"/>
    <cellStyle name="เครื่องหมายจุลภาค 9 6 2 2" xfId="22504" xr:uid="{F2FE48C5-5951-4A39-B9FD-B6B970A303AC}"/>
    <cellStyle name="เครื่องหมายจุลภาค 9 6 2 2 2" xfId="36974" xr:uid="{2A9C5F1F-5B6E-4039-9337-0026F0825F9E}"/>
    <cellStyle name="เครื่องหมายจุลภาค 9 6 2 3" xfId="30692" xr:uid="{958215CC-CA53-44E0-93D4-A866646CAB0F}"/>
    <cellStyle name="เครื่องหมายจุลภาค 9 6 3" xfId="22503" xr:uid="{08580299-F255-402E-8386-6F08EEF193ED}"/>
    <cellStyle name="เครื่องหมายจุลภาค 9 6 3 2" xfId="36973" xr:uid="{EC166041-EF0A-4492-ADBB-1F72D7661113}"/>
    <cellStyle name="เครื่องหมายจุลภาค 9 6 4" xfId="30691" xr:uid="{94F195FF-2CCE-4AD9-AAF2-6D9CFECDA1E3}"/>
    <cellStyle name="เครื่องหมายจุลภาค 9 7" xfId="14976" xr:uid="{4EEDEF8A-7AAC-4506-A32A-9E4A9A2F4F12}"/>
    <cellStyle name="เครื่องหมายจุลภาค 9 7 2" xfId="14977" xr:uid="{9BA53639-75A2-455A-AC89-119B9AA882BA}"/>
    <cellStyle name="เครื่องหมายจุลภาค 9 7 2 2" xfId="22506" xr:uid="{44F4BF77-098F-4FDB-93B0-1A5305ECE9CE}"/>
    <cellStyle name="เครื่องหมายจุลภาค 9 7 2 2 2" xfId="36976" xr:uid="{FC1A197F-9B6F-428B-A9ED-274E4DD1CB87}"/>
    <cellStyle name="เครื่องหมายจุลภาค 9 7 2 3" xfId="30694" xr:uid="{05A09D37-AF3E-4F6D-A305-D7500416330C}"/>
    <cellStyle name="เครื่องหมายจุลภาค 9 7 3" xfId="22505" xr:uid="{3E21BAA0-2CF9-451E-84D9-BD6C08A10797}"/>
    <cellStyle name="เครื่องหมายจุลภาค 9 7 3 2" xfId="36975" xr:uid="{9277DFF9-15CE-461D-B048-BD3A9A1BDAC4}"/>
    <cellStyle name="เครื่องหมายจุลภาค 9 7 4" xfId="30693" xr:uid="{A3DE3BC0-9D1D-48B2-B3E9-0A2EB1115B1E}"/>
    <cellStyle name="เครื่องหมายจุลภาค 9 8" xfId="14978" xr:uid="{143D7E78-2A70-42FB-96C0-B60FA40B574E}"/>
    <cellStyle name="เครื่องหมายจุลภาค 9 8 2" xfId="14979" xr:uid="{2262DEF3-510E-4BBE-9FB5-4191CA34EA87}"/>
    <cellStyle name="เครื่องหมายจุลภาค 9 8 2 2" xfId="22508" xr:uid="{2304BB0D-810B-49E1-9061-97DB4018DFB9}"/>
    <cellStyle name="เครื่องหมายจุลภาค 9 8 2 2 2" xfId="36978" xr:uid="{F7DE89A5-11EC-4E44-BC4C-696CCD85CE38}"/>
    <cellStyle name="เครื่องหมายจุลภาค 9 8 2 3" xfId="30696" xr:uid="{6EBC1A9C-F082-4437-9248-3DE49A1884CC}"/>
    <cellStyle name="เครื่องหมายจุลภาค 9 8 3" xfId="22507" xr:uid="{EE8C4F69-C30D-408D-A953-973DFDA20388}"/>
    <cellStyle name="เครื่องหมายจุลภาค 9 8 3 2" xfId="36977" xr:uid="{E082B643-088B-4BD6-89F2-8F86619ECB81}"/>
    <cellStyle name="เครื่องหมายจุลภาค 9 8 4" xfId="30695" xr:uid="{8199782B-BAC5-4FAB-8A7C-0C94DBF79B7F}"/>
    <cellStyle name="เครื่องหมายจุลภาค 9 9" xfId="14980" xr:uid="{D32DF899-1567-429B-8FC1-8E2830D5C676}"/>
    <cellStyle name="เครื่องหมายจุลภาค 9 9 2" xfId="14981" xr:uid="{B8E19A86-BBE5-4FE9-9437-613BA55FC102}"/>
    <cellStyle name="เครื่องหมายจุลภาค 9 9 2 2" xfId="22510" xr:uid="{CE966766-92D3-4D1B-97A1-3E82DC7FE5BA}"/>
    <cellStyle name="เครื่องหมายจุลภาค 9 9 2 2 2" xfId="36980" xr:uid="{D0A5F390-91DE-43D8-9BC3-1C680FEC18D5}"/>
    <cellStyle name="เครื่องหมายจุลภาค 9 9 2 3" xfId="30698" xr:uid="{ED2D2797-85C8-48C8-BB1C-92605CC6D1FC}"/>
    <cellStyle name="เครื่องหมายจุลภาค 9 9 3" xfId="22509" xr:uid="{E9AE4A7E-AAC8-4B76-972F-D44D015144D5}"/>
    <cellStyle name="เครื่องหมายจุลภาค 9 9 3 2" xfId="36979" xr:uid="{750C2827-3F1A-4094-8C97-C575C1E8507D}"/>
    <cellStyle name="เครื่องหมายจุลภาค 9 9 4" xfId="30697" xr:uid="{56AD410C-546D-4F21-96D4-64CAF4C35C53}"/>
    <cellStyle name="เครื่องหมายจุลภาค_An._CF_Jan_07" xfId="14982" xr:uid="{61722D39-DC3F-45BB-87CD-91FA64DD7EE6}"/>
    <cellStyle name="เครื่องหมายสกุลเงิน 2" xfId="14984" xr:uid="{68C51D57-6DA7-4EA9-93A2-88782CF227B2}"/>
    <cellStyle name="เครื่องหมายสกุลเงิน 2 2" xfId="14985" xr:uid="{B55B50DE-41E9-4BF8-9DD8-95EAB93CCDBE}"/>
    <cellStyle name="เครื่องหมายสกุลเงิน 2 3" xfId="30699" xr:uid="{D8F1C7A7-74AF-4B28-8E1F-33E3C5711EE9}"/>
    <cellStyle name="เชื่อมโยงหลายมิติ" xfId="983" xr:uid="{0B04A541-B458-4387-AD21-CB393958BEA6}"/>
    <cellStyle name="เชื่อมโยงหลายมิติ 2" xfId="14986" xr:uid="{34995BA4-7423-49F6-AD06-CA056B7C5A4F}"/>
    <cellStyle name="เชื่อมโยงหลายมิติ 3" xfId="14987" xr:uid="{119ADE9E-8A9B-46D8-A3A5-544D838D678E}"/>
    <cellStyle name="เซลล์ตรวจสอบ 2" xfId="580" xr:uid="{1FE66A2B-64F1-43AD-BB86-F313B171D549}"/>
    <cellStyle name="เซลล์ตรวจสอบ 2 2" xfId="14988" xr:uid="{6F68E803-0CC6-45AF-898A-7A9A62AAB898}"/>
    <cellStyle name="เซลล์ตรวจสอบ 3" xfId="615" xr:uid="{C0FF9484-CBA1-4CA8-98A1-6700F39E60B9}"/>
    <cellStyle name="เซลล์ที่มีการเชื่อมโยง" xfId="560" xr:uid="{C0B6EE9A-CEEE-47F3-B68E-5339165E861D}"/>
    <cellStyle name="เซลล์ที่มีการเชื่อมโยง 2" xfId="579" xr:uid="{91321B8A-F88F-4C27-A1B0-3508F61594DC}"/>
    <cellStyle name="เซลล์ที่มีการเชื่อมโยง 2 2" xfId="14989" xr:uid="{836A2621-5975-465C-9AA9-C3C90A93B1ED}"/>
    <cellStyle name="เซลล์ที่มีการเชื่อมโยง 3" xfId="616" xr:uid="{D2E95999-1CB7-4329-87A2-5CE96D71A0FA}"/>
    <cellStyle name="เปอร์เซ็นต์ 2" xfId="15180" xr:uid="{7160C048-4908-45A0-BA65-0A5651C887F9}"/>
    <cellStyle name="เปอร์เซ็นต์ 2 10" xfId="15181" xr:uid="{ADD05FA7-85B8-4D4B-97E7-F0B7AE6147DA}"/>
    <cellStyle name="เปอร์เซ็นต์ 2 11" xfId="15182" xr:uid="{19550175-3FEF-455C-9ECB-601DA615F77A}"/>
    <cellStyle name="เปอร์เซ็นต์ 2 12" xfId="15183" xr:uid="{9A3D5910-6B4C-4B8E-A543-EA648CF325E8}"/>
    <cellStyle name="เปอร์เซ็นต์ 2 13" xfId="15184" xr:uid="{515D07AD-C8ED-4DEB-80E0-C68937259ADA}"/>
    <cellStyle name="เปอร์เซ็นต์ 2 14" xfId="15185" xr:uid="{0CDCBF9A-2CAA-4CA9-8F57-5C85A39C604E}"/>
    <cellStyle name="เปอร์เซ็นต์ 2 15" xfId="15186" xr:uid="{4A96CC8B-F9F4-4D3C-8C6A-76B6EFC1F3F1}"/>
    <cellStyle name="เปอร์เซ็นต์ 2 16" xfId="15187" xr:uid="{F1ABC72D-2215-4394-9C85-9ED48B39F189}"/>
    <cellStyle name="เปอร์เซ็นต์ 2 16 2" xfId="15188" xr:uid="{808E413B-9C9E-4738-A9F1-8FFEF19B46D6}"/>
    <cellStyle name="เปอร์เซ็นต์ 2 17" xfId="15189" xr:uid="{12F0EF72-C033-4BAA-BA94-DCA98A7A2407}"/>
    <cellStyle name="เปอร์เซ็นต์ 2 18" xfId="15190" xr:uid="{F26BAD85-FB2B-4A05-B1CD-B7EDCD01AE93}"/>
    <cellStyle name="เปอร์เซ็นต์ 2 19" xfId="15191" xr:uid="{CCABD008-9AE2-438A-AF92-9ADB30E12EA1}"/>
    <cellStyle name="เปอร์เซ็นต์ 2 2" xfId="15192" xr:uid="{02CD8DB4-E365-4795-BC5F-687624D25E38}"/>
    <cellStyle name="เปอร์เซ็นต์ 2 2 2" xfId="15193" xr:uid="{35C3EE9E-6467-4D82-9533-EDCEF5BDF8EF}"/>
    <cellStyle name="เปอร์เซ็นต์ 2 2 2 2" xfId="30705" xr:uid="{BFC2A871-122E-4561-B2DD-C4616063FA8B}"/>
    <cellStyle name="เปอร์เซ็นต์ 2 2 3" xfId="30704" xr:uid="{6EC8412B-15D7-423D-8F75-92DFE9407632}"/>
    <cellStyle name="เปอร์เซ็นต์ 2 20" xfId="15194" xr:uid="{59EDCF71-69B6-40A8-87F5-6FEF022CE7A0}"/>
    <cellStyle name="เปอร์เซ็นต์ 2 21" xfId="15195" xr:uid="{7AA6FE1D-20AE-4508-9D3E-63A0B7E9B913}"/>
    <cellStyle name="เปอร์เซ็นต์ 2 22" xfId="15196" xr:uid="{C823DD51-7323-4616-BD99-BF407F8B6A96}"/>
    <cellStyle name="เปอร์เซ็นต์ 2 23" xfId="15197" xr:uid="{814E96D4-FB72-4532-96D1-B0BC4A28F29A}"/>
    <cellStyle name="เปอร์เซ็นต์ 2 24" xfId="15198" xr:uid="{D2F5F741-7392-4923-B8C8-CB3F791A7752}"/>
    <cellStyle name="เปอร์เซ็นต์ 2 25" xfId="15199" xr:uid="{30CC5C2C-39B8-4AF0-A132-4547AA33557A}"/>
    <cellStyle name="เปอร์เซ็นต์ 2 26" xfId="15200" xr:uid="{42CD4DA9-90BA-4FE7-AF31-BEB457FB4F8F}"/>
    <cellStyle name="เปอร์เซ็นต์ 2 27" xfId="15201" xr:uid="{66C401F5-518F-40F1-8DBA-E1DD5047EB52}"/>
    <cellStyle name="เปอร์เซ็นต์ 2 28" xfId="15202" xr:uid="{F969F7A6-4A0C-438E-8C26-A7989C45CB77}"/>
    <cellStyle name="เปอร์เซ็นต์ 2 3" xfId="15203" xr:uid="{03284199-A631-48D1-B966-8FAF5F42150F}"/>
    <cellStyle name="เปอร์เซ็นต์ 2 4" xfId="15204" xr:uid="{6BE0E3EC-D06C-4985-9FA6-48F58D0AF95F}"/>
    <cellStyle name="เปอร์เซ็นต์ 2 5" xfId="15205" xr:uid="{890CCFD4-6D81-4837-AC2A-35761DC7E491}"/>
    <cellStyle name="เปอร์เซ็นต์ 2 6" xfId="15206" xr:uid="{347BB72C-2D40-424D-8217-C279D400A9C8}"/>
    <cellStyle name="เปอร์เซ็นต์ 2 7" xfId="15207" xr:uid="{73F4EEDC-3265-4C34-B561-B833CB57D603}"/>
    <cellStyle name="เปอร์เซ็นต์ 2 8" xfId="15208" xr:uid="{A8850B5B-2A3D-40DE-906F-E61EE0DF2B21}"/>
    <cellStyle name="เปอร์เซ็นต์ 2 9" xfId="15209" xr:uid="{5E6465CE-00A5-42B0-89FA-6FBF830D2558}"/>
    <cellStyle name="เปอร์เซ็นต์ 3" xfId="15210" xr:uid="{DE29E075-37AF-4DD0-BB84-4C7C79E68093}"/>
    <cellStyle name="เปอร์เซ็นต์ 3 10" xfId="15211" xr:uid="{68285DC6-84C4-4779-93BD-7E3C482F8F7B}"/>
    <cellStyle name="เปอร์เซ็นต์ 3 11" xfId="15212" xr:uid="{38D780FB-DBA9-49B6-B2F8-8D483331D701}"/>
    <cellStyle name="เปอร์เซ็นต์ 3 12" xfId="15213" xr:uid="{5F9D9DAF-19D4-4DD4-9EF8-D5127BC97DD2}"/>
    <cellStyle name="เปอร์เซ็นต์ 3 13" xfId="15214" xr:uid="{4685C5BF-605E-4A5A-8B92-7C026244368D}"/>
    <cellStyle name="เปอร์เซ็นต์ 3 14" xfId="15215" xr:uid="{E645724E-19D8-4043-88CB-99416DF2A8A3}"/>
    <cellStyle name="เปอร์เซ็นต์ 3 15" xfId="15216" xr:uid="{BF18ECB9-B565-4024-AEE1-243E7F041DA4}"/>
    <cellStyle name="เปอร์เซ็นต์ 3 16" xfId="15217" xr:uid="{5FB3B434-15A6-4195-BECA-5E046B3AD380}"/>
    <cellStyle name="เปอร์เซ็นต์ 3 17" xfId="15218" xr:uid="{78A5117C-3D70-4089-984B-46E2249DF328}"/>
    <cellStyle name="เปอร์เซ็นต์ 3 18" xfId="15219" xr:uid="{6B75E9DE-F33F-4C90-B8A4-372A85F8B2C2}"/>
    <cellStyle name="เปอร์เซ็นต์ 3 19" xfId="15220" xr:uid="{B30E2857-3D35-44D3-BB27-6B7B44326DFC}"/>
    <cellStyle name="เปอร์เซ็นต์ 3 2" xfId="15221" xr:uid="{2D028FA3-91D0-4C1B-88E2-AA8DC4206046}"/>
    <cellStyle name="เปอร์เซ็นต์ 3 20" xfId="15222" xr:uid="{1AD1E817-A269-4EB3-9F6C-E420270DCEAF}"/>
    <cellStyle name="เปอร์เซ็นต์ 3 21" xfId="15223" xr:uid="{A9A5B9E8-2079-4896-9DF7-4516CF7C74C6}"/>
    <cellStyle name="เปอร์เซ็นต์ 3 22" xfId="15224" xr:uid="{B705BACE-6703-475B-891A-11582AC6AE24}"/>
    <cellStyle name="เปอร์เซ็นต์ 3 23" xfId="15225" xr:uid="{87A36D0A-3935-40DD-9FA5-28D99E8978D9}"/>
    <cellStyle name="เปอร์เซ็นต์ 3 24" xfId="15226" xr:uid="{A21BED23-2986-49A8-848B-ECD719917FB7}"/>
    <cellStyle name="เปอร์เซ็นต์ 3 25" xfId="15227" xr:uid="{4008B51E-96F9-4F01-8701-FD3302825A9B}"/>
    <cellStyle name="เปอร์เซ็นต์ 3 26" xfId="15228" xr:uid="{C4C910B2-AE74-4075-80C8-78370587F571}"/>
    <cellStyle name="เปอร์เซ็นต์ 3 27" xfId="15229" xr:uid="{083639A7-0AB0-4F18-8CFD-51F0BD99E3DE}"/>
    <cellStyle name="เปอร์เซ็นต์ 3 28" xfId="15230" xr:uid="{0E34956E-21AA-4523-A74B-E4165C54B475}"/>
    <cellStyle name="เปอร์เซ็นต์ 3 3" xfId="15231" xr:uid="{A5AE478E-B4DD-4588-A54B-733AC28C262B}"/>
    <cellStyle name="เปอร์เซ็นต์ 3 4" xfId="15232" xr:uid="{7353D3A9-8CDA-46B8-9A2B-44792688920E}"/>
    <cellStyle name="เปอร์เซ็นต์ 3 5" xfId="15233" xr:uid="{3A42168D-3118-4B24-B0A9-75281F6D898F}"/>
    <cellStyle name="เปอร์เซ็นต์ 3 6" xfId="15234" xr:uid="{78D1D2F8-B0A0-4D5B-873F-42C4192B81CF}"/>
    <cellStyle name="เปอร์เซ็นต์ 3 7" xfId="15235" xr:uid="{242E5B70-F3CA-498C-B9A7-838C8C293747}"/>
    <cellStyle name="เปอร์เซ็นต์ 3 8" xfId="15236" xr:uid="{A2FD574D-61E5-4A9B-84C5-BDADE4526B8D}"/>
    <cellStyle name="เปอร์เซ็นต์ 3 9" xfId="15237" xr:uid="{F44992A4-246B-4F3E-87B9-6D485CF9850C}"/>
    <cellStyle name="เปอร์เซ็นต์ 4" xfId="15238" xr:uid="{8597C591-C81A-4BBD-B77C-92A8BEEEC996}"/>
    <cellStyle name="เปอร์เซ็นต์ 4 10" xfId="15239" xr:uid="{E7D60F3C-EB75-4654-87EE-845C219D4D7B}"/>
    <cellStyle name="เปอร์เซ็นต์ 4 11" xfId="15240" xr:uid="{EF14E486-EA47-4C5E-B467-6262631F63E3}"/>
    <cellStyle name="เปอร์เซ็นต์ 4 12" xfId="15241" xr:uid="{60CC4F75-4319-4480-BE09-930D572D3C02}"/>
    <cellStyle name="เปอร์เซ็นต์ 4 13" xfId="15242" xr:uid="{A74CD903-20F3-4656-A503-EDD20D249499}"/>
    <cellStyle name="เปอร์เซ็นต์ 4 14" xfId="15243" xr:uid="{79F6CC59-51FE-443E-8E03-74E6412EF4B0}"/>
    <cellStyle name="เปอร์เซ็นต์ 4 15" xfId="15244" xr:uid="{1C3486FB-9556-4F48-B9FB-8C50D86C3F31}"/>
    <cellStyle name="เปอร์เซ็นต์ 4 16" xfId="15245" xr:uid="{FF701E1E-8D82-4359-B72E-353083B123C7}"/>
    <cellStyle name="เปอร์เซ็นต์ 4 17" xfId="15246" xr:uid="{1AA59E87-1379-44B6-A749-BCB1594C651E}"/>
    <cellStyle name="เปอร์เซ็นต์ 4 18" xfId="15247" xr:uid="{292E2EE7-E5E0-44D1-9A85-718C0D15443B}"/>
    <cellStyle name="เปอร์เซ็นต์ 4 19" xfId="15248" xr:uid="{A1C8A4A0-2996-4490-9AD3-ECD4CEB50459}"/>
    <cellStyle name="เปอร์เซ็นต์ 4 2" xfId="15249" xr:uid="{85C27C53-71D3-45EC-BBB4-2D155DAB7F70}"/>
    <cellStyle name="เปอร์เซ็นต์ 4 20" xfId="15250" xr:uid="{AFBA9C65-837E-42E1-B713-8A64A501C21F}"/>
    <cellStyle name="เปอร์เซ็นต์ 4 21" xfId="15251" xr:uid="{6AD6C35B-06CD-4CC6-94C6-11AF09C4FFAF}"/>
    <cellStyle name="เปอร์เซ็นต์ 4 22" xfId="15252" xr:uid="{5F15995E-F685-4EBB-89B1-D127460ECA1E}"/>
    <cellStyle name="เปอร์เซ็นต์ 4 23" xfId="15253" xr:uid="{6BD79B7D-16EE-4505-BDE8-99B2FDF53ADE}"/>
    <cellStyle name="เปอร์เซ็นต์ 4 24" xfId="15254" xr:uid="{CC4EDCF3-D5B9-468F-B401-3A8376ED056C}"/>
    <cellStyle name="เปอร์เซ็นต์ 4 25" xfId="15255" xr:uid="{06705FE4-5C51-4243-B056-244FD48EE969}"/>
    <cellStyle name="เปอร์เซ็นต์ 4 26" xfId="15256" xr:uid="{E5786E7C-4560-4EA9-A112-4A5A558ADC1A}"/>
    <cellStyle name="เปอร์เซ็นต์ 4 27" xfId="15257" xr:uid="{F6D5572C-25EA-4D02-B11D-805755FD8F4E}"/>
    <cellStyle name="เปอร์เซ็นต์ 4 28" xfId="15258" xr:uid="{D62D3776-E836-448D-827D-26894EF7C638}"/>
    <cellStyle name="เปอร์เซ็นต์ 4 3" xfId="15259" xr:uid="{FE9BCFD3-8C5F-4DC8-83C1-0B461319E454}"/>
    <cellStyle name="เปอร์เซ็นต์ 4 4" xfId="15260" xr:uid="{270AE4FD-FC46-4A30-9B91-768C9A95D583}"/>
    <cellStyle name="เปอร์เซ็นต์ 4 5" xfId="15261" xr:uid="{761D9FC5-FEDF-4941-A436-956FEC05E555}"/>
    <cellStyle name="เปอร์เซ็นต์ 4 6" xfId="15262" xr:uid="{10CB52C2-C14A-483A-B8DE-96BBE6C668A3}"/>
    <cellStyle name="เปอร์เซ็นต์ 4 7" xfId="15263" xr:uid="{4124A6F2-D585-4DE2-9F48-E1BF672F5B3C}"/>
    <cellStyle name="เปอร์เซ็นต์ 4 8" xfId="15264" xr:uid="{8D3EC4BB-1B24-4A4B-BE55-4AFE25CC8B17}"/>
    <cellStyle name="เปอร์เซ็นต์ 4 9" xfId="15265" xr:uid="{6B465B08-75EE-40AF-9F3E-12AC648B0447}"/>
    <cellStyle name="เปอร์เซ็นต์ 5" xfId="15266" xr:uid="{2A0C6213-7D0B-448D-A213-3A0174E58B97}"/>
    <cellStyle name="เปอร์เซ็นต์ 5 10" xfId="15267" xr:uid="{9109E043-4605-4060-90CA-6A7723CE65AF}"/>
    <cellStyle name="เปอร์เซ็นต์ 5 11" xfId="15268" xr:uid="{5B3CD14A-67A1-46E6-8AAD-C131FAE04A60}"/>
    <cellStyle name="เปอร์เซ็นต์ 5 12" xfId="15269" xr:uid="{33A6F15A-A2E9-4CEB-9F63-E0C1783164AC}"/>
    <cellStyle name="เปอร์เซ็นต์ 5 13" xfId="15270" xr:uid="{8E50E439-4FA7-4511-AD2D-EF9949621555}"/>
    <cellStyle name="เปอร์เซ็นต์ 5 14" xfId="15271" xr:uid="{ED08C190-73C8-4D32-9FDD-9476C2B40749}"/>
    <cellStyle name="เปอร์เซ็นต์ 5 15" xfId="15272" xr:uid="{002C739B-D56F-4A4D-918E-FF453F153FF2}"/>
    <cellStyle name="เปอร์เซ็นต์ 5 16" xfId="15273" xr:uid="{E102E0F3-2E8F-4CB8-BA86-3FEF68975585}"/>
    <cellStyle name="เปอร์เซ็นต์ 5 17" xfId="15274" xr:uid="{8FF18356-5D69-4D59-8EB4-0225CC4A248C}"/>
    <cellStyle name="เปอร์เซ็นต์ 5 18" xfId="15275" xr:uid="{9E5C5D20-4915-4467-A854-1C3303109072}"/>
    <cellStyle name="เปอร์เซ็นต์ 5 19" xfId="15276" xr:uid="{0028153D-6DEC-4143-9AB0-3DE74185F5FB}"/>
    <cellStyle name="เปอร์เซ็นต์ 5 2" xfId="15277" xr:uid="{B90C05D7-92CD-4B1B-AC75-C388D44418B9}"/>
    <cellStyle name="เปอร์เซ็นต์ 5 20" xfId="15278" xr:uid="{C4D36E5E-898D-4819-A62B-38F5C03A7234}"/>
    <cellStyle name="เปอร์เซ็นต์ 5 21" xfId="15279" xr:uid="{B410B21F-F10F-4103-89EA-BC01B50022F6}"/>
    <cellStyle name="เปอร์เซ็นต์ 5 22" xfId="15280" xr:uid="{3BFEE3C2-241F-47CC-8056-45BC5F833F58}"/>
    <cellStyle name="เปอร์เซ็นต์ 5 23" xfId="15281" xr:uid="{07F5668E-E5E7-4DFA-A4D9-47B7D67C8F20}"/>
    <cellStyle name="เปอร์เซ็นต์ 5 24" xfId="15282" xr:uid="{10C936CB-54F3-4BD9-8C23-52E65F723825}"/>
    <cellStyle name="เปอร์เซ็นต์ 5 25" xfId="15283" xr:uid="{6F8C8F6B-B5B5-493B-B94A-17A8D58E079C}"/>
    <cellStyle name="เปอร์เซ็นต์ 5 26" xfId="15284" xr:uid="{ACCF70FC-0C47-414F-AEA7-ECAEBDAB9104}"/>
    <cellStyle name="เปอร์เซ็นต์ 5 27" xfId="15285" xr:uid="{ABB346F4-33AD-4BBF-A547-DD3DDC911D45}"/>
    <cellStyle name="เปอร์เซ็นต์ 5 28" xfId="15286" xr:uid="{473D7535-B0B6-49B3-B0B4-7B04F2F45383}"/>
    <cellStyle name="เปอร์เซ็นต์ 5 3" xfId="15287" xr:uid="{8C6218A0-6189-4F5E-A055-1AA073DC584E}"/>
    <cellStyle name="เปอร์เซ็นต์ 5 4" xfId="15288" xr:uid="{8AF53126-BEBC-4B20-B5CF-241348DFD8CD}"/>
    <cellStyle name="เปอร์เซ็นต์ 5 5" xfId="15289" xr:uid="{B55987E4-932C-4F11-B1C0-8CF97B3EEE6E}"/>
    <cellStyle name="เปอร์เซ็นต์ 5 6" xfId="15290" xr:uid="{D0DA99A1-CB75-4DB9-894F-31262C191B30}"/>
    <cellStyle name="เปอร์เซ็นต์ 5 7" xfId="15291" xr:uid="{6732EE91-E09A-407F-9699-435361FE649B}"/>
    <cellStyle name="เปอร์เซ็นต์ 5 8" xfId="15292" xr:uid="{6B97AB49-7DBD-435C-8353-0F54DBCDF888}"/>
    <cellStyle name="เปอร์เซ็นต์ 5 9" xfId="15293" xr:uid="{4C6AF986-3071-4D08-8204-D41F0B60ABF6}"/>
    <cellStyle name="แย่ 2" xfId="574" xr:uid="{3B8E9196-4EFE-4F2B-B9AB-075BBD151E39}"/>
    <cellStyle name="แย่ 2 2" xfId="15331" xr:uid="{90369818-6A0D-4AD2-85D4-56728054B2C3}"/>
    <cellStyle name="แย่ 3" xfId="617" xr:uid="{5D6332A0-5018-4745-91E9-6E434C21A666}"/>
    <cellStyle name="แสดงผล 10" xfId="15372" xr:uid="{D58836D6-FA5E-4B94-A1EB-303F5D0CF789}"/>
    <cellStyle name="แสดงผล 11" xfId="15373" xr:uid="{E042F8C3-4179-4166-A40F-E91075E8C49C}"/>
    <cellStyle name="แสดงผล 12" xfId="15374" xr:uid="{FAC804D9-5547-4E59-BDA0-F74996282B97}"/>
    <cellStyle name="แสดงผล 13" xfId="15375" xr:uid="{EC4AA2AA-6DDD-40B8-981D-F402524039D4}"/>
    <cellStyle name="แสดงผล 14" xfId="15376" xr:uid="{4A5F1958-042F-462E-8ADA-C4B0FBE19A55}"/>
    <cellStyle name="แสดงผล 15" xfId="15377" xr:uid="{D846A968-C5EF-4A3D-B289-FB3ECCD6D2D1}"/>
    <cellStyle name="แสดงผล 16" xfId="15378" xr:uid="{4F535D6E-17FC-4626-A0C4-ADA1450F50C9}"/>
    <cellStyle name="แสดงผล 17" xfId="15379" xr:uid="{F2FDDD2F-29AE-4170-B178-4672CA94445C}"/>
    <cellStyle name="แสดงผล 18" xfId="15380" xr:uid="{D31A8990-8B89-4D16-A269-AA4827D6C0BE}"/>
    <cellStyle name="แสดงผล 19" xfId="15381" xr:uid="{A6D2C1A6-0BDA-47E3-A8A0-B4E58971988D}"/>
    <cellStyle name="แสดงผล 2" xfId="577" xr:uid="{67E2E84B-4D36-4FC1-B1F6-A499F8DCE310}"/>
    <cellStyle name="แสดงผล 2 10" xfId="15383" xr:uid="{89D59F3D-E309-4EAA-AD04-D986D2BAE22D}"/>
    <cellStyle name="แสดงผล 2 11" xfId="15384" xr:uid="{3A59CA05-F2B0-4C5F-8FBB-B9EF7FC7D850}"/>
    <cellStyle name="แสดงผล 2 12" xfId="15385" xr:uid="{5F1178AD-274C-467B-BDEB-8CA84E57A097}"/>
    <cellStyle name="แสดงผล 2 13" xfId="15386" xr:uid="{31F3D467-02A7-4076-9E9F-CE84E5CE14C3}"/>
    <cellStyle name="แสดงผล 2 14" xfId="15387" xr:uid="{52D36292-8759-4C83-8507-24DDFBC74776}"/>
    <cellStyle name="แสดงผล 2 15" xfId="15388" xr:uid="{D11425B3-921E-487F-9722-A8A29E031F32}"/>
    <cellStyle name="แสดงผล 2 16" xfId="15389" xr:uid="{0B9F4507-FAA8-4CE3-A0ED-E945D5C88FFD}"/>
    <cellStyle name="แสดงผล 2 17" xfId="15390" xr:uid="{C2178FE0-D9E5-48B2-BA21-89A7C479EBAA}"/>
    <cellStyle name="แสดงผล 2 18" xfId="15391" xr:uid="{9446C6F5-EE9D-4DFF-9407-C48616D4E471}"/>
    <cellStyle name="แสดงผล 2 19" xfId="15392" xr:uid="{40E31904-FB76-4DB3-8A40-65B0383CD448}"/>
    <cellStyle name="แสดงผล 2 2" xfId="15393" xr:uid="{F85DDBDC-A210-4CD7-BADA-0C4ED0E6E6D2}"/>
    <cellStyle name="แสดงผล 2 20" xfId="15382" xr:uid="{53C5224B-C907-42A7-984C-474C4FB7F982}"/>
    <cellStyle name="แสดงผล 2 3" xfId="15394" xr:uid="{09FBEF20-8664-4433-A4C9-87CBAEACF6AE}"/>
    <cellStyle name="แสดงผล 2 4" xfId="15395" xr:uid="{BF28BC76-EB95-46B8-98E1-79672DB6B922}"/>
    <cellStyle name="แสดงผล 2 5" xfId="15396" xr:uid="{7466B8C8-AB76-4858-ABE7-3D313A014AD3}"/>
    <cellStyle name="แสดงผล 2 6" xfId="15397" xr:uid="{44A7A9E5-A33B-4AD0-9881-5181533D72C8}"/>
    <cellStyle name="แสดงผล 2 7" xfId="15398" xr:uid="{811D3B5F-7636-4B05-AF12-E1DEB07812EE}"/>
    <cellStyle name="แสดงผล 2 8" xfId="15399" xr:uid="{A6D2D7E6-6696-4CB7-A2EF-E5BFD177FA96}"/>
    <cellStyle name="แสดงผล 2 9" xfId="15400" xr:uid="{26660170-4737-44D1-8B80-9B2C3EB9EE88}"/>
    <cellStyle name="แสดงผล 20" xfId="15401" xr:uid="{3F903EE3-DB96-4C60-85EC-A45AA6B551CF}"/>
    <cellStyle name="แสดงผล 3" xfId="618" xr:uid="{28B8BF74-FC1C-4A2C-B457-0A89EF04D144}"/>
    <cellStyle name="แสดงผล 3 2" xfId="15402" xr:uid="{26FC2DA7-69FB-4105-96EF-AD931BF23EAD}"/>
    <cellStyle name="แสดงผล 4" xfId="15403" xr:uid="{1B49D5EC-421E-46EC-88B0-C0CC9F7784EB}"/>
    <cellStyle name="แสดงผล 5" xfId="15404" xr:uid="{3165C533-F926-401D-A78E-CCB486FF81C1}"/>
    <cellStyle name="แสดงผล 6" xfId="15405" xr:uid="{CF12938D-B96E-425B-954A-0EF105B618FD}"/>
    <cellStyle name="แสดงผล 7" xfId="15406" xr:uid="{109E56D9-A85D-45CB-9650-5DB9BE44A4E1}"/>
    <cellStyle name="แสดงผล 8" xfId="15407" xr:uid="{697FCE9F-2578-4602-AA10-74BE14BECD2C}"/>
    <cellStyle name="แสดงผล 9" xfId="15408" xr:uid="{9063F53B-2040-413E-BB22-2C9488F39DB0}"/>
    <cellStyle name="การคำนวณ 10" xfId="14357" xr:uid="{8D6C5028-2209-416E-80BC-FACC9E2667DB}"/>
    <cellStyle name="การคำนวณ 11" xfId="14358" xr:uid="{271A94C4-9D0E-4E4C-A2C8-DDBCA37F3D76}"/>
    <cellStyle name="การคำนวณ 12" xfId="14359" xr:uid="{D1A6071F-553B-47C1-9965-EB72AA20F401}"/>
    <cellStyle name="การคำนวณ 13" xfId="14360" xr:uid="{F29F7050-DE80-4818-AA72-0711A21459C7}"/>
    <cellStyle name="การคำนวณ 14" xfId="14361" xr:uid="{10EB9C12-03E8-43A8-B855-8CB534A263A9}"/>
    <cellStyle name="การคำนวณ 15" xfId="14362" xr:uid="{308ABE10-9CBE-4D62-A749-CBC72169C7E6}"/>
    <cellStyle name="การคำนวณ 16" xfId="14363" xr:uid="{E73AF96F-33D7-4BCB-B48E-75D580F79CAC}"/>
    <cellStyle name="การคำนวณ 17" xfId="14364" xr:uid="{AA5A3588-BA1B-4EDF-A0CE-399CF31EABBD}"/>
    <cellStyle name="การคำนวณ 18" xfId="14365" xr:uid="{D4F0F43A-6943-4A0C-9805-06DC83B43239}"/>
    <cellStyle name="การคำนวณ 19" xfId="14366" xr:uid="{9F754E78-E510-42AF-9D15-F51CB0500761}"/>
    <cellStyle name="การคำนวณ 2" xfId="578" xr:uid="{E3F89412-66D2-4510-827B-1128FCA27C27}"/>
    <cellStyle name="การคำนวณ 2 10" xfId="14368" xr:uid="{A82778D1-706D-4FE2-BB24-D45FDFE4F3BC}"/>
    <cellStyle name="การคำนวณ 2 11" xfId="14369" xr:uid="{C0FBDE5A-CFA2-4FC9-BDFD-A096FB85DD44}"/>
    <cellStyle name="การคำนวณ 2 12" xfId="14370" xr:uid="{1BF395DA-3826-4E81-AED3-0082B2E68737}"/>
    <cellStyle name="การคำนวณ 2 13" xfId="14371" xr:uid="{D804E192-91DF-499C-BD57-A4C8EA184F09}"/>
    <cellStyle name="การคำนวณ 2 14" xfId="14372" xr:uid="{E0AC7E17-1A44-461A-A716-B4AABAFD00B8}"/>
    <cellStyle name="การคำนวณ 2 15" xfId="14373" xr:uid="{5240C3A6-4655-490B-8DC2-35FA124B42E5}"/>
    <cellStyle name="การคำนวณ 2 16" xfId="14374" xr:uid="{23BF8A1E-E2CA-4DC3-8BC2-4763AA3156BC}"/>
    <cellStyle name="การคำนวณ 2 17" xfId="14375" xr:uid="{75FB4AA7-64C8-49C7-AD23-DA5E50C6B4AC}"/>
    <cellStyle name="การคำนวณ 2 18" xfId="14376" xr:uid="{B73B3E60-5B0B-4E12-9073-79EC6953A55A}"/>
    <cellStyle name="การคำนวณ 2 19" xfId="14377" xr:uid="{347DD769-A61A-4698-90E9-9167A796B8F0}"/>
    <cellStyle name="การคำนวณ 2 2" xfId="14378" xr:uid="{83885FB9-99F5-4DA4-9955-924CB5FBF05A}"/>
    <cellStyle name="การคำนวณ 2 20" xfId="14367" xr:uid="{25A049FF-B860-4092-9AFE-23933B467172}"/>
    <cellStyle name="การคำนวณ 2 3" xfId="14379" xr:uid="{05F0EEB8-9A8E-4C96-A375-F795FD727562}"/>
    <cellStyle name="การคำนวณ 2 4" xfId="14380" xr:uid="{4FB11BB4-888F-407C-89EC-0593ABC427E3}"/>
    <cellStyle name="การคำนวณ 2 5" xfId="14381" xr:uid="{93036FD5-920D-416D-B8BC-A58C42D2D7A6}"/>
    <cellStyle name="การคำนวณ 2 6" xfId="14382" xr:uid="{6E90B58E-BBDE-4BCA-9662-867051484E9D}"/>
    <cellStyle name="การคำนวณ 2 7" xfId="14383" xr:uid="{7F23C01E-3733-4997-8873-D996578C4443}"/>
    <cellStyle name="การคำนวณ 2 8" xfId="14384" xr:uid="{3C4D060B-3ECD-45AF-9FA1-5EB1538ECFC0}"/>
    <cellStyle name="การคำนวณ 2 9" xfId="14385" xr:uid="{098AD4EE-78F4-4DBD-87AE-6956CF2097B0}"/>
    <cellStyle name="การคำนวณ 20" xfId="14386" xr:uid="{1CDD66E4-C6C0-4E99-BDF7-28A9E0029543}"/>
    <cellStyle name="การคำนวณ 3" xfId="619" xr:uid="{5755ECEB-BA9B-4D2C-A8E8-9BBDC2932364}"/>
    <cellStyle name="การคำนวณ 3 2" xfId="14387" xr:uid="{75655BA0-9C59-4E0B-9F43-99038BDED632}"/>
    <cellStyle name="การคำนวณ 4" xfId="14388" xr:uid="{12F6333C-F2B3-465D-AFF1-3401E0FC6515}"/>
    <cellStyle name="การคำนวณ 5" xfId="14389" xr:uid="{CB7CC3D4-E5E8-4D0F-9570-198D135C704B}"/>
    <cellStyle name="การคำนวณ 6" xfId="14390" xr:uid="{4CF1A6F8-AFA2-4C66-AB3F-60A4CDFBC3C7}"/>
    <cellStyle name="การคำนวณ 7" xfId="14391" xr:uid="{C5A5635F-777D-469B-8561-236B5E3A30B4}"/>
    <cellStyle name="การคำนวณ 8" xfId="14392" xr:uid="{E4C9B078-08DA-40E8-8830-227F2C386B44}"/>
    <cellStyle name="การคำนวณ 9" xfId="14393" xr:uid="{FD033340-6021-4187-AC73-DD92CA1DA880}"/>
    <cellStyle name="ข้อความเตือน 2" xfId="581" xr:uid="{7A0408C2-517C-4E0A-8331-2D6C0869634D}"/>
    <cellStyle name="ข้อความเตือน 2 2" xfId="14394" xr:uid="{76B6F1C0-DB99-4290-B572-F79BC62C8144}"/>
    <cellStyle name="ข้อความเตือน 3" xfId="620" xr:uid="{F08294C3-DDE4-4675-A944-1605CC4E2AF1}"/>
    <cellStyle name="ข้อความอธิบาย 2" xfId="582" xr:uid="{47D6334B-CEA4-432B-91F0-78E0A73A5F3A}"/>
    <cellStyle name="ข้อความอธิบาย 2 2" xfId="14395" xr:uid="{D285E0BC-8CBD-4897-A9B0-22588A2F2461}"/>
    <cellStyle name="ข้อความอธิบาย 3" xfId="621" xr:uid="{A3A4632F-D365-4A0F-A83C-B86114A4A65B}"/>
    <cellStyle name="ค@ฏ๋_1111D2111DQ2" xfId="14396" xr:uid="{A2157A4E-6674-4E84-B18D-3CAF17845D39}"/>
    <cellStyle name="คdคภฆ์[0]_1111D2111DQ2" xfId="14397" xr:uid="{0E16A48E-CFD4-4E4B-AB61-7813494CBE09}"/>
    <cellStyle name="คdคภฆ์_1111D2111DQ1" xfId="14398" xr:uid="{C7F71A82-7753-4B1E-81CB-B1C7F195BA85}"/>
    <cellStyle name="จุลภาค 2" xfId="15713" xr:uid="{1AFD6C44-A1C1-4C6D-A12E-4DF6B8AF3C89}"/>
    <cellStyle name="จุลภาค 2 2" xfId="30912" xr:uid="{E521D375-AD7F-481D-BBB5-0829E06BA4F3}"/>
    <cellStyle name="ชื่อเรื่อง 2" xfId="568" xr:uid="{5B54ADBB-436C-413E-AB59-5B13DF9E1564}"/>
    <cellStyle name="ชื่อเรื่อง 2 2" xfId="22511" xr:uid="{2514078A-E44C-41BA-B93A-8E91D2ADFF45}"/>
    <cellStyle name="ชื่อเรื่อง 2 3" xfId="1996" xr:uid="{1B91F6F7-EF3C-407A-894E-8A744E2525A0}"/>
    <cellStyle name="ชื่อเรื่อง 3" xfId="622" xr:uid="{F3CA5312-BE08-4998-A7C1-DD68C5D16BFB}"/>
    <cellStyle name="ณfน๔ [0]_Book1" xfId="14990" xr:uid="{51380ABE-8A61-4CE9-B26D-687769AB3CD8}"/>
    <cellStyle name="ณfน๔_Book1" xfId="14991" xr:uid="{48FD3127-8E8F-412D-94DD-2E69D0BF3DE8}"/>
    <cellStyle name="ดี 2" xfId="573" xr:uid="{71151138-B5AD-4BF0-98C1-AD557CDD7522}"/>
    <cellStyle name="ดี 2 2" xfId="14992" xr:uid="{27CD7D5F-2BA9-4F3A-88B3-C447E73CB858}"/>
    <cellStyle name="ดี 3" xfId="623" xr:uid="{B3B61C23-C23B-4E2D-9557-2BC43C0F7F19}"/>
    <cellStyle name="ตามการเชื่อมโยงหลายมิติ" xfId="14993" xr:uid="{ACFAF295-97B8-47C5-9745-1D8544E1AEFC}"/>
    <cellStyle name="น้บะภฒ_95" xfId="14994" xr:uid="{5EE4F85D-EA87-4FAB-A722-E3C9D82FA9E3}"/>
    <cellStyle name="ปกติ 10" xfId="113" xr:uid="{CEC461AB-AAFB-4981-B221-7638D773325C}"/>
    <cellStyle name="ปกติ 10 10" xfId="14995" xr:uid="{E4E91718-7E1A-483C-876F-9616C02A1D88}"/>
    <cellStyle name="ปกติ 10 11" xfId="14996" xr:uid="{2AC511EE-E9CF-4788-9BE8-FB6AA7BA7F1E}"/>
    <cellStyle name="ปกติ 10 12" xfId="14997" xr:uid="{468C3BC0-583C-4090-94CF-E414A11B29F9}"/>
    <cellStyle name="ปกติ 10 13" xfId="14998" xr:uid="{5D65C6AB-8DDA-4AC9-B23B-EF05F81315FA}"/>
    <cellStyle name="ปกติ 10 14" xfId="14999" xr:uid="{A89C5B07-9E36-41AC-9CC8-ADCBD985C8C2}"/>
    <cellStyle name="ปกติ 10 15" xfId="15000" xr:uid="{36141868-B711-4208-8A4A-EF0456868C1D}"/>
    <cellStyle name="ปกติ 10 16" xfId="15001" xr:uid="{3CC71562-FB8F-4BFA-9C6F-4799C43283CD}"/>
    <cellStyle name="ปกติ 10 17" xfId="15002" xr:uid="{09DB2E0C-80C7-46F7-85D2-46574F72207A}"/>
    <cellStyle name="ปกติ 10 18" xfId="15003" xr:uid="{2B6CDEBB-F811-4D61-A3CC-D43B291F1D71}"/>
    <cellStyle name="ปกติ 10 19" xfId="15004" xr:uid="{CC930D5A-083F-43D2-99C1-EF74EE819E8B}"/>
    <cellStyle name="ปกติ 10 2" xfId="15005" xr:uid="{848751D8-1EB9-489E-82DE-DD2E37D1F56A}"/>
    <cellStyle name="ปกติ 10 20" xfId="15006" xr:uid="{38F91784-1D30-4C96-8603-7067502C0BF4}"/>
    <cellStyle name="ปกติ 10 21" xfId="15007" xr:uid="{59056795-DBCB-4A7D-B5AB-84419A129B7C}"/>
    <cellStyle name="ปกติ 10 22" xfId="15008" xr:uid="{CF0B3E77-04CD-45B3-A2F5-57A31D1F185A}"/>
    <cellStyle name="ปกติ 10 23" xfId="15009" xr:uid="{A6CBB282-5C77-4E1A-B306-68446CBE0802}"/>
    <cellStyle name="ปกติ 10 24" xfId="15010" xr:uid="{C2A5C61D-2DCD-4F5E-AF09-6857BDE65FE9}"/>
    <cellStyle name="ปกติ 10 25" xfId="15011" xr:uid="{89B8CDAB-DA64-4CB0-89F9-A1000AF648F6}"/>
    <cellStyle name="ปกติ 10 26" xfId="15012" xr:uid="{B287B02C-82E7-4EB5-ADB8-67957091D1CB}"/>
    <cellStyle name="ปกติ 10 27" xfId="15013" xr:uid="{20E50913-A519-4C5F-8DBA-D8E79A10FAE1}"/>
    <cellStyle name="ปกติ 10 28" xfId="15014" xr:uid="{FEE275B9-97CC-4BE6-8643-10AC2044511C}"/>
    <cellStyle name="ปกติ 10 29" xfId="361" xr:uid="{785CE486-999D-4964-B6A3-8E3F025024B4}"/>
    <cellStyle name="ปกติ 10 29 2" xfId="15015" xr:uid="{413C82B2-E4AB-42CE-829A-DC0C3330E537}"/>
    <cellStyle name="ปกติ 10 3" xfId="15016" xr:uid="{0ADA6400-1976-4F5B-805D-B8AFB7DBB444}"/>
    <cellStyle name="ปกติ 10 4" xfId="15017" xr:uid="{CCBD472A-909F-4741-8B18-9A8F53B075E8}"/>
    <cellStyle name="ปกติ 10 5" xfId="15018" xr:uid="{80BE535F-3104-4D45-BDC1-2BE4D70F31E8}"/>
    <cellStyle name="ปกติ 10 6" xfId="15019" xr:uid="{1BA70102-B48B-4365-B333-B91DEB96ECB7}"/>
    <cellStyle name="ปกติ 10 7" xfId="15020" xr:uid="{50E222E6-FC6D-4D40-AC19-6A9A9823C352}"/>
    <cellStyle name="ปกติ 10 8" xfId="15021" xr:uid="{B4E979FC-56B3-4A7B-ABA9-56B5FCACEF4E}"/>
    <cellStyle name="ปกติ 10 9" xfId="15022" xr:uid="{6E1A00B7-F95A-48ED-B87D-B4E59822FEF7}"/>
    <cellStyle name="ปกติ 12" xfId="15023" xr:uid="{B2009AA6-B849-4AFA-97B6-147E4129D9A1}"/>
    <cellStyle name="ปกติ 14" xfId="15024" xr:uid="{A479E4AD-D94B-4660-98FC-3486A026BBA2}"/>
    <cellStyle name="ปกติ 15" xfId="15025" xr:uid="{1541D808-3817-470A-AB30-F58F7DBB9319}"/>
    <cellStyle name="ปกติ 15 2" xfId="260" xr:uid="{BDDC05D9-3DB3-40ED-AC32-716D4F822811}"/>
    <cellStyle name="ปกติ 2" xfId="280" xr:uid="{454762BA-E5F4-4A60-84F0-1696625C6A0C}"/>
    <cellStyle name="ปกติ 2 10" xfId="278" xr:uid="{0705A61A-ADA8-4849-B367-76844E3B1A17}"/>
    <cellStyle name="ปกติ 2 10 2" xfId="15026" xr:uid="{F565E324-5F84-42FA-9F61-2207B85E6B74}"/>
    <cellStyle name="ปกติ 2 11" xfId="15027" xr:uid="{19E7D677-DDD4-4F56-B766-F14B9618233F}"/>
    <cellStyle name="ปกติ 2 12" xfId="15028" xr:uid="{12CA64D5-B534-49D9-9E0B-A1656FB571CC}"/>
    <cellStyle name="ปกติ 2 13" xfId="15029" xr:uid="{CE201DEB-E0E3-431F-B116-5E69AEA1A287}"/>
    <cellStyle name="ปกติ 2 14" xfId="15030" xr:uid="{9CC61EBD-25DB-49B4-B64E-5832275F780D}"/>
    <cellStyle name="ปกติ 2 15" xfId="15031" xr:uid="{97317C53-7D6B-4F52-A816-4E0C4AB50F95}"/>
    <cellStyle name="ปกติ 2 16" xfId="15032" xr:uid="{C016E316-38B2-4E4D-B63A-561BEDE5D0E7}"/>
    <cellStyle name="ปกติ 2 17" xfId="15033" xr:uid="{6EE83968-4DF5-45BB-A9FA-2B778CAE3190}"/>
    <cellStyle name="ปกติ 2 18" xfId="1997" xr:uid="{BB0FDF46-DE71-4C7C-BD05-E1C4B429DE9E}"/>
    <cellStyle name="ปกติ 2 19" xfId="23234" xr:uid="{E7B6A5A7-F338-4C38-AFDD-C17A7C0A43BF}"/>
    <cellStyle name="ปกติ 2 2" xfId="283" xr:uid="{ABA3E80D-5B3F-4A48-889A-AF4E9006B052}"/>
    <cellStyle name="ปกติ 2 2 2" xfId="468" xr:uid="{9E1BD75A-21BB-46F7-8251-46331DB0A7D0}"/>
    <cellStyle name="ปกติ 2 2 2 2" xfId="768" xr:uid="{EB6F5B95-3978-4BE5-9D36-631053BBDC7C}"/>
    <cellStyle name="ปกติ 2 2 2 3" xfId="15035" xr:uid="{4CA93BF8-DE7B-45A2-BE6F-EF704C6C9562}"/>
    <cellStyle name="ปกติ 2 2 3" xfId="663" xr:uid="{74B80FEB-DBEC-4B96-BC60-6A758968F41A}"/>
    <cellStyle name="ปกติ 2 2 4" xfId="15034" xr:uid="{CD25A177-6FFB-4DAE-B01F-53A47321B8A3}"/>
    <cellStyle name="ปกติ 2 3" xfId="467" xr:uid="{489E8CCD-867F-470B-9FA3-4830BAEE479D}"/>
    <cellStyle name="ปกติ 2 3 10" xfId="15037" xr:uid="{DAE18530-CC94-49C5-8CA1-721C6537E382}"/>
    <cellStyle name="ปกติ 2 3 11" xfId="15038" xr:uid="{6F9890ED-6320-4F71-B9E6-4ADFA16803E7}"/>
    <cellStyle name="ปกติ 2 3 12" xfId="15039" xr:uid="{2476BED0-39EC-49F6-A31F-60A62B32C8AF}"/>
    <cellStyle name="ปกติ 2 3 13" xfId="15040" xr:uid="{A753C7E7-5620-40FE-8520-B8AC0F7EED74}"/>
    <cellStyle name="ปกติ 2 3 14" xfId="15041" xr:uid="{1DB6B1A4-7B83-4AEA-BA9D-723BFB24EBCD}"/>
    <cellStyle name="ปกติ 2 3 15" xfId="15042" xr:uid="{D4A3101D-EA2D-4DB6-94D2-54DA531968F0}"/>
    <cellStyle name="ปกติ 2 3 16" xfId="15043" xr:uid="{FAA34EF6-D6C0-4C85-A4BD-36498E85EE5E}"/>
    <cellStyle name="ปกติ 2 3 17" xfId="15044" xr:uid="{81DE5E97-FB82-4808-8ABC-07DF12F2BE0E}"/>
    <cellStyle name="ปกติ 2 3 18" xfId="15045" xr:uid="{3AC07E7D-F69D-4D44-8063-BD63F6D8BA38}"/>
    <cellStyle name="ปกติ 2 3 19" xfId="15046" xr:uid="{1FDA4722-B2C3-4DBA-BC05-8C036550E194}"/>
    <cellStyle name="ปกติ 2 3 2" xfId="767" xr:uid="{26DF5AE6-15A0-4F53-B361-0B06E9D671AC}"/>
    <cellStyle name="ปกติ 2 3 2 2" xfId="15047" xr:uid="{1F7BCE5E-CADB-42FC-8DB4-003B84D0AC36}"/>
    <cellStyle name="ปกติ 2 3 20" xfId="15048" xr:uid="{C3CB9530-87DF-4290-B422-44D640661E09}"/>
    <cellStyle name="ปกติ 2 3 21" xfId="15049" xr:uid="{E07C4A8B-8106-44F8-A72C-8836386175A3}"/>
    <cellStyle name="ปกติ 2 3 22" xfId="15050" xr:uid="{F3619328-C543-4D6F-B189-EBE3EA18EECB}"/>
    <cellStyle name="ปกติ 2 3 23" xfId="15051" xr:uid="{5CDA5660-AE88-44C3-A388-93292A74AA06}"/>
    <cellStyle name="ปกติ 2 3 24" xfId="15052" xr:uid="{49AAF089-CAE4-4ADE-A1F5-5EE3A6A3EB42}"/>
    <cellStyle name="ปกติ 2 3 25" xfId="15053" xr:uid="{A8C8C589-0FE0-4ED2-81C0-DFDEA78A3177}"/>
    <cellStyle name="ปกติ 2 3 26" xfId="15054" xr:uid="{BF04464A-F01F-46D9-A777-4C079828E4FF}"/>
    <cellStyle name="ปกติ 2 3 27" xfId="15055" xr:uid="{965DC3CF-7BEC-4C7F-B77B-56B63EA1958D}"/>
    <cellStyle name="ปกติ 2 3 28" xfId="15056" xr:uid="{8CA42428-79CA-47F6-8776-FD6544F78359}"/>
    <cellStyle name="ปกติ 2 3 29" xfId="15036" xr:uid="{27D22DE6-05AB-4BE4-9DDA-5B2B783705D7}"/>
    <cellStyle name="ปกติ 2 3 3" xfId="15057" xr:uid="{11EAC3B8-BF02-4767-BE65-161843D5F72C}"/>
    <cellStyle name="ปกติ 2 3 4" xfId="15058" xr:uid="{4EF8881A-7E45-44C8-AAFC-B3F0099FC832}"/>
    <cellStyle name="ปกติ 2 3 5" xfId="15059" xr:uid="{9C556D49-1DEA-4D01-B2F8-D18392AA09BC}"/>
    <cellStyle name="ปกติ 2 3 6" xfId="15060" xr:uid="{53279C3A-E3B7-46AA-A807-09D6B605718D}"/>
    <cellStyle name="ปกติ 2 3 7" xfId="15061" xr:uid="{71200EF3-B2C3-492C-963D-5187C924A0D6}"/>
    <cellStyle name="ปกติ 2 3 8" xfId="15062" xr:uid="{B38868A1-9E5A-49E7-AF30-0844FDEA2CFB}"/>
    <cellStyle name="ปกติ 2 3 9" xfId="15063" xr:uid="{77E0E85D-6326-49B3-BE81-CA23F51D68A2}"/>
    <cellStyle name="ปกติ 2 4" xfId="660" xr:uid="{5835CBBC-22CD-4B06-9BF2-4DC937426235}"/>
    <cellStyle name="ปกติ 2 4 2" xfId="362" xr:uid="{EB0B70C0-B77D-4E44-A860-1F5C264060A3}"/>
    <cellStyle name="ปกติ 2 4 2 2" xfId="1370" xr:uid="{65A3ABC3-A39A-486B-83CB-9960A1E588D3}"/>
    <cellStyle name="ปกติ 2 4 2 3" xfId="1383" xr:uid="{37BF0271-D1BD-4139-BB55-4BF1FBE87F1B}"/>
    <cellStyle name="ปกติ 2 4 3" xfId="15064" xr:uid="{A1B19025-322F-431C-A4CC-E5849CB7E4E2}"/>
    <cellStyle name="ปกติ 2 4 4" xfId="30700" xr:uid="{4099050D-7FEB-48C3-AE30-6638DD9BFC3F}"/>
    <cellStyle name="ปกติ 2 5" xfId="15065" xr:uid="{0BDC6B55-B7E8-482B-B7D0-13D8182EA75B}"/>
    <cellStyle name="ปกติ 2 6" xfId="15066" xr:uid="{4D7CB26F-5495-4B6E-9C89-20B4BF7E1839}"/>
    <cellStyle name="ปกติ 2 7" xfId="15067" xr:uid="{F8B6DEB1-C946-400F-9616-B9B405F6628D}"/>
    <cellStyle name="ปกติ 2 8" xfId="15068" xr:uid="{7CB4E7E0-F98B-4841-ABB0-0DC002378DC5}"/>
    <cellStyle name="ปกติ 2 9" xfId="15069" xr:uid="{183DBF5C-E38C-4D7B-9F3A-94FFF727F327}"/>
    <cellStyle name="ปกติ 2_Cash Flow LK-SWN" xfId="15070" xr:uid="{A610C9A4-6EAC-49E7-9344-5A2016A18427}"/>
    <cellStyle name="ปกติ 21" xfId="15071" xr:uid="{89CF157A-9289-48D3-802A-22162A309253}"/>
    <cellStyle name="ปกติ 21 2" xfId="22512" xr:uid="{31EFBF6F-2C41-40A9-8699-0A206717B715}"/>
    <cellStyle name="ปกติ 3" xfId="376" xr:uid="{7B1651E8-4A97-4A86-A6DD-782A0B5AFFF5}"/>
    <cellStyle name="ปกติ 3 18" xfId="15073" xr:uid="{F2CB585A-B728-41A8-BACE-586377579EF3}"/>
    <cellStyle name="ปกติ 3 18 2" xfId="22513" xr:uid="{1FB707EC-8A7D-4636-AF6C-D81DC13FA49E}"/>
    <cellStyle name="ปกติ 3 2" xfId="506" xr:uid="{AADF31D3-05B0-4DB4-A43D-794982CC9363}"/>
    <cellStyle name="ปกติ 3 2 2" xfId="805" xr:uid="{98267E13-8682-4B41-8E6D-8C301A282387}"/>
    <cellStyle name="ปกติ 3 2 3" xfId="228" xr:uid="{BBF9BBE3-1BF1-4614-AB8B-2E03D0233921}"/>
    <cellStyle name="ปกติ 3 2 4" xfId="1352" xr:uid="{7970581A-54DA-4178-8F08-463B039AD654}"/>
    <cellStyle name="ปกติ 3 3" xfId="717" xr:uid="{F6938C6C-C668-416D-B5E8-C5D026EDD1AB}"/>
    <cellStyle name="ปกติ 3 3 2" xfId="15075" xr:uid="{A01D5476-2C87-4A06-8872-35BAE18DB4E3}"/>
    <cellStyle name="ปกติ 3 3 3" xfId="30702" xr:uid="{3331B418-5D99-4366-BDF6-43F68C37EF70}"/>
    <cellStyle name="ปกติ 3 4" xfId="15712" xr:uid="{6C902CFB-1348-432D-A11D-55588FE69D5E}"/>
    <cellStyle name="ปกติ 3 5" xfId="15072" xr:uid="{434DEB0A-FD6E-4C00-B5FA-78E7F779105B}"/>
    <cellStyle name="ปกติ 3 6" xfId="30701" xr:uid="{945C8A7C-68A4-4C8C-BAF6-658BA0BE7EAE}"/>
    <cellStyle name="ปกติ 30 2" xfId="15076" xr:uid="{E81A4C5C-201C-4199-A962-164937DF5496}"/>
    <cellStyle name="ปกติ 30 2 2" xfId="641" xr:uid="{DC0C1589-6654-429C-92E1-66C10C96313A}"/>
    <cellStyle name="ปกติ 4" xfId="402" xr:uid="{C38A021F-8785-4208-82A6-DD242F378AD7}"/>
    <cellStyle name="ปกติ 4 2" xfId="530" xr:uid="{C214C67D-69A4-4E58-8FDE-393559391760}"/>
    <cellStyle name="ปกติ 4 2 2" xfId="830" xr:uid="{D287F059-5303-4BFB-82E5-BD81761A7326}"/>
    <cellStyle name="ปกติ 4 2 2 2" xfId="15623" xr:uid="{1117CAFF-6FF0-4654-A767-F287F933BE69}"/>
    <cellStyle name="ปกติ 4 2 2 3" xfId="30865" xr:uid="{6FB8B0BA-C2E6-4C0D-8651-8BE84B77CEA1}"/>
    <cellStyle name="ปกติ 4 2 3" xfId="15079" xr:uid="{BDBC10B8-166B-449D-A5FA-93C7C3AB9E7F}"/>
    <cellStyle name="ปกติ 4 3" xfId="743" xr:uid="{0C4EA724-85D0-42B8-83B3-03D4DBED8BEB}"/>
    <cellStyle name="ปกติ 4 3 2" xfId="15080" xr:uid="{F54EF503-3502-4993-A25E-45AE999C909C}"/>
    <cellStyle name="ปกติ 4 3 3" xfId="30703" xr:uid="{ACDA3BD0-F21A-46B2-B9B9-673C0EA588CA}"/>
    <cellStyle name="ปกติ 4 4" xfId="15078" xr:uid="{79155C3A-1678-4DC4-B101-F908B89A4BC0}"/>
    <cellStyle name="ปกติ 5" xfId="403" xr:uid="{E26BE06C-1672-4318-BF44-1A34093E3E39}"/>
    <cellStyle name="ปกติ 5 10" xfId="15082" xr:uid="{B1B82760-7A0A-48A1-8EBC-1DC6917BD328}"/>
    <cellStyle name="ปกติ 5 11" xfId="15083" xr:uid="{8BDDE282-6135-4BFC-8201-39D7F39C6615}"/>
    <cellStyle name="ปกติ 5 12" xfId="15084" xr:uid="{D23A6329-6DB4-4BDF-8EAF-50FAD583B3D8}"/>
    <cellStyle name="ปกติ 5 13" xfId="15085" xr:uid="{E3CE5C64-225E-461A-BFCC-A4FE8DC29612}"/>
    <cellStyle name="ปกติ 5 14" xfId="15086" xr:uid="{B69448E9-DB5F-4435-B4F7-AA25CC175EB2}"/>
    <cellStyle name="ปกติ 5 15" xfId="15087" xr:uid="{9D909CCE-9959-4B98-99D3-EA3656A25A70}"/>
    <cellStyle name="ปกติ 5 16" xfId="15088" xr:uid="{34572BF4-E355-458A-8F43-E34D3A17833E}"/>
    <cellStyle name="ปกติ 5 17" xfId="15089" xr:uid="{BC84501F-26D9-4EE5-9E49-B65731C50E5A}"/>
    <cellStyle name="ปกติ 5 18" xfId="15090" xr:uid="{EDF660D2-5312-48AD-8492-D2184CBF6700}"/>
    <cellStyle name="ปกติ 5 19" xfId="15091" xr:uid="{5F3A77BB-14E5-43A6-BBAD-1525651E4852}"/>
    <cellStyle name="ปกติ 5 2" xfId="531" xr:uid="{03D93CAE-4E72-4707-9838-8948DEB6ECF1}"/>
    <cellStyle name="ปกติ 5 2 2" xfId="831" xr:uid="{FA91C142-E68D-4CA3-A90A-97F5424610C4}"/>
    <cellStyle name="ปกติ 5 2 3" xfId="15092" xr:uid="{54179C21-1F1F-4510-803C-D0096E2AA9AC}"/>
    <cellStyle name="ปกติ 5 20" xfId="15093" xr:uid="{E24CAE0D-9C04-4281-B623-92DF7D4EECE3}"/>
    <cellStyle name="ปกติ 5 21" xfId="15094" xr:uid="{3A210B32-12DA-485B-AE7B-F513B9C2E630}"/>
    <cellStyle name="ปกติ 5 22" xfId="15095" xr:uid="{305B9932-EC7E-4F9C-A558-A1C74C83BD9D}"/>
    <cellStyle name="ปกติ 5 23" xfId="15096" xr:uid="{3C99D480-A622-4FBF-80A8-6BAB15F09567}"/>
    <cellStyle name="ปกติ 5 24" xfId="15097" xr:uid="{A21D99C8-7676-4C5D-9A9B-1F3F4AD2D8F1}"/>
    <cellStyle name="ปกติ 5 25" xfId="15098" xr:uid="{4C6BBB08-3811-41C6-AA26-1B99BCC15108}"/>
    <cellStyle name="ปกติ 5 26" xfId="15099" xr:uid="{5E7C2BD3-69AF-4163-AC96-CADE101D0A47}"/>
    <cellStyle name="ปกติ 5 27" xfId="15100" xr:uid="{CEB31924-2F9C-4460-B7F2-93905AAB3FD0}"/>
    <cellStyle name="ปกติ 5 28" xfId="15101" xr:uid="{55090A84-F8BD-4573-9D1E-7DEBE5365F41}"/>
    <cellStyle name="ปกติ 5 29" xfId="15081" xr:uid="{9F3DDDA3-6B80-4E04-9B8A-685DCB59EF50}"/>
    <cellStyle name="ปกติ 5 3" xfId="744" xr:uid="{CC41CBB5-82CC-48D8-AC62-69D4BAD60B15}"/>
    <cellStyle name="ปกติ 5 3 2" xfId="15102" xr:uid="{C116BB23-2778-408E-8CAB-69D389502F28}"/>
    <cellStyle name="ปกติ 5 4" xfId="15103" xr:uid="{38E66B6E-4288-4807-820F-D6783D11DD11}"/>
    <cellStyle name="ปกติ 5 5" xfId="15104" xr:uid="{54C739D2-11A5-4841-8950-7EA7367013E6}"/>
    <cellStyle name="ปกติ 5 6" xfId="15105" xr:uid="{B12A09D1-F595-4A0E-B746-B9F3AB065BD1}"/>
    <cellStyle name="ปกติ 5 7" xfId="15106" xr:uid="{7706839F-BE64-4D19-84AF-D149423DB635}"/>
    <cellStyle name="ปกติ 5 8" xfId="15107" xr:uid="{76973251-EDE9-4E73-B0E7-C6C6F82ECBAB}"/>
    <cellStyle name="ปกติ 5 9" xfId="15108" xr:uid="{467A94F3-33D8-4558-AC24-2723B0F10447}"/>
    <cellStyle name="ปกติ 6" xfId="408" xr:uid="{6F69D819-74F1-4925-9707-0AF7D0A1CEC7}"/>
    <cellStyle name="ปกติ 6 10" xfId="15110" xr:uid="{77221E51-14BB-498B-967E-C76B2F263846}"/>
    <cellStyle name="ปกติ 6 11" xfId="15111" xr:uid="{696BF231-A09D-4E95-9939-35894DE0748C}"/>
    <cellStyle name="ปกติ 6 12" xfId="15112" xr:uid="{52C61CF0-14F3-4946-9D2B-2A5FB815E4FF}"/>
    <cellStyle name="ปกติ 6 13" xfId="15113" xr:uid="{536A4BD8-2E5C-405F-A9FD-F1F736BDBE78}"/>
    <cellStyle name="ปกติ 6 14" xfId="15114" xr:uid="{0403A5F6-AA61-4AF9-AD82-F99509291112}"/>
    <cellStyle name="ปกติ 6 15" xfId="15115" xr:uid="{64F5A4C0-46CC-4197-87FA-7FBCEA1B05EA}"/>
    <cellStyle name="ปกติ 6 16" xfId="15116" xr:uid="{80CD0886-B79E-4E47-B30E-A170AB5D1CB4}"/>
    <cellStyle name="ปกติ 6 17" xfId="15117" xr:uid="{4C2D9D33-E6B8-4142-BBE7-5CB860AB2303}"/>
    <cellStyle name="ปกติ 6 18" xfId="15118" xr:uid="{358F4CF0-1F0E-48D5-BB45-EE083EB959AB}"/>
    <cellStyle name="ปกติ 6 19" xfId="15119" xr:uid="{9E95F353-0824-43DD-A860-45ED047C6FBE}"/>
    <cellStyle name="ปกติ 6 2" xfId="534" xr:uid="{FB3F6D25-E0D5-4207-A695-E9EFCD2EF379}"/>
    <cellStyle name="ปกติ 6 2 2" xfId="836" xr:uid="{0128CFB5-B15D-4B46-9072-B0A81E2D24E1}"/>
    <cellStyle name="ปกติ 6 2 3" xfId="15120" xr:uid="{D4F3C31B-E9C2-4A63-8AEE-B940FD1D5C64}"/>
    <cellStyle name="ปกติ 6 20" xfId="15121" xr:uid="{C764C0AF-6162-4A8B-B4EC-FDD014124581}"/>
    <cellStyle name="ปกติ 6 21" xfId="15122" xr:uid="{EE521008-FDED-48EC-AD85-0CD7AB0CC64A}"/>
    <cellStyle name="ปกติ 6 22" xfId="15123" xr:uid="{6E04F7DE-7825-48DB-A842-5530204817E0}"/>
    <cellStyle name="ปกติ 6 23" xfId="15124" xr:uid="{D30BCC62-6A1C-44D9-A6B5-6A944F581E6F}"/>
    <cellStyle name="ปกติ 6 24" xfId="15125" xr:uid="{9C4B245F-91FF-4743-9031-CADEEDC2CD59}"/>
    <cellStyle name="ปกติ 6 25" xfId="15126" xr:uid="{7B4645FA-CC1F-4611-9FE6-41EF908E556B}"/>
    <cellStyle name="ปกติ 6 26" xfId="15127" xr:uid="{01DE1A9F-3664-493D-9662-45C6A9D77121}"/>
    <cellStyle name="ปกติ 6 27" xfId="15128" xr:uid="{36AF62C2-D555-4E13-B59D-538F5E256B59}"/>
    <cellStyle name="ปกติ 6 28" xfId="15129" xr:uid="{6CCF2BB3-1924-4730-AC95-02B9F25DDD1C}"/>
    <cellStyle name="ปกติ 6 29" xfId="15109" xr:uid="{489B74F7-1D81-4750-B600-242B5847B113}"/>
    <cellStyle name="ปกติ 6 3" xfId="749" xr:uid="{B7C492A4-C3D4-4981-9955-F27C8E34324C}"/>
    <cellStyle name="ปกติ 6 3 2" xfId="15130" xr:uid="{DF404CBB-1E5F-4676-B01B-3CC4F06F5902}"/>
    <cellStyle name="ปกติ 6 4" xfId="15131" xr:uid="{DEDB88D7-9311-4675-B60A-5074A07CCD7E}"/>
    <cellStyle name="ปกติ 6 5" xfId="15132" xr:uid="{A40529D6-13CC-470C-B2AF-F5E495B26A2A}"/>
    <cellStyle name="ปกติ 6 6" xfId="15133" xr:uid="{29CF6856-3575-4872-8AAD-A86FC6B262C1}"/>
    <cellStyle name="ปกติ 6 7" xfId="15134" xr:uid="{31F08F89-C2EA-4C57-BB90-A602036098DA}"/>
    <cellStyle name="ปกติ 6 8" xfId="15135" xr:uid="{5988BF03-F877-4AD7-AB48-EBD7023AE2FD}"/>
    <cellStyle name="ปกติ 6 9" xfId="15136" xr:uid="{A30939B8-CD6B-4708-928B-7D704C62C762}"/>
    <cellStyle name="ปกติ 7" xfId="464" xr:uid="{98185793-212D-4E6F-9BF5-23CB1263664D}"/>
    <cellStyle name="ปกติ 7 2" xfId="765" xr:uid="{B21AA02E-B86F-44AB-9D18-27DE0CF6E237}"/>
    <cellStyle name="ปกติ 7 2 2" xfId="15138" xr:uid="{993A4B71-9401-413C-B427-04B1F2F591CD}"/>
    <cellStyle name="ปกติ 7 3" xfId="1414" xr:uid="{3F6082A8-2D7B-4F7D-9E8F-393C3787A526}"/>
    <cellStyle name="ปกติ 7 3 2" xfId="15139" xr:uid="{39840654-7CE9-4033-90F4-4E1CA3907C4A}"/>
    <cellStyle name="ปกติ 7 4" xfId="15137" xr:uid="{0C8B6C14-9B13-41C7-BF6D-B77F5BB11747}"/>
    <cellStyle name="ปกติ 8" xfId="15140" xr:uid="{8EFB668A-F951-4DF0-84D4-905467B8E6F1}"/>
    <cellStyle name="ปกติ 9" xfId="15141" xr:uid="{56814F75-2B06-4173-8D40-9B2D562616E3}"/>
    <cellStyle name="ปกติ_141030 ธ.ค.48" xfId="15142" xr:uid="{BA160221-1CFD-4DB0-B9EF-08D2FF99E42C}"/>
    <cellStyle name="ป้อนค่า 10" xfId="15143" xr:uid="{A9FB4B4B-EA15-4D25-BD5F-4B21731CCBAC}"/>
    <cellStyle name="ป้อนค่า 11" xfId="15144" xr:uid="{A4255009-AD24-4674-B9A6-56F7A8A7C6C2}"/>
    <cellStyle name="ป้อนค่า 12" xfId="15145" xr:uid="{293D8021-42EE-4922-AE84-78CF1411038F}"/>
    <cellStyle name="ป้อนค่า 13" xfId="15146" xr:uid="{3E238015-7320-4E68-9849-36B0F048E09C}"/>
    <cellStyle name="ป้อนค่า 14" xfId="15147" xr:uid="{AD021A0A-6FBB-4CC6-BAC0-5E44DB379866}"/>
    <cellStyle name="ป้อนค่า 15" xfId="15148" xr:uid="{F068B84B-A74B-4496-9AF0-C300ADEFCEE2}"/>
    <cellStyle name="ป้อนค่า 16" xfId="15149" xr:uid="{ACA26C12-FAD2-4756-90D3-8C3FE13913D2}"/>
    <cellStyle name="ป้อนค่า 17" xfId="15150" xr:uid="{5EC230E5-C53D-4804-AE86-6405427737DA}"/>
    <cellStyle name="ป้อนค่า 18" xfId="15151" xr:uid="{5D048197-06EE-49D5-AE4A-11839EC7819A}"/>
    <cellStyle name="ป้อนค่า 19" xfId="15152" xr:uid="{59CA758D-BEDD-4F55-9C27-CBEB1D6FCF97}"/>
    <cellStyle name="ป้อนค่า 2" xfId="576" xr:uid="{2A54F381-FC95-4D5D-93FA-57D054668E8E}"/>
    <cellStyle name="ป้อนค่า 2 10" xfId="15154" xr:uid="{80FF19B1-C374-4CFF-BFFA-F5FADCBC3ECE}"/>
    <cellStyle name="ป้อนค่า 2 11" xfId="15155" xr:uid="{CEDBAD38-D72D-4F1E-A77E-A84404AC361F}"/>
    <cellStyle name="ป้อนค่า 2 12" xfId="15156" xr:uid="{07ABEA10-4678-47A6-81EF-28E635DDE176}"/>
    <cellStyle name="ป้อนค่า 2 13" xfId="15157" xr:uid="{7715B2D8-503E-4B5E-964F-3309F143DAAC}"/>
    <cellStyle name="ป้อนค่า 2 14" xfId="15158" xr:uid="{C372951B-9012-48A4-8C00-A5305CCBD2AE}"/>
    <cellStyle name="ป้อนค่า 2 15" xfId="15159" xr:uid="{97283417-F5CA-4AC9-A88B-3080A8CAD295}"/>
    <cellStyle name="ป้อนค่า 2 16" xfId="15160" xr:uid="{274FF271-7546-4E95-8AE6-30C6483FCD9F}"/>
    <cellStyle name="ป้อนค่า 2 17" xfId="15161" xr:uid="{FC709C38-3066-4D62-BFAC-BB5E552C256C}"/>
    <cellStyle name="ป้อนค่า 2 18" xfId="15162" xr:uid="{3AC4C5C9-B4EA-4D69-B24C-7E438F754416}"/>
    <cellStyle name="ป้อนค่า 2 19" xfId="15163" xr:uid="{DBB814DA-7FCE-4BCF-9E8C-4B2C1DE5F0C7}"/>
    <cellStyle name="ป้อนค่า 2 2" xfId="15164" xr:uid="{8FA07522-2085-4F0A-9FB6-725CEBC6938E}"/>
    <cellStyle name="ป้อนค่า 2 20" xfId="15153" xr:uid="{317D4C38-C3B6-4020-955D-E293A89EA356}"/>
    <cellStyle name="ป้อนค่า 2 3" xfId="15165" xr:uid="{F4E5C234-054F-4C68-9193-164DE5712D38}"/>
    <cellStyle name="ป้อนค่า 2 4" xfId="15166" xr:uid="{8B431551-1759-4ACF-9BD1-3E6007D930D0}"/>
    <cellStyle name="ป้อนค่า 2 5" xfId="15167" xr:uid="{30F227AE-A80A-47A5-8DEE-23DF361576B8}"/>
    <cellStyle name="ป้อนค่า 2 6" xfId="15168" xr:uid="{07FAF4E6-564C-426E-9762-06FAA3026306}"/>
    <cellStyle name="ป้อนค่า 2 7" xfId="15169" xr:uid="{0FA86270-73FF-411F-9C7F-C70D856DBEB8}"/>
    <cellStyle name="ป้อนค่า 2 8" xfId="15170" xr:uid="{1DAE52A8-ABAD-4C64-B116-D2D0CC26B36D}"/>
    <cellStyle name="ป้อนค่า 2 9" xfId="15171" xr:uid="{51695A0C-980D-4496-9006-3F12169BC03C}"/>
    <cellStyle name="ป้อนค่า 20" xfId="15172" xr:uid="{59067599-9DB8-470D-B850-DADB89C14E62}"/>
    <cellStyle name="ป้อนค่า 3" xfId="624" xr:uid="{D5A76410-78C9-4987-9008-B60299E3E757}"/>
    <cellStyle name="ป้อนค่า 3 2" xfId="15173" xr:uid="{68FC9996-F30D-4EE4-9149-473CF141029D}"/>
    <cellStyle name="ป้อนค่า 4" xfId="15174" xr:uid="{F66BFEF8-9628-4608-8964-7B4615E426FC}"/>
    <cellStyle name="ป้อนค่า 5" xfId="15175" xr:uid="{6225FC72-F735-4267-9951-3CA47F6AFA2C}"/>
    <cellStyle name="ป้อนค่า 6" xfId="15176" xr:uid="{41E709F0-5A39-4F05-B874-19876D9ADD60}"/>
    <cellStyle name="ป้อนค่า 7" xfId="15177" xr:uid="{FD588EB0-D928-4F03-B73D-25C62552FC4F}"/>
    <cellStyle name="ป้อนค่า 8" xfId="15178" xr:uid="{60D0CBAA-310E-436A-B236-A3469FCE3B6B}"/>
    <cellStyle name="ป้อนค่า 9" xfId="15179" xr:uid="{7F8B22BC-DBD2-4E5F-832E-24DE3E1DED0B}"/>
    <cellStyle name="ปานกลาง 2" xfId="575" xr:uid="{7F36E203-68C5-4817-8E3E-272E0EB22766}"/>
    <cellStyle name="ปานกลาง 2 2" xfId="22514" xr:uid="{03AA16EA-34FC-47A0-B8E8-DA0318C4942D}"/>
    <cellStyle name="ปานกลาง 2 3" xfId="1998" xr:uid="{6DFA4AC2-58E8-41A1-B2E7-16ED5DE50856}"/>
    <cellStyle name="ปานกลาง 3" xfId="625" xr:uid="{E2E1B3AA-DD0C-4295-8496-D799BD59EC5B}"/>
    <cellStyle name="ผลรวม 10" xfId="15294" xr:uid="{AD9FD4E2-63C0-4B18-8451-9C331134BE51}"/>
    <cellStyle name="ผลรวม 11" xfId="15295" xr:uid="{896DF4D4-4460-47B6-BAF8-3D8AF1781399}"/>
    <cellStyle name="ผลรวม 12" xfId="15296" xr:uid="{578EC1C5-D1AE-4FDC-994F-167FA4AA0FBA}"/>
    <cellStyle name="ผลรวม 13" xfId="15297" xr:uid="{FF81DFAF-D612-4CC9-8B0B-B8BC8FF8E225}"/>
    <cellStyle name="ผลรวม 14" xfId="15298" xr:uid="{E1745DAF-DD0C-42EB-8709-65ABB9FB1BC9}"/>
    <cellStyle name="ผลรวม 15" xfId="15299" xr:uid="{97BC9A73-33B4-4220-B7DA-99D6032338F5}"/>
    <cellStyle name="ผลรวม 16" xfId="15300" xr:uid="{F2E262DE-F845-48E7-B2EB-3A684757C298}"/>
    <cellStyle name="ผลรวม 17" xfId="15301" xr:uid="{8E185B84-9025-4674-A600-DC9AB073ADA4}"/>
    <cellStyle name="ผลรวม 18" xfId="15302" xr:uid="{4D23C70D-AAB1-473E-AAFF-BDD070339284}"/>
    <cellStyle name="ผลรวม 19" xfId="15303" xr:uid="{2E85C8CA-BD64-4123-9B5C-CB752EA8C14A}"/>
    <cellStyle name="ผลรวม 2" xfId="583" xr:uid="{A54062CB-6D10-4611-B929-83CA7177CC8C}"/>
    <cellStyle name="ผลรวม 2 10" xfId="15305" xr:uid="{02BCDEDD-FB25-4FD9-A328-DA2393AB5922}"/>
    <cellStyle name="ผลรวม 2 11" xfId="15306" xr:uid="{BB17F2A6-415B-488E-BF3C-909FBA52ED7F}"/>
    <cellStyle name="ผลรวม 2 12" xfId="15307" xr:uid="{19250B8B-AA09-4570-A9FB-CEBE9D68D812}"/>
    <cellStyle name="ผลรวม 2 13" xfId="15308" xr:uid="{C5E23A56-A798-4C83-8D7E-2C68E7083A20}"/>
    <cellStyle name="ผลรวม 2 14" xfId="15309" xr:uid="{3FF73B7B-B50F-403A-98E3-C5D0E706AB2A}"/>
    <cellStyle name="ผลรวม 2 15" xfId="15310" xr:uid="{A4BAA42E-3A22-4B7D-AF17-9FCD20E0884F}"/>
    <cellStyle name="ผลรวม 2 16" xfId="15311" xr:uid="{FCEA118A-3AAF-451C-828A-0366D2103D78}"/>
    <cellStyle name="ผลรวม 2 17" xfId="15312" xr:uid="{C997EE87-EB0D-4AED-A104-AEE50C27BC40}"/>
    <cellStyle name="ผลรวม 2 18" xfId="15313" xr:uid="{D3EE4234-E194-4BC6-AA7D-E8B1340D06CC}"/>
    <cellStyle name="ผลรวม 2 19" xfId="15314" xr:uid="{36D7F0B8-C65A-4DA1-B64F-E4AC1559C681}"/>
    <cellStyle name="ผลรวม 2 2" xfId="15315" xr:uid="{FAF1ED67-8466-4684-8E94-5627C43A2C52}"/>
    <cellStyle name="ผลรวม 2 20" xfId="15304" xr:uid="{ADEF23A8-C32B-404B-8EA5-6BDBFABAAA86}"/>
    <cellStyle name="ผลรวม 2 3" xfId="15316" xr:uid="{54AD1F06-A3B1-4737-8260-81BE01C57EF2}"/>
    <cellStyle name="ผลรวม 2 4" xfId="15317" xr:uid="{22FE544E-25CA-49D7-BF0B-825A329C0B65}"/>
    <cellStyle name="ผลรวม 2 5" xfId="15318" xr:uid="{8839F819-EE78-4460-9290-BFE38D67F1EF}"/>
    <cellStyle name="ผลรวม 2 6" xfId="15319" xr:uid="{3A16EB8A-030F-4AA6-B275-7207D6CE2307}"/>
    <cellStyle name="ผลรวม 2 7" xfId="15320" xr:uid="{D4BD5953-7BD2-41F2-8C44-00B7DF0B46C6}"/>
    <cellStyle name="ผลรวม 2 8" xfId="15321" xr:uid="{0F5ACC85-1128-4958-B907-E783520DFC07}"/>
    <cellStyle name="ผลรวม 2 9" xfId="15322" xr:uid="{8C690977-C0BE-4798-B555-76FCC7ED95AD}"/>
    <cellStyle name="ผลรวม 20" xfId="15323" xr:uid="{CAE11483-9AD2-4917-8FDC-2AB0D88C0658}"/>
    <cellStyle name="ผลรวม 3" xfId="626" xr:uid="{9491B49B-179A-40FA-B38C-3E3C0841DF29}"/>
    <cellStyle name="ผลรวม 3 2" xfId="15324" xr:uid="{E2BF0FE7-90A1-408F-8EEF-2B621A87C286}"/>
    <cellStyle name="ผลรวม 4" xfId="15325" xr:uid="{66D9A150-F308-4AB6-8516-F707E8DE4F1D}"/>
    <cellStyle name="ผลรวม 5" xfId="15326" xr:uid="{24514615-ABC8-4EB7-9AEB-65E6A0F383FF}"/>
    <cellStyle name="ผลรวม 6" xfId="15327" xr:uid="{E1111B44-8618-4EFF-AE0B-76CACFF56E61}"/>
    <cellStyle name="ผลรวม 7" xfId="15328" xr:uid="{2E6C4FC4-1338-406E-888C-06FA566F6353}"/>
    <cellStyle name="ผลรวม 8" xfId="15329" xr:uid="{649EB7E5-B831-443B-AD5E-95F72B5C71B8}"/>
    <cellStyle name="ผลรวม 9" xfId="15330" xr:uid="{62ADBC89-6807-4469-8EC1-9AD34072260D}"/>
    <cellStyle name="ฤธถ [0]_95" xfId="15332" xr:uid="{672EEE86-1DDE-4F6C-9552-4929156CB8A4}"/>
    <cellStyle name="ฤธถ_95" xfId="15333" xr:uid="{F1D52A28-B2C5-46CD-9314-9F0CCFDCAB8C}"/>
    <cellStyle name="ล_x000b_ศญ_ฝลฐๆฟตม๖วฅ" xfId="15334" xr:uid="{1CCCF9A7-38D1-495D-A81D-F1D67B373385}"/>
    <cellStyle name="ล๋ศญ [0]_95" xfId="15335" xr:uid="{D73A03CF-B42A-4EE8-BB39-A36C728C9424}"/>
    <cellStyle name="ล๋ศญ_95" xfId="15336" xr:uid="{F6B00BE6-42BE-4580-89C6-A18567E48EB3}"/>
    <cellStyle name="ลักษณะ 1" xfId="15337" xr:uid="{BB8A516A-0403-4539-88C5-C81F03EE6626}"/>
    <cellStyle name="ลักษณะ 1 10" xfId="15338" xr:uid="{12D9C12E-4D73-41B0-9EFD-BEAA11AC768A}"/>
    <cellStyle name="ลักษณะ 1 11" xfId="15339" xr:uid="{A5D9383B-05AA-4921-A4BC-D8D86A1D2ADE}"/>
    <cellStyle name="ลักษณะ 1 12" xfId="15340" xr:uid="{1B4F0ECD-9C7B-4C02-BE54-8FB23D485D34}"/>
    <cellStyle name="ลักษณะ 1 13" xfId="15341" xr:uid="{1B322A72-8DBE-4FEA-A250-48546DF87033}"/>
    <cellStyle name="ลักษณะ 1 14" xfId="15342" xr:uid="{51D021AE-D986-4914-A5EB-E0D6279C70EE}"/>
    <cellStyle name="ลักษณะ 1 15" xfId="15343" xr:uid="{07814844-F05E-40DB-9FE1-E8E1B2D275ED}"/>
    <cellStyle name="ลักษณะ 1 16" xfId="15344" xr:uid="{BA558537-E2FB-4C5C-B3A6-82C130BE7C39}"/>
    <cellStyle name="ลักษณะ 1 17" xfId="15345" xr:uid="{9B75D3A9-3B05-4032-9CDD-D9F300336702}"/>
    <cellStyle name="ลักษณะ 1 18" xfId="15346" xr:uid="{AF40DFAD-E6FA-4290-B289-65A1211447C9}"/>
    <cellStyle name="ลักษณะ 1 19" xfId="15347" xr:uid="{AD79C147-19B5-477B-86B1-4DE01A794C98}"/>
    <cellStyle name="ลักษณะ 1 2" xfId="15348" xr:uid="{69AF49E9-8E38-4132-8BC1-97E00A7067DD}"/>
    <cellStyle name="ลักษณะ 1 20" xfId="15349" xr:uid="{3FEB9E8C-C568-431F-8826-533847CF42DF}"/>
    <cellStyle name="ลักษณะ 1 21" xfId="15350" xr:uid="{DF98D2D5-CD49-4A13-B0B8-79771EB941E2}"/>
    <cellStyle name="ลักษณะ 1 22" xfId="15351" xr:uid="{E032EA8B-8811-40CA-8DCC-19D97CAB8B38}"/>
    <cellStyle name="ลักษณะ 1 23" xfId="15352" xr:uid="{CB0DA20B-40A6-4D07-9B75-5547F945C8D3}"/>
    <cellStyle name="ลักษณะ 1 24" xfId="15353" xr:uid="{10C9FBBE-8CE2-4020-86D2-B9C368247B3C}"/>
    <cellStyle name="ลักษณะ 1 25" xfId="15354" xr:uid="{35C71E12-5BFC-4A3F-8E72-CF864B618088}"/>
    <cellStyle name="ลักษณะ 1 26" xfId="15355" xr:uid="{A9B6DEAB-8925-4D63-9CF8-7386F3E85D27}"/>
    <cellStyle name="ลักษณะ 1 27" xfId="15356" xr:uid="{4761A2D8-24C1-49FB-B0DB-D151FDAC72F0}"/>
    <cellStyle name="ลักษณะ 1 28" xfId="15357" xr:uid="{AECAFA50-3634-4E2B-B8E2-EDFC48635E09}"/>
    <cellStyle name="ลักษณะ 1 3" xfId="15358" xr:uid="{05475329-10D5-4D2A-95C2-8CFF7505326A}"/>
    <cellStyle name="ลักษณะ 1 4" xfId="15359" xr:uid="{93A700F3-38AA-4DE9-B4FF-5AA06434F04D}"/>
    <cellStyle name="ลักษณะ 1 5" xfId="15360" xr:uid="{D04605FC-75E3-4EE4-8439-2FDC6B7CD5A8}"/>
    <cellStyle name="ลักษณะ 1 6" xfId="15361" xr:uid="{5FBC47B4-9346-49B6-A2BC-5CC49C33CB00}"/>
    <cellStyle name="ลักษณะ 1 7" xfId="15362" xr:uid="{177C8449-6CCD-4877-A1AB-9FF180A69AD3}"/>
    <cellStyle name="ลักษณะ 1 8" xfId="15363" xr:uid="{2FBAE670-EC8C-4380-8EC6-2EA07BCC5DD0}"/>
    <cellStyle name="ลักษณะ 1 9" xfId="15364" xr:uid="{0324A0F2-F1FF-4345-9F1E-0DF6CDD935B9}"/>
    <cellStyle name="วฅมุ_4ฟ๙ฝวภ๛" xfId="15365" xr:uid="{B09C4445-B5EF-46E9-9A80-E1E00DB4A91A}"/>
    <cellStyle name="ส่วนที่ถูกเน้น1 2" xfId="584" xr:uid="{5F358ABC-8BF0-4810-97BF-8D612A4A376F}"/>
    <cellStyle name="ส่วนที่ถูกเน้น1 2 2" xfId="15366" xr:uid="{563CF982-3165-464C-A9A7-40EE8EC35C49}"/>
    <cellStyle name="ส่วนที่ถูกเน้น1 3" xfId="627" xr:uid="{F2BAE19A-246C-4107-BD2D-E350DD96609C}"/>
    <cellStyle name="ส่วนที่ถูกเน้น2 2" xfId="588" xr:uid="{C1B93154-3939-47F2-B74E-474F3027209B}"/>
    <cellStyle name="ส่วนที่ถูกเน้น2 2 2" xfId="15367" xr:uid="{2119D73C-8C4F-4770-AB37-EA0EB697FB87}"/>
    <cellStyle name="ส่วนที่ถูกเน้น2 3" xfId="628" xr:uid="{9D35DA07-4F15-4557-A472-B598C03CB40F}"/>
    <cellStyle name="ส่วนที่ถูกเน้น3 2" xfId="592" xr:uid="{739CAA15-D58C-46A0-9A47-D5F5DFEE3DD5}"/>
    <cellStyle name="ส่วนที่ถูกเน้น3 2 2" xfId="15368" xr:uid="{CA1CE412-FC29-4B42-8071-8DAFAAD44EA6}"/>
    <cellStyle name="ส่วนที่ถูกเน้น3 3" xfId="629" xr:uid="{A865DC12-9888-4B10-9530-8E20D25E3B60}"/>
    <cellStyle name="ส่วนที่ถูกเน้น4 2" xfId="596" xr:uid="{289D3F9F-4A60-4B95-ACFF-C38F2FB59FE0}"/>
    <cellStyle name="ส่วนที่ถูกเน้น4 2 2" xfId="15369" xr:uid="{F86881DD-026B-4DEB-9017-7392B17DC348}"/>
    <cellStyle name="ส่วนที่ถูกเน้น4 3" xfId="630" xr:uid="{DB868550-9D0A-405A-84F7-418909090C06}"/>
    <cellStyle name="ส่วนที่ถูกเน้น5 2" xfId="600" xr:uid="{75EF478E-BFA9-47BA-909C-6940BDC8F1DF}"/>
    <cellStyle name="ส่วนที่ถูกเน้น5 2 2" xfId="15370" xr:uid="{5B881E9C-183C-4C40-87EA-26CB16349D15}"/>
    <cellStyle name="ส่วนที่ถูกเน้น5 3" xfId="631" xr:uid="{69DFFF68-A971-4F58-AC2E-0C3AF5E05886}"/>
    <cellStyle name="ส่วนที่ถูกเน้น6 2" xfId="604" xr:uid="{5398EC22-08E1-4FBC-A017-548DFD507C4A}"/>
    <cellStyle name="ส่วนที่ถูกเน้น6 2 2" xfId="15371" xr:uid="{1009FE83-4E00-4DBA-9AEB-17B705C20596}"/>
    <cellStyle name="ส่วนที่ถูกเน้น6 3" xfId="632" xr:uid="{F6D86718-1A45-4977-9C8F-58019A8C1307}"/>
    <cellStyle name="หมายเหตุ 10" xfId="15409" xr:uid="{FF7DD7FF-A25F-4C2F-A5CF-DE8D6ED546BD}"/>
    <cellStyle name="หมายเหตุ 11" xfId="15410" xr:uid="{540FBEDB-69A8-4AEC-AE8C-32B7DCA2AF6E}"/>
    <cellStyle name="หมายเหตุ 12" xfId="15411" xr:uid="{F7C182F6-699E-45FF-B0E1-3D432734492B}"/>
    <cellStyle name="หมายเหตุ 13" xfId="15412" xr:uid="{E9BEDDCB-3204-4EC1-871A-0C06B8FB9F0D}"/>
    <cellStyle name="หมายเหตุ 14" xfId="15413" xr:uid="{48D15CB6-4076-44D2-AAC2-CE4780E6560B}"/>
    <cellStyle name="หมายเหตุ 15" xfId="15414" xr:uid="{CE5D16AE-ABB8-48AA-A38B-998DAD5B74C8}"/>
    <cellStyle name="หมายเหตุ 16" xfId="15415" xr:uid="{2F20EC23-AFD4-4AE3-BA4E-A5ED2565383A}"/>
    <cellStyle name="หมายเหตุ 17" xfId="15416" xr:uid="{4352CAC6-6A54-466C-986D-8917706809EF}"/>
    <cellStyle name="หมายเหตุ 18" xfId="15417" xr:uid="{17F13D82-7343-456D-A781-A43BA058D0B8}"/>
    <cellStyle name="หมายเหตุ 19" xfId="15418" xr:uid="{6C7E77FC-6E32-4461-B254-CA8DE3980000}"/>
    <cellStyle name="หมายเหตุ 2" xfId="608" xr:uid="{8449A2E8-2EBD-481F-BD6F-9B2CC76E2460}"/>
    <cellStyle name="หมายเหตุ 2 10" xfId="15419" xr:uid="{6CE981FD-85FC-4FFB-A522-0DDC66B90957}"/>
    <cellStyle name="หมายเหตุ 2 11" xfId="15420" xr:uid="{A691BE02-7EAB-45AB-86F1-C1D0D4036074}"/>
    <cellStyle name="หมายเหตุ 2 12" xfId="15421" xr:uid="{0402B658-F6A7-4467-BF04-F5BE09771631}"/>
    <cellStyle name="หมายเหตุ 2 13" xfId="15422" xr:uid="{2596A35A-6822-4D0B-B656-5001104B5E39}"/>
    <cellStyle name="หมายเหตุ 2 14" xfId="15423" xr:uid="{8E8359FC-E182-4CC2-9C35-521275148BE6}"/>
    <cellStyle name="หมายเหตุ 2 15" xfId="15424" xr:uid="{76B87AAE-84EA-43F5-AEB1-FD874EEA526B}"/>
    <cellStyle name="หมายเหตุ 2 16" xfId="15425" xr:uid="{53CD3D2F-4DB5-4619-9CA6-9B5EEFD07A5F}"/>
    <cellStyle name="หมายเหตุ 2 17" xfId="15426" xr:uid="{225A863D-2FA8-40D7-BE0C-65AB5C814605}"/>
    <cellStyle name="หมายเหตุ 2 18" xfId="15427" xr:uid="{5F392D01-C06F-4AA6-AFAF-998F5E87E554}"/>
    <cellStyle name="หมายเหตุ 2 19" xfId="15428" xr:uid="{DE4BFB62-33E2-4E9A-A4D3-8D1A036D7EDA}"/>
    <cellStyle name="หมายเหตุ 2 2" xfId="864" xr:uid="{6D00AC8C-2666-4E1F-9C13-A7C10983425F}"/>
    <cellStyle name="หมายเหตุ 2 2 2" xfId="15429" xr:uid="{CF4C31C2-1DBD-4FD2-AF25-01C00066A456}"/>
    <cellStyle name="หมายเหตุ 2 20" xfId="1999" xr:uid="{69CCCE72-CD3D-44DF-8A25-299CB6B182D8}"/>
    <cellStyle name="หมายเหตุ 2 21" xfId="23235" xr:uid="{721B9D3E-8E6B-45A5-A209-D0EB6A8AA457}"/>
    <cellStyle name="หมายเหตุ 2 3" xfId="15430" xr:uid="{405B9444-0AA7-4C84-9EB9-0E8EC2A87A33}"/>
    <cellStyle name="หมายเหตุ 2 4" xfId="15431" xr:uid="{16A190A6-3AAF-4EE1-BA86-ABAD3B0933AA}"/>
    <cellStyle name="หมายเหตุ 2 5" xfId="15432" xr:uid="{B5D33802-6BCE-49AC-A405-0181EF3ABDC3}"/>
    <cellStyle name="หมายเหตุ 2 6" xfId="15433" xr:uid="{D4176E3D-5E55-4E37-8254-40CC1E0236FE}"/>
    <cellStyle name="หมายเหตุ 2 7" xfId="15434" xr:uid="{2E7E0010-C677-49FC-B735-E8027CF4315F}"/>
    <cellStyle name="หมายเหตุ 2 8" xfId="15435" xr:uid="{F2EE5201-F8F6-4333-87E2-283FC6170110}"/>
    <cellStyle name="หมายเหตุ 2 9" xfId="15436" xr:uid="{73322CCC-923B-4A7A-AF6F-D3AA6C6DDA6A}"/>
    <cellStyle name="หมายเหตุ 20" xfId="15437" xr:uid="{AB8553F9-3743-4A46-830D-C978AE9540AF}"/>
    <cellStyle name="หมายเหตุ 3" xfId="633" xr:uid="{E2061BB7-3462-4A41-92A3-64458FED74CC}"/>
    <cellStyle name="หมายเหตุ 3 2" xfId="15438" xr:uid="{A8A80BE1-E49F-43C4-A26C-2FE83C1331DF}"/>
    <cellStyle name="หมายเหตุ 3 3" xfId="22708" xr:uid="{60A6057A-3FE4-42DB-A06D-76201BA6FEFB}"/>
    <cellStyle name="หมายเหตุ 4" xfId="15439" xr:uid="{A35B076F-E207-4FB3-BF92-883ED99ED717}"/>
    <cellStyle name="หมายเหตุ 5" xfId="15440" xr:uid="{32A2641C-6B16-47EA-B7CA-98C192665677}"/>
    <cellStyle name="หมายเหตุ 6" xfId="15441" xr:uid="{D0682840-0AC8-4C73-9438-FA8D48734B62}"/>
    <cellStyle name="หมายเหตุ 7" xfId="15442" xr:uid="{C410F4AC-1337-4FF6-92F9-F449244AF8AF}"/>
    <cellStyle name="หมายเหตุ 8" xfId="15443" xr:uid="{BC806B75-5E55-4765-8EA6-5B1B2BCF5633}"/>
    <cellStyle name="หมายเหตุ 9" xfId="15444" xr:uid="{CE7EA762-5190-41E2-B124-DB54F3DF7031}"/>
    <cellStyle name="หัวเรื่อง 1 2" xfId="569" xr:uid="{6F182BD7-5281-4182-8B11-9E0A8B5C5A3A}"/>
    <cellStyle name="หัวเรื่อง 1 2 2" xfId="15445" xr:uid="{1FDE32FA-2C30-4B31-8B8E-33627353D6DD}"/>
    <cellStyle name="หัวเรื่อง 1 3" xfId="634" xr:uid="{8E16AE88-26F8-419F-9140-0AC337C95392}"/>
    <cellStyle name="หัวเรื่อง 2 2" xfId="570" xr:uid="{FFBDFBAC-B0C2-4DC2-8850-DF685257E15D}"/>
    <cellStyle name="หัวเรื่อง 2 2 2" xfId="15446" xr:uid="{0D8C21A6-EF60-4D0A-A839-BAA22826359C}"/>
    <cellStyle name="หัวเรื่อง 2 3" xfId="635" xr:uid="{24A638C0-0AE8-4D66-B17D-7B6C349FFEDC}"/>
    <cellStyle name="หัวเรื่อง 3 2" xfId="571" xr:uid="{FDDCD293-A3FA-4B59-B336-74637D1AC615}"/>
    <cellStyle name="หัวเรื่อง 3 2 2" xfId="15448" xr:uid="{6A7F0ED6-94BB-410D-8C5F-2C7A2CE10DEB}"/>
    <cellStyle name="หัวเรื่อง 3 2 3" xfId="15449" xr:uid="{B2DD4BA1-F43C-44FE-A07F-0FE6419A6E27}"/>
    <cellStyle name="หัวเรื่อง 3 2 4" xfId="15447" xr:uid="{5171BF8E-1666-47D2-AB32-B815645B2354}"/>
    <cellStyle name="หัวเรื่อง 3 3" xfId="636" xr:uid="{7E2DCCAF-2A97-40EC-96BA-82B7B05A7A25}"/>
    <cellStyle name="หัวเรื่อง 4 2" xfId="572" xr:uid="{102EA1C1-4A59-4639-9E24-E418E45C69C3}"/>
    <cellStyle name="หัวเรื่อง 4 2 2" xfId="15450" xr:uid="{36B4EDF6-A60B-4991-9467-0A32E014071C}"/>
    <cellStyle name="หัวเรื่อง 4 3" xfId="637" xr:uid="{8C881BA9-8A91-46E1-9E07-791CF5E04FF4}"/>
    <cellStyle name="ྰomma_RQSTFRM_97ศธบ๑" xfId="15451" xr:uid="{5E93821D-E9DA-408D-879D-4A13E83B6A51}"/>
    <cellStyle name="쉼표 [0]_Country code" xfId="15452" xr:uid="{81635167-4EAE-443D-A7A0-343391731A04}"/>
    <cellStyle name="통화_Revised TTB (030805)" xfId="15453" xr:uid="{DDD5B79C-983D-4D73-B790-C26B3FEC6F8C}"/>
    <cellStyle name="표준_Country code" xfId="15454" xr:uid="{A27B8BBC-6A94-44AA-B826-838A79BFE5F7}"/>
    <cellStyle name="一般_Below The Line Activities for 2004_HKG_Rev Jan 15" xfId="15455" xr:uid="{4C9B9C06-7C3A-46F6-981D-2F9D91B3BF30}"/>
    <cellStyle name="千分位_2005 Budget Control Sheet" xfId="15456" xr:uid="{1CD1FEE1-A070-4383-8344-071038393712}"/>
    <cellStyle name="常规_call in on May 12,2006 (sales)" xfId="15457" xr:uid="{E22A294C-310D-4D6A-9942-07492F7CC542}"/>
    <cellStyle name="桁区切り [0.00]_494-239" xfId="15458" xr:uid="{DDC284C8-1706-4BB8-A563-39A5DBB72A0C}"/>
    <cellStyle name="桁区切り_Data" xfId="15459" xr:uid="{0DDCFF16-8533-4C95-910D-017830E0E342}"/>
    <cellStyle name="標準_　'98用,11月 " xfId="15460" xr:uid="{B29A8D90-279D-4A26-B591-EE48146A38BF}"/>
    <cellStyle name="貨幣_Business report_Jan 2004" xfId="15461" xr:uid="{20210DF0-9EA9-401D-B1A1-99D86C077231}"/>
    <cellStyle name="通貨 [0.00]_494-239" xfId="15462" xr:uid="{C53447CF-43D0-413A-9A8E-41F4C4DAD6B9}"/>
    <cellStyle name="通貨_　'98用,11月 " xfId="15463" xr:uid="{2EA50F68-870C-44F4-92CE-1FD288C3A625}"/>
  </cellStyles>
  <dxfs count="0"/>
  <tableStyles count="0" defaultTableStyle="TableStyleMedium2" defaultPivotStyle="PivotStyleLight16"/>
  <colors>
    <mruColors>
      <color rgb="FFFAFAFA"/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welve Month Cash Flow"/>
      <sheetName val="SUMMARY (0)"/>
      <sheetName val="Feb"/>
      <sheetName val="Standing Data"/>
      <sheetName val="Sheet1"/>
      <sheetName val="D2"/>
      <sheetName val="Ass(SDMar-Apr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SH-E"/>
      <sheetName val="เงินกู้ MGC"/>
      <sheetName val="PriceList"/>
      <sheetName val="Sale 0407"/>
      <sheetName val="ops tb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C6335-B297-447C-92B1-58A0776AAA0A}">
  <dimension ref="A1:W149"/>
  <sheetViews>
    <sheetView topLeftCell="B1" zoomScale="160" zoomScaleNormal="160" zoomScaleSheetLayoutView="100" workbookViewId="0">
      <selection activeCell="D9" sqref="D9"/>
    </sheetView>
  </sheetViews>
  <sheetFormatPr defaultColWidth="9.28515625" defaultRowHeight="22.5" customHeight="1"/>
  <cols>
    <col min="1" max="3" width="1.5703125" style="81" customWidth="1"/>
    <col min="4" max="4" width="35.140625" style="81" customWidth="1"/>
    <col min="5" max="5" width="7.28515625" style="278" customWidth="1"/>
    <col min="6" max="6" width="0.7109375" style="278" customWidth="1"/>
    <col min="7" max="7" width="14.28515625" style="178" customWidth="1"/>
    <col min="8" max="8" width="0.7109375" style="178" customWidth="1"/>
    <col min="9" max="9" width="13.28515625" style="178" customWidth="1"/>
    <col min="10" max="10" width="0.7109375" style="178" customWidth="1"/>
    <col min="11" max="11" width="14.28515625" style="178" customWidth="1"/>
    <col min="12" max="12" width="0.7109375" style="178" customWidth="1"/>
    <col min="13" max="13" width="13.7109375" style="178" bestFit="1" customWidth="1"/>
    <col min="14" max="14" width="9.28515625" style="81"/>
    <col min="15" max="15" width="13.140625" style="81" bestFit="1" customWidth="1"/>
    <col min="16" max="16" width="11.140625" style="81" bestFit="1" customWidth="1"/>
    <col min="17" max="16384" width="9.28515625" style="81"/>
  </cols>
  <sheetData>
    <row r="1" spans="1:22" s="100" customFormat="1" ht="21" customHeight="1">
      <c r="A1" s="99" t="s">
        <v>100</v>
      </c>
      <c r="E1" s="101"/>
      <c r="F1" s="101"/>
      <c r="G1" s="158"/>
      <c r="H1" s="158"/>
      <c r="I1" s="158"/>
      <c r="J1" s="158"/>
      <c r="K1" s="158"/>
      <c r="L1" s="158"/>
      <c r="M1" s="158"/>
    </row>
    <row r="2" spans="1:22" s="100" customFormat="1" ht="21" customHeight="1">
      <c r="A2" s="100" t="s">
        <v>0</v>
      </c>
      <c r="E2" s="101"/>
      <c r="F2" s="101"/>
      <c r="G2" s="158"/>
      <c r="H2" s="158"/>
      <c r="I2" s="158"/>
      <c r="J2" s="158"/>
      <c r="K2" s="158"/>
      <c r="L2" s="158"/>
      <c r="M2" s="158"/>
    </row>
    <row r="3" spans="1:22" s="100" customFormat="1" ht="21" customHeight="1">
      <c r="A3" s="102" t="s">
        <v>184</v>
      </c>
      <c r="B3" s="103"/>
      <c r="C3" s="103"/>
      <c r="D3" s="103"/>
      <c r="E3" s="104"/>
      <c r="F3" s="104"/>
      <c r="G3" s="159"/>
      <c r="H3" s="159"/>
      <c r="I3" s="159"/>
      <c r="J3" s="159"/>
      <c r="K3" s="159"/>
      <c r="L3" s="159"/>
      <c r="M3" s="159"/>
    </row>
    <row r="4" spans="1:22" s="100" customFormat="1" ht="20.100000000000001" customHeight="1">
      <c r="B4" s="105"/>
      <c r="C4" s="105"/>
      <c r="D4" s="105"/>
      <c r="E4" s="101"/>
      <c r="F4" s="101"/>
      <c r="G4" s="161"/>
      <c r="H4" s="161"/>
      <c r="I4" s="161"/>
      <c r="J4" s="161"/>
      <c r="K4" s="161"/>
      <c r="L4" s="161"/>
      <c r="M4" s="161"/>
    </row>
    <row r="5" spans="1:22" s="100" customFormat="1" ht="20.100000000000001" customHeight="1">
      <c r="B5" s="105"/>
      <c r="C5" s="105"/>
      <c r="D5" s="105"/>
      <c r="E5" s="101"/>
      <c r="F5" s="101"/>
      <c r="G5" s="284" t="s">
        <v>1</v>
      </c>
      <c r="H5" s="284"/>
      <c r="I5" s="284"/>
      <c r="J5" s="167"/>
      <c r="K5" s="285" t="s">
        <v>2</v>
      </c>
      <c r="L5" s="285"/>
      <c r="M5" s="285"/>
    </row>
    <row r="6" spans="1:22" s="100" customFormat="1" ht="20.100000000000001" customHeight="1">
      <c r="B6" s="105"/>
      <c r="C6" s="105"/>
      <c r="D6" s="105"/>
      <c r="E6" s="101"/>
      <c r="F6" s="101"/>
      <c r="G6" s="168" t="s">
        <v>3</v>
      </c>
      <c r="H6" s="169"/>
      <c r="I6" s="168" t="s">
        <v>4</v>
      </c>
      <c r="J6" s="167"/>
      <c r="K6" s="168" t="s">
        <v>3</v>
      </c>
      <c r="L6" s="169"/>
      <c r="M6" s="168" t="s">
        <v>4</v>
      </c>
    </row>
    <row r="7" spans="1:22" s="100" customFormat="1" ht="20.100000000000001" customHeight="1">
      <c r="B7" s="105"/>
      <c r="C7" s="105"/>
      <c r="D7" s="105"/>
      <c r="E7" s="101"/>
      <c r="F7" s="101"/>
      <c r="G7" s="240" t="s">
        <v>173</v>
      </c>
      <c r="H7" s="170"/>
      <c r="I7" s="171" t="s">
        <v>5</v>
      </c>
      <c r="J7" s="172"/>
      <c r="K7" s="240" t="s">
        <v>173</v>
      </c>
      <c r="L7" s="170"/>
      <c r="M7" s="171" t="s">
        <v>5</v>
      </c>
    </row>
    <row r="8" spans="1:22" s="100" customFormat="1" ht="20.100000000000001" customHeight="1">
      <c r="E8" s="101"/>
      <c r="F8" s="101"/>
      <c r="G8" s="171" t="s">
        <v>181</v>
      </c>
      <c r="H8" s="158"/>
      <c r="I8" s="171" t="s">
        <v>159</v>
      </c>
      <c r="J8" s="173"/>
      <c r="K8" s="171" t="s">
        <v>181</v>
      </c>
      <c r="L8" s="158"/>
      <c r="M8" s="171" t="s">
        <v>159</v>
      </c>
    </row>
    <row r="9" spans="1:22" s="100" customFormat="1" ht="20.100000000000001" customHeight="1">
      <c r="E9" s="104" t="s">
        <v>6</v>
      </c>
      <c r="F9" s="101"/>
      <c r="G9" s="174" t="s">
        <v>7</v>
      </c>
      <c r="H9" s="161"/>
      <c r="I9" s="174" t="s">
        <v>7</v>
      </c>
      <c r="J9" s="173"/>
      <c r="K9" s="174" t="s">
        <v>7</v>
      </c>
      <c r="L9" s="173"/>
      <c r="M9" s="174" t="s">
        <v>7</v>
      </c>
    </row>
    <row r="10" spans="1:22" ht="20.100000000000001" customHeight="1">
      <c r="A10" s="100" t="s">
        <v>8</v>
      </c>
      <c r="E10" s="280"/>
      <c r="F10" s="280"/>
      <c r="G10" s="175"/>
      <c r="H10" s="176"/>
      <c r="I10" s="176"/>
      <c r="J10" s="176"/>
      <c r="K10" s="175"/>
      <c r="L10" s="176"/>
      <c r="M10" s="176"/>
    </row>
    <row r="11" spans="1:22" ht="6" customHeight="1">
      <c r="E11" s="280"/>
      <c r="F11" s="280"/>
      <c r="G11" s="175"/>
      <c r="H11" s="176"/>
      <c r="I11" s="176"/>
      <c r="J11" s="176"/>
      <c r="K11" s="175"/>
      <c r="L11" s="176"/>
      <c r="M11" s="176"/>
    </row>
    <row r="12" spans="1:22" ht="20.100000000000001" customHeight="1">
      <c r="A12" s="100" t="s">
        <v>9</v>
      </c>
      <c r="E12" s="280"/>
      <c r="F12" s="280"/>
      <c r="G12" s="177"/>
      <c r="J12" s="176"/>
      <c r="K12" s="177"/>
      <c r="L12" s="176"/>
      <c r="O12" s="300"/>
      <c r="P12" s="300"/>
      <c r="Q12" s="300"/>
      <c r="R12" s="300"/>
      <c r="S12" s="300"/>
      <c r="T12" s="300"/>
      <c r="U12" s="300"/>
      <c r="V12" s="300"/>
    </row>
    <row r="13" spans="1:22" ht="6" customHeight="1">
      <c r="E13" s="280"/>
      <c r="F13" s="280"/>
      <c r="G13" s="175"/>
      <c r="H13" s="176"/>
      <c r="I13" s="176"/>
      <c r="J13" s="176"/>
      <c r="K13" s="175"/>
      <c r="L13" s="176"/>
      <c r="M13" s="176"/>
      <c r="O13" s="300"/>
      <c r="P13" s="300"/>
      <c r="Q13" s="300"/>
      <c r="R13" s="300"/>
      <c r="S13" s="300"/>
      <c r="T13" s="300"/>
      <c r="U13" s="300"/>
      <c r="V13" s="300"/>
    </row>
    <row r="14" spans="1:22" ht="20.100000000000001" customHeight="1">
      <c r="A14" s="81" t="s">
        <v>10</v>
      </c>
      <c r="E14" s="280"/>
      <c r="F14" s="280"/>
      <c r="G14" s="177">
        <v>194954544</v>
      </c>
      <c r="H14" s="179"/>
      <c r="I14" s="178">
        <v>429104439</v>
      </c>
      <c r="J14" s="179"/>
      <c r="K14" s="177">
        <v>4705969</v>
      </c>
      <c r="L14" s="180"/>
      <c r="M14" s="179">
        <v>46152349</v>
      </c>
      <c r="O14" s="300"/>
      <c r="P14" s="300"/>
      <c r="Q14" s="300"/>
      <c r="R14" s="300"/>
      <c r="S14" s="300"/>
      <c r="T14" s="300"/>
      <c r="U14" s="300"/>
      <c r="V14" s="300"/>
    </row>
    <row r="15" spans="1:22" ht="20.100000000000001" customHeight="1">
      <c r="A15" s="81" t="s">
        <v>11</v>
      </c>
      <c r="E15" s="280">
        <v>7</v>
      </c>
      <c r="F15" s="280"/>
      <c r="G15" s="177">
        <v>1236775583</v>
      </c>
      <c r="H15" s="179"/>
      <c r="I15" s="179">
        <v>1432412866</v>
      </c>
      <c r="J15" s="179"/>
      <c r="K15" s="177">
        <v>5021455</v>
      </c>
      <c r="L15" s="180"/>
      <c r="M15" s="179">
        <v>2217828</v>
      </c>
      <c r="O15" s="300"/>
      <c r="P15" s="300"/>
      <c r="Q15" s="300"/>
      <c r="R15" s="300"/>
      <c r="S15" s="300"/>
      <c r="T15" s="300"/>
      <c r="U15" s="300"/>
      <c r="V15" s="300"/>
    </row>
    <row r="16" spans="1:22" ht="20.100000000000001" customHeight="1">
      <c r="A16" s="81" t="s">
        <v>101</v>
      </c>
      <c r="E16" s="280"/>
      <c r="F16" s="280"/>
      <c r="G16" s="181"/>
      <c r="H16" s="179"/>
      <c r="I16" s="182"/>
      <c r="J16" s="179"/>
      <c r="K16" s="181"/>
      <c r="L16" s="180"/>
      <c r="M16" s="182"/>
      <c r="O16" s="300"/>
      <c r="P16" s="300"/>
      <c r="Q16" s="300"/>
      <c r="R16" s="300"/>
      <c r="S16" s="300"/>
      <c r="T16" s="300"/>
      <c r="U16" s="300"/>
      <c r="V16" s="300"/>
    </row>
    <row r="17" spans="1:22" ht="20.100000000000001" customHeight="1">
      <c r="B17" s="81" t="s">
        <v>102</v>
      </c>
      <c r="E17" s="280">
        <v>8</v>
      </c>
      <c r="F17" s="280"/>
      <c r="G17" s="177">
        <v>121826724</v>
      </c>
      <c r="H17" s="179"/>
      <c r="I17" s="179">
        <v>116976350</v>
      </c>
      <c r="J17" s="179"/>
      <c r="K17" s="177">
        <v>0</v>
      </c>
      <c r="L17" s="180"/>
      <c r="M17" s="179">
        <v>0</v>
      </c>
      <c r="O17" s="300"/>
      <c r="P17" s="300"/>
      <c r="Q17" s="300"/>
      <c r="R17" s="300"/>
      <c r="S17" s="300"/>
      <c r="T17" s="300"/>
      <c r="U17" s="300"/>
      <c r="V17" s="300"/>
    </row>
    <row r="18" spans="1:22" ht="20.100000000000001" customHeight="1">
      <c r="A18" s="81" t="s">
        <v>154</v>
      </c>
      <c r="E18" s="280"/>
      <c r="F18" s="280"/>
      <c r="G18" s="177">
        <v>1030704501</v>
      </c>
      <c r="H18" s="179"/>
      <c r="I18" s="179">
        <v>957396812</v>
      </c>
      <c r="J18" s="180"/>
      <c r="K18" s="177">
        <v>0</v>
      </c>
      <c r="L18" s="180"/>
      <c r="M18" s="178">
        <v>0</v>
      </c>
      <c r="O18" s="300"/>
      <c r="P18" s="300"/>
      <c r="Q18" s="300"/>
      <c r="R18" s="300"/>
      <c r="S18" s="300"/>
      <c r="T18" s="300"/>
      <c r="U18" s="300"/>
      <c r="V18" s="300"/>
    </row>
    <row r="19" spans="1:22" ht="20.100000000000001" customHeight="1">
      <c r="A19" s="81" t="s">
        <v>12</v>
      </c>
      <c r="E19" s="280"/>
      <c r="F19" s="280"/>
      <c r="G19" s="175">
        <v>111456720</v>
      </c>
      <c r="H19" s="180"/>
      <c r="I19" s="180">
        <v>80141354</v>
      </c>
      <c r="J19" s="180"/>
      <c r="K19" s="175">
        <v>0</v>
      </c>
      <c r="L19" s="180"/>
      <c r="M19" s="176">
        <v>0</v>
      </c>
      <c r="O19" s="300"/>
      <c r="P19" s="300"/>
      <c r="Q19" s="300"/>
      <c r="R19" s="300"/>
      <c r="S19" s="300"/>
      <c r="T19" s="300"/>
      <c r="U19" s="300"/>
      <c r="V19" s="300"/>
    </row>
    <row r="20" spans="1:22" ht="22.5" customHeight="1">
      <c r="A20" s="81" t="s">
        <v>140</v>
      </c>
      <c r="E20" s="183"/>
      <c r="F20" s="280"/>
      <c r="G20" s="175">
        <v>0</v>
      </c>
      <c r="I20" s="178">
        <v>1685365</v>
      </c>
      <c r="K20" s="175">
        <v>0</v>
      </c>
      <c r="M20" s="178">
        <v>0</v>
      </c>
      <c r="O20" s="300"/>
      <c r="P20" s="300"/>
      <c r="Q20" s="300"/>
      <c r="R20" s="300"/>
      <c r="S20" s="300"/>
      <c r="T20" s="300"/>
      <c r="U20" s="300"/>
      <c r="V20" s="300"/>
    </row>
    <row r="21" spans="1:22" ht="22.5" customHeight="1">
      <c r="A21" s="81" t="s">
        <v>182</v>
      </c>
      <c r="E21" s="183" t="s">
        <v>183</v>
      </c>
      <c r="F21" s="280"/>
      <c r="G21" s="175">
        <v>0</v>
      </c>
      <c r="I21" s="178">
        <v>0</v>
      </c>
      <c r="K21" s="175">
        <v>46000000</v>
      </c>
      <c r="M21" s="178">
        <v>44000000</v>
      </c>
      <c r="O21" s="300"/>
      <c r="P21" s="300"/>
      <c r="Q21" s="300"/>
      <c r="R21" s="300"/>
      <c r="S21" s="300"/>
      <c r="T21" s="300"/>
      <c r="U21" s="300"/>
      <c r="V21" s="300"/>
    </row>
    <row r="22" spans="1:22" ht="20.100000000000001" customHeight="1">
      <c r="A22" s="81" t="s">
        <v>139</v>
      </c>
      <c r="E22" s="280"/>
      <c r="F22" s="280"/>
      <c r="G22" s="184">
        <v>7866362</v>
      </c>
      <c r="H22" s="180"/>
      <c r="I22" s="185">
        <v>14414295</v>
      </c>
      <c r="J22" s="180"/>
      <c r="K22" s="184">
        <v>0</v>
      </c>
      <c r="L22" s="180"/>
      <c r="M22" s="185">
        <v>0</v>
      </c>
      <c r="O22" s="300"/>
      <c r="P22" s="300"/>
      <c r="Q22" s="300"/>
      <c r="R22" s="300"/>
      <c r="S22" s="300"/>
      <c r="T22" s="300"/>
      <c r="U22" s="300"/>
      <c r="V22" s="300"/>
    </row>
    <row r="23" spans="1:22" ht="6" customHeight="1">
      <c r="E23" s="280"/>
      <c r="F23" s="280"/>
      <c r="G23" s="175"/>
      <c r="H23" s="176"/>
      <c r="K23" s="177"/>
      <c r="O23" s="300"/>
      <c r="P23" s="300"/>
      <c r="Q23" s="300"/>
      <c r="R23" s="300"/>
      <c r="S23" s="300"/>
      <c r="T23" s="300"/>
      <c r="U23" s="300"/>
      <c r="V23" s="300"/>
    </row>
    <row r="24" spans="1:22" ht="20.100000000000001" customHeight="1">
      <c r="A24" s="100" t="s">
        <v>13</v>
      </c>
      <c r="E24" s="280"/>
      <c r="F24" s="280"/>
      <c r="G24" s="186">
        <f>SUM(G14:G22)</f>
        <v>2703584434</v>
      </c>
      <c r="H24" s="179"/>
      <c r="I24" s="187">
        <f>SUM(I14:I22)</f>
        <v>3032131481</v>
      </c>
      <c r="J24" s="180"/>
      <c r="K24" s="186">
        <f>SUM(K14:K22)</f>
        <v>55727424</v>
      </c>
      <c r="L24" s="180"/>
      <c r="M24" s="187">
        <f>SUM(M14:M22)</f>
        <v>92370177</v>
      </c>
      <c r="O24" s="300"/>
      <c r="P24" s="300"/>
      <c r="Q24" s="300"/>
      <c r="R24" s="300"/>
      <c r="S24" s="300"/>
      <c r="T24" s="300"/>
      <c r="U24" s="300"/>
      <c r="V24" s="300"/>
    </row>
    <row r="25" spans="1:22" ht="20.100000000000001" customHeight="1">
      <c r="E25" s="280"/>
      <c r="F25" s="280"/>
      <c r="G25" s="188"/>
      <c r="H25" s="179"/>
      <c r="I25" s="180"/>
      <c r="J25" s="180"/>
      <c r="K25" s="188"/>
      <c r="L25" s="180"/>
      <c r="M25" s="180"/>
      <c r="O25" s="300"/>
      <c r="P25" s="300"/>
      <c r="Q25" s="300"/>
      <c r="R25" s="300"/>
      <c r="S25" s="300"/>
      <c r="T25" s="300"/>
      <c r="U25" s="300"/>
      <c r="V25" s="300"/>
    </row>
    <row r="26" spans="1:22" ht="20.100000000000001" customHeight="1">
      <c r="A26" s="100" t="s">
        <v>14</v>
      </c>
      <c r="E26" s="280"/>
      <c r="F26" s="280"/>
      <c r="G26" s="181"/>
      <c r="H26" s="179"/>
      <c r="I26" s="179"/>
      <c r="J26" s="180"/>
      <c r="K26" s="181"/>
      <c r="L26" s="180"/>
      <c r="M26" s="179"/>
      <c r="O26" s="300"/>
      <c r="P26" s="300"/>
      <c r="Q26" s="300"/>
      <c r="R26" s="300"/>
      <c r="S26" s="300"/>
      <c r="T26" s="300"/>
      <c r="U26" s="300"/>
      <c r="V26" s="300"/>
    </row>
    <row r="27" spans="1:22" ht="6" customHeight="1">
      <c r="E27" s="280"/>
      <c r="F27" s="280"/>
      <c r="G27" s="188"/>
      <c r="H27" s="180"/>
      <c r="I27" s="180"/>
      <c r="J27" s="180"/>
      <c r="K27" s="188"/>
      <c r="L27" s="180"/>
      <c r="M27" s="180"/>
      <c r="O27" s="300"/>
      <c r="P27" s="300"/>
      <c r="Q27" s="300"/>
      <c r="R27" s="300"/>
      <c r="S27" s="300"/>
      <c r="T27" s="300"/>
      <c r="U27" s="300"/>
      <c r="V27" s="300"/>
    </row>
    <row r="28" spans="1:22" ht="20.100000000000001" customHeight="1">
      <c r="A28" s="81" t="s">
        <v>91</v>
      </c>
      <c r="E28" s="280">
        <v>9</v>
      </c>
      <c r="F28" s="280"/>
      <c r="G28" s="177">
        <v>487752080</v>
      </c>
      <c r="H28" s="179"/>
      <c r="I28" s="180">
        <v>397590514</v>
      </c>
      <c r="J28" s="180"/>
      <c r="K28" s="177">
        <v>0</v>
      </c>
      <c r="L28" s="180"/>
      <c r="M28" s="176">
        <v>0</v>
      </c>
      <c r="O28" s="300"/>
      <c r="P28" s="300"/>
      <c r="Q28" s="300"/>
      <c r="R28" s="300"/>
      <c r="S28" s="300"/>
      <c r="T28" s="300"/>
      <c r="U28" s="300"/>
      <c r="V28" s="300"/>
    </row>
    <row r="29" spans="1:22" ht="20.100000000000001" customHeight="1">
      <c r="A29" s="81" t="s">
        <v>15</v>
      </c>
      <c r="E29" s="280">
        <v>8</v>
      </c>
      <c r="F29" s="280"/>
      <c r="G29" s="177">
        <v>3334632789</v>
      </c>
      <c r="H29" s="179"/>
      <c r="I29" s="176">
        <v>3283987821</v>
      </c>
      <c r="J29" s="180"/>
      <c r="K29" s="177">
        <v>0</v>
      </c>
      <c r="L29" s="180"/>
      <c r="M29" s="176">
        <v>0</v>
      </c>
      <c r="O29" s="300"/>
      <c r="P29" s="300"/>
      <c r="Q29" s="300"/>
      <c r="R29" s="300"/>
      <c r="S29" s="300"/>
      <c r="T29" s="300"/>
      <c r="U29" s="300"/>
      <c r="V29" s="300"/>
    </row>
    <row r="30" spans="1:22" ht="20.100000000000001" customHeight="1">
      <c r="A30" s="81" t="s">
        <v>16</v>
      </c>
      <c r="E30" s="280">
        <v>10</v>
      </c>
      <c r="F30" s="280"/>
      <c r="G30" s="177">
        <v>0</v>
      </c>
      <c r="H30" s="179"/>
      <c r="I30" s="176">
        <v>0</v>
      </c>
      <c r="J30" s="180"/>
      <c r="K30" s="177">
        <v>10999999980</v>
      </c>
      <c r="L30" s="180"/>
      <c r="M30" s="180">
        <v>10999999980</v>
      </c>
      <c r="O30" s="300"/>
      <c r="P30" s="300"/>
      <c r="Q30" s="300"/>
      <c r="R30" s="300"/>
      <c r="S30" s="300"/>
      <c r="T30" s="300"/>
      <c r="U30" s="300"/>
      <c r="V30" s="300"/>
    </row>
    <row r="31" spans="1:22" ht="20.100000000000001" customHeight="1">
      <c r="A31" s="81" t="s">
        <v>17</v>
      </c>
      <c r="E31" s="280"/>
      <c r="F31" s="280"/>
      <c r="G31" s="177">
        <v>123782405</v>
      </c>
      <c r="H31" s="179"/>
      <c r="I31" s="176">
        <v>123782405</v>
      </c>
      <c r="J31" s="180"/>
      <c r="K31" s="177">
        <v>0</v>
      </c>
      <c r="L31" s="180"/>
      <c r="M31" s="176">
        <v>0</v>
      </c>
      <c r="O31" s="300"/>
      <c r="P31" s="300"/>
      <c r="Q31" s="300"/>
      <c r="R31" s="300"/>
      <c r="S31" s="300"/>
      <c r="T31" s="300"/>
      <c r="U31" s="300"/>
      <c r="V31" s="300"/>
    </row>
    <row r="32" spans="1:22" ht="20.100000000000001" customHeight="1">
      <c r="A32" s="81" t="s">
        <v>18</v>
      </c>
      <c r="E32" s="280">
        <v>11</v>
      </c>
      <c r="F32" s="280"/>
      <c r="G32" s="177">
        <v>12279174663</v>
      </c>
      <c r="H32" s="179"/>
      <c r="I32" s="180">
        <v>11226818779</v>
      </c>
      <c r="J32" s="180"/>
      <c r="K32" s="177">
        <v>63367656</v>
      </c>
      <c r="L32" s="180"/>
      <c r="M32" s="176">
        <v>66333003</v>
      </c>
      <c r="O32" s="300"/>
      <c r="P32" s="300"/>
      <c r="Q32" s="300"/>
      <c r="R32" s="300"/>
      <c r="S32" s="300"/>
      <c r="T32" s="300"/>
      <c r="U32" s="300"/>
      <c r="V32" s="300"/>
    </row>
    <row r="33" spans="1:22" ht="20.100000000000001" customHeight="1">
      <c r="A33" s="81" t="s">
        <v>109</v>
      </c>
      <c r="E33" s="280"/>
      <c r="F33" s="280"/>
      <c r="G33" s="177">
        <v>150504244</v>
      </c>
      <c r="H33" s="179"/>
      <c r="I33" s="180">
        <v>276173105</v>
      </c>
      <c r="J33" s="180"/>
      <c r="K33" s="177">
        <v>0</v>
      </c>
      <c r="L33" s="180"/>
      <c r="M33" s="176">
        <v>0</v>
      </c>
      <c r="O33" s="300"/>
      <c r="P33" s="300"/>
      <c r="Q33" s="300"/>
      <c r="R33" s="300"/>
      <c r="S33" s="300"/>
      <c r="T33" s="300"/>
      <c r="U33" s="300"/>
      <c r="V33" s="300"/>
    </row>
    <row r="34" spans="1:22" ht="20.100000000000001" customHeight="1">
      <c r="A34" s="81" t="s">
        <v>104</v>
      </c>
      <c r="E34" s="280"/>
      <c r="F34" s="280"/>
      <c r="G34" s="177">
        <v>1407743794</v>
      </c>
      <c r="H34" s="179"/>
      <c r="I34" s="180">
        <v>1470960105</v>
      </c>
      <c r="J34" s="179"/>
      <c r="K34" s="177">
        <v>0</v>
      </c>
      <c r="L34" s="179"/>
      <c r="M34" s="178">
        <v>0</v>
      </c>
      <c r="O34" s="300"/>
      <c r="P34" s="300"/>
      <c r="Q34" s="300"/>
      <c r="R34" s="300"/>
      <c r="S34" s="300"/>
      <c r="T34" s="300"/>
      <c r="U34" s="300"/>
      <c r="V34" s="300"/>
    </row>
    <row r="35" spans="1:22" ht="19.899999999999999" customHeight="1">
      <c r="A35" s="81" t="s">
        <v>114</v>
      </c>
      <c r="E35" s="280"/>
      <c r="F35" s="280"/>
      <c r="G35" s="177">
        <v>56120958</v>
      </c>
      <c r="H35" s="179"/>
      <c r="I35" s="189">
        <v>68557968</v>
      </c>
      <c r="J35" s="179"/>
      <c r="K35" s="177">
        <v>3805876</v>
      </c>
      <c r="L35" s="179"/>
      <c r="M35" s="178">
        <v>4888025</v>
      </c>
      <c r="O35" s="301"/>
      <c r="P35" s="300"/>
      <c r="Q35" s="300"/>
      <c r="R35" s="300"/>
      <c r="S35" s="300"/>
      <c r="T35" s="300"/>
      <c r="U35" s="300"/>
      <c r="V35" s="300"/>
    </row>
    <row r="36" spans="1:22" ht="19.899999999999999" customHeight="1">
      <c r="A36" s="219" t="s">
        <v>160</v>
      </c>
      <c r="E36" s="280"/>
      <c r="F36" s="280"/>
      <c r="G36" s="177">
        <v>16000060</v>
      </c>
      <c r="H36" s="179"/>
      <c r="I36" s="189">
        <v>16000060</v>
      </c>
      <c r="J36" s="179"/>
      <c r="K36" s="177">
        <v>0</v>
      </c>
      <c r="L36" s="179"/>
      <c r="M36" s="178">
        <v>0</v>
      </c>
      <c r="O36" s="300"/>
      <c r="P36" s="300"/>
      <c r="Q36" s="300"/>
      <c r="R36" s="300"/>
      <c r="S36" s="300"/>
      <c r="T36" s="300"/>
      <c r="U36" s="300"/>
      <c r="V36" s="300"/>
    </row>
    <row r="37" spans="1:22" ht="19.899999999999999" customHeight="1">
      <c r="A37" s="81" t="s">
        <v>89</v>
      </c>
      <c r="E37" s="280"/>
      <c r="F37" s="280"/>
      <c r="G37" s="177">
        <v>55794705</v>
      </c>
      <c r="H37" s="179"/>
      <c r="I37" s="180">
        <v>59966733</v>
      </c>
      <c r="J37" s="179"/>
      <c r="K37" s="177">
        <v>1492555</v>
      </c>
      <c r="L37" s="179"/>
      <c r="M37" s="176">
        <v>1674835</v>
      </c>
      <c r="O37" s="300"/>
      <c r="P37" s="300"/>
      <c r="Q37" s="300"/>
      <c r="R37" s="300"/>
      <c r="S37" s="300"/>
      <c r="T37" s="300"/>
      <c r="U37" s="300"/>
      <c r="V37" s="300"/>
    </row>
    <row r="38" spans="1:22" ht="20.100000000000001" customHeight="1">
      <c r="A38" s="81" t="s">
        <v>19</v>
      </c>
      <c r="E38" s="280">
        <v>12</v>
      </c>
      <c r="F38" s="280"/>
      <c r="G38" s="177">
        <v>59546553</v>
      </c>
      <c r="H38" s="179"/>
      <c r="I38" s="180">
        <v>55674285</v>
      </c>
      <c r="J38" s="179"/>
      <c r="K38" s="177">
        <v>1138644</v>
      </c>
      <c r="L38" s="179"/>
      <c r="M38" s="176">
        <v>1037536</v>
      </c>
      <c r="O38" s="300"/>
      <c r="P38" s="300"/>
      <c r="Q38" s="300"/>
      <c r="R38" s="300"/>
      <c r="S38" s="300"/>
      <c r="T38" s="300"/>
      <c r="U38" s="300"/>
      <c r="V38" s="300"/>
    </row>
    <row r="39" spans="1:22" ht="20.100000000000001" customHeight="1">
      <c r="A39" s="81" t="s">
        <v>20</v>
      </c>
      <c r="E39" s="280"/>
      <c r="F39" s="280"/>
      <c r="G39" s="186">
        <v>92401042</v>
      </c>
      <c r="H39" s="179"/>
      <c r="I39" s="190">
        <v>59498515</v>
      </c>
      <c r="J39" s="180"/>
      <c r="K39" s="186">
        <v>4762724</v>
      </c>
      <c r="L39" s="180"/>
      <c r="M39" s="191">
        <v>5311303</v>
      </c>
      <c r="O39" s="300"/>
      <c r="P39" s="300"/>
      <c r="Q39" s="300"/>
      <c r="R39" s="300"/>
      <c r="S39" s="300"/>
      <c r="T39" s="300"/>
      <c r="U39" s="300"/>
      <c r="V39" s="300"/>
    </row>
    <row r="40" spans="1:22" ht="6" customHeight="1">
      <c r="E40" s="280"/>
      <c r="F40" s="280"/>
      <c r="G40" s="181"/>
      <c r="H40" s="179"/>
      <c r="J40" s="180"/>
      <c r="K40" s="181"/>
      <c r="L40" s="180"/>
      <c r="O40" s="300"/>
      <c r="P40" s="300"/>
      <c r="Q40" s="300"/>
      <c r="R40" s="300"/>
      <c r="S40" s="300"/>
      <c r="T40" s="300"/>
      <c r="U40" s="300"/>
      <c r="V40" s="300"/>
    </row>
    <row r="41" spans="1:22" ht="20.100000000000001" customHeight="1">
      <c r="A41" s="100" t="s">
        <v>21</v>
      </c>
      <c r="E41" s="280"/>
      <c r="F41" s="280"/>
      <c r="G41" s="186">
        <f>SUM(G28:G39)</f>
        <v>18063453293</v>
      </c>
      <c r="H41" s="179"/>
      <c r="I41" s="192">
        <f>SUM(I28:I39)</f>
        <v>17039010290</v>
      </c>
      <c r="J41" s="180"/>
      <c r="K41" s="186">
        <f>SUM(K28:K40)</f>
        <v>11074567435</v>
      </c>
      <c r="L41" s="180"/>
      <c r="M41" s="192">
        <f>SUM(M28:M39)</f>
        <v>11079244682</v>
      </c>
      <c r="O41" s="300"/>
      <c r="P41" s="300"/>
      <c r="Q41" s="300"/>
      <c r="R41" s="300"/>
      <c r="S41" s="300"/>
      <c r="T41" s="300"/>
      <c r="U41" s="300"/>
      <c r="V41" s="300"/>
    </row>
    <row r="42" spans="1:22" ht="6" customHeight="1">
      <c r="E42" s="280"/>
      <c r="F42" s="280"/>
      <c r="G42" s="181"/>
      <c r="H42" s="179"/>
      <c r="I42" s="179"/>
      <c r="J42" s="180"/>
      <c r="K42" s="181"/>
      <c r="L42" s="180"/>
      <c r="M42" s="179"/>
      <c r="O42" s="300"/>
      <c r="P42" s="300"/>
      <c r="Q42" s="300"/>
      <c r="R42" s="300"/>
      <c r="S42" s="300"/>
      <c r="T42" s="300"/>
      <c r="U42" s="300"/>
      <c r="V42" s="300"/>
    </row>
    <row r="43" spans="1:22" ht="20.100000000000001" customHeight="1" thickBot="1">
      <c r="A43" s="100" t="s">
        <v>22</v>
      </c>
      <c r="E43" s="280"/>
      <c r="F43" s="280"/>
      <c r="G43" s="193">
        <f>SUM(G41,G24)</f>
        <v>20767037727</v>
      </c>
      <c r="H43" s="179"/>
      <c r="I43" s="194">
        <f>SUM(I41,I24)</f>
        <v>20071141771</v>
      </c>
      <c r="J43" s="180"/>
      <c r="K43" s="193">
        <f>+K24+K41</f>
        <v>11130294859</v>
      </c>
      <c r="L43" s="180"/>
      <c r="M43" s="194">
        <f>+M24+M41</f>
        <v>11171614859</v>
      </c>
      <c r="O43" s="300"/>
      <c r="P43" s="300"/>
      <c r="Q43" s="300"/>
      <c r="R43" s="300"/>
      <c r="S43" s="300"/>
      <c r="T43" s="300"/>
      <c r="U43" s="300"/>
      <c r="V43" s="300"/>
    </row>
    <row r="44" spans="1:22" ht="20.100000000000001" customHeight="1" thickTop="1">
      <c r="E44" s="280"/>
      <c r="F44" s="280"/>
      <c r="G44" s="180"/>
      <c r="H44" s="179"/>
      <c r="I44" s="180"/>
      <c r="J44" s="180"/>
      <c r="K44" s="180"/>
      <c r="L44" s="180"/>
      <c r="M44" s="180"/>
      <c r="O44" s="283"/>
      <c r="P44" s="283"/>
      <c r="Q44" s="283"/>
      <c r="R44" s="283"/>
      <c r="S44" s="283"/>
      <c r="T44" s="283"/>
      <c r="U44" s="283"/>
      <c r="V44" s="283"/>
    </row>
    <row r="45" spans="1:22" ht="20.100000000000001" customHeight="1">
      <c r="E45" s="280"/>
      <c r="F45" s="280"/>
      <c r="G45" s="180"/>
      <c r="H45" s="179"/>
      <c r="I45" s="180"/>
      <c r="J45" s="180"/>
      <c r="K45" s="180"/>
      <c r="L45" s="180"/>
      <c r="M45" s="180"/>
      <c r="O45" s="283"/>
      <c r="P45" s="283"/>
      <c r="Q45" s="283"/>
      <c r="R45" s="283"/>
      <c r="S45" s="283"/>
      <c r="T45" s="283"/>
      <c r="U45" s="283"/>
      <c r="V45" s="283"/>
    </row>
    <row r="46" spans="1:22" ht="20.100000000000001" customHeight="1">
      <c r="E46" s="280"/>
      <c r="F46" s="280"/>
      <c r="G46" s="180"/>
      <c r="H46" s="179"/>
      <c r="I46" s="180"/>
      <c r="J46" s="180"/>
      <c r="K46" s="180"/>
      <c r="L46" s="180"/>
      <c r="M46" s="180"/>
    </row>
    <row r="47" spans="1:22" ht="20.100000000000001" customHeight="1">
      <c r="E47" s="280"/>
      <c r="F47" s="280"/>
      <c r="G47" s="180"/>
      <c r="H47" s="179"/>
      <c r="I47" s="180"/>
      <c r="J47" s="180"/>
      <c r="K47" s="180"/>
      <c r="L47" s="180"/>
      <c r="M47" s="180"/>
    </row>
    <row r="48" spans="1:22" ht="20.100000000000001" customHeight="1">
      <c r="A48" s="286" t="s">
        <v>23</v>
      </c>
      <c r="B48" s="286"/>
      <c r="C48" s="286"/>
      <c r="D48" s="286"/>
      <c r="E48" s="286"/>
      <c r="F48" s="286"/>
      <c r="G48" s="286"/>
      <c r="H48" s="286"/>
      <c r="I48" s="286"/>
      <c r="J48" s="286"/>
      <c r="K48" s="286"/>
      <c r="L48" s="286"/>
      <c r="M48" s="286"/>
    </row>
    <row r="49" spans="1:23" ht="21" customHeight="1">
      <c r="E49" s="81"/>
      <c r="F49" s="81"/>
      <c r="G49" s="182"/>
      <c r="H49" s="182"/>
      <c r="I49" s="182"/>
      <c r="J49" s="182"/>
      <c r="K49" s="182"/>
      <c r="L49" s="182"/>
      <c r="M49" s="182"/>
    </row>
    <row r="50" spans="1:23" ht="8.1" customHeight="1">
      <c r="E50" s="81"/>
      <c r="F50" s="81"/>
      <c r="G50" s="182"/>
      <c r="H50" s="182"/>
      <c r="I50" s="182"/>
      <c r="J50" s="182"/>
      <c r="K50" s="182"/>
      <c r="L50" s="182"/>
      <c r="M50" s="182"/>
    </row>
    <row r="51" spans="1:23" ht="21" customHeight="1">
      <c r="A51" s="82" t="s">
        <v>208</v>
      </c>
      <c r="B51" s="83"/>
      <c r="C51" s="83"/>
      <c r="D51" s="83"/>
      <c r="E51" s="83"/>
      <c r="F51" s="83"/>
      <c r="G51" s="160"/>
      <c r="H51" s="160"/>
      <c r="I51" s="160"/>
      <c r="J51" s="160"/>
      <c r="K51" s="160"/>
      <c r="L51" s="160"/>
      <c r="M51" s="160"/>
    </row>
    <row r="52" spans="1:23" s="100" customFormat="1" ht="21" customHeight="1">
      <c r="A52" s="100" t="str">
        <f>A1</f>
        <v>บริษัท แอ๊บโซลูท คลีน เอ็นเนอร์จี้ จำกัด (มหาชน)</v>
      </c>
      <c r="E52" s="101"/>
      <c r="F52" s="101"/>
      <c r="G52" s="158"/>
      <c r="H52" s="158"/>
      <c r="I52" s="158"/>
      <c r="J52" s="158"/>
      <c r="K52" s="158"/>
      <c r="L52" s="158"/>
      <c r="M52" s="158"/>
    </row>
    <row r="53" spans="1:23" s="100" customFormat="1" ht="21" customHeight="1">
      <c r="A53" s="105" t="s">
        <v>0</v>
      </c>
      <c r="E53" s="101"/>
      <c r="F53" s="101"/>
      <c r="G53" s="158"/>
      <c r="H53" s="158"/>
      <c r="I53" s="158"/>
      <c r="J53" s="158"/>
      <c r="K53" s="158"/>
      <c r="L53" s="158"/>
      <c r="M53" s="158"/>
    </row>
    <row r="54" spans="1:23" s="100" customFormat="1" ht="21" customHeight="1">
      <c r="A54" s="102" t="str">
        <f>A3</f>
        <v>ณ วันที่ 30 กันยายน พ.ศ. 2566</v>
      </c>
      <c r="B54" s="103"/>
      <c r="C54" s="103"/>
      <c r="D54" s="103"/>
      <c r="E54" s="104"/>
      <c r="F54" s="104"/>
      <c r="G54" s="159"/>
      <c r="H54" s="159"/>
      <c r="I54" s="159"/>
      <c r="J54" s="159"/>
      <c r="K54" s="159"/>
      <c r="L54" s="159"/>
      <c r="M54" s="159"/>
    </row>
    <row r="55" spans="1:23" s="100" customFormat="1" ht="21.75" customHeight="1">
      <c r="B55" s="105"/>
      <c r="C55" s="105"/>
      <c r="D55" s="105"/>
      <c r="E55" s="101"/>
      <c r="F55" s="101"/>
      <c r="G55" s="161"/>
      <c r="H55" s="161"/>
      <c r="I55" s="161"/>
      <c r="J55" s="161"/>
      <c r="K55" s="161"/>
      <c r="L55" s="161"/>
      <c r="M55" s="161"/>
    </row>
    <row r="56" spans="1:23" s="100" customFormat="1" ht="20.100000000000001" customHeight="1">
      <c r="B56" s="105"/>
      <c r="C56" s="105"/>
      <c r="D56" s="105"/>
      <c r="E56" s="101"/>
      <c r="F56" s="101"/>
      <c r="G56" s="284" t="s">
        <v>1</v>
      </c>
      <c r="H56" s="284"/>
      <c r="I56" s="284"/>
      <c r="J56" s="167"/>
      <c r="K56" s="285" t="s">
        <v>2</v>
      </c>
      <c r="L56" s="285"/>
      <c r="M56" s="285"/>
    </row>
    <row r="57" spans="1:23" s="100" customFormat="1" ht="20.100000000000001" customHeight="1">
      <c r="B57" s="105"/>
      <c r="C57" s="105"/>
      <c r="D57" s="105"/>
      <c r="E57" s="101"/>
      <c r="F57" s="101"/>
      <c r="G57" s="168" t="s">
        <v>3</v>
      </c>
      <c r="H57" s="169"/>
      <c r="I57" s="168" t="s">
        <v>4</v>
      </c>
      <c r="J57" s="167"/>
      <c r="K57" s="168" t="s">
        <v>3</v>
      </c>
      <c r="L57" s="169"/>
      <c r="M57" s="168" t="s">
        <v>4</v>
      </c>
    </row>
    <row r="58" spans="1:23" s="100" customFormat="1" ht="19.5" customHeight="1">
      <c r="B58" s="105"/>
      <c r="C58" s="105"/>
      <c r="D58" s="105"/>
      <c r="E58" s="101"/>
      <c r="F58" s="101"/>
      <c r="G58" s="240" t="s">
        <v>173</v>
      </c>
      <c r="H58" s="170"/>
      <c r="I58" s="171" t="s">
        <v>5</v>
      </c>
      <c r="J58" s="172"/>
      <c r="K58" s="240" t="s">
        <v>173</v>
      </c>
      <c r="L58" s="170"/>
      <c r="M58" s="171" t="s">
        <v>5</v>
      </c>
    </row>
    <row r="59" spans="1:23" s="100" customFormat="1" ht="19.5" customHeight="1">
      <c r="E59" s="101"/>
      <c r="F59" s="101"/>
      <c r="G59" s="171" t="s">
        <v>181</v>
      </c>
      <c r="H59" s="158"/>
      <c r="I59" s="171" t="s">
        <v>159</v>
      </c>
      <c r="J59" s="173"/>
      <c r="K59" s="171" t="s">
        <v>181</v>
      </c>
      <c r="L59" s="158"/>
      <c r="M59" s="171" t="s">
        <v>159</v>
      </c>
    </row>
    <row r="60" spans="1:23" s="100" customFormat="1" ht="20.100000000000001" customHeight="1">
      <c r="E60" s="104" t="s">
        <v>6</v>
      </c>
      <c r="F60" s="101"/>
      <c r="G60" s="174" t="s">
        <v>7</v>
      </c>
      <c r="H60" s="161"/>
      <c r="I60" s="174" t="s">
        <v>7</v>
      </c>
      <c r="J60" s="173"/>
      <c r="K60" s="174" t="s">
        <v>7</v>
      </c>
      <c r="L60" s="173"/>
      <c r="M60" s="174" t="s">
        <v>7</v>
      </c>
      <c r="O60" s="300"/>
      <c r="P60" s="300"/>
      <c r="Q60" s="300"/>
      <c r="R60" s="300"/>
      <c r="S60" s="300"/>
      <c r="T60" s="300"/>
      <c r="U60" s="300"/>
      <c r="V60" s="300"/>
      <c r="W60" s="300"/>
    </row>
    <row r="61" spans="1:23" ht="20.100000000000001" customHeight="1">
      <c r="A61" s="100" t="s">
        <v>24</v>
      </c>
      <c r="E61" s="280"/>
      <c r="F61" s="280"/>
      <c r="G61" s="175"/>
      <c r="H61" s="176"/>
      <c r="I61" s="176"/>
      <c r="J61" s="176"/>
      <c r="K61" s="175"/>
      <c r="L61" s="176"/>
      <c r="M61" s="176"/>
      <c r="O61" s="300"/>
      <c r="P61" s="300"/>
      <c r="Q61" s="300"/>
      <c r="R61" s="300"/>
      <c r="S61" s="300"/>
      <c r="T61" s="300"/>
      <c r="U61" s="300"/>
      <c r="V61" s="300"/>
      <c r="W61" s="300"/>
    </row>
    <row r="62" spans="1:23" ht="8.1" customHeight="1">
      <c r="E62" s="280"/>
      <c r="F62" s="280"/>
      <c r="G62" s="175"/>
      <c r="H62" s="176"/>
      <c r="I62" s="176"/>
      <c r="J62" s="176"/>
      <c r="K62" s="175"/>
      <c r="L62" s="176"/>
      <c r="M62" s="176"/>
      <c r="O62" s="300"/>
      <c r="P62" s="300"/>
      <c r="Q62" s="300"/>
      <c r="R62" s="300"/>
      <c r="S62" s="300"/>
      <c r="T62" s="300"/>
      <c r="U62" s="300"/>
      <c r="V62" s="300"/>
      <c r="W62" s="300"/>
    </row>
    <row r="63" spans="1:23" ht="20.100000000000001" customHeight="1">
      <c r="A63" s="100" t="s">
        <v>25</v>
      </c>
      <c r="E63" s="280"/>
      <c r="F63" s="280"/>
      <c r="G63" s="175"/>
      <c r="H63" s="176"/>
      <c r="I63" s="176"/>
      <c r="J63" s="176"/>
      <c r="K63" s="175"/>
      <c r="L63" s="176"/>
      <c r="M63" s="176"/>
      <c r="O63" s="300"/>
      <c r="P63" s="300"/>
      <c r="Q63" s="300"/>
      <c r="R63" s="300"/>
      <c r="S63" s="300"/>
      <c r="T63" s="300"/>
      <c r="U63" s="300"/>
      <c r="V63" s="300"/>
      <c r="W63" s="300"/>
    </row>
    <row r="64" spans="1:23" ht="8.1" customHeight="1">
      <c r="E64" s="280"/>
      <c r="F64" s="280"/>
      <c r="G64" s="175"/>
      <c r="H64" s="176"/>
      <c r="I64" s="176"/>
      <c r="J64" s="176"/>
      <c r="K64" s="175"/>
      <c r="L64" s="176"/>
      <c r="M64" s="176"/>
      <c r="O64" s="300"/>
      <c r="P64" s="300"/>
      <c r="Q64" s="300"/>
      <c r="R64" s="300"/>
      <c r="S64" s="300"/>
      <c r="T64" s="300"/>
      <c r="U64" s="300"/>
      <c r="V64" s="300"/>
      <c r="W64" s="300"/>
    </row>
    <row r="65" spans="1:23" ht="20.100000000000001" customHeight="1">
      <c r="A65" s="81" t="s">
        <v>26</v>
      </c>
      <c r="E65" s="280">
        <v>13</v>
      </c>
      <c r="F65" s="280"/>
      <c r="G65" s="177">
        <v>174000000</v>
      </c>
      <c r="H65" s="179"/>
      <c r="I65" s="179">
        <v>396202466</v>
      </c>
      <c r="J65" s="180"/>
      <c r="K65" s="177">
        <v>50000000</v>
      </c>
      <c r="L65" s="180"/>
      <c r="M65" s="179">
        <v>199702466</v>
      </c>
      <c r="O65" s="300"/>
      <c r="P65" s="300"/>
      <c r="Q65" s="300"/>
      <c r="R65" s="300"/>
      <c r="S65" s="300"/>
      <c r="T65" s="300"/>
      <c r="U65" s="300"/>
      <c r="V65" s="300"/>
      <c r="W65" s="300"/>
    </row>
    <row r="66" spans="1:23" ht="20.100000000000001" customHeight="1">
      <c r="A66" s="81" t="s">
        <v>27</v>
      </c>
      <c r="E66" s="280">
        <v>14</v>
      </c>
      <c r="F66" s="280"/>
      <c r="G66" s="177">
        <v>497980186</v>
      </c>
      <c r="H66" s="179"/>
      <c r="I66" s="179">
        <v>508705825</v>
      </c>
      <c r="J66" s="180"/>
      <c r="K66" s="177">
        <v>8880776</v>
      </c>
      <c r="L66" s="180"/>
      <c r="M66" s="178">
        <v>104553001</v>
      </c>
      <c r="O66" s="300"/>
      <c r="P66" s="300"/>
      <c r="Q66" s="300"/>
      <c r="R66" s="300"/>
      <c r="S66" s="300"/>
      <c r="T66" s="300"/>
      <c r="U66" s="300"/>
      <c r="V66" s="300"/>
      <c r="W66" s="300"/>
    </row>
    <row r="67" spans="1:23" ht="20.100000000000001" customHeight="1">
      <c r="A67" s="81" t="s">
        <v>28</v>
      </c>
      <c r="E67" s="280"/>
      <c r="F67" s="280"/>
      <c r="G67" s="177"/>
      <c r="I67" s="179"/>
      <c r="J67" s="180"/>
      <c r="K67" s="177"/>
      <c r="L67" s="180"/>
      <c r="O67" s="300"/>
      <c r="P67" s="300"/>
      <c r="Q67" s="300"/>
      <c r="R67" s="300"/>
      <c r="S67" s="300"/>
      <c r="T67" s="300"/>
      <c r="U67" s="300"/>
      <c r="V67" s="300"/>
      <c r="W67" s="300"/>
    </row>
    <row r="68" spans="1:23" ht="20.100000000000001" customHeight="1">
      <c r="B68" s="195" t="s">
        <v>116</v>
      </c>
      <c r="E68" s="280">
        <v>15</v>
      </c>
      <c r="F68" s="280"/>
      <c r="G68" s="177">
        <v>3228007</v>
      </c>
      <c r="H68" s="179"/>
      <c r="I68" s="178">
        <v>3189070</v>
      </c>
      <c r="J68" s="180"/>
      <c r="K68" s="177">
        <v>1335445</v>
      </c>
      <c r="L68" s="180"/>
      <c r="M68" s="179">
        <v>1293789</v>
      </c>
      <c r="O68" s="300"/>
      <c r="P68" s="300"/>
      <c r="Q68" s="300"/>
      <c r="R68" s="300"/>
      <c r="S68" s="300"/>
      <c r="T68" s="300"/>
      <c r="U68" s="300"/>
      <c r="V68" s="300"/>
      <c r="W68" s="300"/>
    </row>
    <row r="69" spans="1:23" ht="20.100000000000001" customHeight="1">
      <c r="B69" s="196" t="s">
        <v>103</v>
      </c>
      <c r="E69" s="280">
        <v>16</v>
      </c>
      <c r="F69" s="280"/>
      <c r="G69" s="177">
        <v>953315009</v>
      </c>
      <c r="H69" s="179"/>
      <c r="I69" s="178">
        <v>795041768</v>
      </c>
      <c r="J69" s="180"/>
      <c r="K69" s="177">
        <v>0</v>
      </c>
      <c r="L69" s="180"/>
      <c r="M69" s="178">
        <v>0</v>
      </c>
      <c r="O69" s="300"/>
      <c r="P69" s="300"/>
      <c r="Q69" s="300"/>
      <c r="R69" s="300"/>
      <c r="S69" s="300"/>
      <c r="T69" s="300"/>
      <c r="U69" s="300"/>
      <c r="V69" s="300"/>
      <c r="W69" s="300"/>
    </row>
    <row r="70" spans="1:23" ht="20.100000000000001" customHeight="1">
      <c r="A70" s="81" t="s">
        <v>12</v>
      </c>
      <c r="B70" s="197"/>
      <c r="C70" s="197"/>
      <c r="D70" s="197"/>
      <c r="E70" s="280"/>
      <c r="F70" s="280"/>
      <c r="G70" s="177">
        <v>51835411</v>
      </c>
      <c r="H70" s="179"/>
      <c r="I70" s="179">
        <v>47582312</v>
      </c>
      <c r="J70" s="180"/>
      <c r="K70" s="177">
        <v>344329</v>
      </c>
      <c r="L70" s="180"/>
      <c r="M70" s="178">
        <v>251885</v>
      </c>
      <c r="O70" s="300"/>
      <c r="P70" s="300"/>
      <c r="Q70" s="300"/>
      <c r="R70" s="300"/>
      <c r="S70" s="300"/>
      <c r="T70" s="300"/>
      <c r="U70" s="300"/>
      <c r="V70" s="300"/>
      <c r="W70" s="300"/>
    </row>
    <row r="71" spans="1:23" ht="20.100000000000001" customHeight="1">
      <c r="A71" s="81" t="s">
        <v>29</v>
      </c>
      <c r="B71" s="197"/>
      <c r="C71" s="197"/>
      <c r="D71" s="197"/>
      <c r="E71" s="280"/>
      <c r="F71" s="280"/>
      <c r="G71" s="177">
        <v>3367537</v>
      </c>
      <c r="H71" s="179"/>
      <c r="I71" s="179">
        <v>10214435</v>
      </c>
      <c r="J71" s="180"/>
      <c r="K71" s="177">
        <v>0</v>
      </c>
      <c r="L71" s="180"/>
      <c r="M71" s="178">
        <v>0</v>
      </c>
      <c r="O71" s="300"/>
      <c r="P71" s="300"/>
      <c r="Q71" s="300"/>
      <c r="R71" s="300"/>
      <c r="S71" s="300"/>
      <c r="T71" s="300"/>
      <c r="U71" s="300"/>
      <c r="V71" s="300"/>
      <c r="W71" s="300"/>
    </row>
    <row r="72" spans="1:23" ht="20.100000000000001" customHeight="1">
      <c r="A72" s="81" t="s">
        <v>129</v>
      </c>
      <c r="B72" s="197"/>
      <c r="C72" s="197"/>
      <c r="D72" s="197"/>
      <c r="E72" s="183"/>
      <c r="F72" s="280"/>
      <c r="G72" s="177">
        <v>0</v>
      </c>
      <c r="H72" s="179"/>
      <c r="I72" s="180">
        <v>239401</v>
      </c>
      <c r="J72" s="180"/>
      <c r="K72" s="177">
        <v>0</v>
      </c>
      <c r="L72" s="180"/>
      <c r="M72" s="178">
        <v>0</v>
      </c>
      <c r="O72" s="300"/>
      <c r="P72" s="300"/>
      <c r="Q72" s="300"/>
      <c r="R72" s="300"/>
      <c r="S72" s="300"/>
      <c r="T72" s="300"/>
      <c r="U72" s="300"/>
      <c r="V72" s="300"/>
      <c r="W72" s="300"/>
    </row>
    <row r="73" spans="1:23" ht="20.100000000000001" customHeight="1">
      <c r="A73" s="81" t="s">
        <v>30</v>
      </c>
      <c r="B73" s="197"/>
      <c r="C73" s="197"/>
      <c r="D73" s="197"/>
      <c r="E73" s="280"/>
      <c r="F73" s="280"/>
      <c r="G73" s="186">
        <v>6402394</v>
      </c>
      <c r="H73" s="179"/>
      <c r="I73" s="190">
        <v>7495890</v>
      </c>
      <c r="J73" s="180"/>
      <c r="K73" s="186">
        <v>525028</v>
      </c>
      <c r="L73" s="180"/>
      <c r="M73" s="162">
        <v>578570</v>
      </c>
      <c r="O73" s="300"/>
      <c r="P73" s="300"/>
      <c r="Q73" s="300"/>
      <c r="R73" s="300"/>
      <c r="S73" s="300"/>
      <c r="T73" s="300"/>
      <c r="U73" s="300"/>
      <c r="V73" s="300"/>
      <c r="W73" s="300"/>
    </row>
    <row r="74" spans="1:23" ht="8.1" customHeight="1">
      <c r="E74" s="280"/>
      <c r="F74" s="280"/>
      <c r="G74" s="188"/>
      <c r="H74" s="180"/>
      <c r="J74" s="180"/>
      <c r="K74" s="188"/>
      <c r="L74" s="180"/>
      <c r="M74" s="180"/>
      <c r="O74" s="300"/>
      <c r="P74" s="300"/>
      <c r="Q74" s="300"/>
      <c r="R74" s="300"/>
      <c r="S74" s="300"/>
      <c r="T74" s="300"/>
      <c r="U74" s="300"/>
      <c r="V74" s="300"/>
      <c r="W74" s="300"/>
    </row>
    <row r="75" spans="1:23" ht="20.100000000000001" customHeight="1">
      <c r="A75" s="100" t="s">
        <v>31</v>
      </c>
      <c r="E75" s="280"/>
      <c r="F75" s="280"/>
      <c r="G75" s="186">
        <f>SUM(G65:G73)</f>
        <v>1690128544</v>
      </c>
      <c r="H75" s="180"/>
      <c r="I75" s="187">
        <f>SUM(I65:I74)</f>
        <v>1768671167</v>
      </c>
      <c r="J75" s="180"/>
      <c r="K75" s="186">
        <f>SUM(K65:K73)</f>
        <v>61085578</v>
      </c>
      <c r="L75" s="180"/>
      <c r="M75" s="187">
        <f>SUM(M65:M73)</f>
        <v>306379711</v>
      </c>
      <c r="O75" s="300"/>
      <c r="P75" s="300"/>
      <c r="Q75" s="300"/>
      <c r="R75" s="300"/>
      <c r="S75" s="300"/>
      <c r="T75" s="300"/>
      <c r="U75" s="300"/>
      <c r="V75" s="300"/>
      <c r="W75" s="300"/>
    </row>
    <row r="76" spans="1:23" ht="20.100000000000001" customHeight="1">
      <c r="E76" s="280"/>
      <c r="F76" s="280"/>
      <c r="G76" s="188"/>
      <c r="H76" s="180"/>
      <c r="I76" s="180"/>
      <c r="J76" s="180"/>
      <c r="K76" s="188"/>
      <c r="L76" s="180"/>
      <c r="M76" s="180"/>
      <c r="O76" s="300"/>
      <c r="P76" s="300"/>
      <c r="Q76" s="300"/>
      <c r="R76" s="300"/>
      <c r="S76" s="300"/>
      <c r="T76" s="300"/>
      <c r="U76" s="300"/>
      <c r="V76" s="300"/>
      <c r="W76" s="300"/>
    </row>
    <row r="77" spans="1:23" ht="22.9" customHeight="1">
      <c r="A77" s="100" t="s">
        <v>32</v>
      </c>
      <c r="E77" s="280"/>
      <c r="F77" s="280"/>
      <c r="G77" s="188"/>
      <c r="H77" s="180"/>
      <c r="I77" s="180"/>
      <c r="J77" s="180"/>
      <c r="K77" s="188"/>
      <c r="L77" s="180"/>
      <c r="M77" s="180"/>
      <c r="O77" s="300"/>
      <c r="P77" s="300"/>
      <c r="Q77" s="300"/>
      <c r="R77" s="300"/>
      <c r="S77" s="300"/>
      <c r="T77" s="300"/>
      <c r="U77" s="300"/>
      <c r="V77" s="300"/>
      <c r="W77" s="300"/>
    </row>
    <row r="78" spans="1:23" ht="8.1" customHeight="1">
      <c r="E78" s="280"/>
      <c r="F78" s="280"/>
      <c r="G78" s="188"/>
      <c r="H78" s="180"/>
      <c r="I78" s="180"/>
      <c r="J78" s="180"/>
      <c r="K78" s="188"/>
      <c r="L78" s="180"/>
      <c r="M78" s="180"/>
      <c r="O78" s="300"/>
      <c r="P78" s="300"/>
      <c r="Q78" s="300"/>
      <c r="R78" s="300"/>
      <c r="S78" s="300"/>
      <c r="T78" s="300"/>
      <c r="U78" s="300"/>
      <c r="V78" s="300"/>
      <c r="W78" s="300"/>
    </row>
    <row r="79" spans="1:23" ht="20.100000000000001" customHeight="1">
      <c r="A79" s="81" t="s">
        <v>142</v>
      </c>
      <c r="E79" s="280"/>
      <c r="F79" s="280"/>
      <c r="G79" s="177">
        <v>25900564</v>
      </c>
      <c r="H79" s="179"/>
      <c r="I79" s="180">
        <v>17363518</v>
      </c>
      <c r="J79" s="180"/>
      <c r="K79" s="177">
        <v>0</v>
      </c>
      <c r="L79" s="180"/>
      <c r="M79" s="178">
        <v>0</v>
      </c>
      <c r="O79" s="300"/>
      <c r="P79" s="300"/>
      <c r="Q79" s="300"/>
      <c r="R79" s="300"/>
      <c r="S79" s="300"/>
      <c r="T79" s="300"/>
      <c r="U79" s="300"/>
      <c r="V79" s="300"/>
      <c r="W79" s="300"/>
    </row>
    <row r="80" spans="1:23" ht="20.100000000000001" customHeight="1">
      <c r="A80" s="81" t="s">
        <v>115</v>
      </c>
      <c r="E80" s="280">
        <v>15</v>
      </c>
      <c r="F80" s="280"/>
      <c r="G80" s="177">
        <v>27245083</v>
      </c>
      <c r="H80" s="179"/>
      <c r="I80" s="180">
        <v>30281094</v>
      </c>
      <c r="J80" s="180"/>
      <c r="K80" s="177">
        <v>3098851</v>
      </c>
      <c r="L80" s="180"/>
      <c r="M80" s="178">
        <v>4108324</v>
      </c>
      <c r="O80" s="300"/>
      <c r="P80" s="300"/>
      <c r="Q80" s="300"/>
      <c r="R80" s="300"/>
      <c r="S80" s="300"/>
      <c r="T80" s="300"/>
      <c r="U80" s="300"/>
      <c r="V80" s="300"/>
      <c r="W80" s="300"/>
    </row>
    <row r="81" spans="1:23" ht="20.100000000000001" customHeight="1">
      <c r="A81" s="81" t="s">
        <v>33</v>
      </c>
      <c r="E81" s="280">
        <v>16</v>
      </c>
      <c r="F81" s="280"/>
      <c r="G81" s="177">
        <v>3669896519</v>
      </c>
      <c r="H81" s="179"/>
      <c r="I81" s="179">
        <v>3850138356</v>
      </c>
      <c r="J81" s="180"/>
      <c r="K81" s="177">
        <v>0</v>
      </c>
      <c r="L81" s="180"/>
      <c r="M81" s="178">
        <v>0</v>
      </c>
      <c r="O81" s="300"/>
      <c r="P81" s="300"/>
      <c r="Q81" s="300"/>
      <c r="R81" s="300"/>
      <c r="S81" s="300"/>
      <c r="T81" s="300"/>
      <c r="U81" s="300"/>
      <c r="V81" s="300"/>
      <c r="W81" s="300"/>
    </row>
    <row r="82" spans="1:23" ht="20.100000000000001" customHeight="1">
      <c r="A82" s="81" t="s">
        <v>34</v>
      </c>
      <c r="B82" s="197"/>
      <c r="C82" s="197"/>
      <c r="D82" s="197"/>
      <c r="E82" s="280">
        <v>12</v>
      </c>
      <c r="F82" s="280"/>
      <c r="G82" s="177">
        <v>246762954</v>
      </c>
      <c r="H82" s="179"/>
      <c r="I82" s="179">
        <v>208706695</v>
      </c>
      <c r="J82" s="180"/>
      <c r="K82" s="177">
        <v>0</v>
      </c>
      <c r="L82" s="180"/>
      <c r="M82" s="178">
        <v>0</v>
      </c>
      <c r="O82" s="300"/>
      <c r="P82" s="300"/>
      <c r="Q82" s="300"/>
      <c r="R82" s="300"/>
      <c r="S82" s="300"/>
      <c r="T82" s="300"/>
      <c r="U82" s="300"/>
      <c r="V82" s="300"/>
      <c r="W82" s="300"/>
    </row>
    <row r="83" spans="1:23" ht="20.100000000000001" customHeight="1">
      <c r="A83" s="81" t="s">
        <v>35</v>
      </c>
      <c r="E83" s="280"/>
      <c r="F83" s="280"/>
      <c r="G83" s="198">
        <v>12671387</v>
      </c>
      <c r="H83" s="179"/>
      <c r="I83" s="187">
        <v>11216039</v>
      </c>
      <c r="J83" s="180"/>
      <c r="K83" s="198">
        <v>5693222</v>
      </c>
      <c r="L83" s="180"/>
      <c r="M83" s="162">
        <v>5187682</v>
      </c>
      <c r="O83" s="300"/>
      <c r="P83" s="300"/>
      <c r="Q83" s="300"/>
      <c r="R83" s="300"/>
      <c r="S83" s="300"/>
      <c r="T83" s="300"/>
      <c r="U83" s="300"/>
      <c r="V83" s="300"/>
      <c r="W83" s="300"/>
    </row>
    <row r="84" spans="1:23" ht="8.1" customHeight="1">
      <c r="E84" s="280"/>
      <c r="F84" s="280"/>
      <c r="G84" s="188"/>
      <c r="H84" s="180"/>
      <c r="I84" s="180"/>
      <c r="J84" s="180"/>
      <c r="K84" s="188"/>
      <c r="L84" s="180"/>
      <c r="M84" s="180"/>
      <c r="O84" s="300"/>
      <c r="P84" s="300"/>
      <c r="Q84" s="300"/>
      <c r="R84" s="300"/>
      <c r="S84" s="300"/>
      <c r="T84" s="300"/>
      <c r="U84" s="300"/>
      <c r="V84" s="300"/>
      <c r="W84" s="300"/>
    </row>
    <row r="85" spans="1:23" ht="20.100000000000001" customHeight="1">
      <c r="A85" s="100" t="s">
        <v>36</v>
      </c>
      <c r="E85" s="280"/>
      <c r="F85" s="280"/>
      <c r="G85" s="186">
        <f>SUM(G79:G84)</f>
        <v>3982476507</v>
      </c>
      <c r="H85" s="180"/>
      <c r="I85" s="187">
        <f>SUM(I79:I84)</f>
        <v>4117705702</v>
      </c>
      <c r="J85" s="180"/>
      <c r="K85" s="186">
        <f>SUM(K79:K84)</f>
        <v>8792073</v>
      </c>
      <c r="L85" s="180"/>
      <c r="M85" s="187">
        <f>SUM(M79:M84)</f>
        <v>9296006</v>
      </c>
      <c r="O85" s="300"/>
      <c r="P85" s="300"/>
      <c r="Q85" s="300"/>
      <c r="R85" s="300"/>
      <c r="S85" s="300"/>
      <c r="T85" s="300"/>
      <c r="U85" s="300"/>
      <c r="V85" s="300"/>
      <c r="W85" s="300"/>
    </row>
    <row r="86" spans="1:23" ht="8.1" customHeight="1">
      <c r="E86" s="280"/>
      <c r="F86" s="280"/>
      <c r="G86" s="188"/>
      <c r="H86" s="180"/>
      <c r="I86" s="180"/>
      <c r="J86" s="180"/>
      <c r="K86" s="188"/>
      <c r="L86" s="180"/>
      <c r="M86" s="180"/>
      <c r="O86" s="300"/>
      <c r="P86" s="300"/>
      <c r="Q86" s="300"/>
      <c r="R86" s="300"/>
      <c r="S86" s="300"/>
      <c r="T86" s="300"/>
      <c r="U86" s="300"/>
      <c r="V86" s="300"/>
      <c r="W86" s="300"/>
    </row>
    <row r="87" spans="1:23" ht="20.100000000000001" customHeight="1">
      <c r="A87" s="100" t="s">
        <v>37</v>
      </c>
      <c r="E87" s="280"/>
      <c r="F87" s="280"/>
      <c r="G87" s="186">
        <f>G75+G85</f>
        <v>5672605051</v>
      </c>
      <c r="H87" s="180"/>
      <c r="I87" s="187">
        <f>I75+I85</f>
        <v>5886376869</v>
      </c>
      <c r="J87" s="180"/>
      <c r="K87" s="186">
        <f>K75+K85</f>
        <v>69877651</v>
      </c>
      <c r="L87" s="180"/>
      <c r="M87" s="187">
        <f>M75+M85</f>
        <v>315675717</v>
      </c>
      <c r="O87" s="300"/>
      <c r="P87" s="300"/>
      <c r="Q87" s="300"/>
      <c r="R87" s="300"/>
      <c r="S87" s="300"/>
      <c r="T87" s="300"/>
      <c r="U87" s="300"/>
      <c r="V87" s="300"/>
      <c r="W87" s="300"/>
    </row>
    <row r="88" spans="1:23" ht="20.100000000000001" customHeight="1">
      <c r="E88" s="280"/>
      <c r="F88" s="280"/>
      <c r="G88" s="180"/>
      <c r="H88" s="180"/>
      <c r="I88" s="180"/>
      <c r="J88" s="180"/>
      <c r="K88" s="180"/>
      <c r="L88" s="180"/>
      <c r="M88" s="180"/>
      <c r="O88" s="283"/>
      <c r="P88" s="283"/>
      <c r="Q88" s="283"/>
      <c r="R88" s="283"/>
      <c r="S88" s="283"/>
      <c r="T88" s="283"/>
      <c r="U88" s="283"/>
      <c r="V88" s="283"/>
      <c r="W88" s="283"/>
    </row>
    <row r="89" spans="1:23" ht="20.100000000000001" customHeight="1">
      <c r="E89" s="280"/>
      <c r="F89" s="280"/>
      <c r="G89" s="180"/>
      <c r="H89" s="180"/>
      <c r="I89" s="180"/>
      <c r="J89" s="180"/>
      <c r="K89" s="180"/>
      <c r="L89" s="180"/>
      <c r="M89" s="180"/>
      <c r="O89" s="283"/>
      <c r="P89" s="283"/>
      <c r="Q89" s="283"/>
      <c r="R89" s="283"/>
      <c r="S89" s="283"/>
      <c r="T89" s="283"/>
      <c r="U89" s="283"/>
      <c r="V89" s="283"/>
      <c r="W89" s="283"/>
    </row>
    <row r="90" spans="1:23" ht="20.100000000000001" customHeight="1">
      <c r="E90" s="280"/>
      <c r="F90" s="280"/>
      <c r="G90" s="180"/>
      <c r="H90" s="180"/>
      <c r="I90" s="180"/>
      <c r="J90" s="180"/>
      <c r="K90" s="180"/>
      <c r="L90" s="180"/>
      <c r="M90" s="180"/>
      <c r="O90" s="283"/>
      <c r="P90" s="283"/>
      <c r="Q90" s="283"/>
      <c r="R90" s="283"/>
      <c r="S90" s="283"/>
      <c r="T90" s="283"/>
      <c r="U90" s="283"/>
    </row>
    <row r="91" spans="1:23" ht="20.100000000000001" customHeight="1">
      <c r="G91" s="180"/>
      <c r="H91" s="180"/>
      <c r="I91" s="180"/>
      <c r="J91" s="180"/>
      <c r="K91" s="180"/>
      <c r="L91" s="180"/>
      <c r="M91" s="180"/>
      <c r="O91" s="283"/>
      <c r="P91" s="283"/>
      <c r="Q91" s="283"/>
      <c r="R91" s="283"/>
      <c r="S91" s="283"/>
      <c r="T91" s="283"/>
      <c r="U91" s="283"/>
    </row>
    <row r="92" spans="1:23" ht="20.100000000000001" customHeight="1">
      <c r="G92" s="180"/>
      <c r="H92" s="180"/>
      <c r="I92" s="180"/>
      <c r="J92" s="180"/>
      <c r="K92" s="180"/>
      <c r="L92" s="180"/>
      <c r="M92" s="180"/>
      <c r="O92" s="283"/>
      <c r="P92" s="283"/>
      <c r="Q92" s="283"/>
      <c r="R92" s="283"/>
      <c r="S92" s="283"/>
      <c r="T92" s="283"/>
      <c r="U92" s="283"/>
    </row>
    <row r="93" spans="1:23" ht="20.100000000000001" customHeight="1">
      <c r="G93" s="180"/>
      <c r="H93" s="180"/>
      <c r="I93" s="180"/>
      <c r="J93" s="180"/>
      <c r="K93" s="180"/>
      <c r="L93" s="180"/>
      <c r="M93" s="180"/>
      <c r="O93" s="283"/>
      <c r="P93" s="283"/>
      <c r="Q93" s="283"/>
      <c r="R93" s="283"/>
      <c r="S93" s="283"/>
      <c r="T93" s="283"/>
      <c r="U93" s="283"/>
    </row>
    <row r="94" spans="1:23" ht="20.100000000000001" customHeight="1">
      <c r="G94" s="180"/>
      <c r="H94" s="180"/>
      <c r="I94" s="180"/>
      <c r="J94" s="180"/>
      <c r="K94" s="180"/>
      <c r="L94" s="180"/>
      <c r="M94" s="180"/>
      <c r="O94" s="283"/>
      <c r="P94" s="283"/>
      <c r="Q94" s="283"/>
      <c r="R94" s="283"/>
      <c r="S94" s="283"/>
      <c r="T94" s="283"/>
      <c r="U94" s="283"/>
    </row>
    <row r="95" spans="1:23" ht="20.100000000000001" customHeight="1">
      <c r="G95" s="180"/>
      <c r="H95" s="180"/>
      <c r="I95" s="180"/>
      <c r="J95" s="180"/>
      <c r="K95" s="180"/>
      <c r="L95" s="180"/>
      <c r="M95" s="180"/>
    </row>
    <row r="96" spans="1:23" ht="20.100000000000001" customHeight="1">
      <c r="G96" s="180"/>
      <c r="H96" s="180"/>
      <c r="I96" s="180"/>
      <c r="J96" s="180"/>
      <c r="K96" s="180"/>
      <c r="L96" s="180"/>
      <c r="M96" s="180"/>
    </row>
    <row r="97" spans="1:13" ht="20.100000000000001" customHeight="1">
      <c r="G97" s="180"/>
      <c r="H97" s="180"/>
      <c r="I97" s="180"/>
      <c r="J97" s="180"/>
      <c r="K97" s="180"/>
      <c r="L97" s="180"/>
      <c r="M97" s="180"/>
    </row>
    <row r="98" spans="1:13" ht="20.100000000000001" customHeight="1">
      <c r="G98" s="180"/>
      <c r="H98" s="180"/>
      <c r="I98" s="180"/>
      <c r="J98" s="180"/>
      <c r="K98" s="180"/>
      <c r="L98" s="180"/>
      <c r="M98" s="180"/>
    </row>
    <row r="99" spans="1:13" ht="20.100000000000001" customHeight="1">
      <c r="G99" s="180"/>
      <c r="H99" s="180"/>
      <c r="I99" s="180"/>
      <c r="J99" s="180"/>
      <c r="K99" s="180"/>
      <c r="L99" s="180"/>
      <c r="M99" s="180"/>
    </row>
    <row r="100" spans="1:13" ht="18.75" customHeight="1">
      <c r="G100" s="180"/>
      <c r="H100" s="180"/>
      <c r="I100" s="180"/>
      <c r="J100" s="180"/>
      <c r="K100" s="180"/>
      <c r="L100" s="180"/>
      <c r="M100" s="180"/>
    </row>
    <row r="101" spans="1:13" ht="21.95" customHeight="1">
      <c r="A101" s="82" t="str">
        <f>A51</f>
        <v>หมายเหตุประกอบข้อมูลทางการเงินในหน้า 12 ถึง 43 เป็นส่วนหนึ่งของข้อมูลทางการเงินระหว่างกาลนี้</v>
      </c>
      <c r="B101" s="82"/>
      <c r="C101" s="82"/>
      <c r="D101" s="82"/>
      <c r="E101" s="84"/>
      <c r="F101" s="84"/>
      <c r="G101" s="162"/>
      <c r="H101" s="162"/>
      <c r="I101" s="162"/>
      <c r="J101" s="162"/>
      <c r="K101" s="162"/>
      <c r="L101" s="162"/>
      <c r="M101" s="162"/>
    </row>
    <row r="102" spans="1:13" s="100" customFormat="1" ht="21" customHeight="1">
      <c r="A102" s="100" t="str">
        <f>A52</f>
        <v>บริษัท แอ๊บโซลูท คลีน เอ็นเนอร์จี้ จำกัด (มหาชน)</v>
      </c>
      <c r="E102" s="101"/>
      <c r="F102" s="101"/>
      <c r="G102" s="161"/>
      <c r="H102" s="161"/>
      <c r="I102" s="161"/>
      <c r="J102" s="161"/>
      <c r="K102" s="161"/>
      <c r="L102" s="161"/>
      <c r="M102" s="161"/>
    </row>
    <row r="103" spans="1:13" s="100" customFormat="1" ht="21" customHeight="1">
      <c r="A103" s="100" t="s">
        <v>0</v>
      </c>
      <c r="E103" s="101"/>
      <c r="F103" s="101"/>
      <c r="G103" s="161"/>
      <c r="H103" s="161"/>
      <c r="I103" s="161"/>
      <c r="J103" s="161"/>
      <c r="K103" s="161"/>
      <c r="L103" s="161"/>
      <c r="M103" s="161"/>
    </row>
    <row r="104" spans="1:13" s="100" customFormat="1" ht="21" customHeight="1">
      <c r="A104" s="102" t="str">
        <f>A54</f>
        <v>ณ วันที่ 30 กันยายน พ.ศ. 2566</v>
      </c>
      <c r="B104" s="102"/>
      <c r="C104" s="102"/>
      <c r="D104" s="102"/>
      <c r="E104" s="104"/>
      <c r="F104" s="104"/>
      <c r="G104" s="159"/>
      <c r="H104" s="159"/>
      <c r="I104" s="159"/>
      <c r="J104" s="159"/>
      <c r="K104" s="159"/>
      <c r="L104" s="159"/>
      <c r="M104" s="159"/>
    </row>
    <row r="105" spans="1:13" s="100" customFormat="1" ht="21.75" customHeight="1">
      <c r="E105" s="101"/>
      <c r="F105" s="101"/>
      <c r="G105" s="161"/>
      <c r="H105" s="161"/>
      <c r="I105" s="161"/>
      <c r="J105" s="161"/>
      <c r="K105" s="161"/>
      <c r="L105" s="161"/>
      <c r="M105" s="161"/>
    </row>
    <row r="106" spans="1:13" s="100" customFormat="1" ht="20.100000000000001" customHeight="1">
      <c r="B106" s="105"/>
      <c r="C106" s="105"/>
      <c r="D106" s="105"/>
      <c r="E106" s="101"/>
      <c r="F106" s="101"/>
      <c r="G106" s="284" t="s">
        <v>1</v>
      </c>
      <c r="H106" s="284"/>
      <c r="I106" s="284"/>
      <c r="J106" s="167"/>
      <c r="K106" s="285" t="s">
        <v>2</v>
      </c>
      <c r="L106" s="285"/>
      <c r="M106" s="285"/>
    </row>
    <row r="107" spans="1:13" s="100" customFormat="1" ht="20.100000000000001" customHeight="1">
      <c r="B107" s="105"/>
      <c r="C107" s="105"/>
      <c r="D107" s="105"/>
      <c r="E107" s="101"/>
      <c r="F107" s="101"/>
      <c r="G107" s="168" t="s">
        <v>3</v>
      </c>
      <c r="H107" s="169"/>
      <c r="I107" s="168" t="s">
        <v>4</v>
      </c>
      <c r="J107" s="167"/>
      <c r="K107" s="168" t="s">
        <v>3</v>
      </c>
      <c r="L107" s="169"/>
      <c r="M107" s="168" t="s">
        <v>4</v>
      </c>
    </row>
    <row r="108" spans="1:13" s="100" customFormat="1" ht="19.5" customHeight="1">
      <c r="B108" s="105"/>
      <c r="C108" s="105"/>
      <c r="D108" s="105"/>
      <c r="E108" s="101"/>
      <c r="F108" s="101"/>
      <c r="G108" s="240" t="s">
        <v>173</v>
      </c>
      <c r="H108" s="170"/>
      <c r="I108" s="171" t="s">
        <v>5</v>
      </c>
      <c r="J108" s="172"/>
      <c r="K108" s="240" t="s">
        <v>173</v>
      </c>
      <c r="L108" s="170"/>
      <c r="M108" s="171" t="s">
        <v>5</v>
      </c>
    </row>
    <row r="109" spans="1:13" s="100" customFormat="1" ht="19.5" customHeight="1">
      <c r="E109" s="101"/>
      <c r="F109" s="101"/>
      <c r="G109" s="171" t="s">
        <v>181</v>
      </c>
      <c r="H109" s="158"/>
      <c r="I109" s="171" t="s">
        <v>159</v>
      </c>
      <c r="J109" s="173"/>
      <c r="K109" s="171" t="s">
        <v>181</v>
      </c>
      <c r="L109" s="158"/>
      <c r="M109" s="171" t="s">
        <v>159</v>
      </c>
    </row>
    <row r="110" spans="1:13" s="100" customFormat="1" ht="21.75" customHeight="1">
      <c r="E110" s="104" t="s">
        <v>6</v>
      </c>
      <c r="F110" s="101"/>
      <c r="G110" s="174" t="s">
        <v>7</v>
      </c>
      <c r="H110" s="161"/>
      <c r="I110" s="174" t="s">
        <v>7</v>
      </c>
      <c r="J110" s="173"/>
      <c r="K110" s="174" t="s">
        <v>7</v>
      </c>
      <c r="L110" s="173"/>
      <c r="M110" s="174" t="s">
        <v>7</v>
      </c>
    </row>
    <row r="111" spans="1:13" ht="21.75" customHeight="1">
      <c r="A111" s="100" t="s">
        <v>156</v>
      </c>
      <c r="E111" s="280"/>
      <c r="F111" s="280"/>
      <c r="G111" s="175"/>
      <c r="H111" s="176"/>
      <c r="I111" s="176"/>
      <c r="J111" s="176"/>
      <c r="K111" s="175"/>
      <c r="L111" s="176"/>
      <c r="M111" s="176"/>
    </row>
    <row r="112" spans="1:13" ht="8.1" customHeight="1">
      <c r="E112" s="280"/>
      <c r="F112" s="280"/>
      <c r="G112" s="175"/>
      <c r="H112" s="176"/>
      <c r="I112" s="176"/>
      <c r="J112" s="176"/>
      <c r="K112" s="175"/>
      <c r="L112" s="176"/>
      <c r="M112" s="176"/>
    </row>
    <row r="113" spans="1:23" ht="21.75" customHeight="1">
      <c r="A113" s="100" t="s">
        <v>38</v>
      </c>
      <c r="E113" s="280"/>
      <c r="F113" s="280"/>
      <c r="G113" s="175"/>
      <c r="H113" s="176"/>
      <c r="I113" s="176"/>
      <c r="J113" s="176"/>
      <c r="K113" s="175"/>
      <c r="L113" s="176"/>
      <c r="M113" s="176"/>
      <c r="O113" s="300"/>
      <c r="P113" s="300"/>
      <c r="Q113" s="300"/>
      <c r="R113" s="300"/>
      <c r="S113" s="300"/>
      <c r="T113" s="300"/>
      <c r="U113" s="300"/>
      <c r="V113" s="300"/>
      <c r="W113" s="300"/>
    </row>
    <row r="114" spans="1:23" ht="8.1" customHeight="1">
      <c r="E114" s="280"/>
      <c r="F114" s="280"/>
      <c r="G114" s="175"/>
      <c r="H114" s="176"/>
      <c r="I114" s="176"/>
      <c r="J114" s="176"/>
      <c r="K114" s="175"/>
      <c r="L114" s="176"/>
      <c r="M114" s="176"/>
      <c r="O114" s="300"/>
      <c r="P114" s="300"/>
      <c r="Q114" s="300"/>
      <c r="R114" s="300"/>
      <c r="S114" s="300"/>
      <c r="T114" s="300"/>
      <c r="U114" s="300"/>
      <c r="V114" s="300"/>
      <c r="W114" s="300"/>
    </row>
    <row r="115" spans="1:23" ht="21.75" customHeight="1">
      <c r="A115" s="81" t="s">
        <v>39</v>
      </c>
      <c r="E115" s="280"/>
      <c r="F115" s="280"/>
      <c r="G115" s="175"/>
      <c r="H115" s="176"/>
      <c r="I115" s="176"/>
      <c r="J115" s="176"/>
      <c r="K115" s="175"/>
      <c r="L115" s="176"/>
      <c r="M115" s="176"/>
      <c r="O115" s="300"/>
      <c r="P115" s="300"/>
      <c r="Q115" s="300"/>
      <c r="R115" s="300"/>
      <c r="S115" s="300"/>
      <c r="T115" s="300"/>
      <c r="U115" s="300"/>
      <c r="V115" s="300"/>
      <c r="W115" s="300"/>
    </row>
    <row r="116" spans="1:23" ht="21.75" customHeight="1">
      <c r="B116" s="81" t="s">
        <v>40</v>
      </c>
      <c r="E116" s="280"/>
      <c r="F116" s="280"/>
      <c r="G116" s="175"/>
      <c r="H116" s="176"/>
      <c r="I116" s="176"/>
      <c r="J116" s="176"/>
      <c r="K116" s="175"/>
      <c r="L116" s="176"/>
      <c r="M116" s="176"/>
      <c r="O116" s="300"/>
      <c r="P116" s="300"/>
      <c r="Q116" s="300"/>
      <c r="R116" s="300"/>
      <c r="S116" s="300"/>
      <c r="T116" s="300"/>
      <c r="U116" s="300"/>
      <c r="V116" s="300"/>
      <c r="W116" s="300"/>
    </row>
    <row r="117" spans="1:23" ht="21.75" customHeight="1">
      <c r="C117" s="81" t="s">
        <v>105</v>
      </c>
      <c r="E117" s="280"/>
      <c r="F117" s="280"/>
      <c r="G117" s="175"/>
      <c r="H117" s="176"/>
      <c r="I117" s="176"/>
      <c r="J117" s="176"/>
      <c r="K117" s="175"/>
      <c r="L117" s="176"/>
      <c r="M117" s="176"/>
      <c r="O117" s="300"/>
      <c r="P117" s="300"/>
      <c r="Q117" s="300"/>
      <c r="R117" s="300"/>
      <c r="S117" s="300"/>
      <c r="T117" s="300"/>
      <c r="U117" s="300"/>
      <c r="V117" s="300"/>
      <c r="W117" s="300"/>
    </row>
    <row r="118" spans="1:23" ht="21.75" customHeight="1" thickBot="1">
      <c r="D118" s="81" t="s">
        <v>106</v>
      </c>
      <c r="E118" s="280"/>
      <c r="F118" s="280"/>
      <c r="G118" s="199">
        <v>5487999980</v>
      </c>
      <c r="H118" s="176"/>
      <c r="I118" s="200">
        <v>5487999980</v>
      </c>
      <c r="J118" s="176"/>
      <c r="K118" s="199">
        <v>5487999980</v>
      </c>
      <c r="L118" s="176"/>
      <c r="M118" s="200">
        <v>5487999980</v>
      </c>
      <c r="O118" s="300"/>
      <c r="P118" s="300"/>
      <c r="Q118" s="300"/>
      <c r="R118" s="300"/>
      <c r="S118" s="300"/>
      <c r="T118" s="300"/>
      <c r="U118" s="300"/>
      <c r="V118" s="300"/>
      <c r="W118" s="300"/>
    </row>
    <row r="119" spans="1:23" ht="8.1" customHeight="1" thickTop="1">
      <c r="E119" s="280"/>
      <c r="F119" s="280"/>
      <c r="G119" s="201"/>
      <c r="H119" s="189"/>
      <c r="I119" s="189"/>
      <c r="J119" s="189"/>
      <c r="K119" s="201"/>
      <c r="L119" s="189"/>
      <c r="M119" s="189"/>
      <c r="O119" s="300"/>
      <c r="P119" s="300"/>
      <c r="Q119" s="300"/>
      <c r="R119" s="300"/>
      <c r="S119" s="300"/>
      <c r="T119" s="300"/>
      <c r="U119" s="300"/>
      <c r="V119" s="300"/>
      <c r="W119" s="300"/>
    </row>
    <row r="120" spans="1:23" ht="21.75" customHeight="1">
      <c r="B120" s="116" t="s">
        <v>123</v>
      </c>
      <c r="C120" s="116"/>
      <c r="E120" s="280"/>
      <c r="F120" s="280"/>
      <c r="G120" s="201"/>
      <c r="H120" s="189"/>
      <c r="I120" s="189"/>
      <c r="J120" s="189"/>
      <c r="K120" s="201"/>
      <c r="L120" s="189"/>
      <c r="M120" s="189"/>
      <c r="O120" s="300"/>
      <c r="P120" s="300"/>
      <c r="Q120" s="300"/>
      <c r="R120" s="300"/>
      <c r="S120" s="300"/>
      <c r="T120" s="300"/>
      <c r="U120" s="300"/>
      <c r="V120" s="300"/>
      <c r="W120" s="300"/>
    </row>
    <row r="121" spans="1:23" ht="21.75" customHeight="1">
      <c r="B121" s="116"/>
      <c r="C121" s="81" t="s">
        <v>117</v>
      </c>
      <c r="E121" s="280"/>
      <c r="F121" s="280"/>
      <c r="G121" s="201"/>
      <c r="H121" s="189"/>
      <c r="I121" s="189"/>
      <c r="J121" s="189"/>
      <c r="K121" s="201"/>
      <c r="L121" s="189"/>
      <c r="M121" s="189"/>
      <c r="O121" s="300"/>
      <c r="P121" s="300"/>
      <c r="Q121" s="300"/>
      <c r="R121" s="300"/>
      <c r="S121" s="300"/>
      <c r="T121" s="300"/>
      <c r="U121" s="300"/>
      <c r="V121" s="300"/>
      <c r="W121" s="300"/>
    </row>
    <row r="122" spans="1:23" ht="21.75" customHeight="1">
      <c r="B122" s="116"/>
      <c r="C122" s="116"/>
      <c r="D122" s="81" t="s">
        <v>107</v>
      </c>
      <c r="E122" s="280"/>
      <c r="F122" s="280"/>
      <c r="G122" s="201">
        <v>5087999980</v>
      </c>
      <c r="H122" s="189"/>
      <c r="I122" s="202">
        <v>5087999980</v>
      </c>
      <c r="J122" s="189"/>
      <c r="K122" s="201">
        <v>5087999980</v>
      </c>
      <c r="L122" s="189"/>
      <c r="M122" s="202">
        <v>5087999980</v>
      </c>
      <c r="O122" s="300"/>
      <c r="P122" s="300"/>
      <c r="Q122" s="300"/>
      <c r="R122" s="300"/>
      <c r="S122" s="300"/>
      <c r="T122" s="300"/>
      <c r="U122" s="300"/>
      <c r="V122" s="300"/>
      <c r="W122" s="300"/>
    </row>
    <row r="123" spans="1:23" ht="21.75" customHeight="1">
      <c r="A123" s="81" t="s">
        <v>118</v>
      </c>
      <c r="B123" s="116"/>
      <c r="C123" s="116"/>
      <c r="E123" s="280"/>
      <c r="F123" s="280"/>
      <c r="G123" s="203">
        <v>3896006978</v>
      </c>
      <c r="H123" s="189"/>
      <c r="I123" s="202">
        <v>3896006978</v>
      </c>
      <c r="J123" s="189"/>
      <c r="K123" s="203">
        <v>3896006978</v>
      </c>
      <c r="L123" s="189"/>
      <c r="M123" s="202">
        <v>3896006978</v>
      </c>
      <c r="O123" s="300"/>
      <c r="P123" s="300"/>
      <c r="Q123" s="300"/>
      <c r="R123" s="300"/>
      <c r="S123" s="300"/>
      <c r="T123" s="300"/>
      <c r="U123" s="300"/>
      <c r="V123" s="300"/>
      <c r="W123" s="300"/>
    </row>
    <row r="124" spans="1:23" ht="21.75" customHeight="1">
      <c r="A124" s="81" t="s">
        <v>59</v>
      </c>
      <c r="E124" s="280"/>
      <c r="F124" s="280"/>
      <c r="G124" s="204"/>
      <c r="H124" s="182"/>
      <c r="I124" s="182"/>
      <c r="J124" s="189"/>
      <c r="K124" s="201"/>
      <c r="L124" s="189"/>
      <c r="M124" s="182"/>
      <c r="O124" s="300"/>
      <c r="P124" s="300"/>
      <c r="Q124" s="300"/>
      <c r="R124" s="300"/>
      <c r="S124" s="300"/>
      <c r="T124" s="300"/>
      <c r="U124" s="300"/>
      <c r="V124" s="300"/>
      <c r="W124" s="300"/>
    </row>
    <row r="125" spans="1:23" ht="21.75" customHeight="1">
      <c r="B125" s="81" t="s">
        <v>130</v>
      </c>
      <c r="E125" s="280">
        <v>19</v>
      </c>
      <c r="F125" s="280"/>
      <c r="G125" s="204">
        <v>141825834</v>
      </c>
      <c r="H125" s="182"/>
      <c r="I125" s="182">
        <v>141825834</v>
      </c>
      <c r="J125" s="189"/>
      <c r="K125" s="201">
        <v>141825834</v>
      </c>
      <c r="L125" s="189"/>
      <c r="M125" s="182">
        <v>141825834</v>
      </c>
      <c r="O125" s="300"/>
      <c r="P125" s="300"/>
      <c r="Q125" s="300"/>
      <c r="R125" s="300"/>
      <c r="S125" s="300"/>
      <c r="T125" s="300"/>
      <c r="U125" s="300"/>
      <c r="V125" s="300"/>
      <c r="W125" s="300"/>
    </row>
    <row r="126" spans="1:23" ht="21.75" customHeight="1">
      <c r="B126" s="205" t="s">
        <v>175</v>
      </c>
      <c r="E126" s="81"/>
      <c r="F126" s="280"/>
      <c r="G126" s="204">
        <v>268010560</v>
      </c>
      <c r="H126" s="182"/>
      <c r="I126" s="182">
        <v>268010560</v>
      </c>
      <c r="J126" s="189"/>
      <c r="K126" s="201">
        <v>268010560</v>
      </c>
      <c r="L126" s="189"/>
      <c r="M126" s="182">
        <v>268010560</v>
      </c>
      <c r="O126" s="300"/>
      <c r="P126" s="300"/>
      <c r="Q126" s="300"/>
      <c r="R126" s="300"/>
      <c r="S126" s="300"/>
      <c r="T126" s="300"/>
      <c r="U126" s="300"/>
      <c r="V126" s="300"/>
      <c r="W126" s="300"/>
    </row>
    <row r="127" spans="1:23" ht="21.75" customHeight="1">
      <c r="B127" s="205" t="s">
        <v>63</v>
      </c>
      <c r="E127" s="280"/>
      <c r="F127" s="280"/>
      <c r="G127" s="204">
        <v>5929837264</v>
      </c>
      <c r="H127" s="182"/>
      <c r="I127" s="182">
        <v>5022191104</v>
      </c>
      <c r="J127" s="182"/>
      <c r="K127" s="204">
        <v>1934584416</v>
      </c>
      <c r="L127" s="182"/>
      <c r="M127" s="182">
        <v>1730106350</v>
      </c>
      <c r="O127" s="300"/>
      <c r="P127" s="300"/>
      <c r="Q127" s="300"/>
      <c r="R127" s="300"/>
      <c r="S127" s="300"/>
      <c r="T127" s="300"/>
      <c r="U127" s="300"/>
      <c r="V127" s="300"/>
      <c r="W127" s="300"/>
    </row>
    <row r="128" spans="1:23" ht="21.75" customHeight="1">
      <c r="A128" s="81" t="s">
        <v>176</v>
      </c>
      <c r="B128" s="205"/>
      <c r="E128" s="280"/>
      <c r="F128" s="280"/>
      <c r="G128" s="204">
        <v>-268010560</v>
      </c>
      <c r="H128" s="182"/>
      <c r="I128" s="182">
        <v>-268010560</v>
      </c>
      <c r="J128" s="182"/>
      <c r="K128" s="204">
        <v>-268010560</v>
      </c>
      <c r="L128" s="182"/>
      <c r="M128" s="182">
        <v>-268010560</v>
      </c>
      <c r="O128" s="300"/>
      <c r="P128" s="300"/>
      <c r="Q128" s="300"/>
      <c r="R128" s="300"/>
      <c r="S128" s="300"/>
      <c r="T128" s="300"/>
      <c r="U128" s="300"/>
      <c r="V128" s="300"/>
      <c r="W128" s="300"/>
    </row>
    <row r="129" spans="1:23" ht="21.75" customHeight="1">
      <c r="A129" s="81" t="s">
        <v>155</v>
      </c>
      <c r="E129" s="280"/>
      <c r="F129" s="280"/>
      <c r="G129" s="198">
        <v>-22886961</v>
      </c>
      <c r="H129" s="189"/>
      <c r="I129" s="206">
        <v>-22886961</v>
      </c>
      <c r="J129" s="189"/>
      <c r="K129" s="198">
        <v>0</v>
      </c>
      <c r="L129" s="189"/>
      <c r="M129" s="162">
        <v>0</v>
      </c>
      <c r="O129" s="300"/>
      <c r="P129" s="300"/>
      <c r="Q129" s="300"/>
      <c r="R129" s="300"/>
      <c r="S129" s="300"/>
      <c r="T129" s="300"/>
      <c r="U129" s="300"/>
      <c r="V129" s="300"/>
      <c r="W129" s="300"/>
    </row>
    <row r="130" spans="1:23" ht="8.1" customHeight="1">
      <c r="E130" s="280"/>
      <c r="F130" s="280"/>
      <c r="G130" s="177"/>
      <c r="H130" s="189"/>
      <c r="K130" s="177"/>
      <c r="O130" s="300"/>
      <c r="P130" s="300"/>
      <c r="Q130" s="300"/>
      <c r="R130" s="300"/>
      <c r="S130" s="300"/>
      <c r="T130" s="300"/>
      <c r="U130" s="300"/>
      <c r="V130" s="300"/>
      <c r="W130" s="300"/>
    </row>
    <row r="131" spans="1:23" ht="21.75" customHeight="1">
      <c r="A131" s="100" t="s">
        <v>41</v>
      </c>
      <c r="E131" s="280"/>
      <c r="F131" s="280"/>
      <c r="G131" s="201">
        <f>SUM(G121:G129)</f>
        <v>15032783095</v>
      </c>
      <c r="H131" s="189"/>
      <c r="I131" s="189">
        <f>SUM(I121:I129)</f>
        <v>14125136935</v>
      </c>
      <c r="J131" s="189"/>
      <c r="K131" s="201">
        <f>SUM(K121:K129)</f>
        <v>11060417208</v>
      </c>
      <c r="L131" s="189"/>
      <c r="M131" s="189">
        <f>SUM(M121:M129)</f>
        <v>10855939142</v>
      </c>
      <c r="O131" s="300"/>
      <c r="P131" s="300"/>
      <c r="Q131" s="300"/>
      <c r="R131" s="300"/>
      <c r="S131" s="300"/>
      <c r="T131" s="300"/>
      <c r="U131" s="300"/>
      <c r="V131" s="300"/>
      <c r="W131" s="300"/>
    </row>
    <row r="132" spans="1:23" ht="8.1" customHeight="1">
      <c r="E132" s="280"/>
      <c r="F132" s="280"/>
      <c r="G132" s="201"/>
      <c r="H132" s="189"/>
      <c r="I132" s="189"/>
      <c r="J132" s="189"/>
      <c r="K132" s="201"/>
      <c r="L132" s="189"/>
      <c r="M132" s="189"/>
      <c r="O132" s="300"/>
      <c r="P132" s="300"/>
      <c r="Q132" s="300"/>
      <c r="R132" s="300"/>
      <c r="S132" s="300"/>
      <c r="T132" s="300"/>
      <c r="U132" s="300"/>
      <c r="V132" s="300"/>
      <c r="W132" s="300"/>
    </row>
    <row r="133" spans="1:23" ht="21.75" customHeight="1">
      <c r="A133" s="81" t="s">
        <v>143</v>
      </c>
      <c r="E133" s="280"/>
      <c r="F133" s="280"/>
      <c r="G133" s="207">
        <v>61649581</v>
      </c>
      <c r="H133" s="189"/>
      <c r="I133" s="208">
        <v>59627967</v>
      </c>
      <c r="J133" s="189"/>
      <c r="K133" s="207">
        <v>0</v>
      </c>
      <c r="L133" s="189"/>
      <c r="M133" s="208">
        <v>0</v>
      </c>
      <c r="O133" s="300"/>
      <c r="P133" s="300"/>
      <c r="Q133" s="300"/>
      <c r="R133" s="300"/>
      <c r="S133" s="300"/>
      <c r="T133" s="300"/>
      <c r="U133" s="300"/>
      <c r="V133" s="300"/>
      <c r="W133" s="300"/>
    </row>
    <row r="134" spans="1:23" ht="8.1" customHeight="1">
      <c r="E134" s="280"/>
      <c r="F134" s="280"/>
      <c r="G134" s="201"/>
      <c r="H134" s="189"/>
      <c r="I134" s="189"/>
      <c r="J134" s="189"/>
      <c r="K134" s="201"/>
      <c r="L134" s="189"/>
      <c r="M134" s="189"/>
      <c r="O134" s="300"/>
      <c r="P134" s="300"/>
      <c r="Q134" s="300"/>
      <c r="R134" s="300"/>
      <c r="S134" s="300"/>
      <c r="T134" s="300"/>
      <c r="U134" s="300"/>
      <c r="V134" s="300"/>
      <c r="W134" s="300"/>
    </row>
    <row r="135" spans="1:23" ht="21.75" customHeight="1">
      <c r="A135" s="100" t="s">
        <v>42</v>
      </c>
      <c r="E135" s="280"/>
      <c r="F135" s="280"/>
      <c r="G135" s="209">
        <f>SUM(G131:G134)</f>
        <v>15094432676</v>
      </c>
      <c r="H135" s="189"/>
      <c r="I135" s="160">
        <f>SUM(I131:I134)</f>
        <v>14184764902</v>
      </c>
      <c r="J135" s="189"/>
      <c r="K135" s="209">
        <f>SUM(K131:K134)</f>
        <v>11060417208</v>
      </c>
      <c r="L135" s="189"/>
      <c r="M135" s="160">
        <f>SUM(M131:M134)</f>
        <v>10855939142</v>
      </c>
      <c r="O135" s="300"/>
      <c r="P135" s="300"/>
      <c r="Q135" s="300"/>
      <c r="R135" s="300"/>
      <c r="S135" s="300"/>
      <c r="T135" s="300"/>
      <c r="U135" s="300"/>
      <c r="V135" s="300"/>
      <c r="W135" s="300"/>
    </row>
    <row r="136" spans="1:23" ht="8.1" customHeight="1">
      <c r="E136" s="280"/>
      <c r="F136" s="280"/>
      <c r="G136" s="201"/>
      <c r="H136" s="189"/>
      <c r="I136" s="189"/>
      <c r="J136" s="189"/>
      <c r="K136" s="201"/>
      <c r="L136" s="189"/>
      <c r="M136" s="189"/>
      <c r="O136" s="300"/>
      <c r="P136" s="300"/>
      <c r="Q136" s="300"/>
      <c r="R136" s="300"/>
      <c r="S136" s="300"/>
      <c r="T136" s="300"/>
      <c r="U136" s="300"/>
      <c r="V136" s="300"/>
      <c r="W136" s="300"/>
    </row>
    <row r="137" spans="1:23" ht="21.75" customHeight="1" thickBot="1">
      <c r="A137" s="100" t="s">
        <v>43</v>
      </c>
      <c r="E137" s="280"/>
      <c r="F137" s="280"/>
      <c r="G137" s="199">
        <f>+G135+G87</f>
        <v>20767037727</v>
      </c>
      <c r="H137" s="189"/>
      <c r="I137" s="200">
        <f>+I135+I87</f>
        <v>20071141771</v>
      </c>
      <c r="J137" s="189"/>
      <c r="K137" s="199">
        <f>+K135+K87</f>
        <v>11130294859</v>
      </c>
      <c r="L137" s="189"/>
      <c r="M137" s="200">
        <f>+M135+M87</f>
        <v>11171614859</v>
      </c>
      <c r="O137" s="300"/>
      <c r="P137" s="300"/>
      <c r="Q137" s="300"/>
      <c r="R137" s="300"/>
      <c r="S137" s="300"/>
      <c r="T137" s="300"/>
      <c r="U137" s="300"/>
      <c r="V137" s="300"/>
      <c r="W137" s="300"/>
    </row>
    <row r="138" spans="1:23" ht="21.75" customHeight="1" thickTop="1">
      <c r="G138" s="256"/>
      <c r="H138" s="210"/>
      <c r="I138" s="210"/>
      <c r="J138" s="210"/>
      <c r="K138" s="210"/>
      <c r="L138" s="210"/>
      <c r="M138" s="210"/>
      <c r="O138" s="283"/>
      <c r="P138" s="283"/>
      <c r="Q138" s="283"/>
      <c r="R138" s="283"/>
      <c r="S138" s="283"/>
      <c r="T138" s="283"/>
      <c r="U138" s="283"/>
      <c r="V138" s="283"/>
      <c r="W138" s="283"/>
    </row>
    <row r="139" spans="1:23" ht="21.75" customHeight="1">
      <c r="B139" s="116"/>
      <c r="E139" s="81"/>
      <c r="G139" s="202"/>
      <c r="H139" s="189"/>
      <c r="I139" s="202"/>
      <c r="J139" s="189"/>
      <c r="K139" s="202"/>
      <c r="L139" s="189"/>
      <c r="M139" s="202"/>
      <c r="O139" s="283"/>
      <c r="P139" s="283"/>
      <c r="Q139" s="283"/>
      <c r="R139" s="283"/>
      <c r="S139" s="283"/>
      <c r="T139" s="283"/>
      <c r="U139" s="283"/>
      <c r="V139" s="283"/>
      <c r="W139" s="283"/>
    </row>
    <row r="140" spans="1:23" ht="21.75" customHeight="1">
      <c r="B140" s="116"/>
      <c r="E140" s="81"/>
      <c r="G140" s="182"/>
      <c r="H140" s="189"/>
      <c r="I140" s="182"/>
      <c r="J140" s="189"/>
      <c r="K140" s="182"/>
      <c r="L140" s="189"/>
      <c r="M140" s="182"/>
    </row>
    <row r="141" spans="1:23" ht="21.75" customHeight="1">
      <c r="B141" s="116"/>
      <c r="E141" s="81"/>
      <c r="G141" s="182"/>
      <c r="H141" s="189"/>
      <c r="I141" s="182"/>
      <c r="J141" s="189"/>
      <c r="K141" s="182"/>
      <c r="L141" s="189"/>
      <c r="M141" s="182"/>
    </row>
    <row r="142" spans="1:23" ht="21.75" customHeight="1">
      <c r="B142" s="116"/>
      <c r="E142" s="81"/>
      <c r="G142" s="182"/>
      <c r="H142" s="189"/>
      <c r="I142" s="182"/>
      <c r="J142" s="189"/>
      <c r="K142" s="182"/>
      <c r="L142" s="189"/>
      <c r="M142" s="182"/>
    </row>
    <row r="143" spans="1:23" ht="21.75" customHeight="1">
      <c r="B143" s="116"/>
      <c r="E143" s="81"/>
      <c r="G143" s="182"/>
      <c r="H143" s="189"/>
      <c r="I143" s="182"/>
      <c r="J143" s="189"/>
      <c r="K143" s="182"/>
      <c r="L143" s="189"/>
      <c r="M143" s="182"/>
    </row>
    <row r="144" spans="1:23" ht="21.75" customHeight="1">
      <c r="B144" s="116"/>
      <c r="E144" s="81"/>
      <c r="G144" s="182"/>
      <c r="H144" s="189"/>
      <c r="I144" s="182"/>
      <c r="J144" s="189"/>
      <c r="K144" s="182"/>
      <c r="L144" s="189"/>
      <c r="M144" s="182"/>
    </row>
    <row r="145" spans="1:13" ht="21.75" customHeight="1">
      <c r="B145" s="116"/>
      <c r="E145" s="81"/>
      <c r="G145" s="182"/>
      <c r="H145" s="189"/>
      <c r="I145" s="182"/>
      <c r="J145" s="189"/>
      <c r="K145" s="182"/>
      <c r="L145" s="189"/>
      <c r="M145" s="182"/>
    </row>
    <row r="146" spans="1:13" ht="21.75" customHeight="1">
      <c r="B146" s="116"/>
      <c r="E146" s="81"/>
      <c r="G146" s="182"/>
      <c r="H146" s="189"/>
      <c r="I146" s="182"/>
      <c r="J146" s="189"/>
      <c r="K146" s="182"/>
      <c r="L146" s="189"/>
      <c r="M146" s="182"/>
    </row>
    <row r="147" spans="1:13" ht="21.75" customHeight="1">
      <c r="B147" s="116"/>
      <c r="E147" s="81"/>
      <c r="G147" s="182"/>
      <c r="H147" s="189"/>
      <c r="I147" s="182"/>
      <c r="J147" s="189"/>
      <c r="K147" s="182"/>
      <c r="L147" s="189"/>
      <c r="M147" s="182"/>
    </row>
    <row r="148" spans="1:13" ht="18.95" customHeight="1">
      <c r="B148" s="116"/>
      <c r="E148" s="81"/>
      <c r="G148" s="182"/>
      <c r="H148" s="189"/>
      <c r="I148" s="182"/>
      <c r="J148" s="189"/>
      <c r="K148" s="182"/>
      <c r="L148" s="189"/>
      <c r="M148" s="182"/>
    </row>
    <row r="149" spans="1:13" ht="21" customHeight="1">
      <c r="A149" s="82" t="str">
        <f>A101</f>
        <v>หมายเหตุประกอบข้อมูลทางการเงินในหน้า 12 ถึง 43 เป็นส่วนหนึ่งของข้อมูลทางการเงินระหว่างกาลนี้</v>
      </c>
      <c r="B149" s="82"/>
      <c r="C149" s="82"/>
      <c r="D149" s="82"/>
      <c r="E149" s="84"/>
      <c r="F149" s="84"/>
      <c r="G149" s="162"/>
      <c r="H149" s="162"/>
      <c r="I149" s="162"/>
      <c r="J149" s="162"/>
      <c r="K149" s="162"/>
      <c r="L149" s="162"/>
      <c r="M149" s="162"/>
    </row>
  </sheetData>
  <mergeCells count="7">
    <mergeCell ref="G106:I106"/>
    <mergeCell ref="K106:M106"/>
    <mergeCell ref="G5:I5"/>
    <mergeCell ref="K5:M5"/>
    <mergeCell ref="A48:M48"/>
    <mergeCell ref="G56:I56"/>
    <mergeCell ref="K56:M56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2"/>
  <sheetViews>
    <sheetView topLeftCell="A39" zoomScale="150" zoomScaleNormal="150" zoomScaleSheetLayoutView="110" workbookViewId="0">
      <selection activeCell="D49" sqref="D49"/>
    </sheetView>
  </sheetViews>
  <sheetFormatPr defaultColWidth="9.28515625" defaultRowHeight="17.25"/>
  <cols>
    <col min="1" max="3" width="1" style="13" customWidth="1"/>
    <col min="4" max="4" width="31.5703125" style="13" customWidth="1"/>
    <col min="5" max="5" width="7.140625" style="14" customWidth="1"/>
    <col min="6" max="6" width="0.7109375" style="14" customWidth="1"/>
    <col min="7" max="7" width="13.7109375" style="48" customWidth="1"/>
    <col min="8" max="8" width="0.7109375" style="48" customWidth="1"/>
    <col min="9" max="9" width="13.7109375" style="48" customWidth="1"/>
    <col min="10" max="10" width="0.7109375" style="48" customWidth="1"/>
    <col min="11" max="11" width="13.7109375" style="48" customWidth="1"/>
    <col min="12" max="12" width="0.7109375" style="48" customWidth="1"/>
    <col min="13" max="13" width="13.7109375" style="48" customWidth="1"/>
    <col min="14" max="14" width="9.28515625" style="13"/>
    <col min="18" max="16384" width="9.28515625" style="13"/>
  </cols>
  <sheetData>
    <row r="1" spans="1:17" s="86" customFormat="1" ht="21.75" customHeight="1">
      <c r="A1" s="85" t="s">
        <v>100</v>
      </c>
      <c r="E1" s="87"/>
      <c r="F1" s="87"/>
      <c r="G1" s="88"/>
      <c r="H1" s="88"/>
      <c r="I1" s="88"/>
      <c r="J1" s="88"/>
      <c r="K1" s="88"/>
      <c r="L1" s="88"/>
      <c r="M1" s="88"/>
      <c r="O1"/>
      <c r="P1"/>
      <c r="Q1"/>
    </row>
    <row r="2" spans="1:17" s="86" customFormat="1" ht="21.75" customHeight="1">
      <c r="A2" s="89" t="s">
        <v>44</v>
      </c>
      <c r="E2" s="87"/>
      <c r="F2" s="87"/>
      <c r="G2" s="88"/>
      <c r="H2" s="88"/>
      <c r="I2" s="88"/>
      <c r="J2" s="88"/>
      <c r="K2" s="88"/>
      <c r="L2" s="88"/>
      <c r="M2" s="88"/>
      <c r="O2"/>
      <c r="P2"/>
      <c r="Q2"/>
    </row>
    <row r="3" spans="1:17" s="86" customFormat="1" ht="21.75" customHeight="1">
      <c r="A3" s="90" t="s">
        <v>185</v>
      </c>
      <c r="B3" s="91"/>
      <c r="C3" s="91"/>
      <c r="D3" s="91"/>
      <c r="E3" s="92"/>
      <c r="F3" s="92"/>
      <c r="G3" s="93"/>
      <c r="H3" s="93"/>
      <c r="I3" s="93"/>
      <c r="J3" s="93"/>
      <c r="K3" s="93"/>
      <c r="L3" s="93"/>
      <c r="M3" s="93"/>
      <c r="O3"/>
      <c r="P3"/>
      <c r="Q3"/>
    </row>
    <row r="4" spans="1:17" ht="20.100000000000001" customHeight="1">
      <c r="A4" s="12"/>
      <c r="G4" s="15"/>
      <c r="H4" s="15"/>
      <c r="I4" s="15"/>
      <c r="J4" s="15"/>
      <c r="K4" s="15"/>
      <c r="L4" s="15"/>
      <c r="M4" s="15"/>
    </row>
    <row r="5" spans="1:17" ht="20.100000000000001" customHeight="1">
      <c r="A5" s="12"/>
      <c r="G5" s="287" t="s">
        <v>1</v>
      </c>
      <c r="H5" s="287"/>
      <c r="I5" s="287"/>
      <c r="J5" s="16"/>
      <c r="K5" s="288" t="s">
        <v>2</v>
      </c>
      <c r="L5" s="288"/>
      <c r="M5" s="288"/>
      <c r="O5" s="302"/>
      <c r="P5" s="302"/>
      <c r="Q5" s="302"/>
    </row>
    <row r="6" spans="1:17" ht="20.100000000000001" customHeight="1">
      <c r="G6" s="17" t="s">
        <v>3</v>
      </c>
      <c r="H6" s="18"/>
      <c r="I6" s="17" t="s">
        <v>3</v>
      </c>
      <c r="J6" s="18"/>
      <c r="K6" s="17" t="s">
        <v>3</v>
      </c>
      <c r="L6" s="18"/>
      <c r="M6" s="17" t="s">
        <v>3</v>
      </c>
      <c r="O6" s="302"/>
      <c r="P6" s="302"/>
      <c r="Q6" s="302"/>
    </row>
    <row r="7" spans="1:17" ht="20.100000000000001" customHeight="1">
      <c r="G7" s="216" t="s">
        <v>173</v>
      </c>
      <c r="H7" s="217"/>
      <c r="I7" s="216" t="s">
        <v>173</v>
      </c>
      <c r="J7" s="166"/>
      <c r="K7" s="216" t="s">
        <v>173</v>
      </c>
      <c r="L7" s="19"/>
      <c r="M7" s="216" t="s">
        <v>173</v>
      </c>
      <c r="O7" s="302"/>
      <c r="P7" s="302"/>
      <c r="Q7" s="302"/>
    </row>
    <row r="8" spans="1:17" ht="20.100000000000001" customHeight="1">
      <c r="G8" s="216" t="s">
        <v>181</v>
      </c>
      <c r="H8" s="218"/>
      <c r="I8" s="216" t="s">
        <v>159</v>
      </c>
      <c r="J8" s="20"/>
      <c r="K8" s="20" t="s">
        <v>181</v>
      </c>
      <c r="L8" s="165"/>
      <c r="M8" s="20" t="s">
        <v>159</v>
      </c>
      <c r="O8" s="302"/>
      <c r="P8" s="302"/>
      <c r="Q8" s="302"/>
    </row>
    <row r="9" spans="1:17" ht="20.100000000000001" customHeight="1">
      <c r="E9" s="258" t="s">
        <v>6</v>
      </c>
      <c r="F9" s="21"/>
      <c r="G9" s="22" t="s">
        <v>7</v>
      </c>
      <c r="H9" s="23"/>
      <c r="I9" s="22" t="s">
        <v>7</v>
      </c>
      <c r="J9" s="18"/>
      <c r="K9" s="22" t="s">
        <v>7</v>
      </c>
      <c r="L9" s="18"/>
      <c r="M9" s="22" t="s">
        <v>7</v>
      </c>
      <c r="O9" s="302"/>
      <c r="P9" s="302"/>
      <c r="Q9" s="302"/>
    </row>
    <row r="10" spans="1:17" ht="6" customHeight="1">
      <c r="E10" s="21"/>
      <c r="F10" s="21"/>
      <c r="G10" s="51"/>
      <c r="H10" s="23"/>
      <c r="I10" s="23"/>
      <c r="J10" s="23"/>
      <c r="K10" s="51"/>
      <c r="L10" s="23"/>
      <c r="M10" s="23"/>
      <c r="O10" s="302"/>
      <c r="P10" s="302"/>
      <c r="Q10" s="302"/>
    </row>
    <row r="11" spans="1:17" ht="20.100000000000001" customHeight="1">
      <c r="A11" s="13" t="s">
        <v>45</v>
      </c>
      <c r="G11" s="52">
        <v>1522252365</v>
      </c>
      <c r="H11" s="24"/>
      <c r="I11" s="15">
        <v>1705341371</v>
      </c>
      <c r="J11" s="24"/>
      <c r="K11" s="52">
        <v>21600000</v>
      </c>
      <c r="L11" s="24"/>
      <c r="M11" s="15">
        <v>20700000</v>
      </c>
      <c r="O11" s="302"/>
      <c r="P11" s="302"/>
      <c r="Q11" s="302"/>
    </row>
    <row r="12" spans="1:17" ht="20.100000000000001" customHeight="1">
      <c r="A12" s="13" t="s">
        <v>207</v>
      </c>
      <c r="E12" s="13"/>
      <c r="G12" s="108">
        <v>105162213</v>
      </c>
      <c r="H12" s="24"/>
      <c r="I12" s="15">
        <v>109354703</v>
      </c>
      <c r="J12" s="24"/>
      <c r="K12" s="108">
        <v>0</v>
      </c>
      <c r="L12" s="24"/>
      <c r="M12" s="106">
        <v>0</v>
      </c>
      <c r="O12" s="302"/>
      <c r="P12" s="302"/>
      <c r="Q12" s="302"/>
    </row>
    <row r="13" spans="1:17" ht="20.100000000000001" customHeight="1">
      <c r="A13" s="13" t="s">
        <v>46</v>
      </c>
      <c r="F13" s="21"/>
      <c r="G13" s="211">
        <v>-1168690185</v>
      </c>
      <c r="H13" s="25"/>
      <c r="I13" s="107">
        <v>-1350577252</v>
      </c>
      <c r="J13" s="25"/>
      <c r="K13" s="211">
        <v>-14133459</v>
      </c>
      <c r="L13" s="24"/>
      <c r="M13" s="221">
        <v>-16028034</v>
      </c>
      <c r="O13" s="302"/>
      <c r="P13" s="302"/>
      <c r="Q13" s="302"/>
    </row>
    <row r="14" spans="1:17" ht="6" customHeight="1">
      <c r="E14" s="21"/>
      <c r="F14" s="21"/>
      <c r="G14" s="51"/>
      <c r="H14" s="23"/>
      <c r="I14" s="23"/>
      <c r="J14" s="23"/>
      <c r="K14" s="51"/>
      <c r="L14" s="23"/>
      <c r="M14" s="23"/>
      <c r="O14" s="302"/>
      <c r="P14" s="302"/>
      <c r="Q14" s="302"/>
    </row>
    <row r="15" spans="1:17" ht="20.100000000000001" customHeight="1">
      <c r="A15" s="12" t="s">
        <v>47</v>
      </c>
      <c r="E15" s="21"/>
      <c r="F15" s="21"/>
      <c r="G15" s="53">
        <f>SUM(G11:G13)</f>
        <v>458724393</v>
      </c>
      <c r="H15" s="24"/>
      <c r="I15" s="24">
        <f>SUM(I11:I13)</f>
        <v>464118822</v>
      </c>
      <c r="J15" s="24"/>
      <c r="K15" s="53">
        <f>SUM(K11:K13)</f>
        <v>7466541</v>
      </c>
      <c r="L15" s="24"/>
      <c r="M15" s="24">
        <f>SUM(M11:M13)</f>
        <v>4671966</v>
      </c>
      <c r="O15" s="302"/>
      <c r="P15" s="302"/>
      <c r="Q15" s="302"/>
    </row>
    <row r="16" spans="1:17" ht="20.100000000000001" customHeight="1">
      <c r="A16" s="13" t="s">
        <v>163</v>
      </c>
      <c r="E16" s="21"/>
      <c r="F16" s="21"/>
      <c r="G16" s="108">
        <v>40479131</v>
      </c>
      <c r="H16" s="24"/>
      <c r="I16" s="15">
        <v>113691670</v>
      </c>
      <c r="J16" s="24"/>
      <c r="K16" s="108">
        <v>0</v>
      </c>
      <c r="L16" s="24"/>
      <c r="M16" s="106">
        <v>0</v>
      </c>
      <c r="O16" s="302"/>
      <c r="P16" s="302"/>
      <c r="Q16" s="302"/>
    </row>
    <row r="17" spans="1:17" ht="20.100000000000001" customHeight="1">
      <c r="A17" s="13" t="s">
        <v>121</v>
      </c>
      <c r="F17" s="21"/>
      <c r="G17" s="108">
        <v>0</v>
      </c>
      <c r="H17" s="24"/>
      <c r="I17" s="15">
        <v>0</v>
      </c>
      <c r="J17" s="24"/>
      <c r="K17" s="108">
        <v>0</v>
      </c>
      <c r="L17" s="61"/>
      <c r="M17" s="106">
        <v>66000000</v>
      </c>
      <c r="O17" s="302"/>
      <c r="P17" s="302"/>
      <c r="Q17" s="302"/>
    </row>
    <row r="18" spans="1:17" ht="20.100000000000001" customHeight="1">
      <c r="A18" s="13" t="s">
        <v>190</v>
      </c>
      <c r="F18" s="21"/>
      <c r="G18" s="108"/>
      <c r="H18" s="24"/>
      <c r="I18" s="106"/>
      <c r="J18" s="24"/>
      <c r="K18" s="108"/>
      <c r="L18" s="61"/>
      <c r="M18" s="106"/>
      <c r="O18" s="302"/>
      <c r="P18" s="302"/>
      <c r="Q18" s="302"/>
    </row>
    <row r="19" spans="1:17" ht="20.100000000000001" customHeight="1">
      <c r="B19" s="13" t="s">
        <v>164</v>
      </c>
      <c r="E19" s="164"/>
      <c r="F19" s="21"/>
      <c r="G19" s="108">
        <v>0</v>
      </c>
      <c r="H19" s="24"/>
      <c r="I19" s="15">
        <v>-11448178</v>
      </c>
      <c r="J19" s="212"/>
      <c r="K19" s="108">
        <v>0</v>
      </c>
      <c r="L19" s="13"/>
      <c r="M19" s="106">
        <v>0</v>
      </c>
      <c r="O19" s="302"/>
      <c r="P19" s="302"/>
      <c r="Q19" s="302"/>
    </row>
    <row r="20" spans="1:17" ht="20.100000000000001" customHeight="1">
      <c r="A20" s="13" t="s">
        <v>48</v>
      </c>
      <c r="F20" s="21"/>
      <c r="G20" s="54">
        <v>2919476</v>
      </c>
      <c r="H20" s="24"/>
      <c r="I20" s="26">
        <v>1518444</v>
      </c>
      <c r="J20" s="24"/>
      <c r="K20" s="54">
        <v>201104</v>
      </c>
      <c r="L20" s="24"/>
      <c r="M20" s="26">
        <v>8720</v>
      </c>
      <c r="O20" s="302"/>
      <c r="P20" s="302"/>
      <c r="Q20" s="302"/>
    </row>
    <row r="21" spans="1:17" ht="6" customHeight="1">
      <c r="E21" s="21"/>
      <c r="F21" s="21"/>
      <c r="G21" s="51"/>
      <c r="H21" s="23"/>
      <c r="I21" s="23"/>
      <c r="J21" s="23"/>
      <c r="K21" s="51"/>
      <c r="L21" s="23"/>
      <c r="M21" s="23"/>
      <c r="O21" s="302"/>
      <c r="P21" s="302"/>
      <c r="Q21" s="302"/>
    </row>
    <row r="22" spans="1:17" ht="20.100000000000001" customHeight="1">
      <c r="A22" s="12" t="s">
        <v>49</v>
      </c>
      <c r="G22" s="53">
        <f>SUM(G15:G21)</f>
        <v>502123000</v>
      </c>
      <c r="H22" s="28"/>
      <c r="I22" s="24">
        <f>SUM(I15:I21)</f>
        <v>567880758</v>
      </c>
      <c r="J22" s="24"/>
      <c r="K22" s="53">
        <f>SUM(K15:K21)</f>
        <v>7667645</v>
      </c>
      <c r="L22" s="28"/>
      <c r="M22" s="24">
        <f>SUM(M15:M21)</f>
        <v>70680686</v>
      </c>
      <c r="O22" s="302"/>
      <c r="P22" s="302"/>
      <c r="Q22" s="302"/>
    </row>
    <row r="23" spans="1:17" ht="20.100000000000001" customHeight="1">
      <c r="A23" s="13" t="s">
        <v>50</v>
      </c>
      <c r="G23" s="53">
        <v>-106906974</v>
      </c>
      <c r="H23" s="24"/>
      <c r="I23" s="106">
        <v>-117991848</v>
      </c>
      <c r="J23" s="24"/>
      <c r="K23" s="53">
        <v>-6818445</v>
      </c>
      <c r="L23" s="24"/>
      <c r="M23" s="24">
        <v>-6840691</v>
      </c>
      <c r="O23" s="302"/>
      <c r="P23" s="302"/>
      <c r="Q23" s="302"/>
    </row>
    <row r="24" spans="1:17" ht="20.100000000000001" customHeight="1">
      <c r="A24" s="13" t="s">
        <v>51</v>
      </c>
      <c r="C24" s="12"/>
      <c r="D24" s="12"/>
      <c r="G24" s="54">
        <v>-49493662</v>
      </c>
      <c r="H24" s="24"/>
      <c r="I24" s="26">
        <v>-32547688</v>
      </c>
      <c r="J24" s="24"/>
      <c r="K24" s="54">
        <v>-255974</v>
      </c>
      <c r="L24" s="24"/>
      <c r="M24" s="26">
        <v>-78088</v>
      </c>
      <c r="O24" s="302"/>
      <c r="P24" s="302"/>
      <c r="Q24" s="302"/>
    </row>
    <row r="25" spans="1:17" ht="6" customHeight="1">
      <c r="E25" s="21"/>
      <c r="F25" s="21"/>
      <c r="G25" s="51"/>
      <c r="H25" s="23"/>
      <c r="I25" s="23"/>
      <c r="J25" s="23"/>
      <c r="K25" s="51"/>
      <c r="L25" s="23"/>
      <c r="M25" s="23"/>
      <c r="O25" s="302"/>
      <c r="P25" s="302"/>
      <c r="Q25" s="302"/>
    </row>
    <row r="26" spans="1:17" ht="20.100000000000001" customHeight="1">
      <c r="A26" s="12" t="s">
        <v>150</v>
      </c>
      <c r="G26" s="53">
        <f>SUM(G22:G24)</f>
        <v>345722364</v>
      </c>
      <c r="H26" s="24"/>
      <c r="I26" s="24">
        <f>SUM(I22:I24)</f>
        <v>417341222</v>
      </c>
      <c r="J26" s="24"/>
      <c r="K26" s="53">
        <f>SUM(K22:K24)</f>
        <v>593226</v>
      </c>
      <c r="L26" s="24"/>
      <c r="M26" s="24">
        <f>SUM(M22:M24)</f>
        <v>63761907</v>
      </c>
      <c r="O26" s="302"/>
      <c r="P26" s="302"/>
      <c r="Q26" s="302"/>
    </row>
    <row r="27" spans="1:17" ht="20.100000000000001" customHeight="1">
      <c r="A27" s="13" t="s">
        <v>113</v>
      </c>
      <c r="G27" s="57">
        <v>-28971958</v>
      </c>
      <c r="H27" s="29"/>
      <c r="I27" s="26">
        <v>-35921426</v>
      </c>
      <c r="J27" s="29"/>
      <c r="K27" s="57">
        <v>33702</v>
      </c>
      <c r="L27" s="29"/>
      <c r="M27" s="27">
        <v>17480</v>
      </c>
      <c r="O27" s="302"/>
      <c r="P27" s="302"/>
      <c r="Q27" s="302"/>
    </row>
    <row r="28" spans="1:17" ht="6" customHeight="1">
      <c r="E28" s="21"/>
      <c r="F28" s="21"/>
      <c r="G28" s="51"/>
      <c r="H28" s="23"/>
      <c r="I28" s="23"/>
      <c r="J28" s="23"/>
      <c r="K28" s="51"/>
      <c r="L28" s="23"/>
      <c r="M28" s="23"/>
      <c r="O28" s="302"/>
      <c r="P28" s="302"/>
      <c r="Q28" s="302"/>
    </row>
    <row r="29" spans="1:17" ht="20.100000000000001" customHeight="1">
      <c r="A29" s="12" t="s">
        <v>165</v>
      </c>
      <c r="B29" s="12"/>
      <c r="C29" s="12"/>
      <c r="D29" s="12"/>
      <c r="G29" s="54">
        <f>SUM(G26:G27)</f>
        <v>316750406</v>
      </c>
      <c r="H29" s="24"/>
      <c r="I29" s="26">
        <f>SUM(I26:I27)</f>
        <v>381419796</v>
      </c>
      <c r="J29" s="24"/>
      <c r="K29" s="54">
        <f>SUM(K26:K27)</f>
        <v>626928</v>
      </c>
      <c r="L29" s="24"/>
      <c r="M29" s="26">
        <f>SUM(M26:M27)</f>
        <v>63779387</v>
      </c>
      <c r="O29" s="302"/>
      <c r="P29" s="302"/>
      <c r="Q29" s="302"/>
    </row>
    <row r="30" spans="1:17" ht="6" customHeight="1">
      <c r="A30" s="12"/>
      <c r="B30" s="12"/>
      <c r="C30" s="12"/>
      <c r="D30" s="12"/>
      <c r="G30" s="53"/>
      <c r="H30" s="24"/>
      <c r="I30" s="24"/>
      <c r="J30" s="24"/>
      <c r="K30" s="53"/>
      <c r="L30" s="24"/>
      <c r="M30" s="24"/>
      <c r="O30" s="302"/>
      <c r="P30" s="302"/>
      <c r="Q30" s="302"/>
    </row>
    <row r="31" spans="1:17" ht="20.100000000000001" customHeight="1" thickBot="1">
      <c r="A31" s="12" t="s">
        <v>138</v>
      </c>
      <c r="E31" s="21"/>
      <c r="F31" s="21"/>
      <c r="G31" s="55">
        <f>SUM(G28:G29)</f>
        <v>316750406</v>
      </c>
      <c r="H31" s="29"/>
      <c r="I31" s="30">
        <f>SUM(I28:I29)</f>
        <v>381419796</v>
      </c>
      <c r="J31" s="15"/>
      <c r="K31" s="55">
        <f>SUM(K28:K29)</f>
        <v>626928</v>
      </c>
      <c r="L31" s="15"/>
      <c r="M31" s="30">
        <f>SUM(M28:M29)</f>
        <v>63779387</v>
      </c>
      <c r="O31" s="302"/>
      <c r="P31" s="302"/>
      <c r="Q31" s="302"/>
    </row>
    <row r="32" spans="1:17" ht="8.1" customHeight="1" thickTop="1">
      <c r="A32" s="12"/>
      <c r="E32" s="21"/>
      <c r="F32" s="21"/>
      <c r="G32" s="52"/>
      <c r="H32" s="29"/>
      <c r="I32" s="15"/>
      <c r="J32" s="15"/>
      <c r="K32" s="52"/>
      <c r="L32" s="15"/>
      <c r="M32" s="15"/>
      <c r="O32" s="302"/>
      <c r="P32" s="302"/>
      <c r="Q32" s="302"/>
    </row>
    <row r="33" spans="1:17" ht="20.100000000000001" customHeight="1">
      <c r="A33" s="12" t="s">
        <v>151</v>
      </c>
      <c r="B33" s="12"/>
      <c r="C33" s="12"/>
      <c r="D33" s="12"/>
      <c r="E33" s="21"/>
      <c r="F33" s="21"/>
      <c r="G33" s="53"/>
      <c r="H33" s="24"/>
      <c r="I33" s="24"/>
      <c r="J33" s="24"/>
      <c r="K33" s="53"/>
      <c r="L33" s="24"/>
      <c r="M33" s="24"/>
      <c r="O33" s="302"/>
      <c r="P33" s="302"/>
      <c r="Q33" s="302"/>
    </row>
    <row r="34" spans="1:17" ht="20.100000000000001" customHeight="1">
      <c r="B34" s="13" t="s">
        <v>52</v>
      </c>
      <c r="E34" s="21"/>
      <c r="F34" s="21"/>
      <c r="G34" s="255">
        <v>316815186</v>
      </c>
      <c r="H34" s="15"/>
      <c r="I34" s="15">
        <v>381493377</v>
      </c>
      <c r="J34" s="24"/>
      <c r="K34" s="255">
        <v>626928</v>
      </c>
      <c r="L34" s="24"/>
      <c r="M34" s="15">
        <v>63779387</v>
      </c>
      <c r="O34" s="302"/>
      <c r="P34" s="302"/>
      <c r="Q34" s="302"/>
    </row>
    <row r="35" spans="1:17" ht="20.100000000000001" customHeight="1">
      <c r="B35" s="13" t="s">
        <v>53</v>
      </c>
      <c r="E35" s="21"/>
      <c r="F35" s="21"/>
      <c r="G35" s="109">
        <v>-64780</v>
      </c>
      <c r="H35" s="25"/>
      <c r="I35" s="107">
        <v>-73581</v>
      </c>
      <c r="J35" s="212"/>
      <c r="K35" s="109">
        <v>0</v>
      </c>
      <c r="L35" s="13"/>
      <c r="M35" s="107">
        <v>0</v>
      </c>
      <c r="O35" s="302"/>
      <c r="P35" s="302"/>
      <c r="Q35" s="302"/>
    </row>
    <row r="36" spans="1:17" ht="6" customHeight="1">
      <c r="E36" s="21"/>
      <c r="F36" s="21"/>
      <c r="G36" s="51"/>
      <c r="H36" s="23"/>
      <c r="I36" s="23"/>
      <c r="J36" s="23"/>
      <c r="K36" s="51"/>
      <c r="L36" s="23"/>
      <c r="M36" s="23"/>
      <c r="O36" s="302"/>
      <c r="P36" s="302"/>
      <c r="Q36" s="302"/>
    </row>
    <row r="37" spans="1:17" ht="20.100000000000001" customHeight="1" thickBot="1">
      <c r="A37" s="12"/>
      <c r="B37" s="12"/>
      <c r="C37" s="12"/>
      <c r="D37" s="12"/>
      <c r="E37" s="21"/>
      <c r="F37" s="21"/>
      <c r="G37" s="55">
        <f>G31</f>
        <v>316750406</v>
      </c>
      <c r="H37" s="24"/>
      <c r="I37" s="30">
        <f>I31</f>
        <v>381419796</v>
      </c>
      <c r="J37" s="24"/>
      <c r="K37" s="55">
        <f>SUM(K34:K36)</f>
        <v>626928</v>
      </c>
      <c r="L37" s="24"/>
      <c r="M37" s="30">
        <f>SUM(M34:M36)</f>
        <v>63779387</v>
      </c>
      <c r="O37" s="302"/>
      <c r="P37" s="302"/>
      <c r="Q37" s="302"/>
    </row>
    <row r="38" spans="1:17" ht="8.1" customHeight="1" thickTop="1">
      <c r="E38" s="21"/>
      <c r="F38" s="21"/>
      <c r="G38" s="51"/>
      <c r="H38" s="23"/>
      <c r="I38" s="23"/>
      <c r="J38" s="23"/>
      <c r="K38" s="51"/>
      <c r="L38" s="23"/>
      <c r="M38" s="23"/>
      <c r="O38" s="302"/>
      <c r="P38" s="302"/>
      <c r="Q38" s="302"/>
    </row>
    <row r="39" spans="1:17" ht="20.100000000000001" customHeight="1">
      <c r="A39" s="12" t="s">
        <v>152</v>
      </c>
      <c r="E39" s="21"/>
      <c r="F39" s="21"/>
      <c r="G39" s="53"/>
      <c r="H39" s="24"/>
      <c r="I39" s="24"/>
      <c r="J39" s="24"/>
      <c r="K39" s="53"/>
      <c r="L39" s="24"/>
      <c r="M39" s="24"/>
      <c r="O39" s="302"/>
      <c r="P39" s="302"/>
      <c r="Q39" s="302"/>
    </row>
    <row r="40" spans="1:17" ht="20.100000000000001" customHeight="1">
      <c r="B40" s="13" t="s">
        <v>52</v>
      </c>
      <c r="E40" s="21"/>
      <c r="F40" s="21"/>
      <c r="G40" s="255">
        <v>316815186</v>
      </c>
      <c r="H40" s="24"/>
      <c r="I40" s="15">
        <v>381493377</v>
      </c>
      <c r="J40" s="24"/>
      <c r="K40" s="255">
        <v>626928</v>
      </c>
      <c r="L40" s="24"/>
      <c r="M40" s="15">
        <v>63779387</v>
      </c>
      <c r="O40" s="302"/>
      <c r="P40" s="302"/>
      <c r="Q40" s="302"/>
    </row>
    <row r="41" spans="1:17" ht="20.100000000000001" customHeight="1">
      <c r="B41" s="13" t="s">
        <v>53</v>
      </c>
      <c r="E41" s="21"/>
      <c r="F41" s="21"/>
      <c r="G41" s="56">
        <v>-64780</v>
      </c>
      <c r="H41" s="25"/>
      <c r="I41" s="107">
        <v>-73581</v>
      </c>
      <c r="J41" s="212"/>
      <c r="K41" s="56">
        <v>0</v>
      </c>
      <c r="L41" s="13"/>
      <c r="M41" s="222">
        <v>0</v>
      </c>
      <c r="O41" s="302"/>
      <c r="P41" s="302"/>
      <c r="Q41" s="302"/>
    </row>
    <row r="42" spans="1:17" ht="6" customHeight="1">
      <c r="E42" s="21"/>
      <c r="F42" s="21"/>
      <c r="G42" s="51"/>
      <c r="H42" s="23"/>
      <c r="I42" s="23"/>
      <c r="J42" s="23"/>
      <c r="K42" s="51"/>
      <c r="L42" s="23"/>
      <c r="M42" s="23"/>
      <c r="O42" s="302"/>
      <c r="P42" s="302"/>
      <c r="Q42" s="302"/>
    </row>
    <row r="43" spans="1:17" ht="20.100000000000001" customHeight="1" thickBot="1">
      <c r="A43" s="12"/>
      <c r="E43" s="21"/>
      <c r="F43" s="21"/>
      <c r="G43" s="55">
        <f>G31</f>
        <v>316750406</v>
      </c>
      <c r="H43" s="24"/>
      <c r="I43" s="30">
        <f>SUM(I40:I42)</f>
        <v>381419796</v>
      </c>
      <c r="J43" s="24"/>
      <c r="K43" s="55">
        <f>SUM(K40:K42)</f>
        <v>626928</v>
      </c>
      <c r="L43" s="24"/>
      <c r="M43" s="30">
        <f>SUM(M40:M42)</f>
        <v>63779387</v>
      </c>
      <c r="O43" s="302"/>
      <c r="P43" s="302"/>
      <c r="Q43" s="302"/>
    </row>
    <row r="44" spans="1:17" ht="8.1" customHeight="1" thickTop="1">
      <c r="E44" s="21"/>
      <c r="F44" s="21"/>
      <c r="G44" s="53"/>
      <c r="H44" s="24"/>
      <c r="I44" s="24"/>
      <c r="J44" s="24"/>
      <c r="K44" s="53"/>
      <c r="L44" s="24"/>
      <c r="M44" s="24"/>
      <c r="O44" s="302"/>
      <c r="P44" s="302"/>
      <c r="Q44" s="302"/>
    </row>
    <row r="45" spans="1:17" ht="20.100000000000001" customHeight="1">
      <c r="A45" s="12" t="s">
        <v>166</v>
      </c>
      <c r="B45" s="12"/>
      <c r="C45" s="12"/>
      <c r="D45" s="12"/>
      <c r="E45" s="21"/>
      <c r="F45" s="21"/>
      <c r="G45" s="53"/>
      <c r="H45" s="24"/>
      <c r="I45" s="24"/>
      <c r="J45" s="24"/>
      <c r="K45" s="53"/>
      <c r="L45" s="24"/>
      <c r="M45" s="24"/>
      <c r="O45" s="302"/>
      <c r="P45" s="302"/>
      <c r="Q45" s="302"/>
    </row>
    <row r="46" spans="1:17" ht="6" customHeight="1">
      <c r="E46" s="21"/>
      <c r="F46" s="21"/>
      <c r="G46" s="51"/>
      <c r="H46" s="23"/>
      <c r="I46" s="23"/>
      <c r="J46" s="23"/>
      <c r="K46" s="51"/>
      <c r="L46" s="23"/>
      <c r="M46" s="23"/>
      <c r="O46" s="302"/>
      <c r="P46" s="302"/>
      <c r="Q46" s="302"/>
    </row>
    <row r="47" spans="1:17" ht="20.100000000000001" customHeight="1" thickBot="1">
      <c r="A47" s="13" t="s">
        <v>167</v>
      </c>
      <c r="E47" s="14">
        <v>21</v>
      </c>
      <c r="F47" s="21"/>
      <c r="G47" s="58">
        <v>0.03</v>
      </c>
      <c r="H47" s="29"/>
      <c r="I47" s="31">
        <v>0.04</v>
      </c>
      <c r="J47" s="29"/>
      <c r="K47" s="58">
        <v>1.0000000000000009E-3</v>
      </c>
      <c r="L47" s="15"/>
      <c r="M47" s="31">
        <v>0.01</v>
      </c>
      <c r="O47" s="302"/>
      <c r="P47" s="302"/>
      <c r="Q47" s="302"/>
    </row>
    <row r="48" spans="1:17" ht="20.100000000000001" customHeight="1" thickTop="1">
      <c r="F48" s="21"/>
      <c r="G48" s="32"/>
      <c r="H48" s="29"/>
      <c r="I48" s="32"/>
      <c r="J48" s="15"/>
      <c r="K48" s="33"/>
      <c r="L48" s="15"/>
      <c r="M48" s="33"/>
    </row>
    <row r="49" spans="1:17" ht="20.100000000000001" customHeight="1">
      <c r="F49" s="21"/>
      <c r="G49" s="32"/>
      <c r="H49" s="29"/>
      <c r="I49" s="32"/>
      <c r="J49" s="15"/>
      <c r="K49" s="33"/>
      <c r="L49" s="15"/>
      <c r="M49" s="33"/>
    </row>
    <row r="50" spans="1:17" ht="20.100000000000001" customHeight="1">
      <c r="F50" s="21"/>
      <c r="G50" s="32"/>
      <c r="H50" s="29"/>
      <c r="I50" s="32"/>
      <c r="J50" s="15"/>
      <c r="K50" s="33"/>
      <c r="L50" s="15"/>
      <c r="M50" s="33"/>
    </row>
    <row r="51" spans="1:17" ht="17.100000000000001" customHeight="1">
      <c r="F51" s="21"/>
      <c r="G51" s="32"/>
      <c r="H51" s="29"/>
      <c r="I51" s="32"/>
      <c r="J51" s="15"/>
      <c r="K51" s="33"/>
      <c r="L51" s="15"/>
      <c r="M51" s="33"/>
    </row>
    <row r="52" spans="1:17" s="86" customFormat="1" ht="21.75" customHeight="1">
      <c r="A52" s="91" t="s">
        <v>208</v>
      </c>
      <c r="B52" s="91"/>
      <c r="C52" s="91"/>
      <c r="D52" s="91"/>
      <c r="E52" s="80"/>
      <c r="F52" s="80"/>
      <c r="G52" s="94"/>
      <c r="H52" s="94"/>
      <c r="I52" s="94"/>
      <c r="J52" s="94"/>
      <c r="K52" s="94"/>
      <c r="L52" s="94"/>
      <c r="M52" s="94"/>
      <c r="O52"/>
      <c r="P52"/>
      <c r="Q52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95794-C13F-4A92-AF46-04B7504CEF30}">
  <dimension ref="A1:Q54"/>
  <sheetViews>
    <sheetView zoomScale="160" zoomScaleNormal="160" zoomScaleSheetLayoutView="122" workbookViewId="0">
      <selection activeCell="D13" sqref="D13"/>
    </sheetView>
  </sheetViews>
  <sheetFormatPr defaultColWidth="9.28515625" defaultRowHeight="17.25"/>
  <cols>
    <col min="1" max="3" width="1" style="13" customWidth="1"/>
    <col min="4" max="4" width="31.85546875" style="13" customWidth="1"/>
    <col min="5" max="5" width="7.140625" style="14" customWidth="1"/>
    <col min="6" max="6" width="0.7109375" style="14" customWidth="1"/>
    <col min="7" max="7" width="13.7109375" style="48" customWidth="1"/>
    <col min="8" max="8" width="0.7109375" style="48" customWidth="1"/>
    <col min="9" max="9" width="13.7109375" style="48" customWidth="1"/>
    <col min="10" max="10" width="0.7109375" style="48" customWidth="1"/>
    <col min="11" max="11" width="13.7109375" style="48" customWidth="1"/>
    <col min="12" max="12" width="0.7109375" style="48" customWidth="1"/>
    <col min="13" max="13" width="13.7109375" style="48" customWidth="1"/>
    <col min="14" max="14" width="11.7109375" style="13" bestFit="1" customWidth="1"/>
    <col min="18" max="16384" width="9.28515625" style="13"/>
  </cols>
  <sheetData>
    <row r="1" spans="1:17" s="86" customFormat="1" ht="21.75" customHeight="1">
      <c r="A1" s="85" t="s">
        <v>100</v>
      </c>
      <c r="E1" s="87"/>
      <c r="F1" s="87"/>
      <c r="G1" s="88"/>
      <c r="H1" s="88"/>
      <c r="I1" s="88"/>
      <c r="J1" s="88"/>
      <c r="K1" s="88"/>
      <c r="L1" s="88"/>
      <c r="M1" s="88"/>
      <c r="O1"/>
      <c r="P1"/>
      <c r="Q1"/>
    </row>
    <row r="2" spans="1:17" s="86" customFormat="1" ht="21.75" customHeight="1">
      <c r="A2" s="89" t="s">
        <v>44</v>
      </c>
      <c r="E2" s="87"/>
      <c r="F2" s="87"/>
      <c r="G2" s="88"/>
      <c r="H2" s="88"/>
      <c r="I2" s="88"/>
      <c r="J2" s="88"/>
      <c r="K2" s="88"/>
      <c r="L2" s="88"/>
      <c r="M2" s="88"/>
      <c r="O2"/>
      <c r="P2"/>
      <c r="Q2"/>
    </row>
    <row r="3" spans="1:17" s="86" customFormat="1" ht="21.75" customHeight="1">
      <c r="A3" s="90" t="s">
        <v>186</v>
      </c>
      <c r="B3" s="91"/>
      <c r="C3" s="91"/>
      <c r="D3" s="91"/>
      <c r="E3" s="92"/>
      <c r="F3" s="92"/>
      <c r="G3" s="93"/>
      <c r="H3" s="93"/>
      <c r="I3" s="93"/>
      <c r="J3" s="93"/>
      <c r="K3" s="93"/>
      <c r="L3" s="93"/>
      <c r="M3" s="93"/>
      <c r="O3"/>
      <c r="P3"/>
      <c r="Q3"/>
    </row>
    <row r="4" spans="1:17" ht="18" customHeight="1">
      <c r="A4" s="12"/>
      <c r="G4" s="15"/>
      <c r="H4" s="15"/>
      <c r="I4" s="15"/>
      <c r="J4" s="15"/>
      <c r="K4" s="15"/>
      <c r="L4" s="15"/>
      <c r="M4" s="15"/>
    </row>
    <row r="5" spans="1:17" ht="18.95" customHeight="1">
      <c r="A5" s="12"/>
      <c r="G5" s="287" t="s">
        <v>1</v>
      </c>
      <c r="H5" s="287"/>
      <c r="I5" s="287"/>
      <c r="J5" s="16"/>
      <c r="K5" s="288" t="s">
        <v>2</v>
      </c>
      <c r="L5" s="288"/>
      <c r="M5" s="288"/>
      <c r="O5" s="302"/>
      <c r="P5" s="302"/>
      <c r="Q5" s="302"/>
    </row>
    <row r="6" spans="1:17" ht="18.95" customHeight="1">
      <c r="G6" s="17" t="s">
        <v>3</v>
      </c>
      <c r="H6" s="18"/>
      <c r="I6" s="17" t="s">
        <v>3</v>
      </c>
      <c r="J6" s="18"/>
      <c r="K6" s="17" t="s">
        <v>3</v>
      </c>
      <c r="L6" s="18"/>
      <c r="M6" s="17" t="s">
        <v>3</v>
      </c>
      <c r="O6" s="302"/>
      <c r="P6" s="302"/>
      <c r="Q6" s="302"/>
    </row>
    <row r="7" spans="1:17" ht="18.95" customHeight="1">
      <c r="G7" s="229" t="s">
        <v>173</v>
      </c>
      <c r="H7" s="220"/>
      <c r="I7" s="229" t="s">
        <v>173</v>
      </c>
      <c r="J7" s="35"/>
      <c r="K7" s="229" t="s">
        <v>173</v>
      </c>
      <c r="L7" s="19"/>
      <c r="M7" s="229" t="s">
        <v>173</v>
      </c>
      <c r="O7" s="302"/>
      <c r="P7" s="302"/>
      <c r="Q7" s="302"/>
    </row>
    <row r="8" spans="1:17" ht="18.95" customHeight="1">
      <c r="G8" s="18" t="s">
        <v>181</v>
      </c>
      <c r="H8" s="19"/>
      <c r="I8" s="18" t="s">
        <v>159</v>
      </c>
      <c r="J8" s="20"/>
      <c r="K8" s="18" t="s">
        <v>181</v>
      </c>
      <c r="L8" s="19"/>
      <c r="M8" s="18" t="s">
        <v>159</v>
      </c>
      <c r="O8" s="302"/>
      <c r="P8" s="302"/>
      <c r="Q8" s="302"/>
    </row>
    <row r="9" spans="1:17" ht="18.95" customHeight="1">
      <c r="E9" s="258" t="s">
        <v>6</v>
      </c>
      <c r="F9" s="21"/>
      <c r="G9" s="22" t="s">
        <v>7</v>
      </c>
      <c r="H9" s="23"/>
      <c r="I9" s="22" t="s">
        <v>7</v>
      </c>
      <c r="J9" s="18"/>
      <c r="K9" s="22" t="s">
        <v>7</v>
      </c>
      <c r="L9" s="18"/>
      <c r="M9" s="22" t="s">
        <v>7</v>
      </c>
      <c r="O9" s="302"/>
      <c r="P9" s="302"/>
      <c r="Q9" s="302"/>
    </row>
    <row r="10" spans="1:17" ht="6" customHeight="1">
      <c r="E10" s="21"/>
      <c r="F10" s="21"/>
      <c r="G10" s="51"/>
      <c r="H10" s="23"/>
      <c r="I10" s="23"/>
      <c r="J10" s="23"/>
      <c r="K10" s="51"/>
      <c r="L10" s="23"/>
      <c r="M10" s="23"/>
      <c r="O10" s="302"/>
      <c r="P10" s="302"/>
      <c r="Q10" s="302"/>
    </row>
    <row r="11" spans="1:17" ht="18.95" customHeight="1">
      <c r="A11" s="13" t="s">
        <v>45</v>
      </c>
      <c r="G11" s="52">
        <v>4669221025</v>
      </c>
      <c r="H11" s="24"/>
      <c r="I11" s="15">
        <v>4766468141</v>
      </c>
      <c r="J11" s="24"/>
      <c r="K11" s="52">
        <v>64800000</v>
      </c>
      <c r="L11" s="24"/>
      <c r="M11" s="15">
        <v>62100000</v>
      </c>
      <c r="O11" s="302"/>
      <c r="P11" s="302"/>
      <c r="Q11" s="302"/>
    </row>
    <row r="12" spans="1:17" ht="18.95" customHeight="1">
      <c r="A12" s="13" t="s">
        <v>207</v>
      </c>
      <c r="E12" s="13"/>
      <c r="G12" s="108">
        <v>312084366</v>
      </c>
      <c r="H12" s="24"/>
      <c r="I12" s="15">
        <v>306983661</v>
      </c>
      <c r="J12" s="24"/>
      <c r="K12" s="108">
        <v>0</v>
      </c>
      <c r="L12" s="24"/>
      <c r="M12" s="106">
        <v>0</v>
      </c>
      <c r="O12" s="302"/>
      <c r="P12" s="302"/>
      <c r="Q12" s="302"/>
    </row>
    <row r="13" spans="1:17" ht="18.95" customHeight="1">
      <c r="A13" s="13" t="s">
        <v>46</v>
      </c>
      <c r="F13" s="21"/>
      <c r="G13" s="211">
        <v>-3634847864</v>
      </c>
      <c r="H13" s="25"/>
      <c r="I13" s="221">
        <v>-3674076240</v>
      </c>
      <c r="J13" s="25"/>
      <c r="K13" s="211">
        <v>-43984527</v>
      </c>
      <c r="L13" s="25"/>
      <c r="M13" s="221">
        <v>-47822381</v>
      </c>
      <c r="O13" s="302"/>
      <c r="P13" s="302"/>
      <c r="Q13" s="302"/>
    </row>
    <row r="14" spans="1:17" ht="6" customHeight="1">
      <c r="E14" s="21"/>
      <c r="F14" s="21"/>
      <c r="G14" s="51"/>
      <c r="H14" s="23"/>
      <c r="I14" s="23"/>
      <c r="J14" s="23"/>
      <c r="K14" s="51"/>
      <c r="L14" s="23"/>
      <c r="M14" s="23"/>
      <c r="O14" s="302"/>
      <c r="P14" s="302"/>
      <c r="Q14" s="302"/>
    </row>
    <row r="15" spans="1:17" ht="18.95" customHeight="1">
      <c r="A15" s="12" t="s">
        <v>47</v>
      </c>
      <c r="E15" s="21"/>
      <c r="F15" s="21"/>
      <c r="G15" s="53">
        <f>SUM(G11:G13)</f>
        <v>1346457527</v>
      </c>
      <c r="H15" s="24"/>
      <c r="I15" s="24">
        <f>SUM(I11:I13)</f>
        <v>1399375562</v>
      </c>
      <c r="J15" s="24"/>
      <c r="K15" s="53">
        <f>SUM(K11:K13)</f>
        <v>20815473</v>
      </c>
      <c r="L15" s="24"/>
      <c r="M15" s="24">
        <f>SUM(M11:M13)</f>
        <v>14277619</v>
      </c>
      <c r="O15" s="302"/>
      <c r="P15" s="302"/>
      <c r="Q15" s="302"/>
    </row>
    <row r="16" spans="1:17" ht="18.95" customHeight="1">
      <c r="A16" s="13" t="s">
        <v>163</v>
      </c>
      <c r="E16" s="21"/>
      <c r="F16" s="21"/>
      <c r="G16" s="108">
        <v>85841052</v>
      </c>
      <c r="H16" s="24"/>
      <c r="I16" s="15">
        <v>195870176</v>
      </c>
      <c r="J16" s="24"/>
      <c r="K16" s="108">
        <v>0</v>
      </c>
      <c r="L16" s="24"/>
      <c r="M16" s="15">
        <v>14555</v>
      </c>
      <c r="O16" s="302"/>
      <c r="P16" s="302"/>
      <c r="Q16" s="302"/>
    </row>
    <row r="17" spans="1:17" ht="18.95" customHeight="1">
      <c r="A17" s="13" t="s">
        <v>121</v>
      </c>
      <c r="E17" s="14" t="s">
        <v>199</v>
      </c>
      <c r="F17" s="21"/>
      <c r="G17" s="52">
        <v>0</v>
      </c>
      <c r="H17" s="24"/>
      <c r="I17" s="106">
        <v>0</v>
      </c>
      <c r="J17" s="24"/>
      <c r="K17" s="52">
        <v>209000000</v>
      </c>
      <c r="L17" s="61"/>
      <c r="M17" s="15">
        <v>1943312996</v>
      </c>
      <c r="O17" s="302"/>
      <c r="P17" s="302"/>
      <c r="Q17" s="302"/>
    </row>
    <row r="18" spans="1:17" ht="18.95" customHeight="1">
      <c r="A18" s="13" t="s">
        <v>190</v>
      </c>
      <c r="E18" s="21"/>
      <c r="F18" s="21"/>
      <c r="G18" s="230"/>
      <c r="H18" s="24"/>
      <c r="I18" s="24"/>
      <c r="J18" s="13"/>
      <c r="K18" s="230"/>
      <c r="L18" s="13"/>
      <c r="M18" s="212"/>
      <c r="O18" s="302"/>
      <c r="P18" s="302"/>
      <c r="Q18" s="302"/>
    </row>
    <row r="19" spans="1:17" ht="18.95" customHeight="1">
      <c r="B19" s="13" t="s">
        <v>164</v>
      </c>
      <c r="E19" s="164"/>
      <c r="F19" s="21"/>
      <c r="G19" s="108">
        <v>-1445964</v>
      </c>
      <c r="H19" s="24"/>
      <c r="I19" s="15">
        <v>-10921420</v>
      </c>
      <c r="J19" s="212"/>
      <c r="K19" s="108">
        <v>0</v>
      </c>
      <c r="L19" s="13"/>
      <c r="M19" s="106">
        <v>0</v>
      </c>
      <c r="O19" s="302"/>
      <c r="P19" s="302"/>
      <c r="Q19" s="302"/>
    </row>
    <row r="20" spans="1:17" ht="18.95" customHeight="1">
      <c r="A20" s="13" t="s">
        <v>48</v>
      </c>
      <c r="F20" s="21"/>
      <c r="G20" s="54">
        <v>22016135</v>
      </c>
      <c r="H20" s="24"/>
      <c r="I20" s="26">
        <v>13136656</v>
      </c>
      <c r="J20" s="24"/>
      <c r="K20" s="54">
        <v>228222</v>
      </c>
      <c r="L20" s="24"/>
      <c r="M20" s="26">
        <v>2392408</v>
      </c>
      <c r="O20" s="302"/>
      <c r="P20" s="302"/>
      <c r="Q20" s="302"/>
    </row>
    <row r="21" spans="1:17" ht="6" customHeight="1">
      <c r="E21" s="21"/>
      <c r="F21" s="21"/>
      <c r="G21" s="51"/>
      <c r="H21" s="23"/>
      <c r="I21" s="23"/>
      <c r="J21" s="23"/>
      <c r="K21" s="51"/>
      <c r="L21" s="23"/>
      <c r="M21" s="23"/>
      <c r="O21" s="302"/>
      <c r="P21" s="302"/>
      <c r="Q21" s="302"/>
    </row>
    <row r="22" spans="1:17" ht="18.95" customHeight="1">
      <c r="A22" s="12" t="s">
        <v>49</v>
      </c>
      <c r="G22" s="53">
        <f>SUM(G15:G21)</f>
        <v>1452868750</v>
      </c>
      <c r="H22" s="28"/>
      <c r="I22" s="24">
        <f>SUM(I15:I21)</f>
        <v>1597460974</v>
      </c>
      <c r="J22" s="24"/>
      <c r="K22" s="53">
        <f>SUM(K15:K20)</f>
        <v>230043695</v>
      </c>
      <c r="L22" s="24"/>
      <c r="M22" s="24">
        <f>SUM(M15:M20)</f>
        <v>1959997578</v>
      </c>
      <c r="O22" s="302"/>
      <c r="P22" s="302"/>
      <c r="Q22" s="302"/>
    </row>
    <row r="23" spans="1:17" ht="18.95" customHeight="1">
      <c r="A23" s="13" t="s">
        <v>50</v>
      </c>
      <c r="G23" s="53">
        <v>-334982642</v>
      </c>
      <c r="H23" s="24"/>
      <c r="I23" s="15">
        <v>-305137461</v>
      </c>
      <c r="J23" s="24"/>
      <c r="K23" s="53">
        <v>-21727866</v>
      </c>
      <c r="L23" s="24"/>
      <c r="M23" s="24">
        <v>-24968846</v>
      </c>
      <c r="O23" s="302"/>
      <c r="P23" s="302"/>
      <c r="Q23" s="302"/>
    </row>
    <row r="24" spans="1:17" ht="18.95" customHeight="1">
      <c r="A24" s="13" t="s">
        <v>51</v>
      </c>
      <c r="C24" s="12"/>
      <c r="D24" s="12"/>
      <c r="G24" s="54">
        <v>-142659117</v>
      </c>
      <c r="H24" s="24"/>
      <c r="I24" s="26">
        <v>-96156868</v>
      </c>
      <c r="J24" s="24"/>
      <c r="K24" s="54">
        <v>-3938871</v>
      </c>
      <c r="L24" s="24"/>
      <c r="M24" s="26">
        <v>-211732</v>
      </c>
      <c r="O24" s="302"/>
      <c r="P24" s="302"/>
      <c r="Q24" s="302"/>
    </row>
    <row r="25" spans="1:17" ht="6" customHeight="1">
      <c r="E25" s="21"/>
      <c r="F25" s="21"/>
      <c r="G25" s="51"/>
      <c r="H25" s="23"/>
      <c r="I25" s="23"/>
      <c r="J25" s="23"/>
      <c r="K25" s="51"/>
      <c r="L25" s="23"/>
      <c r="M25" s="23"/>
      <c r="O25" s="302"/>
      <c r="P25" s="302"/>
      <c r="Q25" s="302"/>
    </row>
    <row r="26" spans="1:17" ht="18.95" customHeight="1">
      <c r="A26" s="12" t="s">
        <v>150</v>
      </c>
      <c r="G26" s="53">
        <f>SUM(G22:G24)</f>
        <v>975226991</v>
      </c>
      <c r="H26" s="24"/>
      <c r="I26" s="24">
        <f>SUM(I22:I24)</f>
        <v>1196166645</v>
      </c>
      <c r="J26" s="24"/>
      <c r="K26" s="53">
        <f>SUM(K22:K24)</f>
        <v>204376958</v>
      </c>
      <c r="L26" s="24"/>
      <c r="M26" s="24">
        <f>SUM(M22:M24)</f>
        <v>1934817000</v>
      </c>
      <c r="O26" s="302"/>
      <c r="P26" s="302"/>
      <c r="Q26" s="302"/>
    </row>
    <row r="27" spans="1:17" ht="18.95" customHeight="1">
      <c r="A27" s="13" t="s">
        <v>113</v>
      </c>
      <c r="E27" s="14">
        <v>20</v>
      </c>
      <c r="G27" s="57">
        <v>-67814217</v>
      </c>
      <c r="H27" s="29"/>
      <c r="I27" s="26">
        <v>-108624508</v>
      </c>
      <c r="J27" s="29"/>
      <c r="K27" s="57">
        <v>101108</v>
      </c>
      <c r="L27" s="29"/>
      <c r="M27" s="27">
        <v>52440</v>
      </c>
      <c r="O27" s="302"/>
      <c r="P27" s="302"/>
      <c r="Q27" s="302"/>
    </row>
    <row r="28" spans="1:17" ht="6" customHeight="1">
      <c r="E28" s="21"/>
      <c r="F28" s="21"/>
      <c r="G28" s="51"/>
      <c r="H28" s="23"/>
      <c r="I28" s="23"/>
      <c r="J28" s="23"/>
      <c r="K28" s="51"/>
      <c r="L28" s="23"/>
      <c r="M28" s="23"/>
      <c r="O28" s="302"/>
      <c r="P28" s="302"/>
      <c r="Q28" s="302"/>
    </row>
    <row r="29" spans="1:17" ht="18.95" customHeight="1">
      <c r="A29" s="12" t="s">
        <v>165</v>
      </c>
      <c r="B29" s="12"/>
      <c r="C29" s="12"/>
      <c r="D29" s="12"/>
      <c r="G29" s="54">
        <f>SUM(G26:G27)</f>
        <v>907412774</v>
      </c>
      <c r="H29" s="24"/>
      <c r="I29" s="26">
        <f>SUM(I26:I27)</f>
        <v>1087542137</v>
      </c>
      <c r="J29" s="24"/>
      <c r="K29" s="54">
        <f>SUM(K26:K27)</f>
        <v>204478066</v>
      </c>
      <c r="L29" s="24"/>
      <c r="M29" s="26">
        <f>SUM(M26:M27)</f>
        <v>1934869440</v>
      </c>
      <c r="O29" s="302"/>
      <c r="P29" s="302"/>
      <c r="Q29" s="302"/>
    </row>
    <row r="30" spans="1:17" ht="6" customHeight="1">
      <c r="A30" s="12"/>
      <c r="B30" s="12"/>
      <c r="C30" s="12"/>
      <c r="D30" s="12"/>
      <c r="G30" s="53"/>
      <c r="H30" s="24"/>
      <c r="I30" s="24"/>
      <c r="J30" s="24"/>
      <c r="K30" s="53"/>
      <c r="L30" s="24"/>
      <c r="M30" s="24"/>
      <c r="O30" s="302"/>
      <c r="P30" s="302"/>
      <c r="Q30" s="302"/>
    </row>
    <row r="31" spans="1:17" ht="18.95" customHeight="1" thickBot="1">
      <c r="A31" s="12" t="s">
        <v>138</v>
      </c>
      <c r="E31" s="21"/>
      <c r="F31" s="21"/>
      <c r="G31" s="55">
        <f>SUM(G28:G29)</f>
        <v>907412774</v>
      </c>
      <c r="H31" s="29"/>
      <c r="I31" s="30">
        <f>SUM(I28:I29)</f>
        <v>1087542137</v>
      </c>
      <c r="J31" s="15"/>
      <c r="K31" s="55">
        <f>SUM(K28:K29)</f>
        <v>204478066</v>
      </c>
      <c r="L31" s="15"/>
      <c r="M31" s="30">
        <f>SUM(M28:M29)</f>
        <v>1934869440</v>
      </c>
      <c r="O31" s="302"/>
      <c r="P31" s="302"/>
      <c r="Q31" s="302"/>
    </row>
    <row r="32" spans="1:17" ht="8.1" customHeight="1" thickTop="1">
      <c r="A32" s="12"/>
      <c r="E32" s="21"/>
      <c r="F32" s="21"/>
      <c r="G32" s="52"/>
      <c r="H32" s="29"/>
      <c r="I32" s="15"/>
      <c r="J32" s="15"/>
      <c r="K32" s="52"/>
      <c r="L32" s="15"/>
      <c r="M32" s="15"/>
      <c r="O32" s="302"/>
      <c r="P32" s="302"/>
      <c r="Q32" s="302"/>
    </row>
    <row r="33" spans="1:17" ht="18.95" customHeight="1">
      <c r="A33" s="12" t="s">
        <v>151</v>
      </c>
      <c r="B33" s="12"/>
      <c r="C33" s="12"/>
      <c r="D33" s="12"/>
      <c r="E33" s="21"/>
      <c r="F33" s="21"/>
      <c r="G33" s="53"/>
      <c r="H33" s="24"/>
      <c r="I33" s="24"/>
      <c r="J33" s="24"/>
      <c r="K33" s="53"/>
      <c r="L33" s="24"/>
      <c r="M33" s="24"/>
      <c r="O33" s="302"/>
      <c r="P33" s="302"/>
      <c r="Q33" s="302"/>
    </row>
    <row r="34" spans="1:17" ht="18.95" customHeight="1">
      <c r="B34" s="13" t="s">
        <v>52</v>
      </c>
      <c r="E34" s="21"/>
      <c r="F34" s="21"/>
      <c r="G34" s="52">
        <v>907646160</v>
      </c>
      <c r="H34" s="15"/>
      <c r="I34" s="15">
        <v>1087952686</v>
      </c>
      <c r="J34" s="24"/>
      <c r="K34" s="52">
        <v>204478066</v>
      </c>
      <c r="L34" s="24"/>
      <c r="M34" s="15">
        <v>1934869440</v>
      </c>
      <c r="O34" s="302"/>
      <c r="P34" s="302"/>
      <c r="Q34" s="302"/>
    </row>
    <row r="35" spans="1:17" ht="18.95" customHeight="1">
      <c r="B35" s="13" t="s">
        <v>53</v>
      </c>
      <c r="E35" s="21"/>
      <c r="F35" s="21"/>
      <c r="G35" s="56">
        <v>-233386</v>
      </c>
      <c r="H35" s="25"/>
      <c r="I35" s="221">
        <v>-410549</v>
      </c>
      <c r="J35" s="212"/>
      <c r="K35" s="56">
        <v>0</v>
      </c>
      <c r="L35" s="13"/>
      <c r="M35" s="222">
        <v>0</v>
      </c>
      <c r="O35" s="302"/>
      <c r="P35" s="302"/>
      <c r="Q35" s="302"/>
    </row>
    <row r="36" spans="1:17" ht="6" customHeight="1">
      <c r="E36" s="21"/>
      <c r="F36" s="21"/>
      <c r="G36" s="51"/>
      <c r="H36" s="23"/>
      <c r="I36" s="23"/>
      <c r="J36" s="23"/>
      <c r="K36" s="51"/>
      <c r="L36" s="23"/>
      <c r="M36" s="23"/>
      <c r="O36" s="302"/>
      <c r="P36" s="302"/>
      <c r="Q36" s="302"/>
    </row>
    <row r="37" spans="1:17" ht="18" customHeight="1" thickBot="1">
      <c r="A37" s="12"/>
      <c r="B37" s="12"/>
      <c r="C37" s="12"/>
      <c r="D37" s="12"/>
      <c r="E37" s="21"/>
      <c r="F37" s="21"/>
      <c r="G37" s="55">
        <f>SUM(G34:G36)</f>
        <v>907412774</v>
      </c>
      <c r="H37" s="24"/>
      <c r="I37" s="30">
        <f>SUM(I34:I36)</f>
        <v>1087542137</v>
      </c>
      <c r="J37" s="24"/>
      <c r="K37" s="55">
        <f>SUM(K34:K36)</f>
        <v>204478066</v>
      </c>
      <c r="L37" s="24"/>
      <c r="M37" s="30">
        <f>SUM(M34:M36)</f>
        <v>1934869440</v>
      </c>
      <c r="O37" s="302"/>
      <c r="P37" s="302"/>
      <c r="Q37" s="302"/>
    </row>
    <row r="38" spans="1:17" ht="8.1" customHeight="1" thickTop="1">
      <c r="E38" s="21"/>
      <c r="F38" s="21"/>
      <c r="G38" s="51"/>
      <c r="H38" s="23"/>
      <c r="I38" s="23"/>
      <c r="J38" s="23"/>
      <c r="K38" s="51"/>
      <c r="L38" s="23"/>
      <c r="M38" s="23"/>
      <c r="O38" s="302"/>
      <c r="P38" s="302"/>
      <c r="Q38" s="302"/>
    </row>
    <row r="39" spans="1:17" ht="18.95" customHeight="1">
      <c r="A39" s="12" t="s">
        <v>152</v>
      </c>
      <c r="E39" s="21"/>
      <c r="F39" s="21"/>
      <c r="G39" s="53"/>
      <c r="H39" s="24"/>
      <c r="I39" s="24"/>
      <c r="J39" s="24"/>
      <c r="K39" s="53"/>
      <c r="L39" s="24"/>
      <c r="M39" s="24"/>
      <c r="O39" s="302"/>
      <c r="P39" s="302"/>
      <c r="Q39" s="302"/>
    </row>
    <row r="40" spans="1:17" ht="18.95" customHeight="1">
      <c r="B40" s="13" t="s">
        <v>52</v>
      </c>
      <c r="E40" s="21"/>
      <c r="F40" s="21"/>
      <c r="G40" s="52">
        <v>907646160</v>
      </c>
      <c r="H40" s="24"/>
      <c r="I40" s="15">
        <v>1087952686</v>
      </c>
      <c r="J40" s="24"/>
      <c r="K40" s="52">
        <v>204478066</v>
      </c>
      <c r="L40" s="24"/>
      <c r="M40" s="15">
        <v>1934869440</v>
      </c>
      <c r="O40" s="302"/>
      <c r="P40" s="302"/>
      <c r="Q40" s="302"/>
    </row>
    <row r="41" spans="1:17" ht="18.95" customHeight="1">
      <c r="B41" s="13" t="s">
        <v>53</v>
      </c>
      <c r="E41" s="21"/>
      <c r="F41" s="21"/>
      <c r="G41" s="56">
        <v>-233386</v>
      </c>
      <c r="H41" s="25"/>
      <c r="I41" s="221">
        <v>-410549</v>
      </c>
      <c r="J41" s="212"/>
      <c r="K41" s="56">
        <v>0</v>
      </c>
      <c r="L41" s="13"/>
      <c r="M41" s="222">
        <v>0</v>
      </c>
      <c r="O41" s="302"/>
      <c r="P41" s="302"/>
      <c r="Q41" s="302"/>
    </row>
    <row r="42" spans="1:17" ht="6" customHeight="1">
      <c r="E42" s="21"/>
      <c r="F42" s="21"/>
      <c r="G42" s="51"/>
      <c r="H42" s="23"/>
      <c r="I42" s="23"/>
      <c r="J42" s="23"/>
      <c r="K42" s="51"/>
      <c r="L42" s="23"/>
      <c r="M42" s="23"/>
      <c r="O42" s="302"/>
      <c r="P42" s="302"/>
      <c r="Q42" s="302"/>
    </row>
    <row r="43" spans="1:17" ht="18" customHeight="1" thickBot="1">
      <c r="A43" s="12"/>
      <c r="E43" s="21"/>
      <c r="F43" s="21"/>
      <c r="G43" s="55">
        <f>SUM(G40:G42)</f>
        <v>907412774</v>
      </c>
      <c r="H43" s="24"/>
      <c r="I43" s="30">
        <f>SUM(I40:I42)</f>
        <v>1087542137</v>
      </c>
      <c r="J43" s="24"/>
      <c r="K43" s="55">
        <f>SUM(K40:K42)</f>
        <v>204478066</v>
      </c>
      <c r="L43" s="24"/>
      <c r="M43" s="30">
        <f>SUM(M40:M42)</f>
        <v>1934869440</v>
      </c>
      <c r="O43" s="302"/>
      <c r="P43" s="302"/>
      <c r="Q43" s="302"/>
    </row>
    <row r="44" spans="1:17" ht="8.1" customHeight="1" thickTop="1">
      <c r="E44" s="21"/>
      <c r="F44" s="21"/>
      <c r="G44" s="53"/>
      <c r="H44" s="24"/>
      <c r="I44" s="24"/>
      <c r="J44" s="24"/>
      <c r="K44" s="53"/>
      <c r="L44" s="24"/>
      <c r="M44" s="24"/>
      <c r="O44" s="302"/>
      <c r="P44" s="302"/>
      <c r="Q44" s="302"/>
    </row>
    <row r="45" spans="1:17" ht="18.95" customHeight="1">
      <c r="A45" s="12" t="s">
        <v>166</v>
      </c>
      <c r="B45" s="12"/>
      <c r="C45" s="12"/>
      <c r="D45" s="12"/>
      <c r="E45" s="21"/>
      <c r="F45" s="21"/>
      <c r="G45" s="53"/>
      <c r="H45" s="24"/>
      <c r="I45" s="24"/>
      <c r="J45" s="24"/>
      <c r="K45" s="53"/>
      <c r="L45" s="24"/>
      <c r="M45" s="24"/>
      <c r="O45" s="302"/>
      <c r="P45" s="302"/>
      <c r="Q45" s="302"/>
    </row>
    <row r="46" spans="1:17" ht="6" customHeight="1">
      <c r="E46" s="21"/>
      <c r="F46" s="21"/>
      <c r="G46" s="51"/>
      <c r="H46" s="23"/>
      <c r="I46" s="23"/>
      <c r="J46" s="23"/>
      <c r="K46" s="51"/>
      <c r="L46" s="23"/>
      <c r="M46" s="23"/>
      <c r="O46" s="302"/>
      <c r="P46" s="302"/>
      <c r="Q46" s="302"/>
    </row>
    <row r="47" spans="1:17" ht="18.95" customHeight="1" thickBot="1">
      <c r="A47" s="13" t="s">
        <v>167</v>
      </c>
      <c r="E47" s="14">
        <v>21</v>
      </c>
      <c r="F47" s="21"/>
      <c r="G47" s="233">
        <v>0.09</v>
      </c>
      <c r="H47" s="29"/>
      <c r="I47" s="241">
        <v>0.11</v>
      </c>
      <c r="J47" s="29"/>
      <c r="K47" s="233">
        <v>0.02</v>
      </c>
      <c r="L47" s="15"/>
      <c r="M47" s="241">
        <v>0.19</v>
      </c>
      <c r="O47" s="302"/>
      <c r="P47" s="302"/>
      <c r="Q47" s="302"/>
    </row>
    <row r="48" spans="1:17" ht="18.95" customHeight="1" thickTop="1">
      <c r="F48" s="21"/>
      <c r="G48" s="15"/>
      <c r="H48" s="29"/>
      <c r="I48" s="15"/>
      <c r="J48" s="29"/>
      <c r="K48" s="231"/>
      <c r="L48" s="15"/>
      <c r="M48" s="231"/>
      <c r="O48" s="302"/>
      <c r="P48" s="302"/>
      <c r="Q48" s="302"/>
    </row>
    <row r="49" spans="1:17" ht="18.95" customHeight="1">
      <c r="F49" s="21"/>
      <c r="G49" s="15"/>
      <c r="H49" s="29"/>
      <c r="I49" s="15"/>
      <c r="J49" s="29"/>
      <c r="K49" s="231"/>
      <c r="L49" s="15"/>
      <c r="M49" s="231"/>
    </row>
    <row r="50" spans="1:17" ht="18.95" customHeight="1">
      <c r="F50" s="21"/>
      <c r="G50" s="15"/>
      <c r="H50" s="29"/>
      <c r="I50" s="15"/>
      <c r="J50" s="29"/>
      <c r="K50" s="231"/>
      <c r="L50" s="15"/>
      <c r="M50" s="231"/>
    </row>
    <row r="51" spans="1:17" ht="18.95" customHeight="1">
      <c r="F51" s="21"/>
      <c r="G51" s="15"/>
      <c r="H51" s="29"/>
      <c r="I51" s="15"/>
      <c r="J51" s="29"/>
      <c r="K51" s="231"/>
      <c r="L51" s="15"/>
      <c r="M51" s="231"/>
    </row>
    <row r="52" spans="1:17" ht="18.95" customHeight="1">
      <c r="F52" s="21"/>
      <c r="G52" s="15"/>
      <c r="H52" s="29"/>
      <c r="I52" s="15"/>
      <c r="J52" s="29"/>
      <c r="K52" s="231"/>
      <c r="L52" s="15"/>
      <c r="M52" s="231"/>
    </row>
    <row r="53" spans="1:17" ht="20.100000000000001" customHeight="1">
      <c r="F53" s="21"/>
      <c r="G53" s="232"/>
      <c r="H53" s="29"/>
      <c r="I53" s="232"/>
      <c r="J53" s="15"/>
      <c r="K53" s="15"/>
      <c r="L53" s="15"/>
      <c r="M53" s="15"/>
    </row>
    <row r="54" spans="1:17" s="86" customFormat="1" ht="21.75" customHeight="1">
      <c r="A54" s="91" t="str">
        <f>'Thai 5 (P&amp;L)3M'!A52</f>
        <v>หมายเหตุประกอบข้อมูลทางการเงินในหน้า 12 ถึง 43 เป็นส่วนหนึ่งของข้อมูลทางการเงินระหว่างกาลนี้</v>
      </c>
      <c r="B54" s="91"/>
      <c r="C54" s="91"/>
      <c r="D54" s="91"/>
      <c r="E54" s="80"/>
      <c r="F54" s="80"/>
      <c r="G54" s="94"/>
      <c r="H54" s="94"/>
      <c r="I54" s="94"/>
      <c r="J54" s="94"/>
      <c r="K54" s="94"/>
      <c r="L54" s="94"/>
      <c r="M54" s="94"/>
      <c r="O54"/>
      <c r="P54"/>
      <c r="Q54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F4259-D3C9-41C9-A605-57BE8E22D9FB}">
  <dimension ref="A1:V39"/>
  <sheetViews>
    <sheetView topLeftCell="A22" zoomScale="160" zoomScaleNormal="160" zoomScaleSheetLayoutView="102" workbookViewId="0">
      <selection activeCell="A36" sqref="A36"/>
    </sheetView>
  </sheetViews>
  <sheetFormatPr defaultColWidth="0.85546875" defaultRowHeight="18.75" customHeight="1"/>
  <cols>
    <col min="1" max="1" width="37.140625" style="143" customWidth="1"/>
    <col min="2" max="2" width="3.42578125" style="144" customWidth="1"/>
    <col min="3" max="3" width="0.7109375" style="144" customWidth="1"/>
    <col min="4" max="4" width="10.42578125" style="115" customWidth="1"/>
    <col min="5" max="5" width="0.7109375" style="115" customWidth="1"/>
    <col min="6" max="6" width="11" style="115" customWidth="1"/>
    <col min="7" max="7" width="0.7109375" style="115" customWidth="1"/>
    <col min="8" max="8" width="10" style="115" customWidth="1"/>
    <col min="9" max="9" width="0.7109375" style="115" customWidth="1"/>
    <col min="10" max="10" width="10.28515625" style="115" customWidth="1"/>
    <col min="11" max="11" width="0.7109375" style="115" customWidth="1"/>
    <col min="12" max="12" width="10.7109375" style="115" customWidth="1"/>
    <col min="13" max="13" width="0.7109375" style="115" customWidth="1"/>
    <col min="14" max="14" width="10" style="115" customWidth="1"/>
    <col min="15" max="15" width="0.7109375" style="115" customWidth="1"/>
    <col min="16" max="16" width="13.7109375" style="115" customWidth="1"/>
    <col min="17" max="17" width="0.7109375" style="115" customWidth="1"/>
    <col min="18" max="18" width="11.85546875" style="115" customWidth="1"/>
    <col min="19" max="19" width="0.7109375" style="115" customWidth="1"/>
    <col min="20" max="20" width="11.28515625" style="115" customWidth="1"/>
    <col min="21" max="21" width="0.7109375" style="115" customWidth="1"/>
    <col min="22" max="22" width="11.85546875" style="115" customWidth="1"/>
    <col min="23" max="43" width="10.7109375" style="116" customWidth="1"/>
    <col min="44" max="16384" width="0.85546875" style="116"/>
  </cols>
  <sheetData>
    <row r="1" spans="1:22" ht="21.75" customHeight="1">
      <c r="A1" s="113" t="s">
        <v>100</v>
      </c>
      <c r="B1" s="114"/>
      <c r="C1" s="114"/>
    </row>
    <row r="2" spans="1:22" ht="21.75" customHeight="1">
      <c r="A2" s="113" t="s">
        <v>54</v>
      </c>
      <c r="B2" s="114"/>
      <c r="C2" s="114"/>
    </row>
    <row r="3" spans="1:22" ht="21.75" customHeight="1">
      <c r="A3" s="226" t="str">
        <f>'Thai 6 (P&amp;L)9M'!A3</f>
        <v>สำหรับงวดเก้าเดือนสิ้นสุดวันที่ 30 กันยายน พ.ศ. 2566</v>
      </c>
      <c r="B3" s="117"/>
      <c r="C3" s="117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</row>
    <row r="4" spans="1:22" s="125" customFormat="1" ht="15.95" customHeight="1">
      <c r="A4" s="119"/>
      <c r="B4" s="120"/>
      <c r="C4" s="121"/>
      <c r="D4" s="122"/>
      <c r="E4" s="123"/>
      <c r="F4" s="122"/>
      <c r="G4" s="123"/>
      <c r="H4" s="122"/>
      <c r="I4" s="123"/>
      <c r="J4" s="122"/>
      <c r="K4" s="123"/>
      <c r="L4" s="122"/>
      <c r="M4" s="123"/>
      <c r="N4" s="122"/>
      <c r="O4" s="123"/>
      <c r="P4" s="122"/>
      <c r="Q4" s="123"/>
      <c r="R4" s="122"/>
      <c r="S4" s="124"/>
      <c r="T4" s="122"/>
      <c r="U4" s="124"/>
      <c r="V4" s="122"/>
    </row>
    <row r="5" spans="1:22" s="125" customFormat="1" ht="15.95" customHeight="1">
      <c r="A5" s="126"/>
      <c r="B5" s="127"/>
      <c r="C5" s="127"/>
      <c r="D5" s="290" t="s">
        <v>55</v>
      </c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</row>
    <row r="6" spans="1:22" s="125" customFormat="1" ht="15.95" customHeight="1">
      <c r="A6" s="126"/>
      <c r="B6" s="127"/>
      <c r="C6" s="127"/>
      <c r="D6" s="291" t="s">
        <v>56</v>
      </c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128"/>
      <c r="T6" s="128"/>
      <c r="U6" s="128"/>
      <c r="V6" s="128"/>
    </row>
    <row r="7" spans="1:22" s="125" customFormat="1" ht="15.95" customHeight="1">
      <c r="A7" s="126"/>
      <c r="B7" s="127"/>
      <c r="C7" s="127"/>
      <c r="D7" s="129"/>
      <c r="E7" s="129"/>
      <c r="F7" s="129"/>
      <c r="G7" s="129"/>
      <c r="H7" s="292" t="s">
        <v>59</v>
      </c>
      <c r="I7" s="292"/>
      <c r="J7" s="292"/>
      <c r="K7" s="292"/>
      <c r="L7" s="292"/>
      <c r="M7" s="129"/>
      <c r="N7" s="129"/>
      <c r="O7" s="129"/>
      <c r="P7" s="129"/>
      <c r="Q7" s="129"/>
      <c r="R7" s="129"/>
      <c r="S7" s="130"/>
      <c r="T7" s="130"/>
      <c r="U7" s="130"/>
      <c r="V7" s="130"/>
    </row>
    <row r="8" spans="1:22" s="125" customFormat="1" ht="15.95" customHeight="1">
      <c r="A8" s="131"/>
      <c r="B8" s="120"/>
      <c r="C8" s="121"/>
      <c r="D8" s="132"/>
      <c r="E8" s="124"/>
      <c r="F8" s="132"/>
      <c r="G8" s="124"/>
      <c r="H8" s="293" t="s">
        <v>131</v>
      </c>
      <c r="I8" s="293"/>
      <c r="J8" s="293"/>
      <c r="K8" s="124"/>
      <c r="L8" s="132"/>
      <c r="M8" s="124"/>
      <c r="N8" s="132"/>
      <c r="O8" s="124"/>
      <c r="P8" s="132" t="s">
        <v>57</v>
      </c>
      <c r="Q8" s="132"/>
      <c r="R8" s="132" t="s">
        <v>58</v>
      </c>
      <c r="S8" s="124"/>
      <c r="T8" s="132"/>
      <c r="U8" s="124"/>
      <c r="V8" s="132"/>
    </row>
    <row r="9" spans="1:22" s="125" customFormat="1" ht="15.95" customHeight="1">
      <c r="A9" s="131"/>
      <c r="B9" s="120"/>
      <c r="C9" s="121"/>
      <c r="D9" s="132" t="s">
        <v>132</v>
      </c>
      <c r="E9" s="132"/>
      <c r="F9" s="132" t="s">
        <v>133</v>
      </c>
      <c r="G9" s="132"/>
      <c r="H9" s="132" t="s">
        <v>146</v>
      </c>
      <c r="I9" s="132"/>
      <c r="J9" s="132" t="s">
        <v>146</v>
      </c>
      <c r="K9" s="132"/>
      <c r="L9" s="132"/>
      <c r="M9" s="132"/>
      <c r="N9" s="132"/>
      <c r="O9" s="132"/>
      <c r="P9" s="132" t="s">
        <v>60</v>
      </c>
      <c r="Q9" s="132"/>
      <c r="R9" s="132" t="s">
        <v>61</v>
      </c>
      <c r="S9" s="124"/>
      <c r="T9" s="132" t="s">
        <v>144</v>
      </c>
      <c r="U9" s="124"/>
      <c r="V9" s="132" t="s">
        <v>62</v>
      </c>
    </row>
    <row r="10" spans="1:22" s="125" customFormat="1" ht="15.95" customHeight="1">
      <c r="A10" s="131"/>
      <c r="B10" s="120"/>
      <c r="C10" s="121"/>
      <c r="D10" s="133" t="s">
        <v>134</v>
      </c>
      <c r="E10" s="132"/>
      <c r="F10" s="133" t="s">
        <v>135</v>
      </c>
      <c r="G10" s="132"/>
      <c r="H10" s="133" t="s">
        <v>136</v>
      </c>
      <c r="I10" s="132"/>
      <c r="J10" s="133" t="s">
        <v>176</v>
      </c>
      <c r="K10" s="132"/>
      <c r="L10" s="133" t="s">
        <v>137</v>
      </c>
      <c r="M10" s="132"/>
      <c r="N10" s="133" t="s">
        <v>176</v>
      </c>
      <c r="O10" s="132"/>
      <c r="P10" s="134" t="s">
        <v>64</v>
      </c>
      <c r="Q10" s="123"/>
      <c r="R10" s="134" t="s">
        <v>65</v>
      </c>
      <c r="S10" s="124"/>
      <c r="T10" s="134" t="s">
        <v>145</v>
      </c>
      <c r="U10" s="124"/>
      <c r="V10" s="134" t="s">
        <v>66</v>
      </c>
    </row>
    <row r="11" spans="1:22" s="125" customFormat="1" ht="5.0999999999999996" customHeight="1">
      <c r="A11" s="131"/>
      <c r="B11" s="120"/>
      <c r="C11" s="121"/>
      <c r="D11" s="234"/>
      <c r="E11" s="123"/>
      <c r="F11" s="234"/>
      <c r="G11" s="123"/>
      <c r="H11" s="234"/>
      <c r="I11" s="123"/>
      <c r="J11" s="234"/>
      <c r="K11" s="123"/>
      <c r="L11" s="234"/>
      <c r="M11" s="123"/>
      <c r="N11" s="234"/>
      <c r="O11" s="123"/>
      <c r="P11" s="234"/>
      <c r="Q11" s="123"/>
      <c r="R11" s="132"/>
      <c r="S11" s="124"/>
      <c r="T11" s="132"/>
      <c r="U11" s="124"/>
      <c r="V11" s="132"/>
    </row>
    <row r="12" spans="1:22" s="125" customFormat="1" ht="15.95" customHeight="1">
      <c r="A12" s="274" t="s">
        <v>158</v>
      </c>
      <c r="B12" s="135"/>
      <c r="C12" s="121"/>
      <c r="D12" s="136">
        <v>5087999980</v>
      </c>
      <c r="E12" s="123"/>
      <c r="F12" s="136">
        <v>3896006978</v>
      </c>
      <c r="G12" s="136"/>
      <c r="H12" s="136">
        <v>45225834</v>
      </c>
      <c r="I12" s="136"/>
      <c r="J12" s="136">
        <v>0</v>
      </c>
      <c r="K12" s="136"/>
      <c r="L12" s="136">
        <v>4308984695</v>
      </c>
      <c r="M12" s="136"/>
      <c r="N12" s="136">
        <v>0</v>
      </c>
      <c r="O12" s="136"/>
      <c r="P12" s="136">
        <v>-22886961</v>
      </c>
      <c r="Q12" s="123"/>
      <c r="R12" s="136">
        <f>SUM(D12:Q12)</f>
        <v>13315330526</v>
      </c>
      <c r="S12" s="124"/>
      <c r="T12" s="136">
        <v>53247086</v>
      </c>
      <c r="U12" s="124"/>
      <c r="V12" s="136">
        <f>SUM(R12:T12)</f>
        <v>13368577612</v>
      </c>
    </row>
    <row r="13" spans="1:22" s="125" customFormat="1" ht="15.95" customHeight="1">
      <c r="A13" s="275" t="s">
        <v>67</v>
      </c>
      <c r="B13" s="135"/>
      <c r="C13" s="121"/>
      <c r="D13" s="136"/>
      <c r="E13" s="123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23"/>
      <c r="R13" s="136"/>
      <c r="S13" s="124"/>
      <c r="T13" s="136"/>
      <c r="U13" s="124"/>
      <c r="V13" s="136"/>
    </row>
    <row r="14" spans="1:22" s="125" customFormat="1" ht="15.95" customHeight="1">
      <c r="A14" s="276" t="s">
        <v>157</v>
      </c>
      <c r="B14" s="135"/>
      <c r="C14" s="121"/>
      <c r="D14" s="136">
        <v>0</v>
      </c>
      <c r="E14" s="123"/>
      <c r="F14" s="136">
        <v>0</v>
      </c>
      <c r="G14" s="136"/>
      <c r="H14" s="136">
        <v>0</v>
      </c>
      <c r="I14" s="136"/>
      <c r="J14" s="136">
        <v>0</v>
      </c>
      <c r="K14" s="136"/>
      <c r="L14" s="136">
        <v>0</v>
      </c>
      <c r="M14" s="136"/>
      <c r="N14" s="136">
        <v>0</v>
      </c>
      <c r="O14" s="136"/>
      <c r="P14" s="136">
        <v>0</v>
      </c>
      <c r="Q14" s="123"/>
      <c r="R14" s="136">
        <f>SUM(D14:Q14)</f>
        <v>0</v>
      </c>
      <c r="S14" s="124"/>
      <c r="T14" s="136">
        <v>4950000</v>
      </c>
      <c r="U14" s="124"/>
      <c r="V14" s="136">
        <f>SUM(R14:U14)</f>
        <v>4950000</v>
      </c>
    </row>
    <row r="15" spans="1:22" s="125" customFormat="1" ht="15.95" customHeight="1">
      <c r="A15" s="276" t="s">
        <v>176</v>
      </c>
      <c r="B15" s="135"/>
      <c r="C15" s="121"/>
      <c r="D15" s="136">
        <v>0</v>
      </c>
      <c r="E15" s="123"/>
      <c r="F15" s="136">
        <v>0</v>
      </c>
      <c r="G15" s="136"/>
      <c r="H15" s="136">
        <v>0</v>
      </c>
      <c r="I15" s="136"/>
      <c r="J15" s="136">
        <v>0</v>
      </c>
      <c r="K15" s="136"/>
      <c r="L15" s="136">
        <v>0</v>
      </c>
      <c r="M15" s="136"/>
      <c r="N15" s="136">
        <v>-13225511</v>
      </c>
      <c r="O15" s="136"/>
      <c r="P15" s="136">
        <v>0</v>
      </c>
      <c r="Q15" s="123"/>
      <c r="R15" s="136">
        <f>SUM(D15:Q15)</f>
        <v>-13225511</v>
      </c>
      <c r="S15" s="124"/>
      <c r="T15" s="136">
        <v>0</v>
      </c>
      <c r="U15" s="124"/>
      <c r="V15" s="136">
        <f>SUM(R15:U15)</f>
        <v>-13225511</v>
      </c>
    </row>
    <row r="16" spans="1:22" s="125" customFormat="1" ht="15.95" customHeight="1">
      <c r="A16" s="276" t="s">
        <v>178</v>
      </c>
      <c r="B16" s="135"/>
      <c r="C16" s="121"/>
      <c r="D16" s="136">
        <v>0</v>
      </c>
      <c r="E16" s="123"/>
      <c r="F16" s="136">
        <v>0</v>
      </c>
      <c r="G16" s="136"/>
      <c r="H16" s="136">
        <v>0</v>
      </c>
      <c r="I16" s="136"/>
      <c r="J16" s="136">
        <v>13225511</v>
      </c>
      <c r="K16" s="136"/>
      <c r="L16" s="136">
        <v>-13225511</v>
      </c>
      <c r="M16" s="136"/>
      <c r="N16" s="136">
        <v>0</v>
      </c>
      <c r="O16" s="136"/>
      <c r="P16" s="136">
        <v>0</v>
      </c>
      <c r="Q16" s="123"/>
      <c r="R16" s="136">
        <f>SUM(D16:Q16)</f>
        <v>0</v>
      </c>
      <c r="S16" s="124"/>
      <c r="T16" s="136">
        <v>0</v>
      </c>
      <c r="U16" s="124"/>
      <c r="V16" s="136">
        <f>SUM(R16:U16)</f>
        <v>0</v>
      </c>
    </row>
    <row r="17" spans="1:22" s="125" customFormat="1" ht="15.95" customHeight="1">
      <c r="A17" s="276" t="s">
        <v>168</v>
      </c>
      <c r="B17" s="135"/>
      <c r="C17" s="121"/>
      <c r="D17" s="136">
        <v>0</v>
      </c>
      <c r="E17" s="123"/>
      <c r="F17" s="136">
        <v>0</v>
      </c>
      <c r="G17" s="136"/>
      <c r="H17" s="136">
        <v>0</v>
      </c>
      <c r="I17" s="136"/>
      <c r="J17" s="136">
        <v>0</v>
      </c>
      <c r="K17" s="136"/>
      <c r="L17" s="136">
        <v>-203506838</v>
      </c>
      <c r="M17" s="136"/>
      <c r="N17" s="136">
        <v>0</v>
      </c>
      <c r="O17" s="136"/>
      <c r="P17" s="136">
        <v>0</v>
      </c>
      <c r="Q17" s="123"/>
      <c r="R17" s="136">
        <f>SUM(D17:Q17)</f>
        <v>-203506838</v>
      </c>
      <c r="S17" s="124"/>
      <c r="T17" s="136">
        <v>0</v>
      </c>
      <c r="U17" s="124"/>
      <c r="V17" s="136">
        <f>SUM(R17:U17)</f>
        <v>-203506838</v>
      </c>
    </row>
    <row r="18" spans="1:22" s="125" customFormat="1" ht="15.95" customHeight="1">
      <c r="A18" s="137" t="s">
        <v>162</v>
      </c>
      <c r="B18" s="135"/>
      <c r="C18" s="121"/>
      <c r="D18" s="235">
        <v>0</v>
      </c>
      <c r="E18" s="124"/>
      <c r="F18" s="235">
        <v>0</v>
      </c>
      <c r="G18" s="136"/>
      <c r="H18" s="235">
        <v>0</v>
      </c>
      <c r="I18" s="136"/>
      <c r="J18" s="235">
        <v>0</v>
      </c>
      <c r="K18" s="136"/>
      <c r="L18" s="235">
        <v>1087952686</v>
      </c>
      <c r="M18" s="136"/>
      <c r="N18" s="235">
        <v>0</v>
      </c>
      <c r="O18" s="136"/>
      <c r="P18" s="235">
        <v>0</v>
      </c>
      <c r="Q18" s="123"/>
      <c r="R18" s="235">
        <f>SUM(D18:Q18)</f>
        <v>1087952686</v>
      </c>
      <c r="S18" s="124"/>
      <c r="T18" s="235">
        <v>-410549</v>
      </c>
      <c r="U18" s="124"/>
      <c r="V18" s="235">
        <f t="shared" ref="V18" si="0">SUM(R18:U18)</f>
        <v>1087542137</v>
      </c>
    </row>
    <row r="19" spans="1:22" s="125" customFormat="1" ht="5.0999999999999996" customHeight="1">
      <c r="A19" s="131"/>
      <c r="B19" s="120"/>
      <c r="C19" s="121"/>
      <c r="D19" s="122"/>
      <c r="E19" s="123"/>
      <c r="F19" s="122"/>
      <c r="G19" s="123"/>
      <c r="H19" s="122"/>
      <c r="I19" s="123"/>
      <c r="J19" s="122"/>
      <c r="K19" s="123"/>
      <c r="L19" s="122"/>
      <c r="M19" s="123"/>
      <c r="N19" s="122"/>
      <c r="O19" s="123"/>
      <c r="P19" s="122"/>
      <c r="Q19" s="123"/>
      <c r="R19" s="122"/>
      <c r="S19" s="124"/>
      <c r="T19" s="122"/>
      <c r="U19" s="124"/>
      <c r="V19" s="122"/>
    </row>
    <row r="20" spans="1:22" s="125" customFormat="1" ht="15.95" customHeight="1" thickBot="1">
      <c r="A20" s="119" t="s">
        <v>174</v>
      </c>
      <c r="B20" s="120"/>
      <c r="C20" s="121"/>
      <c r="D20" s="236">
        <f>SUM(D12:D18)</f>
        <v>5087999980</v>
      </c>
      <c r="E20" s="123"/>
      <c r="F20" s="236">
        <f>SUM(F12:F18)</f>
        <v>3896006978</v>
      </c>
      <c r="G20" s="123"/>
      <c r="H20" s="236">
        <f>SUM(H12:H18)</f>
        <v>45225834</v>
      </c>
      <c r="I20" s="123"/>
      <c r="J20" s="236">
        <f>SUM(J12:J18)</f>
        <v>13225511</v>
      </c>
      <c r="K20" s="123"/>
      <c r="L20" s="236">
        <f>SUM(L12:L18)</f>
        <v>5180205032</v>
      </c>
      <c r="M20" s="123"/>
      <c r="N20" s="236">
        <f>SUM(N12:N18)</f>
        <v>-13225511</v>
      </c>
      <c r="O20" s="123"/>
      <c r="P20" s="236">
        <f>SUM(P12:P18)</f>
        <v>-22886961</v>
      </c>
      <c r="Q20" s="123"/>
      <c r="R20" s="236">
        <f>SUM(R12:R18)</f>
        <v>14186550863</v>
      </c>
      <c r="S20" s="124"/>
      <c r="T20" s="236">
        <f>SUM(T12:T18)</f>
        <v>57786537</v>
      </c>
      <c r="U20" s="124"/>
      <c r="V20" s="236">
        <f>SUM(V12:V18)</f>
        <v>14244337400</v>
      </c>
    </row>
    <row r="21" spans="1:22" s="125" customFormat="1" ht="15.95" customHeight="1" thickTop="1">
      <c r="A21" s="119"/>
      <c r="B21" s="120"/>
      <c r="C21" s="121"/>
      <c r="D21" s="122"/>
      <c r="E21" s="123"/>
      <c r="F21" s="122"/>
      <c r="G21" s="123"/>
      <c r="H21" s="122"/>
      <c r="I21" s="123"/>
      <c r="J21" s="122"/>
      <c r="K21" s="123"/>
      <c r="L21" s="122"/>
      <c r="M21" s="123"/>
      <c r="N21" s="122"/>
      <c r="O21" s="123"/>
      <c r="P21" s="122"/>
      <c r="Q21" s="123"/>
      <c r="R21" s="122"/>
      <c r="S21" s="124"/>
      <c r="T21" s="122"/>
      <c r="U21" s="124"/>
      <c r="V21" s="122"/>
    </row>
    <row r="22" spans="1:22" s="125" customFormat="1" ht="15.95" customHeight="1">
      <c r="A22" s="126"/>
      <c r="B22" s="120"/>
      <c r="C22" s="127"/>
      <c r="D22" s="290" t="s">
        <v>55</v>
      </c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0"/>
      <c r="R22" s="290"/>
      <c r="S22" s="290"/>
      <c r="T22" s="290"/>
      <c r="U22" s="290"/>
      <c r="V22" s="290"/>
    </row>
    <row r="23" spans="1:22" s="125" customFormat="1" ht="15.95" customHeight="1">
      <c r="A23" s="126"/>
      <c r="B23" s="120"/>
      <c r="C23" s="127"/>
      <c r="D23" s="291" t="s">
        <v>56</v>
      </c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128"/>
      <c r="T23" s="128"/>
      <c r="U23" s="128"/>
      <c r="V23" s="128"/>
    </row>
    <row r="24" spans="1:22" s="125" customFormat="1" ht="15.95" customHeight="1">
      <c r="A24" s="126"/>
      <c r="B24" s="120"/>
      <c r="C24" s="127"/>
      <c r="D24" s="129"/>
      <c r="E24" s="129"/>
      <c r="F24" s="129"/>
      <c r="G24" s="129"/>
      <c r="H24" s="292" t="s">
        <v>59</v>
      </c>
      <c r="I24" s="292"/>
      <c r="J24" s="292"/>
      <c r="K24" s="292"/>
      <c r="L24" s="292"/>
      <c r="M24" s="129"/>
      <c r="N24" s="129"/>
      <c r="O24" s="129"/>
      <c r="P24" s="129"/>
      <c r="Q24" s="129"/>
      <c r="R24" s="129"/>
      <c r="S24" s="130"/>
      <c r="T24" s="130"/>
      <c r="U24" s="130"/>
      <c r="V24" s="130"/>
    </row>
    <row r="25" spans="1:22" s="125" customFormat="1" ht="15.95" customHeight="1">
      <c r="A25" s="131"/>
      <c r="B25" s="120"/>
      <c r="C25" s="121"/>
      <c r="D25" s="132"/>
      <c r="E25" s="124"/>
      <c r="F25" s="132"/>
      <c r="G25" s="124"/>
      <c r="H25" s="293" t="s">
        <v>131</v>
      </c>
      <c r="I25" s="293"/>
      <c r="J25" s="293"/>
      <c r="K25" s="124"/>
      <c r="L25" s="132"/>
      <c r="M25" s="124"/>
      <c r="N25" s="132"/>
      <c r="O25" s="124"/>
      <c r="P25" s="132" t="s">
        <v>57</v>
      </c>
      <c r="Q25" s="132"/>
      <c r="R25" s="132" t="s">
        <v>58</v>
      </c>
      <c r="S25" s="124"/>
      <c r="T25" s="132"/>
      <c r="U25" s="124"/>
      <c r="V25" s="132"/>
    </row>
    <row r="26" spans="1:22" s="125" customFormat="1" ht="15.95" customHeight="1">
      <c r="A26" s="131"/>
      <c r="B26" s="120"/>
      <c r="C26" s="121"/>
      <c r="D26" s="132" t="s">
        <v>132</v>
      </c>
      <c r="E26" s="132"/>
      <c r="F26" s="132" t="s">
        <v>133</v>
      </c>
      <c r="G26" s="132"/>
      <c r="H26" s="132" t="s">
        <v>146</v>
      </c>
      <c r="I26" s="132"/>
      <c r="J26" s="132" t="s">
        <v>146</v>
      </c>
      <c r="K26" s="132"/>
      <c r="L26" s="132"/>
      <c r="M26" s="132"/>
      <c r="N26" s="132"/>
      <c r="O26" s="132"/>
      <c r="P26" s="132" t="s">
        <v>60</v>
      </c>
      <c r="Q26" s="132"/>
      <c r="R26" s="132" t="s">
        <v>61</v>
      </c>
      <c r="S26" s="124"/>
      <c r="T26" s="132" t="s">
        <v>144</v>
      </c>
      <c r="U26" s="124"/>
      <c r="V26" s="132" t="s">
        <v>62</v>
      </c>
    </row>
    <row r="27" spans="1:22" s="125" customFormat="1" ht="15.95" customHeight="1">
      <c r="A27" s="131"/>
      <c r="B27" s="120"/>
      <c r="C27" s="121"/>
      <c r="D27" s="133" t="s">
        <v>134</v>
      </c>
      <c r="E27" s="132"/>
      <c r="F27" s="133" t="s">
        <v>135</v>
      </c>
      <c r="G27" s="132"/>
      <c r="H27" s="133" t="s">
        <v>136</v>
      </c>
      <c r="I27" s="132"/>
      <c r="J27" s="133" t="s">
        <v>176</v>
      </c>
      <c r="K27" s="132"/>
      <c r="L27" s="133" t="s">
        <v>137</v>
      </c>
      <c r="M27" s="132"/>
      <c r="N27" s="133" t="s">
        <v>176</v>
      </c>
      <c r="O27" s="132"/>
      <c r="P27" s="134" t="s">
        <v>64</v>
      </c>
      <c r="Q27" s="123"/>
      <c r="R27" s="134" t="s">
        <v>65</v>
      </c>
      <c r="S27" s="124"/>
      <c r="T27" s="134" t="s">
        <v>145</v>
      </c>
      <c r="U27" s="124"/>
      <c r="V27" s="134" t="s">
        <v>66</v>
      </c>
    </row>
    <row r="28" spans="1:22" s="125" customFormat="1" ht="5.0999999999999996" customHeight="1">
      <c r="A28" s="131"/>
      <c r="B28" s="120"/>
      <c r="C28" s="121"/>
      <c r="D28" s="138"/>
      <c r="E28" s="123"/>
      <c r="F28" s="138"/>
      <c r="G28" s="123"/>
      <c r="H28" s="138"/>
      <c r="I28" s="123"/>
      <c r="J28" s="138"/>
      <c r="K28" s="123"/>
      <c r="L28" s="138"/>
      <c r="M28" s="123"/>
      <c r="N28" s="138"/>
      <c r="O28" s="123"/>
      <c r="P28" s="138"/>
      <c r="Q28" s="123"/>
      <c r="R28" s="139"/>
      <c r="S28" s="124"/>
      <c r="T28" s="139"/>
      <c r="U28" s="124"/>
      <c r="V28" s="139"/>
    </row>
    <row r="29" spans="1:22" s="125" customFormat="1" ht="15.95" customHeight="1">
      <c r="A29" s="274" t="s">
        <v>187</v>
      </c>
      <c r="B29" s="120"/>
      <c r="C29" s="121"/>
      <c r="D29" s="140">
        <v>5087999980</v>
      </c>
      <c r="E29" s="123"/>
      <c r="F29" s="140">
        <v>3896006978</v>
      </c>
      <c r="G29" s="136"/>
      <c r="H29" s="140">
        <v>141825834</v>
      </c>
      <c r="I29" s="136"/>
      <c r="J29" s="140">
        <v>268010560</v>
      </c>
      <c r="K29" s="136"/>
      <c r="L29" s="140">
        <v>5022191104</v>
      </c>
      <c r="M29" s="136"/>
      <c r="N29" s="140">
        <v>-268010560</v>
      </c>
      <c r="O29" s="136"/>
      <c r="P29" s="140">
        <v>-22886961</v>
      </c>
      <c r="Q29" s="123"/>
      <c r="R29" s="140">
        <f>SUM(D29:P29)</f>
        <v>14125136935</v>
      </c>
      <c r="S29" s="124"/>
      <c r="T29" s="140">
        <v>59627967</v>
      </c>
      <c r="U29" s="124"/>
      <c r="V29" s="140">
        <f>SUM(R29:T29)</f>
        <v>14184764902</v>
      </c>
    </row>
    <row r="30" spans="1:22" s="125" customFormat="1" ht="15.95" customHeight="1">
      <c r="A30" s="275" t="s">
        <v>67</v>
      </c>
      <c r="B30" s="120"/>
      <c r="C30" s="121"/>
      <c r="D30" s="140"/>
      <c r="E30" s="123"/>
      <c r="F30" s="140"/>
      <c r="G30" s="136"/>
      <c r="H30" s="140"/>
      <c r="I30" s="136"/>
      <c r="J30" s="140"/>
      <c r="K30" s="136"/>
      <c r="L30" s="140"/>
      <c r="M30" s="136"/>
      <c r="N30" s="140"/>
      <c r="O30" s="136"/>
      <c r="P30" s="140"/>
      <c r="Q30" s="123"/>
      <c r="R30" s="140"/>
      <c r="S30" s="124"/>
      <c r="T30" s="140"/>
      <c r="U30" s="124"/>
      <c r="V30" s="140"/>
    </row>
    <row r="31" spans="1:22" s="125" customFormat="1" ht="15.95" customHeight="1">
      <c r="A31" s="276" t="s">
        <v>189</v>
      </c>
      <c r="B31" s="120"/>
      <c r="C31" s="121"/>
      <c r="D31" s="140">
        <v>0</v>
      </c>
      <c r="E31" s="123"/>
      <c r="F31" s="140">
        <v>0</v>
      </c>
      <c r="G31" s="136"/>
      <c r="H31" s="140">
        <v>0</v>
      </c>
      <c r="I31" s="136"/>
      <c r="J31" s="140">
        <v>0</v>
      </c>
      <c r="K31" s="136"/>
      <c r="L31" s="140">
        <v>0</v>
      </c>
      <c r="M31" s="136"/>
      <c r="N31" s="140">
        <v>0</v>
      </c>
      <c r="O31" s="136"/>
      <c r="P31" s="140">
        <v>0</v>
      </c>
      <c r="Q31" s="123"/>
      <c r="R31" s="140">
        <f>SUM(D31:Q31)</f>
        <v>0</v>
      </c>
      <c r="S31" s="124"/>
      <c r="T31" s="140">
        <v>2255000</v>
      </c>
      <c r="U31" s="124"/>
      <c r="V31" s="140">
        <f>SUM(R31:U31)</f>
        <v>2255000</v>
      </c>
    </row>
    <row r="32" spans="1:22" s="125" customFormat="1" ht="15.95" customHeight="1">
      <c r="A32" s="137" t="s">
        <v>162</v>
      </c>
      <c r="B32" s="135"/>
      <c r="C32" s="121"/>
      <c r="D32" s="141">
        <v>0</v>
      </c>
      <c r="E32" s="124"/>
      <c r="F32" s="141">
        <v>0</v>
      </c>
      <c r="G32" s="136"/>
      <c r="H32" s="141">
        <v>0</v>
      </c>
      <c r="I32" s="136"/>
      <c r="J32" s="141">
        <v>0</v>
      </c>
      <c r="K32" s="136"/>
      <c r="L32" s="141">
        <f>'Thai 6 (P&amp;L)9M'!G40</f>
        <v>907646160</v>
      </c>
      <c r="M32" s="136"/>
      <c r="N32" s="141">
        <v>0</v>
      </c>
      <c r="O32" s="136"/>
      <c r="P32" s="141">
        <v>0</v>
      </c>
      <c r="Q32" s="123"/>
      <c r="R32" s="141">
        <f>SUM(D32:Q32)</f>
        <v>907646160</v>
      </c>
      <c r="S32" s="124"/>
      <c r="T32" s="141">
        <v>-233386</v>
      </c>
      <c r="U32" s="124"/>
      <c r="V32" s="141">
        <f t="shared" ref="V32" si="1">SUM(R32:U32)</f>
        <v>907412774</v>
      </c>
    </row>
    <row r="33" spans="1:22" s="125" customFormat="1" ht="5.0999999999999996" customHeight="1">
      <c r="A33" s="131"/>
      <c r="B33" s="120"/>
      <c r="C33" s="121"/>
      <c r="D33" s="142"/>
      <c r="E33" s="123"/>
      <c r="F33" s="142"/>
      <c r="G33" s="123"/>
      <c r="H33" s="142"/>
      <c r="I33" s="123"/>
      <c r="J33" s="142"/>
      <c r="K33" s="123"/>
      <c r="L33" s="142"/>
      <c r="M33" s="123"/>
      <c r="N33" s="142"/>
      <c r="O33" s="123"/>
      <c r="P33" s="142"/>
      <c r="Q33" s="123"/>
      <c r="R33" s="142"/>
      <c r="S33" s="124"/>
      <c r="T33" s="142"/>
      <c r="U33" s="124"/>
      <c r="V33" s="142"/>
    </row>
    <row r="34" spans="1:22" s="125" customFormat="1" ht="15.95" customHeight="1" thickBot="1">
      <c r="A34" s="119" t="s">
        <v>188</v>
      </c>
      <c r="B34" s="120"/>
      <c r="C34" s="121"/>
      <c r="D34" s="227">
        <f>SUM(D29:D32)</f>
        <v>5087999980</v>
      </c>
      <c r="E34" s="123"/>
      <c r="F34" s="227">
        <f>SUM(F29:F32)</f>
        <v>3896006978</v>
      </c>
      <c r="G34" s="123"/>
      <c r="H34" s="227">
        <f>SUM(H29:H32)</f>
        <v>141825834</v>
      </c>
      <c r="I34" s="123"/>
      <c r="J34" s="227">
        <f>SUM(J29:J32)</f>
        <v>268010560</v>
      </c>
      <c r="K34" s="123"/>
      <c r="L34" s="227">
        <f>SUM(L29:L32)</f>
        <v>5929837264</v>
      </c>
      <c r="M34" s="123"/>
      <c r="N34" s="227">
        <f>SUM(N29:N32)</f>
        <v>-268010560</v>
      </c>
      <c r="O34" s="123"/>
      <c r="P34" s="227">
        <f>SUM(P29:P32)</f>
        <v>-22886961</v>
      </c>
      <c r="Q34" s="123"/>
      <c r="R34" s="227">
        <f>SUM(R29:R32)</f>
        <v>15032783095</v>
      </c>
      <c r="S34" s="124"/>
      <c r="T34" s="227">
        <f>SUM(T29:T32)</f>
        <v>61649581</v>
      </c>
      <c r="U34" s="124"/>
      <c r="V34" s="227">
        <f>SUM(V29:V32)</f>
        <v>15094432676</v>
      </c>
    </row>
    <row r="35" spans="1:22" s="125" customFormat="1" ht="15.95" customHeight="1" thickTop="1">
      <c r="A35" s="119"/>
      <c r="B35" s="120"/>
      <c r="C35" s="121"/>
      <c r="D35" s="122"/>
      <c r="E35" s="123"/>
      <c r="F35" s="122"/>
      <c r="G35" s="123"/>
      <c r="H35" s="122"/>
      <c r="I35" s="123"/>
      <c r="J35" s="122"/>
      <c r="K35" s="123"/>
      <c r="L35" s="122"/>
      <c r="M35" s="123"/>
      <c r="N35" s="122"/>
      <c r="O35" s="123"/>
      <c r="P35" s="122"/>
      <c r="Q35" s="123"/>
      <c r="S35" s="124"/>
      <c r="U35" s="124"/>
      <c r="V35" s="122"/>
    </row>
    <row r="36" spans="1:22" s="125" customFormat="1" ht="15.95" customHeight="1">
      <c r="A36" s="119"/>
      <c r="B36" s="120"/>
      <c r="C36" s="121"/>
      <c r="D36" s="122"/>
      <c r="E36" s="123"/>
      <c r="F36" s="122"/>
      <c r="G36" s="123"/>
      <c r="H36" s="122"/>
      <c r="I36" s="123"/>
      <c r="J36" s="122"/>
      <c r="K36" s="123"/>
      <c r="L36" s="122"/>
      <c r="M36" s="123"/>
      <c r="N36" s="122"/>
      <c r="O36" s="123"/>
      <c r="P36" s="122"/>
      <c r="Q36" s="123"/>
      <c r="S36" s="124"/>
      <c r="U36" s="124"/>
      <c r="V36" s="122"/>
    </row>
    <row r="37" spans="1:22" s="125" customFormat="1" ht="15.95" customHeight="1">
      <c r="A37" s="119"/>
      <c r="B37" s="120"/>
      <c r="C37" s="121"/>
      <c r="D37" s="122"/>
      <c r="E37" s="123"/>
      <c r="F37" s="122"/>
      <c r="G37" s="123"/>
      <c r="H37" s="122"/>
      <c r="I37" s="123"/>
      <c r="J37" s="122"/>
      <c r="K37" s="123"/>
      <c r="L37" s="122"/>
      <c r="M37" s="123"/>
      <c r="N37" s="122"/>
      <c r="O37" s="123"/>
      <c r="P37" s="122"/>
      <c r="Q37" s="123"/>
      <c r="S37" s="124"/>
      <c r="U37" s="124"/>
      <c r="V37" s="122"/>
    </row>
    <row r="38" spans="1:22" s="125" customFormat="1" ht="8.25" customHeight="1">
      <c r="A38" s="119"/>
      <c r="B38" s="120"/>
      <c r="C38" s="121"/>
      <c r="D38" s="122"/>
      <c r="E38" s="123"/>
      <c r="F38" s="122"/>
      <c r="G38" s="123"/>
      <c r="H38" s="122"/>
      <c r="I38" s="123"/>
      <c r="J38" s="122"/>
      <c r="K38" s="123"/>
      <c r="L38" s="122"/>
      <c r="M38" s="123"/>
      <c r="N38" s="122"/>
      <c r="O38" s="123"/>
      <c r="P38" s="122"/>
      <c r="Q38" s="123"/>
      <c r="S38" s="124"/>
      <c r="U38" s="124"/>
      <c r="V38" s="122"/>
    </row>
    <row r="39" spans="1:22" ht="21.95" customHeight="1">
      <c r="A39" s="289" t="str">
        <f>'Thai 6 (P&amp;L)9M'!A54</f>
        <v>หมายเหตุประกอบข้อมูลทางการเงินในหน้า 12 ถึง 43 เป็นส่วนหนึ่งของข้อมูลทางการเงินระหว่างกาลนี้</v>
      </c>
      <c r="B39" s="289"/>
      <c r="C39" s="289"/>
      <c r="D39" s="289"/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  <c r="R39" s="289"/>
      <c r="S39" s="289"/>
      <c r="T39" s="289"/>
      <c r="U39" s="289"/>
      <c r="V39" s="289"/>
    </row>
  </sheetData>
  <mergeCells count="9">
    <mergeCell ref="A39:V39"/>
    <mergeCell ref="D22:V22"/>
    <mergeCell ref="D23:R23"/>
    <mergeCell ref="H24:L24"/>
    <mergeCell ref="D5:V5"/>
    <mergeCell ref="D6:R6"/>
    <mergeCell ref="H7:L7"/>
    <mergeCell ref="H8:J8"/>
    <mergeCell ref="H25:J25"/>
  </mergeCells>
  <pageMargins left="0.3" right="0.3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3"/>
  <sheetViews>
    <sheetView zoomScale="130" zoomScaleNormal="130" zoomScaleSheetLayoutView="70" workbookViewId="0">
      <selection activeCell="D7" sqref="D7"/>
    </sheetView>
  </sheetViews>
  <sheetFormatPr defaultColWidth="1.5703125" defaultRowHeight="21" customHeight="1"/>
  <cols>
    <col min="1" max="3" width="1.42578125" style="1" customWidth="1"/>
    <col min="4" max="4" width="32.85546875" style="1" customWidth="1"/>
    <col min="5" max="5" width="5.140625" style="1" customWidth="1"/>
    <col min="6" max="6" width="1.42578125" style="1" customWidth="1"/>
    <col min="7" max="7" width="12.42578125" style="3" customWidth="1"/>
    <col min="8" max="8" width="1" style="3" customWidth="1"/>
    <col min="9" max="9" width="12.28515625" style="3" customWidth="1"/>
    <col min="10" max="10" width="1" style="3" customWidth="1"/>
    <col min="11" max="11" width="12.140625" style="3" customWidth="1"/>
    <col min="12" max="12" width="1" style="3" customWidth="1"/>
    <col min="13" max="13" width="12.42578125" style="3" customWidth="1"/>
    <col min="14" max="14" width="1" style="3" customWidth="1"/>
    <col min="15" max="15" width="13.7109375" style="3" customWidth="1"/>
    <col min="16" max="16" width="1" style="3" customWidth="1"/>
    <col min="17" max="17" width="12.7109375" style="3" customWidth="1"/>
    <col min="18" max="18" width="1" style="3" customWidth="1"/>
    <col min="19" max="19" width="13.28515625" style="3" customWidth="1"/>
    <col min="20" max="35" width="9.28515625" style="1" customWidth="1"/>
    <col min="36" max="16384" width="1.5703125" style="1"/>
  </cols>
  <sheetData>
    <row r="1" spans="1:19" ht="21" customHeight="1">
      <c r="A1" s="9" t="str">
        <f>'T7'!A1</f>
        <v>บริษัท แอ๊บโซลูท คลีน เอ็นเนอร์จี้ จำกัด (มหาชน)</v>
      </c>
      <c r="B1" s="224"/>
      <c r="C1" s="224"/>
      <c r="E1" s="2"/>
    </row>
    <row r="2" spans="1:19" ht="21" customHeight="1">
      <c r="A2" s="224" t="str">
        <f>+'T7'!A2</f>
        <v>งบแสดงการเปลี่ยนแปลงส่วนของเจ้าของ</v>
      </c>
      <c r="B2" s="224"/>
      <c r="C2" s="224"/>
      <c r="E2" s="2"/>
    </row>
    <row r="3" spans="1:19" ht="21" customHeight="1">
      <c r="A3" s="97" t="str">
        <f>+'T7'!A3</f>
        <v>สำหรับงวดเก้าเดือนสิ้นสุดวันที่ 30 กันยายน พ.ศ. 2566</v>
      </c>
      <c r="B3" s="4"/>
      <c r="C3" s="4"/>
      <c r="D3" s="5"/>
      <c r="E3" s="6"/>
      <c r="F3" s="5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20.100000000000001" customHeight="1">
      <c r="E4" s="2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20.100000000000001" customHeight="1">
      <c r="E5" s="145"/>
      <c r="F5" s="282"/>
      <c r="G5" s="294" t="s">
        <v>90</v>
      </c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</row>
    <row r="6" spans="1:19" ht="20.100000000000001" customHeight="1">
      <c r="E6" s="145"/>
      <c r="F6" s="282"/>
      <c r="G6" s="146"/>
      <c r="H6" s="146"/>
      <c r="I6" s="163"/>
      <c r="J6" s="163"/>
      <c r="K6" s="294" t="s">
        <v>59</v>
      </c>
      <c r="L6" s="294"/>
      <c r="M6" s="294"/>
      <c r="N6" s="294"/>
      <c r="O6" s="294"/>
      <c r="P6" s="146"/>
      <c r="Q6" s="146"/>
      <c r="R6" s="146"/>
      <c r="S6" s="146"/>
    </row>
    <row r="7" spans="1:19" ht="20.100000000000001" customHeight="1">
      <c r="E7" s="145"/>
      <c r="F7" s="282"/>
      <c r="G7" s="146"/>
      <c r="H7" s="146"/>
      <c r="I7" s="163"/>
      <c r="J7" s="163"/>
      <c r="K7" s="297" t="s">
        <v>131</v>
      </c>
      <c r="L7" s="297"/>
      <c r="M7" s="297"/>
      <c r="N7" s="146"/>
      <c r="O7" s="146"/>
      <c r="P7" s="146"/>
      <c r="Q7" s="146"/>
      <c r="R7" s="146"/>
      <c r="S7" s="146"/>
    </row>
    <row r="8" spans="1:19" ht="20.100000000000001" customHeight="1">
      <c r="E8" s="145"/>
      <c r="F8" s="282"/>
      <c r="G8" s="147" t="s">
        <v>132</v>
      </c>
      <c r="H8" s="149"/>
      <c r="I8" s="150" t="s">
        <v>133</v>
      </c>
      <c r="J8" s="149"/>
      <c r="K8" s="150" t="s">
        <v>146</v>
      </c>
      <c r="L8" s="149"/>
      <c r="M8" s="150" t="s">
        <v>146</v>
      </c>
      <c r="N8" s="149"/>
      <c r="O8" s="150"/>
      <c r="P8" s="147"/>
      <c r="Q8" s="147"/>
      <c r="R8" s="147"/>
      <c r="S8" s="147" t="s">
        <v>58</v>
      </c>
    </row>
    <row r="9" spans="1:19" ht="20.100000000000001" customHeight="1">
      <c r="E9" s="145"/>
      <c r="F9" s="282"/>
      <c r="G9" s="151" t="s">
        <v>134</v>
      </c>
      <c r="H9" s="150"/>
      <c r="I9" s="152" t="s">
        <v>135</v>
      </c>
      <c r="J9" s="150"/>
      <c r="K9" s="152" t="s">
        <v>136</v>
      </c>
      <c r="L9" s="150"/>
      <c r="M9" s="152" t="s">
        <v>176</v>
      </c>
      <c r="N9" s="150"/>
      <c r="O9" s="152" t="s">
        <v>137</v>
      </c>
      <c r="P9" s="150"/>
      <c r="Q9" s="152" t="s">
        <v>176</v>
      </c>
      <c r="R9" s="150"/>
      <c r="S9" s="151" t="s">
        <v>68</v>
      </c>
    </row>
    <row r="10" spans="1:19" ht="6" customHeight="1">
      <c r="E10" s="145"/>
      <c r="F10" s="282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</row>
    <row r="11" spans="1:19" ht="20.100000000000001" customHeight="1">
      <c r="A11" s="295" t="s">
        <v>158</v>
      </c>
      <c r="B11" s="295"/>
      <c r="C11" s="295"/>
      <c r="D11" s="295"/>
      <c r="E11" s="145"/>
      <c r="G11" s="237">
        <v>5087999980</v>
      </c>
      <c r="I11" s="10">
        <v>3896006978</v>
      </c>
      <c r="K11" s="10">
        <v>45225834</v>
      </c>
      <c r="M11" s="10">
        <v>0</v>
      </c>
      <c r="O11" s="10">
        <v>368420344</v>
      </c>
      <c r="Q11" s="3">
        <v>0</v>
      </c>
      <c r="S11" s="3">
        <f>SUM(G11:Q11)</f>
        <v>9397653136</v>
      </c>
    </row>
    <row r="12" spans="1:19" ht="20.100000000000001" customHeight="1">
      <c r="A12" s="296" t="s">
        <v>67</v>
      </c>
      <c r="B12" s="296"/>
      <c r="C12" s="296"/>
      <c r="D12" s="296"/>
      <c r="E12" s="2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ht="20.100000000000001" customHeight="1">
      <c r="A13" s="1" t="s">
        <v>176</v>
      </c>
      <c r="C13" s="282"/>
      <c r="D13" s="282"/>
      <c r="E13" s="2"/>
      <c r="G13" s="8">
        <v>0</v>
      </c>
      <c r="H13" s="8"/>
      <c r="I13" s="8">
        <v>0</v>
      </c>
      <c r="J13" s="8"/>
      <c r="K13" s="8">
        <v>0</v>
      </c>
      <c r="L13" s="8"/>
      <c r="M13" s="8">
        <v>0</v>
      </c>
      <c r="N13" s="8"/>
      <c r="O13" s="8">
        <v>0</v>
      </c>
      <c r="P13" s="8"/>
      <c r="Q13" s="8">
        <v>-13225511</v>
      </c>
      <c r="R13" s="8"/>
      <c r="S13" s="3">
        <f>SUM(G13:Q13)</f>
        <v>-13225511</v>
      </c>
    </row>
    <row r="14" spans="1:19" ht="20.100000000000001" customHeight="1">
      <c r="A14" s="1" t="s">
        <v>178</v>
      </c>
      <c r="C14" s="282"/>
      <c r="E14" s="2"/>
      <c r="G14" s="8">
        <v>0</v>
      </c>
      <c r="H14" s="8"/>
      <c r="I14" s="8">
        <v>0</v>
      </c>
      <c r="J14" s="8"/>
      <c r="K14" s="8">
        <v>0</v>
      </c>
      <c r="L14" s="8"/>
      <c r="M14" s="8">
        <v>13225511</v>
      </c>
      <c r="N14" s="8"/>
      <c r="O14" s="8">
        <v>-13225511</v>
      </c>
      <c r="P14" s="8"/>
      <c r="Q14" s="8">
        <v>0</v>
      </c>
      <c r="R14" s="8"/>
      <c r="S14" s="3">
        <f>SUM(G14:Q14)</f>
        <v>0</v>
      </c>
    </row>
    <row r="15" spans="1:19" ht="20.100000000000001" customHeight="1">
      <c r="A15" s="1" t="s">
        <v>168</v>
      </c>
      <c r="B15" s="282"/>
      <c r="C15" s="282"/>
      <c r="D15" s="282"/>
      <c r="E15" s="2"/>
      <c r="G15" s="8">
        <v>0</v>
      </c>
      <c r="H15" s="8"/>
      <c r="I15" s="8">
        <v>0</v>
      </c>
      <c r="J15" s="8"/>
      <c r="K15" s="8">
        <v>0</v>
      </c>
      <c r="L15" s="8"/>
      <c r="M15" s="8">
        <v>0</v>
      </c>
      <c r="N15" s="8"/>
      <c r="O15" s="8">
        <v>-203506838</v>
      </c>
      <c r="P15" s="8"/>
      <c r="Q15" s="8">
        <v>0</v>
      </c>
      <c r="R15" s="8"/>
      <c r="S15" s="8">
        <f>SUM(G15:Q15)</f>
        <v>-203506838</v>
      </c>
    </row>
    <row r="16" spans="1:19" ht="20.100000000000001" customHeight="1">
      <c r="A16" s="11" t="s">
        <v>138</v>
      </c>
      <c r="B16" s="11"/>
      <c r="C16" s="11"/>
      <c r="E16" s="11"/>
      <c r="G16" s="238">
        <v>0</v>
      </c>
      <c r="H16" s="8"/>
      <c r="I16" s="238">
        <v>0</v>
      </c>
      <c r="J16" s="8"/>
      <c r="K16" s="238">
        <v>0</v>
      </c>
      <c r="L16" s="8"/>
      <c r="M16" s="238">
        <v>0</v>
      </c>
      <c r="N16" s="8"/>
      <c r="O16" s="238">
        <v>1934869440</v>
      </c>
      <c r="P16" s="303"/>
      <c r="Q16" s="238">
        <v>0</v>
      </c>
      <c r="R16" s="303"/>
      <c r="S16" s="238">
        <f>SUM(G16:Q16)</f>
        <v>1934869440</v>
      </c>
    </row>
    <row r="17" spans="1:19" ht="6" customHeight="1">
      <c r="B17" s="281"/>
      <c r="C17" s="281"/>
      <c r="D17" s="11"/>
      <c r="G17" s="8"/>
      <c r="H17" s="8"/>
      <c r="I17" s="8"/>
      <c r="J17" s="8"/>
      <c r="K17" s="8"/>
      <c r="L17" s="8"/>
      <c r="M17" s="303"/>
      <c r="N17" s="8"/>
      <c r="O17" s="303"/>
      <c r="P17" s="303"/>
      <c r="Q17" s="303"/>
      <c r="R17" s="303"/>
      <c r="S17" s="303"/>
    </row>
    <row r="18" spans="1:19" ht="20.100000000000001" customHeight="1" thickBot="1">
      <c r="A18" s="281" t="s">
        <v>174</v>
      </c>
      <c r="B18" s="281"/>
      <c r="C18" s="281"/>
      <c r="D18" s="11"/>
      <c r="G18" s="239">
        <f>SUM(G11:G16)</f>
        <v>5087999980</v>
      </c>
      <c r="H18" s="8"/>
      <c r="I18" s="239">
        <f>SUM(I11:I16)</f>
        <v>3896006978</v>
      </c>
      <c r="J18" s="8"/>
      <c r="K18" s="239">
        <f>SUM(K11:K16)</f>
        <v>45225834</v>
      </c>
      <c r="L18" s="8"/>
      <c r="M18" s="239">
        <f>SUM(M11:M16)</f>
        <v>13225511</v>
      </c>
      <c r="N18" s="8"/>
      <c r="O18" s="239">
        <f>SUM(O11:O16)</f>
        <v>2086557435</v>
      </c>
      <c r="P18" s="8"/>
      <c r="Q18" s="239">
        <f>SUM(Q11:Q16)</f>
        <v>-13225511</v>
      </c>
      <c r="R18" s="8"/>
      <c r="S18" s="239">
        <f>SUM(S11:S16)</f>
        <v>11115790227</v>
      </c>
    </row>
    <row r="19" spans="1:19" ht="10.5" customHeight="1" thickTop="1">
      <c r="A19" s="281"/>
      <c r="B19" s="281"/>
      <c r="C19" s="281"/>
      <c r="D19" s="11"/>
      <c r="G19" s="10"/>
      <c r="H19" s="8"/>
      <c r="I19" s="10"/>
      <c r="J19" s="8"/>
      <c r="K19" s="10"/>
      <c r="L19" s="8"/>
      <c r="M19" s="10"/>
      <c r="N19" s="8"/>
      <c r="O19" s="10"/>
      <c r="P19" s="8"/>
      <c r="Q19" s="10"/>
      <c r="R19" s="8"/>
      <c r="S19" s="10"/>
    </row>
    <row r="20" spans="1:19" ht="20.100000000000001" customHeight="1">
      <c r="E20" s="145"/>
      <c r="F20" s="282"/>
      <c r="G20" s="294" t="s">
        <v>90</v>
      </c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</row>
    <row r="21" spans="1:19" ht="20.100000000000001" customHeight="1">
      <c r="E21" s="145"/>
      <c r="F21" s="282"/>
      <c r="G21" s="147"/>
      <c r="H21" s="148"/>
      <c r="I21" s="147"/>
      <c r="J21" s="148"/>
      <c r="K21" s="294" t="s">
        <v>59</v>
      </c>
      <c r="L21" s="294"/>
      <c r="M21" s="294"/>
      <c r="N21" s="294"/>
      <c r="O21" s="294"/>
      <c r="P21" s="147"/>
      <c r="Q21" s="147"/>
      <c r="R21" s="147"/>
      <c r="S21" s="147"/>
    </row>
    <row r="22" spans="1:19" ht="20.100000000000001" customHeight="1">
      <c r="E22" s="145"/>
      <c r="F22" s="282"/>
      <c r="G22" s="147"/>
      <c r="H22" s="148"/>
      <c r="I22" s="147"/>
      <c r="J22" s="148"/>
      <c r="K22" s="297" t="s">
        <v>131</v>
      </c>
      <c r="L22" s="297"/>
      <c r="M22" s="297"/>
      <c r="N22" s="146"/>
      <c r="O22" s="146"/>
      <c r="P22" s="147"/>
      <c r="Q22" s="147"/>
      <c r="R22" s="147"/>
      <c r="S22" s="147"/>
    </row>
    <row r="23" spans="1:19" ht="20.100000000000001" customHeight="1">
      <c r="E23" s="145"/>
      <c r="F23" s="282"/>
      <c r="G23" s="147" t="s">
        <v>132</v>
      </c>
      <c r="H23" s="149"/>
      <c r="I23" s="150" t="s">
        <v>119</v>
      </c>
      <c r="J23" s="149"/>
      <c r="K23" s="150" t="s">
        <v>146</v>
      </c>
      <c r="L23" s="149"/>
      <c r="M23" s="150" t="s">
        <v>146</v>
      </c>
      <c r="N23" s="149"/>
      <c r="O23" s="150"/>
      <c r="P23" s="147"/>
      <c r="Q23" s="147"/>
      <c r="R23" s="147"/>
      <c r="S23" s="147" t="s">
        <v>58</v>
      </c>
    </row>
    <row r="24" spans="1:19" ht="20.100000000000001" customHeight="1">
      <c r="E24" s="145"/>
      <c r="F24" s="282"/>
      <c r="G24" s="151" t="s">
        <v>134</v>
      </c>
      <c r="H24" s="150"/>
      <c r="I24" s="152" t="s">
        <v>120</v>
      </c>
      <c r="J24" s="150"/>
      <c r="K24" s="152" t="s">
        <v>136</v>
      </c>
      <c r="L24" s="150"/>
      <c r="M24" s="152" t="s">
        <v>176</v>
      </c>
      <c r="N24" s="150"/>
      <c r="O24" s="152" t="s">
        <v>137</v>
      </c>
      <c r="P24" s="150"/>
      <c r="Q24" s="152" t="s">
        <v>176</v>
      </c>
      <c r="R24" s="150"/>
      <c r="S24" s="151" t="s">
        <v>68</v>
      </c>
    </row>
    <row r="25" spans="1:19" ht="6" customHeight="1">
      <c r="A25" s="281"/>
      <c r="B25" s="281"/>
      <c r="C25" s="281"/>
      <c r="D25" s="11"/>
      <c r="E25" s="145"/>
      <c r="G25" s="153"/>
      <c r="H25" s="8"/>
      <c r="I25" s="153"/>
      <c r="J25" s="8"/>
      <c r="K25" s="153"/>
      <c r="L25" s="8"/>
      <c r="M25" s="153"/>
      <c r="N25" s="8"/>
      <c r="O25" s="153"/>
      <c r="P25" s="8"/>
      <c r="Q25" s="154"/>
      <c r="R25" s="8"/>
      <c r="S25" s="154"/>
    </row>
    <row r="26" spans="1:19" ht="20.100000000000001" customHeight="1">
      <c r="A26" s="295" t="s">
        <v>187</v>
      </c>
      <c r="B26" s="295"/>
      <c r="C26" s="295"/>
      <c r="D26" s="295"/>
      <c r="E26" s="145"/>
      <c r="G26" s="59">
        <v>5087999980</v>
      </c>
      <c r="I26" s="153">
        <v>3896006978</v>
      </c>
      <c r="K26" s="153">
        <v>141825834</v>
      </c>
      <c r="M26" s="153">
        <v>268010560</v>
      </c>
      <c r="O26" s="153">
        <v>1730106350</v>
      </c>
      <c r="Q26" s="154">
        <v>-268010560</v>
      </c>
      <c r="S26" s="154">
        <f>SUM(G26:Q26)</f>
        <v>10855939142</v>
      </c>
    </row>
    <row r="27" spans="1:19" ht="20.100000000000001" customHeight="1">
      <c r="A27" s="296" t="s">
        <v>67</v>
      </c>
      <c r="B27" s="296"/>
      <c r="C27" s="296"/>
      <c r="D27" s="296"/>
      <c r="E27" s="145"/>
      <c r="G27" s="155"/>
      <c r="H27" s="8"/>
      <c r="I27" s="155"/>
      <c r="J27" s="8"/>
      <c r="K27" s="155"/>
      <c r="L27" s="8"/>
      <c r="M27" s="155"/>
      <c r="N27" s="8"/>
      <c r="O27" s="155"/>
      <c r="P27" s="8"/>
      <c r="Q27" s="155"/>
      <c r="R27" s="8"/>
      <c r="S27" s="155"/>
    </row>
    <row r="28" spans="1:19" ht="20.100000000000001" customHeight="1">
      <c r="A28" s="11" t="s">
        <v>138</v>
      </c>
      <c r="B28" s="11"/>
      <c r="C28" s="11"/>
      <c r="E28" s="145"/>
      <c r="G28" s="156">
        <v>0</v>
      </c>
      <c r="H28" s="8"/>
      <c r="I28" s="156">
        <v>0</v>
      </c>
      <c r="J28" s="8"/>
      <c r="K28" s="156">
        <v>0</v>
      </c>
      <c r="L28" s="8"/>
      <c r="M28" s="156">
        <v>0</v>
      </c>
      <c r="N28" s="8"/>
      <c r="O28" s="156">
        <f>'Thai 6 (P&amp;L)9M'!K34</f>
        <v>204478066</v>
      </c>
      <c r="P28" s="303"/>
      <c r="Q28" s="156">
        <v>0</v>
      </c>
      <c r="R28" s="303"/>
      <c r="S28" s="156">
        <f>SUM(G28:Q28)</f>
        <v>204478066</v>
      </c>
    </row>
    <row r="29" spans="1:19" ht="6" customHeight="1">
      <c r="B29" s="281"/>
      <c r="C29" s="281"/>
      <c r="D29" s="11"/>
      <c r="G29" s="155"/>
      <c r="H29" s="8"/>
      <c r="I29" s="155"/>
      <c r="J29" s="8"/>
      <c r="K29" s="155"/>
      <c r="L29" s="8"/>
      <c r="M29" s="304"/>
      <c r="N29" s="8"/>
      <c r="O29" s="304"/>
      <c r="P29" s="303"/>
      <c r="Q29" s="304"/>
      <c r="R29" s="303"/>
      <c r="S29" s="304"/>
    </row>
    <row r="30" spans="1:19" ht="20.100000000000001" customHeight="1" thickBot="1">
      <c r="A30" s="281" t="s">
        <v>188</v>
      </c>
      <c r="B30" s="281"/>
      <c r="C30" s="281"/>
      <c r="D30" s="11"/>
      <c r="G30" s="157">
        <f>SUM(G26:G28)</f>
        <v>5087999980</v>
      </c>
      <c r="H30" s="8"/>
      <c r="I30" s="157">
        <f>SUM(I26:I28)</f>
        <v>3896006978</v>
      </c>
      <c r="J30" s="8"/>
      <c r="K30" s="157">
        <f>SUM(K26:K28)</f>
        <v>141825834</v>
      </c>
      <c r="L30" s="8"/>
      <c r="M30" s="157">
        <f>SUM(M26:M28)</f>
        <v>268010560</v>
      </c>
      <c r="N30" s="8"/>
      <c r="O30" s="157">
        <f>SUM(O26:O28)</f>
        <v>1934584416</v>
      </c>
      <c r="P30" s="8"/>
      <c r="Q30" s="157">
        <f>SUM(Q26:Q28)</f>
        <v>-268010560</v>
      </c>
      <c r="R30" s="8"/>
      <c r="S30" s="157">
        <f>SUM(S26:S28)</f>
        <v>11060417208</v>
      </c>
    </row>
    <row r="31" spans="1:19" ht="20.100000000000001" customHeight="1" thickTop="1">
      <c r="A31" s="223"/>
      <c r="B31" s="223"/>
      <c r="C31" s="223"/>
      <c r="D31" s="11"/>
      <c r="E31" s="2"/>
      <c r="G31" s="10"/>
      <c r="H31" s="8"/>
      <c r="I31" s="10"/>
      <c r="J31" s="8"/>
      <c r="K31" s="10"/>
      <c r="L31" s="8"/>
      <c r="M31" s="10"/>
      <c r="N31" s="8"/>
      <c r="O31" s="10"/>
      <c r="P31" s="8"/>
      <c r="Q31" s="10"/>
      <c r="R31" s="8"/>
      <c r="S31" s="10"/>
    </row>
    <row r="32" spans="1:19" ht="15" customHeight="1">
      <c r="A32" s="223"/>
      <c r="B32" s="223"/>
      <c r="C32" s="223"/>
      <c r="D32" s="11"/>
      <c r="E32" s="2"/>
      <c r="G32" s="10"/>
      <c r="H32" s="8"/>
      <c r="I32" s="10"/>
      <c r="J32" s="8"/>
      <c r="K32" s="10"/>
      <c r="L32" s="8"/>
      <c r="M32" s="10"/>
      <c r="N32" s="8"/>
      <c r="O32" s="10"/>
      <c r="P32" s="8"/>
      <c r="Q32" s="10"/>
      <c r="R32" s="8"/>
      <c r="S32" s="10"/>
    </row>
    <row r="33" spans="1:19" ht="21.95" customHeight="1">
      <c r="A33" s="289" t="str">
        <f>'T7'!A39</f>
        <v>หมายเหตุประกอบข้อมูลทางการเงินในหน้า 12 ถึง 43 เป็นส่วนหนึ่งของข้อมูลทางการเงินระหว่างกาลนี้</v>
      </c>
      <c r="B33" s="289"/>
      <c r="C33" s="289"/>
      <c r="D33" s="289"/>
      <c r="E33" s="289"/>
      <c r="F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  <c r="S33" s="289"/>
    </row>
  </sheetData>
  <mergeCells count="11">
    <mergeCell ref="A33:S33"/>
    <mergeCell ref="G5:S5"/>
    <mergeCell ref="A26:D26"/>
    <mergeCell ref="A27:D27"/>
    <mergeCell ref="G20:S20"/>
    <mergeCell ref="A11:D11"/>
    <mergeCell ref="A12:D12"/>
    <mergeCell ref="K6:O6"/>
    <mergeCell ref="K21:O21"/>
    <mergeCell ref="K7:M7"/>
    <mergeCell ref="K22:M22"/>
  </mergeCells>
  <pageMargins left="1" right="1" top="0.5" bottom="0.6" header="0.49" footer="0.4"/>
  <pageSetup paperSize="9" scale="90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8"/>
  <sheetViews>
    <sheetView tabSelected="1" zoomScale="150" zoomScaleNormal="150" zoomScaleSheetLayoutView="145" workbookViewId="0">
      <selection activeCell="E5" sqref="E5"/>
    </sheetView>
  </sheetViews>
  <sheetFormatPr defaultColWidth="9.28515625" defaultRowHeight="21.75" customHeight="1"/>
  <cols>
    <col min="1" max="4" width="1.28515625" style="34" customWidth="1"/>
    <col min="5" max="5" width="35.42578125" style="34" customWidth="1"/>
    <col min="6" max="6" width="7.28515625" style="34" customWidth="1"/>
    <col min="7" max="7" width="0.7109375" style="34" customWidth="1"/>
    <col min="8" max="8" width="13.7109375" style="36" customWidth="1"/>
    <col min="9" max="9" width="0.7109375" style="36" customWidth="1"/>
    <col min="10" max="10" width="13.7109375" style="36" customWidth="1"/>
    <col min="11" max="11" width="0.7109375" style="36" customWidth="1"/>
    <col min="12" max="12" width="13.7109375" style="36" customWidth="1"/>
    <col min="13" max="13" width="0.7109375" style="36" customWidth="1"/>
    <col min="14" max="14" width="13.7109375" style="36" customWidth="1"/>
    <col min="15" max="16384" width="9.28515625" style="34"/>
  </cols>
  <sheetData>
    <row r="1" spans="1:14" s="1" customFormat="1" ht="21.75" customHeight="1">
      <c r="A1" s="9" t="str">
        <f>'T8'!A1</f>
        <v>บริษัท แอ๊บโซลูท คลีน เอ็นเนอร์จี้ จำกัด (มหาชน)</v>
      </c>
      <c r="B1" s="279"/>
      <c r="C1" s="279"/>
      <c r="D1" s="279"/>
      <c r="F1" s="2"/>
      <c r="H1" s="3"/>
      <c r="I1" s="3"/>
      <c r="J1" s="3"/>
      <c r="K1" s="3"/>
      <c r="L1" s="3"/>
      <c r="M1" s="3"/>
      <c r="N1" s="3"/>
    </row>
    <row r="2" spans="1:14" s="1" customFormat="1" ht="21.75" customHeight="1">
      <c r="A2" s="279" t="s">
        <v>69</v>
      </c>
      <c r="B2" s="279"/>
      <c r="C2" s="279"/>
      <c r="D2" s="279"/>
      <c r="F2" s="2"/>
      <c r="H2" s="3"/>
      <c r="I2" s="3"/>
      <c r="J2" s="3"/>
      <c r="K2" s="3"/>
      <c r="L2" s="3"/>
      <c r="M2" s="3"/>
      <c r="N2" s="3"/>
    </row>
    <row r="3" spans="1:14" s="1" customFormat="1" ht="21.75" customHeight="1">
      <c r="A3" s="4" t="str">
        <f>'T8'!A3</f>
        <v>สำหรับงวดเก้าเดือนสิ้นสุดวันที่ 30 กันยายน พ.ศ. 2566</v>
      </c>
      <c r="B3" s="4"/>
      <c r="C3" s="4"/>
      <c r="D3" s="4"/>
      <c r="E3" s="5"/>
      <c r="F3" s="6"/>
      <c r="G3" s="5"/>
      <c r="H3" s="7"/>
      <c r="I3" s="7"/>
      <c r="J3" s="7"/>
      <c r="K3" s="7"/>
      <c r="L3" s="7"/>
      <c r="M3" s="7"/>
      <c r="N3" s="7"/>
    </row>
    <row r="4" spans="1:14" ht="21" customHeight="1">
      <c r="F4" s="39"/>
      <c r="H4" s="40"/>
      <c r="I4" s="40"/>
      <c r="J4" s="40"/>
      <c r="K4" s="40"/>
      <c r="L4" s="40"/>
      <c r="M4" s="40"/>
      <c r="N4" s="40"/>
    </row>
    <row r="5" spans="1:14" ht="18.95" customHeight="1">
      <c r="F5" s="271"/>
      <c r="G5" s="112"/>
      <c r="H5" s="298" t="s">
        <v>1</v>
      </c>
      <c r="I5" s="298"/>
      <c r="J5" s="298"/>
      <c r="K5" s="35"/>
      <c r="L5" s="299" t="s">
        <v>2</v>
      </c>
      <c r="M5" s="299"/>
      <c r="N5" s="299"/>
    </row>
    <row r="6" spans="1:14" ht="18.95" customHeight="1">
      <c r="F6" s="271"/>
      <c r="G6" s="112"/>
      <c r="H6" s="49" t="s">
        <v>3</v>
      </c>
      <c r="I6" s="20"/>
      <c r="J6" s="49" t="s">
        <v>3</v>
      </c>
      <c r="K6" s="20"/>
      <c r="L6" s="49" t="s">
        <v>3</v>
      </c>
      <c r="M6" s="20"/>
      <c r="N6" s="49" t="s">
        <v>3</v>
      </c>
    </row>
    <row r="7" spans="1:14" ht="18.95" customHeight="1">
      <c r="F7" s="271"/>
      <c r="G7" s="112"/>
      <c r="H7" s="216" t="s">
        <v>173</v>
      </c>
      <c r="I7" s="19"/>
      <c r="J7" s="216" t="s">
        <v>173</v>
      </c>
      <c r="K7" s="166"/>
      <c r="L7" s="216" t="s">
        <v>173</v>
      </c>
      <c r="M7" s="50"/>
      <c r="N7" s="216" t="s">
        <v>173</v>
      </c>
    </row>
    <row r="8" spans="1:14" ht="18.95" customHeight="1">
      <c r="F8" s="271"/>
      <c r="G8" s="112"/>
      <c r="H8" s="20" t="s">
        <v>181</v>
      </c>
      <c r="I8" s="165"/>
      <c r="J8" s="20" t="s">
        <v>159</v>
      </c>
      <c r="K8" s="20"/>
      <c r="L8" s="20" t="s">
        <v>181</v>
      </c>
      <c r="M8" s="165"/>
      <c r="N8" s="20" t="s">
        <v>159</v>
      </c>
    </row>
    <row r="9" spans="1:14" ht="18.95" customHeight="1">
      <c r="F9" s="272" t="s">
        <v>6</v>
      </c>
      <c r="G9" s="112"/>
      <c r="H9" s="37" t="s">
        <v>7</v>
      </c>
      <c r="I9" s="38"/>
      <c r="J9" s="37" t="s">
        <v>7</v>
      </c>
      <c r="K9" s="38"/>
      <c r="L9" s="37" t="s">
        <v>7</v>
      </c>
      <c r="M9" s="38"/>
      <c r="N9" s="37" t="s">
        <v>7</v>
      </c>
    </row>
    <row r="10" spans="1:14" ht="6" customHeight="1">
      <c r="A10" s="259"/>
      <c r="B10" s="259"/>
      <c r="C10" s="259"/>
      <c r="D10" s="259"/>
      <c r="E10" s="259"/>
      <c r="F10" s="39"/>
      <c r="H10" s="66"/>
      <c r="I10" s="40"/>
      <c r="J10" s="242"/>
      <c r="K10" s="40"/>
      <c r="L10" s="64"/>
      <c r="M10" s="40"/>
      <c r="N10" s="40"/>
    </row>
    <row r="11" spans="1:14" ht="18.95" customHeight="1">
      <c r="A11" s="260" t="s">
        <v>70</v>
      </c>
      <c r="B11" s="260"/>
      <c r="C11" s="260"/>
      <c r="D11" s="260"/>
      <c r="E11" s="260"/>
      <c r="F11" s="39"/>
      <c r="H11" s="63"/>
      <c r="L11" s="63"/>
    </row>
    <row r="12" spans="1:14" ht="18.95" customHeight="1">
      <c r="A12" s="34" t="s">
        <v>150</v>
      </c>
      <c r="H12" s="225">
        <f>'Thai 6 (P&amp;L)9M'!G26</f>
        <v>975226991</v>
      </c>
      <c r="J12" s="36">
        <v>1196166645</v>
      </c>
      <c r="L12" s="225">
        <f>'Thai 6 (P&amp;L)9M'!K26</f>
        <v>204376958</v>
      </c>
      <c r="M12" s="40"/>
      <c r="N12" s="249">
        <v>1934817000</v>
      </c>
    </row>
    <row r="13" spans="1:14" ht="18.95" customHeight="1">
      <c r="A13" s="259" t="s">
        <v>71</v>
      </c>
      <c r="B13" s="259"/>
      <c r="C13" s="259"/>
      <c r="D13" s="259"/>
      <c r="E13" s="259"/>
      <c r="H13" s="70"/>
      <c r="J13" s="60"/>
      <c r="K13" s="40"/>
      <c r="L13" s="70"/>
      <c r="M13" s="40"/>
      <c r="N13" s="43"/>
    </row>
    <row r="14" spans="1:14" ht="18.95" customHeight="1">
      <c r="A14" s="259"/>
      <c r="B14" s="259" t="s">
        <v>170</v>
      </c>
      <c r="C14" s="259"/>
      <c r="D14" s="259"/>
      <c r="E14" s="259"/>
      <c r="H14" s="214"/>
      <c r="J14" s="60"/>
      <c r="K14" s="40"/>
      <c r="L14" s="214"/>
      <c r="M14" s="44"/>
      <c r="N14" s="250"/>
    </row>
    <row r="15" spans="1:14" ht="18.95" customHeight="1">
      <c r="A15" s="259"/>
      <c r="B15" s="259"/>
      <c r="C15" s="259" t="s">
        <v>110</v>
      </c>
      <c r="D15" s="259"/>
      <c r="E15" s="259"/>
      <c r="F15" s="39"/>
      <c r="H15" s="70">
        <v>-85240527</v>
      </c>
      <c r="J15" s="60">
        <v>-193959431</v>
      </c>
      <c r="K15" s="40"/>
      <c r="L15" s="70">
        <v>0</v>
      </c>
      <c r="M15" s="44"/>
      <c r="N15" s="43">
        <v>0</v>
      </c>
    </row>
    <row r="16" spans="1:14" ht="18.95" customHeight="1">
      <c r="A16" s="259"/>
      <c r="B16" s="13" t="s">
        <v>200</v>
      </c>
      <c r="C16" s="259"/>
      <c r="D16" s="259"/>
      <c r="E16" s="259"/>
      <c r="F16" s="39"/>
      <c r="H16" s="70">
        <v>1445964</v>
      </c>
      <c r="J16" s="60">
        <v>10921420</v>
      </c>
      <c r="L16" s="70">
        <v>0</v>
      </c>
      <c r="M16" s="44"/>
      <c r="N16" s="43">
        <v>0</v>
      </c>
    </row>
    <row r="17" spans="1:14" ht="18.95" customHeight="1">
      <c r="B17" s="259" t="s">
        <v>72</v>
      </c>
      <c r="C17" s="259"/>
      <c r="D17" s="259"/>
      <c r="E17" s="259"/>
      <c r="F17" s="39"/>
      <c r="G17" s="42"/>
      <c r="H17" s="215">
        <v>500411262</v>
      </c>
      <c r="J17" s="60">
        <v>476208427</v>
      </c>
      <c r="L17" s="215">
        <v>4190714</v>
      </c>
      <c r="M17" s="44"/>
      <c r="N17" s="251">
        <v>4170639</v>
      </c>
    </row>
    <row r="18" spans="1:14" ht="18.95" customHeight="1">
      <c r="B18" s="259" t="s">
        <v>198</v>
      </c>
      <c r="C18" s="259"/>
      <c r="D18" s="259"/>
      <c r="E18" s="259"/>
      <c r="F18" s="39"/>
      <c r="G18" s="42"/>
      <c r="H18" s="70">
        <v>59217</v>
      </c>
      <c r="J18" s="60">
        <v>-132269.32711290335</v>
      </c>
      <c r="L18" s="70">
        <v>0</v>
      </c>
      <c r="M18" s="44"/>
      <c r="N18" s="43">
        <v>0</v>
      </c>
    </row>
    <row r="19" spans="1:14" ht="18.95" customHeight="1">
      <c r="B19" s="259" t="s">
        <v>108</v>
      </c>
      <c r="C19" s="259"/>
      <c r="D19" s="259"/>
      <c r="E19" s="259"/>
      <c r="F19" s="39"/>
      <c r="H19" s="70">
        <v>16749243</v>
      </c>
      <c r="J19" s="60">
        <v>4941673.0037500076</v>
      </c>
      <c r="L19" s="70">
        <v>0</v>
      </c>
      <c r="M19" s="44"/>
      <c r="N19" s="43">
        <v>0</v>
      </c>
    </row>
    <row r="20" spans="1:14" ht="18">
      <c r="B20" s="259" t="s">
        <v>95</v>
      </c>
      <c r="C20" s="259"/>
      <c r="D20" s="259"/>
      <c r="E20" s="259"/>
      <c r="F20" s="39"/>
      <c r="G20" s="42"/>
      <c r="H20" s="110">
        <v>67700339</v>
      </c>
      <c r="J20" s="60">
        <v>67494391</v>
      </c>
      <c r="L20" s="110">
        <v>182280</v>
      </c>
      <c r="M20" s="44"/>
      <c r="N20" s="252">
        <v>172656</v>
      </c>
    </row>
    <row r="21" spans="1:14" ht="18.95" customHeight="1">
      <c r="B21" s="259" t="s">
        <v>142</v>
      </c>
      <c r="C21" s="259"/>
      <c r="D21" s="259"/>
      <c r="E21" s="259"/>
      <c r="F21" s="39"/>
      <c r="G21" s="42"/>
      <c r="H21" s="70">
        <v>8537046</v>
      </c>
      <c r="J21" s="60">
        <v>8537046</v>
      </c>
      <c r="L21" s="70">
        <v>0</v>
      </c>
      <c r="M21" s="44"/>
      <c r="N21" s="43">
        <v>0</v>
      </c>
    </row>
    <row r="22" spans="1:14" ht="18.95" customHeight="1">
      <c r="B22" s="259" t="s">
        <v>35</v>
      </c>
      <c r="F22" s="39"/>
      <c r="H22" s="213">
        <v>1455348</v>
      </c>
      <c r="J22" s="60">
        <v>1086204</v>
      </c>
      <c r="L22" s="213">
        <v>505540</v>
      </c>
      <c r="M22" s="44"/>
      <c r="N22" s="253">
        <v>262202</v>
      </c>
    </row>
    <row r="23" spans="1:14" ht="18.95" customHeight="1">
      <c r="B23" s="34" t="s">
        <v>126</v>
      </c>
      <c r="F23" s="39" t="s">
        <v>199</v>
      </c>
      <c r="H23" s="70">
        <v>0</v>
      </c>
      <c r="J23" s="40">
        <v>0</v>
      </c>
      <c r="L23" s="70">
        <v>-209000000</v>
      </c>
      <c r="M23" s="44"/>
      <c r="N23" s="43">
        <v>-1943312996</v>
      </c>
    </row>
    <row r="24" spans="1:14" ht="18.95" customHeight="1">
      <c r="B24" s="34" t="s">
        <v>73</v>
      </c>
      <c r="F24" s="39"/>
      <c r="H24" s="63">
        <v>-2642932</v>
      </c>
      <c r="J24" s="40">
        <v>-1299236</v>
      </c>
      <c r="L24" s="63">
        <v>-228222</v>
      </c>
      <c r="M24" s="44"/>
      <c r="N24" s="36">
        <v>-11690</v>
      </c>
    </row>
    <row r="25" spans="1:14" ht="18.95" customHeight="1">
      <c r="B25" s="34" t="s">
        <v>148</v>
      </c>
      <c r="F25" s="39"/>
      <c r="H25" s="70">
        <v>-1150260</v>
      </c>
      <c r="J25" s="60">
        <v>-309804</v>
      </c>
      <c r="L25" s="70">
        <v>0</v>
      </c>
      <c r="M25" s="44"/>
      <c r="N25" s="43">
        <v>0</v>
      </c>
    </row>
    <row r="26" spans="1:14" ht="18.95" customHeight="1">
      <c r="B26" s="259" t="s">
        <v>51</v>
      </c>
      <c r="C26" s="259"/>
      <c r="D26" s="259"/>
      <c r="E26" s="259"/>
      <c r="F26" s="39"/>
      <c r="H26" s="67"/>
      <c r="J26" s="60"/>
      <c r="K26" s="34"/>
      <c r="L26" s="67"/>
      <c r="M26" s="34"/>
      <c r="N26" s="41"/>
    </row>
    <row r="27" spans="1:14" ht="18.95" customHeight="1">
      <c r="C27" s="261" t="s">
        <v>74</v>
      </c>
      <c r="F27" s="39"/>
      <c r="H27" s="215">
        <v>129269804</v>
      </c>
      <c r="J27" s="60">
        <v>83960737</v>
      </c>
      <c r="L27" s="215">
        <v>3484789</v>
      </c>
      <c r="M27" s="44"/>
      <c r="N27" s="251">
        <v>15102</v>
      </c>
    </row>
    <row r="28" spans="1:14" ht="18.95" customHeight="1">
      <c r="C28" s="261" t="s">
        <v>127</v>
      </c>
      <c r="F28" s="39"/>
      <c r="H28" s="70">
        <v>955297</v>
      </c>
      <c r="I28" s="40"/>
      <c r="J28" s="40">
        <v>908990</v>
      </c>
      <c r="K28" s="40"/>
      <c r="L28" s="70">
        <v>156548</v>
      </c>
      <c r="M28" s="40"/>
      <c r="N28" s="61">
        <v>196630</v>
      </c>
    </row>
    <row r="29" spans="1:14" ht="18.95" customHeight="1">
      <c r="C29" s="261" t="s">
        <v>96</v>
      </c>
      <c r="F29" s="39"/>
      <c r="H29" s="70">
        <v>11794382</v>
      </c>
      <c r="J29" s="40">
        <v>10165225</v>
      </c>
      <c r="L29" s="70">
        <v>297534</v>
      </c>
      <c r="M29" s="44"/>
      <c r="N29" s="43">
        <v>0</v>
      </c>
    </row>
    <row r="30" spans="1:14" ht="18.95" customHeight="1">
      <c r="C30" s="261" t="s">
        <v>122</v>
      </c>
      <c r="F30" s="39"/>
      <c r="H30" s="228">
        <v>639634</v>
      </c>
      <c r="J30" s="243">
        <v>1121916</v>
      </c>
      <c r="K30" s="40"/>
      <c r="L30" s="228">
        <v>0</v>
      </c>
      <c r="M30" s="40"/>
      <c r="N30" s="254">
        <v>0</v>
      </c>
    </row>
    <row r="31" spans="1:14" ht="6" customHeight="1">
      <c r="A31" s="259"/>
      <c r="B31" s="259"/>
      <c r="C31" s="259"/>
      <c r="D31" s="259"/>
      <c r="E31" s="259"/>
      <c r="F31" s="39"/>
      <c r="H31" s="64"/>
      <c r="I31" s="40"/>
      <c r="J31" s="242"/>
      <c r="K31" s="40"/>
      <c r="L31" s="64"/>
      <c r="M31" s="40"/>
      <c r="N31" s="40"/>
    </row>
    <row r="32" spans="1:14" ht="18.95" customHeight="1">
      <c r="A32" s="259"/>
      <c r="B32" s="259"/>
      <c r="C32" s="259"/>
      <c r="D32" s="259"/>
      <c r="E32" s="259"/>
      <c r="H32" s="64">
        <f>SUM(H12:H30)</f>
        <v>1625210808</v>
      </c>
      <c r="I32" s="40"/>
      <c r="J32" s="40">
        <f>SUM(J12:J30)</f>
        <v>1665811933.6766372</v>
      </c>
      <c r="K32" s="40"/>
      <c r="L32" s="64">
        <f>SUM(L12:L30)</f>
        <v>3966141</v>
      </c>
      <c r="M32" s="40"/>
      <c r="N32" s="40">
        <f>SUM(N12:N30)</f>
        <v>-3690457</v>
      </c>
    </row>
    <row r="33" spans="1:14" ht="18.95" customHeight="1">
      <c r="A33" s="34" t="s">
        <v>75</v>
      </c>
      <c r="H33" s="64"/>
      <c r="I33" s="40"/>
      <c r="J33" s="40"/>
      <c r="K33" s="40"/>
      <c r="L33" s="64"/>
      <c r="M33" s="40"/>
      <c r="N33" s="40"/>
    </row>
    <row r="34" spans="1:14" ht="18.95" customHeight="1">
      <c r="A34" s="259"/>
      <c r="B34" s="262" t="s">
        <v>76</v>
      </c>
      <c r="C34" s="263"/>
      <c r="H34" s="73">
        <v>181200988</v>
      </c>
      <c r="I34" s="40"/>
      <c r="J34" s="41">
        <v>-258237798</v>
      </c>
      <c r="K34" s="40"/>
      <c r="L34" s="73">
        <v>-2615926</v>
      </c>
      <c r="M34" s="40"/>
      <c r="N34" s="45">
        <v>348199</v>
      </c>
    </row>
    <row r="35" spans="1:14" ht="18.95" customHeight="1">
      <c r="A35" s="259"/>
      <c r="B35" s="262" t="s">
        <v>112</v>
      </c>
      <c r="C35" s="263"/>
      <c r="H35" s="70">
        <v>29745185</v>
      </c>
      <c r="I35" s="40"/>
      <c r="J35" s="41">
        <v>23285621</v>
      </c>
      <c r="K35" s="40"/>
      <c r="L35" s="70">
        <v>0</v>
      </c>
      <c r="M35" s="40"/>
      <c r="N35" s="43">
        <v>0</v>
      </c>
    </row>
    <row r="36" spans="1:14" ht="18.95" customHeight="1">
      <c r="B36" s="264" t="s">
        <v>77</v>
      </c>
      <c r="F36" s="39"/>
      <c r="G36" s="44"/>
      <c r="H36" s="70">
        <v>-73307689</v>
      </c>
      <c r="I36" s="40"/>
      <c r="J36" s="41">
        <v>-246111833</v>
      </c>
      <c r="K36" s="40"/>
      <c r="L36" s="70">
        <v>0</v>
      </c>
      <c r="M36" s="40"/>
      <c r="N36" s="43">
        <v>0</v>
      </c>
    </row>
    <row r="37" spans="1:14" ht="18.95" customHeight="1">
      <c r="B37" s="264" t="s">
        <v>78</v>
      </c>
      <c r="F37" s="39"/>
      <c r="G37" s="44"/>
      <c r="H37" s="73">
        <v>-27062267</v>
      </c>
      <c r="I37" s="40"/>
      <c r="J37" s="41">
        <v>-22311503</v>
      </c>
      <c r="K37" s="40"/>
      <c r="L37" s="73">
        <v>92444</v>
      </c>
      <c r="M37" s="40"/>
      <c r="N37" s="45">
        <v>-31620</v>
      </c>
    </row>
    <row r="38" spans="1:14" ht="18.95" customHeight="1">
      <c r="B38" s="264" t="s">
        <v>79</v>
      </c>
      <c r="F38" s="39"/>
      <c r="G38" s="44"/>
      <c r="H38" s="73">
        <v>-233946</v>
      </c>
      <c r="I38" s="40"/>
      <c r="J38" s="41">
        <v>-1663487</v>
      </c>
      <c r="K38" s="40"/>
      <c r="L38" s="73">
        <v>1200</v>
      </c>
      <c r="M38" s="40"/>
      <c r="N38" s="45">
        <v>0</v>
      </c>
    </row>
    <row r="39" spans="1:14" ht="18.95" customHeight="1">
      <c r="B39" s="264" t="s">
        <v>80</v>
      </c>
      <c r="F39" s="39"/>
      <c r="G39" s="44"/>
      <c r="H39" s="73">
        <v>73516252</v>
      </c>
      <c r="I39" s="40"/>
      <c r="J39" s="41">
        <v>161722998</v>
      </c>
      <c r="K39" s="40"/>
      <c r="L39" s="73">
        <v>-1175264</v>
      </c>
      <c r="M39" s="40"/>
      <c r="N39" s="45">
        <v>-1021427</v>
      </c>
    </row>
    <row r="40" spans="1:14" ht="18.95" customHeight="1">
      <c r="B40" s="264" t="s">
        <v>172</v>
      </c>
      <c r="F40" s="39"/>
      <c r="G40" s="44"/>
      <c r="H40" s="73">
        <v>0</v>
      </c>
      <c r="I40" s="40"/>
      <c r="J40" s="41">
        <v>-26060000</v>
      </c>
      <c r="K40" s="40"/>
      <c r="L40" s="73">
        <v>0</v>
      </c>
      <c r="M40" s="40"/>
      <c r="N40" s="45">
        <v>0</v>
      </c>
    </row>
    <row r="41" spans="1:14" ht="18.95" customHeight="1">
      <c r="B41" s="264" t="s">
        <v>81</v>
      </c>
      <c r="F41" s="39"/>
      <c r="G41" s="44"/>
      <c r="H41" s="74">
        <v>-1093496</v>
      </c>
      <c r="I41" s="40"/>
      <c r="J41" s="62">
        <v>2417083</v>
      </c>
      <c r="K41" s="40"/>
      <c r="L41" s="74">
        <v>-53542</v>
      </c>
      <c r="M41" s="40"/>
      <c r="N41" s="111">
        <v>-179726</v>
      </c>
    </row>
    <row r="42" spans="1:14" ht="6" customHeight="1">
      <c r="A42" s="259"/>
      <c r="B42" s="259"/>
      <c r="H42" s="64"/>
      <c r="I42" s="40"/>
      <c r="J42" s="40"/>
      <c r="K42" s="40"/>
      <c r="L42" s="64"/>
      <c r="M42" s="40"/>
      <c r="N42" s="40"/>
    </row>
    <row r="43" spans="1:14" ht="18.95" customHeight="1">
      <c r="A43" s="259" t="s">
        <v>98</v>
      </c>
      <c r="B43" s="259"/>
      <c r="C43" s="259"/>
      <c r="D43" s="259"/>
      <c r="E43" s="259"/>
      <c r="F43" s="39"/>
      <c r="G43" s="44"/>
      <c r="H43" s="71"/>
      <c r="I43" s="40"/>
      <c r="J43" s="40"/>
      <c r="K43" s="40"/>
      <c r="L43" s="71"/>
      <c r="M43" s="34"/>
      <c r="N43" s="34"/>
    </row>
    <row r="44" spans="1:14" ht="18.95" customHeight="1">
      <c r="B44" s="34" t="s">
        <v>97</v>
      </c>
      <c r="F44" s="39"/>
      <c r="G44" s="44"/>
      <c r="H44" s="64">
        <f>SUM(H32:H41)</f>
        <v>1807975835</v>
      </c>
      <c r="I44" s="40"/>
      <c r="J44" s="40">
        <f>SUM(J32:J41)</f>
        <v>1298853014.6766372</v>
      </c>
      <c r="K44" s="40"/>
      <c r="L44" s="64">
        <f>SUM(L32:L41)</f>
        <v>215053</v>
      </c>
      <c r="M44" s="40"/>
      <c r="N44" s="40">
        <f>SUM(N32:N41)</f>
        <v>-4575031</v>
      </c>
    </row>
    <row r="45" spans="1:14" ht="18.95" customHeight="1">
      <c r="A45" s="259" t="s">
        <v>73</v>
      </c>
      <c r="F45" s="39"/>
      <c r="G45" s="44"/>
      <c r="H45" s="73">
        <v>1723413</v>
      </c>
      <c r="I45" s="40"/>
      <c r="J45" s="41">
        <v>1118158</v>
      </c>
      <c r="K45" s="40"/>
      <c r="L45" s="73">
        <v>40521</v>
      </c>
      <c r="M45" s="40"/>
      <c r="N45" s="45">
        <v>2985</v>
      </c>
    </row>
    <row r="46" spans="1:14" ht="18.95" customHeight="1">
      <c r="A46" s="259" t="s">
        <v>196</v>
      </c>
      <c r="C46" s="259"/>
      <c r="D46" s="259"/>
      <c r="E46" s="259"/>
      <c r="F46" s="259"/>
      <c r="G46" s="44"/>
      <c r="H46" s="74">
        <v>-57514891</v>
      </c>
      <c r="I46" s="40"/>
      <c r="J46" s="62">
        <v>-43856956</v>
      </c>
      <c r="K46" s="40"/>
      <c r="L46" s="74">
        <v>547379</v>
      </c>
      <c r="M46" s="40"/>
      <c r="N46" s="111">
        <v>-1850730</v>
      </c>
    </row>
    <row r="47" spans="1:14" ht="6" customHeight="1">
      <c r="A47" s="259"/>
      <c r="B47" s="259"/>
      <c r="H47" s="71"/>
      <c r="I47" s="40"/>
      <c r="J47" s="40"/>
      <c r="K47" s="40"/>
      <c r="L47" s="71"/>
      <c r="M47" s="34"/>
      <c r="N47" s="34"/>
    </row>
    <row r="48" spans="1:14" ht="18.95" customHeight="1">
      <c r="A48" s="34" t="s">
        <v>99</v>
      </c>
      <c r="F48" s="39"/>
      <c r="G48" s="44"/>
      <c r="H48" s="69">
        <f>SUM(H44:H46)</f>
        <v>1752184357</v>
      </c>
      <c r="I48" s="40"/>
      <c r="J48" s="244">
        <f>SUM(J44:J46)</f>
        <v>1256114216.6766372</v>
      </c>
      <c r="K48" s="40"/>
      <c r="L48" s="69">
        <f>SUM(L44:L46)</f>
        <v>802953</v>
      </c>
      <c r="M48" s="40"/>
      <c r="N48" s="244">
        <f>SUM(N44:N46)</f>
        <v>-6422776</v>
      </c>
    </row>
    <row r="49" spans="1:14" ht="18.95" customHeight="1">
      <c r="F49" s="39"/>
      <c r="G49" s="44"/>
      <c r="H49" s="40"/>
      <c r="I49" s="40"/>
      <c r="J49" s="40"/>
      <c r="K49" s="40"/>
      <c r="L49" s="40"/>
      <c r="M49" s="40"/>
      <c r="N49" s="40"/>
    </row>
    <row r="50" spans="1:14" ht="18.95" customHeight="1">
      <c r="F50" s="39"/>
      <c r="G50" s="44"/>
      <c r="H50" s="40"/>
      <c r="I50" s="40"/>
      <c r="J50" s="40"/>
      <c r="K50" s="40"/>
      <c r="L50" s="40"/>
      <c r="M50" s="40"/>
      <c r="N50" s="40"/>
    </row>
    <row r="51" spans="1:14" ht="8.25" customHeight="1">
      <c r="F51" s="39"/>
      <c r="G51" s="44"/>
      <c r="H51" s="40"/>
      <c r="I51" s="40"/>
      <c r="J51" s="40"/>
      <c r="K51" s="40"/>
      <c r="L51" s="40"/>
      <c r="M51" s="40"/>
      <c r="N51" s="40"/>
    </row>
    <row r="52" spans="1:14" s="1" customFormat="1" ht="21.95" customHeight="1">
      <c r="A52" s="265" t="str">
        <f>+'T8'!A33</f>
        <v>หมายเหตุประกอบข้อมูลทางการเงินในหน้า 12 ถึง 43 เป็นส่วนหนึ่งของข้อมูลทางการเงินระหว่างกาลนี้</v>
      </c>
      <c r="B52" s="265"/>
      <c r="C52" s="265"/>
      <c r="D52" s="265"/>
      <c r="E52" s="265"/>
      <c r="F52" s="95"/>
      <c r="G52" s="95"/>
      <c r="H52" s="96"/>
      <c r="I52" s="96"/>
      <c r="J52" s="96"/>
      <c r="K52" s="96"/>
      <c r="L52" s="96"/>
      <c r="M52" s="96"/>
      <c r="N52" s="96"/>
    </row>
    <row r="53" spans="1:14" s="1" customFormat="1" ht="21.75" customHeight="1">
      <c r="A53" s="9" t="str">
        <f>A1</f>
        <v>บริษัท แอ๊บโซลูท คลีน เอ็นเนอร์จี้ จำกัด (มหาชน)</v>
      </c>
      <c r="B53" s="279"/>
      <c r="C53" s="279"/>
      <c r="D53" s="279"/>
      <c r="F53" s="2"/>
      <c r="H53" s="3"/>
      <c r="I53" s="3"/>
      <c r="J53" s="3"/>
      <c r="K53" s="3"/>
      <c r="L53" s="3"/>
      <c r="M53" s="3"/>
      <c r="N53" s="3"/>
    </row>
    <row r="54" spans="1:14" s="1" customFormat="1" ht="21.75" customHeight="1">
      <c r="A54" s="279" t="s">
        <v>69</v>
      </c>
      <c r="B54" s="279"/>
      <c r="C54" s="279"/>
      <c r="D54" s="279"/>
      <c r="F54" s="2"/>
      <c r="H54" s="3"/>
      <c r="I54" s="3"/>
      <c r="J54" s="3"/>
      <c r="K54" s="3"/>
      <c r="L54" s="3"/>
      <c r="M54" s="3"/>
      <c r="N54" s="3"/>
    </row>
    <row r="55" spans="1:14" s="1" customFormat="1" ht="21.75" customHeight="1">
      <c r="A55" s="90" t="str">
        <f>A3</f>
        <v>สำหรับงวดเก้าเดือนสิ้นสุดวันที่ 30 กันยายน พ.ศ. 2566</v>
      </c>
      <c r="B55" s="91"/>
      <c r="C55" s="4"/>
      <c r="D55" s="4"/>
      <c r="E55" s="5"/>
      <c r="F55" s="6"/>
      <c r="G55" s="5"/>
      <c r="H55" s="7"/>
      <c r="I55" s="7"/>
      <c r="J55" s="7"/>
      <c r="K55" s="7"/>
      <c r="L55" s="7"/>
      <c r="M55" s="7"/>
      <c r="N55" s="7"/>
    </row>
    <row r="56" spans="1:14" ht="13.5" customHeight="1">
      <c r="F56" s="39"/>
      <c r="H56" s="40"/>
      <c r="I56" s="40"/>
      <c r="J56" s="40"/>
      <c r="K56" s="40"/>
      <c r="L56" s="40"/>
      <c r="M56" s="40"/>
      <c r="N56" s="40"/>
    </row>
    <row r="57" spans="1:14" ht="20.100000000000001" customHeight="1">
      <c r="F57" s="271"/>
      <c r="G57" s="112"/>
      <c r="H57" s="298" t="s">
        <v>1</v>
      </c>
      <c r="I57" s="298"/>
      <c r="J57" s="298"/>
      <c r="K57" s="35"/>
      <c r="L57" s="299" t="s">
        <v>2</v>
      </c>
      <c r="M57" s="299"/>
      <c r="N57" s="299"/>
    </row>
    <row r="58" spans="1:14" ht="20.100000000000001" customHeight="1">
      <c r="F58" s="271"/>
      <c r="G58" s="112"/>
      <c r="H58" s="49" t="s">
        <v>3</v>
      </c>
      <c r="I58" s="20"/>
      <c r="J58" s="49" t="s">
        <v>3</v>
      </c>
      <c r="K58" s="20"/>
      <c r="L58" s="49" t="s">
        <v>3</v>
      </c>
      <c r="M58" s="20"/>
      <c r="N58" s="49" t="s">
        <v>3</v>
      </c>
    </row>
    <row r="59" spans="1:14" ht="20.100000000000001" customHeight="1">
      <c r="F59" s="271"/>
      <c r="G59" s="112"/>
      <c r="H59" s="216" t="s">
        <v>173</v>
      </c>
      <c r="I59" s="19"/>
      <c r="J59" s="216" t="s">
        <v>173</v>
      </c>
      <c r="K59" s="166"/>
      <c r="L59" s="216" t="s">
        <v>173</v>
      </c>
      <c r="M59" s="50"/>
      <c r="N59" s="216" t="s">
        <v>173</v>
      </c>
    </row>
    <row r="60" spans="1:14" ht="20.100000000000001" customHeight="1">
      <c r="F60" s="271"/>
      <c r="G60" s="112"/>
      <c r="H60" s="20" t="s">
        <v>181</v>
      </c>
      <c r="I60" s="165"/>
      <c r="J60" s="20" t="s">
        <v>159</v>
      </c>
      <c r="K60" s="20"/>
      <c r="L60" s="20" t="s">
        <v>181</v>
      </c>
      <c r="M60" s="165"/>
      <c r="N60" s="20" t="s">
        <v>159</v>
      </c>
    </row>
    <row r="61" spans="1:14" ht="20.100000000000001" customHeight="1">
      <c r="F61" s="272" t="s">
        <v>6</v>
      </c>
      <c r="G61" s="112"/>
      <c r="H61" s="37" t="s">
        <v>7</v>
      </c>
      <c r="I61" s="38"/>
      <c r="J61" s="37" t="s">
        <v>7</v>
      </c>
      <c r="K61" s="38"/>
      <c r="L61" s="37" t="s">
        <v>7</v>
      </c>
      <c r="M61" s="38"/>
      <c r="N61" s="37" t="s">
        <v>7</v>
      </c>
    </row>
    <row r="62" spans="1:14" ht="6" customHeight="1">
      <c r="F62" s="39"/>
      <c r="G62" s="44"/>
      <c r="H62" s="63"/>
      <c r="I62" s="45"/>
      <c r="K62" s="40"/>
      <c r="L62" s="64"/>
      <c r="M62" s="40"/>
      <c r="N62" s="40"/>
    </row>
    <row r="63" spans="1:14" ht="20.100000000000001" customHeight="1">
      <c r="A63" s="266" t="s">
        <v>82</v>
      </c>
      <c r="B63" s="266"/>
      <c r="F63" s="271"/>
      <c r="G63" s="112"/>
      <c r="H63" s="72"/>
      <c r="I63" s="38"/>
      <c r="J63" s="38"/>
      <c r="K63" s="38"/>
      <c r="L63" s="72"/>
      <c r="M63" s="38"/>
      <c r="N63" s="38"/>
    </row>
    <row r="64" spans="1:14" ht="20.100000000000001" customHeight="1">
      <c r="A64" s="267" t="s">
        <v>149</v>
      </c>
      <c r="B64" s="266"/>
      <c r="G64" s="112"/>
      <c r="H64" s="64">
        <v>1150260</v>
      </c>
      <c r="I64" s="40"/>
      <c r="J64" s="40">
        <v>309804</v>
      </c>
      <c r="K64" s="38"/>
      <c r="L64" s="70">
        <v>0</v>
      </c>
      <c r="M64" s="40"/>
      <c r="N64" s="43">
        <v>0</v>
      </c>
    </row>
    <row r="65" spans="1:14" ht="20.100000000000001" customHeight="1">
      <c r="A65" s="267" t="s">
        <v>111</v>
      </c>
      <c r="B65" s="267"/>
      <c r="G65" s="112"/>
      <c r="H65" s="67">
        <v>-90161566</v>
      </c>
      <c r="I65" s="38"/>
      <c r="J65" s="41">
        <v>105765467</v>
      </c>
      <c r="K65" s="38"/>
      <c r="L65" s="70">
        <v>0</v>
      </c>
      <c r="M65" s="40"/>
      <c r="N65" s="43">
        <v>0</v>
      </c>
    </row>
    <row r="66" spans="1:14" ht="20.100000000000001" customHeight="1">
      <c r="A66" s="267" t="s">
        <v>191</v>
      </c>
      <c r="B66" s="267"/>
      <c r="F66" s="39" t="s">
        <v>183</v>
      </c>
      <c r="G66" s="112"/>
      <c r="H66" s="67">
        <v>0</v>
      </c>
      <c r="I66" s="38"/>
      <c r="J66" s="40">
        <v>0</v>
      </c>
      <c r="K66" s="38"/>
      <c r="L66" s="70">
        <v>44000000</v>
      </c>
      <c r="M66" s="40"/>
      <c r="N66" s="43">
        <v>0</v>
      </c>
    </row>
    <row r="67" spans="1:14" ht="20.100000000000001" customHeight="1">
      <c r="A67" s="267" t="s">
        <v>203</v>
      </c>
      <c r="B67" s="267"/>
      <c r="F67" s="39" t="s">
        <v>183</v>
      </c>
      <c r="G67" s="112"/>
      <c r="H67" s="67">
        <v>0</v>
      </c>
      <c r="I67" s="38"/>
      <c r="J67" s="40">
        <v>0</v>
      </c>
      <c r="K67" s="38"/>
      <c r="L67" s="70">
        <v>-46000000</v>
      </c>
      <c r="M67" s="40"/>
      <c r="N67" s="43">
        <v>0</v>
      </c>
    </row>
    <row r="68" spans="1:14" ht="20.100000000000001" customHeight="1">
      <c r="A68" s="34" t="s">
        <v>128</v>
      </c>
      <c r="F68" s="39"/>
      <c r="G68" s="112"/>
      <c r="H68" s="64">
        <v>0</v>
      </c>
      <c r="I68" s="38"/>
      <c r="J68" s="40">
        <v>0</v>
      </c>
      <c r="K68" s="38"/>
      <c r="L68" s="70">
        <v>0</v>
      </c>
      <c r="M68" s="40"/>
      <c r="N68" s="43">
        <v>-1673000000</v>
      </c>
    </row>
    <row r="69" spans="1:14" ht="20.100000000000001" customHeight="1">
      <c r="A69" s="34" t="s">
        <v>126</v>
      </c>
      <c r="F69" s="39" t="s">
        <v>199</v>
      </c>
      <c r="G69" s="112"/>
      <c r="H69" s="67">
        <v>0</v>
      </c>
      <c r="I69" s="38"/>
      <c r="J69" s="41">
        <v>0</v>
      </c>
      <c r="K69" s="38"/>
      <c r="L69" s="67">
        <v>209000000</v>
      </c>
      <c r="M69" s="40"/>
      <c r="N69" s="41">
        <v>1943312996</v>
      </c>
    </row>
    <row r="70" spans="1:14" ht="20.100000000000001" customHeight="1">
      <c r="A70" s="34" t="s">
        <v>171</v>
      </c>
      <c r="F70" s="39"/>
      <c r="G70" s="112"/>
      <c r="H70" s="64">
        <v>280</v>
      </c>
      <c r="I70" s="38"/>
      <c r="J70" s="40">
        <v>1582700</v>
      </c>
      <c r="K70" s="38"/>
      <c r="L70" s="70">
        <v>0</v>
      </c>
      <c r="M70" s="40"/>
      <c r="N70" s="43">
        <v>0</v>
      </c>
    </row>
    <row r="71" spans="1:14" ht="20.100000000000001" customHeight="1">
      <c r="A71" s="267" t="s">
        <v>83</v>
      </c>
      <c r="B71" s="267"/>
      <c r="F71" s="39"/>
      <c r="G71" s="112"/>
      <c r="H71" s="64"/>
      <c r="I71" s="38"/>
      <c r="J71" s="40"/>
      <c r="K71" s="38"/>
      <c r="L71" s="67"/>
      <c r="M71" s="40"/>
      <c r="N71" s="41"/>
    </row>
    <row r="72" spans="1:14" ht="20.100000000000001" customHeight="1">
      <c r="A72" s="267"/>
      <c r="B72" s="34" t="s">
        <v>84</v>
      </c>
      <c r="F72" s="39"/>
      <c r="G72" s="112"/>
      <c r="H72" s="64">
        <v>-1415046494</v>
      </c>
      <c r="I72" s="38"/>
      <c r="J72" s="40">
        <v>-1021143843.6766372</v>
      </c>
      <c r="K72" s="38"/>
      <c r="L72" s="67">
        <v>-143218</v>
      </c>
      <c r="M72" s="40"/>
      <c r="N72" s="41">
        <v>-434717</v>
      </c>
    </row>
    <row r="73" spans="1:14" ht="20.100000000000001" customHeight="1">
      <c r="A73" s="267"/>
      <c r="B73" s="261" t="s">
        <v>161</v>
      </c>
      <c r="F73" s="39"/>
      <c r="G73" s="112"/>
      <c r="H73" s="73">
        <v>0</v>
      </c>
      <c r="I73" s="38"/>
      <c r="J73" s="45">
        <v>-36414000</v>
      </c>
      <c r="K73" s="38"/>
      <c r="L73" s="70">
        <v>0</v>
      </c>
      <c r="M73" s="40"/>
      <c r="N73" s="43">
        <v>0</v>
      </c>
    </row>
    <row r="74" spans="1:14" ht="20.100000000000001" customHeight="1">
      <c r="A74" s="267"/>
      <c r="B74" s="261" t="s">
        <v>153</v>
      </c>
      <c r="F74" s="39"/>
      <c r="G74" s="112"/>
      <c r="H74" s="73">
        <v>-312000</v>
      </c>
      <c r="I74" s="38"/>
      <c r="J74" s="45">
        <v>-7182927</v>
      </c>
      <c r="K74" s="38"/>
      <c r="L74" s="70">
        <v>0</v>
      </c>
      <c r="M74" s="40"/>
      <c r="N74" s="43">
        <v>-130000</v>
      </c>
    </row>
    <row r="75" spans="1:14" ht="20.100000000000001" customHeight="1">
      <c r="A75" s="267" t="s">
        <v>197</v>
      </c>
      <c r="B75" s="261"/>
      <c r="F75" s="39"/>
      <c r="G75" s="112"/>
      <c r="H75" s="65">
        <v>-7610785</v>
      </c>
      <c r="I75" s="38"/>
      <c r="J75" s="243">
        <v>0</v>
      </c>
      <c r="K75" s="38"/>
      <c r="L75" s="74">
        <v>0</v>
      </c>
      <c r="M75" s="40"/>
      <c r="N75" s="111">
        <v>0</v>
      </c>
    </row>
    <row r="76" spans="1:14" ht="6" customHeight="1">
      <c r="F76" s="39"/>
      <c r="G76" s="44"/>
      <c r="H76" s="63"/>
      <c r="I76" s="45"/>
      <c r="K76" s="40"/>
      <c r="L76" s="64"/>
      <c r="M76" s="40"/>
      <c r="N76" s="40"/>
    </row>
    <row r="77" spans="1:14" ht="20.100000000000001" customHeight="1">
      <c r="A77" s="267" t="s">
        <v>147</v>
      </c>
      <c r="B77" s="267"/>
      <c r="F77" s="39"/>
      <c r="G77" s="44"/>
      <c r="H77" s="69">
        <f>SUM(H64:H75)</f>
        <v>-1511980305</v>
      </c>
      <c r="I77" s="40"/>
      <c r="J77" s="244">
        <f>SUM(J64:J75)</f>
        <v>-957082799.67663717</v>
      </c>
      <c r="K77" s="40"/>
      <c r="L77" s="65">
        <f>SUM(L64:L75)</f>
        <v>206856782</v>
      </c>
      <c r="M77" s="40"/>
      <c r="N77" s="243">
        <f>SUM(N64:N75)</f>
        <v>269748279</v>
      </c>
    </row>
    <row r="78" spans="1:14" ht="6" customHeight="1">
      <c r="A78" s="259"/>
      <c r="B78" s="259"/>
      <c r="C78" s="259"/>
      <c r="D78" s="259"/>
      <c r="E78" s="259"/>
      <c r="F78" s="39"/>
      <c r="G78" s="44"/>
      <c r="H78" s="64"/>
      <c r="I78" s="40"/>
      <c r="J78" s="40"/>
      <c r="K78" s="40"/>
      <c r="L78" s="64"/>
      <c r="M78" s="40"/>
      <c r="N78" s="40"/>
    </row>
    <row r="79" spans="1:14" ht="20.100000000000001" customHeight="1">
      <c r="A79" s="266" t="s">
        <v>85</v>
      </c>
      <c r="B79" s="266"/>
      <c r="F79" s="39"/>
      <c r="G79" s="44"/>
      <c r="H79" s="64"/>
      <c r="I79" s="40"/>
      <c r="J79" s="40"/>
      <c r="K79" s="40"/>
      <c r="L79" s="64"/>
      <c r="M79" s="40"/>
      <c r="N79" s="40"/>
    </row>
    <row r="80" spans="1:14" ht="20.100000000000001" customHeight="1">
      <c r="A80" s="267" t="s">
        <v>192</v>
      </c>
      <c r="B80" s="268"/>
      <c r="F80" s="39">
        <v>13</v>
      </c>
      <c r="G80" s="44"/>
      <c r="H80" s="70">
        <v>806700000</v>
      </c>
      <c r="I80" s="40"/>
      <c r="J80" s="43">
        <v>894500000</v>
      </c>
      <c r="K80" s="40"/>
      <c r="L80" s="70">
        <v>50000000</v>
      </c>
      <c r="M80" s="40"/>
      <c r="N80" s="43">
        <v>0</v>
      </c>
    </row>
    <row r="81" spans="1:14" ht="20.100000000000001" customHeight="1">
      <c r="A81" s="267" t="s">
        <v>193</v>
      </c>
      <c r="B81" s="268"/>
      <c r="F81" s="39">
        <v>13</v>
      </c>
      <c r="G81" s="44"/>
      <c r="H81" s="70">
        <v>-1029200000</v>
      </c>
      <c r="I81" s="40"/>
      <c r="J81" s="43">
        <v>-1104000000</v>
      </c>
      <c r="L81" s="70">
        <v>-200000000</v>
      </c>
      <c r="N81" s="43">
        <v>0</v>
      </c>
    </row>
    <row r="82" spans="1:14" ht="20.100000000000001" customHeight="1">
      <c r="A82" s="267" t="s">
        <v>194</v>
      </c>
      <c r="B82" s="268"/>
      <c r="F82" s="39"/>
      <c r="G82" s="44"/>
      <c r="H82" s="70">
        <v>0</v>
      </c>
      <c r="I82" s="40"/>
      <c r="J82" s="40">
        <v>0</v>
      </c>
      <c r="L82" s="70">
        <v>8000000</v>
      </c>
      <c r="N82" s="43">
        <v>0</v>
      </c>
    </row>
    <row r="83" spans="1:14" ht="20.100000000000001" customHeight="1">
      <c r="A83" s="267" t="s">
        <v>195</v>
      </c>
      <c r="B83" s="268"/>
      <c r="F83" s="39"/>
      <c r="G83" s="44"/>
      <c r="H83" s="70">
        <v>0</v>
      </c>
      <c r="I83" s="40"/>
      <c r="J83" s="40">
        <v>0</v>
      </c>
      <c r="L83" s="70">
        <v>-8000000</v>
      </c>
      <c r="N83" s="43">
        <v>0</v>
      </c>
    </row>
    <row r="84" spans="1:14" ht="20.100000000000001" customHeight="1">
      <c r="A84" s="267" t="s">
        <v>124</v>
      </c>
      <c r="B84" s="267"/>
      <c r="F84" s="39">
        <v>15</v>
      </c>
      <c r="G84" s="44"/>
      <c r="H84" s="66">
        <v>-2997074</v>
      </c>
      <c r="I84" s="40"/>
      <c r="J84" s="242">
        <v>-2208076</v>
      </c>
      <c r="K84" s="40"/>
      <c r="L84" s="70">
        <v>-967817</v>
      </c>
      <c r="M84" s="40"/>
      <c r="N84" s="43">
        <v>-927735</v>
      </c>
    </row>
    <row r="85" spans="1:14" ht="20.100000000000001" customHeight="1">
      <c r="A85" s="267" t="s">
        <v>125</v>
      </c>
      <c r="B85" s="267"/>
      <c r="F85" s="39">
        <v>15</v>
      </c>
      <c r="G85" s="44"/>
      <c r="H85" s="66">
        <v>-955297</v>
      </c>
      <c r="I85" s="40"/>
      <c r="J85" s="242">
        <v>-908990</v>
      </c>
      <c r="K85" s="40"/>
      <c r="L85" s="64">
        <v>-156548</v>
      </c>
      <c r="M85" s="40"/>
      <c r="N85" s="40">
        <v>-196630</v>
      </c>
    </row>
    <row r="86" spans="1:14" ht="20.100000000000001" customHeight="1">
      <c r="A86" s="267" t="s">
        <v>204</v>
      </c>
      <c r="B86" s="267"/>
      <c r="F86" s="39">
        <v>16</v>
      </c>
      <c r="G86" s="44"/>
      <c r="H86" s="70">
        <v>661547400</v>
      </c>
      <c r="I86" s="40"/>
      <c r="J86" s="43">
        <v>716000000</v>
      </c>
      <c r="K86" s="40"/>
      <c r="L86" s="64">
        <v>0</v>
      </c>
      <c r="M86" s="40"/>
      <c r="N86" s="40">
        <v>0</v>
      </c>
    </row>
    <row r="87" spans="1:14" ht="20.100000000000001" customHeight="1">
      <c r="A87" s="267" t="s">
        <v>205</v>
      </c>
      <c r="B87" s="267"/>
      <c r="F87" s="39">
        <v>16</v>
      </c>
      <c r="G87" s="44"/>
      <c r="H87" s="66">
        <v>-674809442</v>
      </c>
      <c r="I87" s="40"/>
      <c r="J87" s="242">
        <v>-567260290</v>
      </c>
      <c r="K87" s="40"/>
      <c r="L87" s="70">
        <v>0</v>
      </c>
      <c r="M87" s="40"/>
      <c r="N87" s="43">
        <v>0</v>
      </c>
    </row>
    <row r="88" spans="1:14" ht="20.100000000000001" customHeight="1">
      <c r="A88" s="267" t="s">
        <v>169</v>
      </c>
      <c r="B88" s="267"/>
      <c r="F88" s="39">
        <v>16</v>
      </c>
      <c r="G88" s="44"/>
      <c r="H88" s="66">
        <v>-2500000</v>
      </c>
      <c r="I88" s="40"/>
      <c r="J88" s="242">
        <v>-9960472</v>
      </c>
      <c r="K88" s="40"/>
      <c r="L88" s="70">
        <v>0</v>
      </c>
      <c r="M88" s="40"/>
      <c r="N88" s="43">
        <v>0</v>
      </c>
    </row>
    <row r="89" spans="1:14" ht="20.100000000000001" customHeight="1">
      <c r="A89" s="267" t="s">
        <v>86</v>
      </c>
      <c r="B89" s="267"/>
      <c r="F89" s="39"/>
      <c r="G89" s="44"/>
      <c r="H89" s="66">
        <v>-139675176</v>
      </c>
      <c r="I89" s="40"/>
      <c r="J89" s="242">
        <v>-93074393</v>
      </c>
      <c r="K89" s="40"/>
      <c r="L89" s="70">
        <v>-3537392</v>
      </c>
      <c r="M89" s="40"/>
      <c r="N89" s="43">
        <v>-15102</v>
      </c>
    </row>
    <row r="90" spans="1:14" ht="20.100000000000001" customHeight="1">
      <c r="A90" s="267" t="s">
        <v>177</v>
      </c>
      <c r="B90" s="267"/>
      <c r="F90" s="39"/>
      <c r="G90" s="44"/>
      <c r="H90" s="70">
        <v>-94438170</v>
      </c>
      <c r="I90" s="40"/>
      <c r="J90" s="242">
        <v>-13225511</v>
      </c>
      <c r="K90" s="40"/>
      <c r="L90" s="70">
        <v>-94438170</v>
      </c>
      <c r="M90" s="40"/>
      <c r="N90" s="43">
        <v>-13225511</v>
      </c>
    </row>
    <row r="91" spans="1:14" ht="20.100000000000001" customHeight="1">
      <c r="A91" s="267" t="s">
        <v>179</v>
      </c>
      <c r="B91" s="267"/>
      <c r="F91" s="39"/>
      <c r="G91" s="44"/>
      <c r="H91" s="66"/>
      <c r="I91" s="40"/>
      <c r="J91" s="242"/>
      <c r="K91" s="40"/>
      <c r="L91" s="70"/>
      <c r="M91" s="40"/>
      <c r="N91" s="43"/>
    </row>
    <row r="92" spans="1:14" ht="20.100000000000001" customHeight="1">
      <c r="A92" s="267"/>
      <c r="B92" s="267" t="s">
        <v>180</v>
      </c>
      <c r="F92" s="39"/>
      <c r="G92" s="44"/>
      <c r="H92" s="66">
        <v>1980000</v>
      </c>
      <c r="I92" s="40"/>
      <c r="J92" s="242">
        <v>4950000</v>
      </c>
      <c r="K92" s="40"/>
      <c r="L92" s="70">
        <v>0</v>
      </c>
      <c r="M92" s="40"/>
      <c r="N92" s="43">
        <v>0</v>
      </c>
    </row>
    <row r="93" spans="1:14" ht="20.100000000000001" customHeight="1">
      <c r="A93" s="267" t="s">
        <v>141</v>
      </c>
      <c r="B93" s="267"/>
      <c r="F93" s="39"/>
      <c r="G93" s="44"/>
      <c r="H93" s="76">
        <v>-6188</v>
      </c>
      <c r="I93" s="40"/>
      <c r="J93" s="245">
        <v>-203361865</v>
      </c>
      <c r="K93" s="40"/>
      <c r="L93" s="74">
        <v>-6188</v>
      </c>
      <c r="M93" s="40"/>
      <c r="N93" s="111">
        <v>-203361865</v>
      </c>
    </row>
    <row r="94" spans="1:14" ht="6" customHeight="1">
      <c r="A94" s="267"/>
      <c r="B94" s="267"/>
      <c r="F94" s="39"/>
      <c r="G94" s="44"/>
      <c r="H94" s="63"/>
      <c r="L94" s="63"/>
    </row>
    <row r="95" spans="1:14" ht="20.100000000000001" customHeight="1">
      <c r="A95" s="267" t="s">
        <v>201</v>
      </c>
      <c r="B95" s="267"/>
      <c r="F95" s="39"/>
      <c r="G95" s="44"/>
      <c r="H95" s="69">
        <f>SUM(H80:H93)</f>
        <v>-474353947</v>
      </c>
      <c r="I95" s="40"/>
      <c r="J95" s="244">
        <f>SUM(J80:J93)</f>
        <v>-378549597</v>
      </c>
      <c r="K95" s="40"/>
      <c r="L95" s="69">
        <f>SUM(L80:L93)</f>
        <v>-249106115</v>
      </c>
      <c r="M95" s="40"/>
      <c r="N95" s="244">
        <f>SUM(N80:N93)</f>
        <v>-217726843</v>
      </c>
    </row>
    <row r="96" spans="1:14" ht="6" customHeight="1">
      <c r="A96" s="267"/>
      <c r="B96" s="267"/>
      <c r="F96" s="39"/>
      <c r="G96" s="44"/>
      <c r="H96" s="64"/>
      <c r="I96" s="40"/>
      <c r="J96" s="40"/>
      <c r="K96" s="40"/>
      <c r="L96" s="64"/>
      <c r="M96" s="40"/>
      <c r="N96" s="40"/>
    </row>
    <row r="97" spans="1:14" ht="20.100000000000001" customHeight="1">
      <c r="A97" s="266" t="s">
        <v>92</v>
      </c>
      <c r="B97" s="266"/>
      <c r="F97" s="39"/>
      <c r="G97" s="42"/>
      <c r="H97" s="70">
        <f>SUM(H95,H77,H48)</f>
        <v>-234149895</v>
      </c>
      <c r="I97" s="40"/>
      <c r="J97" s="43">
        <f>SUM(J95,J77,J48)</f>
        <v>-79518180</v>
      </c>
      <c r="K97" s="40"/>
      <c r="L97" s="70">
        <f>SUM(L95,L77,L48)</f>
        <v>-41446380</v>
      </c>
      <c r="M97" s="40"/>
      <c r="N97" s="43">
        <f>SUM(N95,N77,N48)</f>
        <v>45598660</v>
      </c>
    </row>
    <row r="98" spans="1:14" ht="20.100000000000001" customHeight="1">
      <c r="A98" s="267" t="s">
        <v>93</v>
      </c>
      <c r="B98" s="267"/>
      <c r="F98" s="271"/>
      <c r="G98" s="44"/>
      <c r="H98" s="68">
        <v>429104439</v>
      </c>
      <c r="I98" s="40"/>
      <c r="J98" s="62">
        <v>890748583</v>
      </c>
      <c r="K98" s="40"/>
      <c r="L98" s="68">
        <v>46152349</v>
      </c>
      <c r="M98" s="40"/>
      <c r="N98" s="62">
        <v>4755328</v>
      </c>
    </row>
    <row r="99" spans="1:14" ht="6" customHeight="1">
      <c r="F99" s="39"/>
      <c r="G99" s="44"/>
      <c r="H99" s="64"/>
      <c r="I99" s="40"/>
      <c r="J99" s="40"/>
      <c r="K99" s="40"/>
      <c r="L99" s="64"/>
      <c r="M99" s="40"/>
      <c r="N99" s="40"/>
    </row>
    <row r="100" spans="1:14" ht="20.100000000000001" customHeight="1" thickBot="1">
      <c r="A100" s="267" t="s">
        <v>94</v>
      </c>
      <c r="B100" s="267"/>
      <c r="F100" s="39"/>
      <c r="G100" s="44"/>
      <c r="H100" s="75">
        <f>SUM(H97:H98)</f>
        <v>194954544</v>
      </c>
      <c r="I100" s="40"/>
      <c r="J100" s="246">
        <f>SUM(J97:J98)</f>
        <v>811230403</v>
      </c>
      <c r="K100" s="40"/>
      <c r="L100" s="75">
        <f>SUM(L97:L98)</f>
        <v>4705969</v>
      </c>
      <c r="M100" s="40"/>
      <c r="N100" s="246">
        <f>SUM(N97:N98)</f>
        <v>50353988</v>
      </c>
    </row>
    <row r="101" spans="1:14" ht="20.100000000000001" customHeight="1" thickTop="1">
      <c r="A101" s="267"/>
      <c r="B101" s="267"/>
      <c r="F101" s="39"/>
      <c r="G101" s="44"/>
      <c r="H101" s="257"/>
      <c r="I101" s="40"/>
      <c r="J101" s="43"/>
      <c r="K101" s="40"/>
      <c r="L101" s="43"/>
      <c r="M101" s="40"/>
      <c r="N101" s="43"/>
    </row>
    <row r="102" spans="1:14" ht="15" customHeight="1">
      <c r="A102" s="267"/>
      <c r="B102" s="267"/>
      <c r="F102" s="39"/>
      <c r="G102" s="44"/>
      <c r="H102" s="43"/>
      <c r="I102" s="40"/>
      <c r="J102" s="43"/>
      <c r="K102" s="40"/>
      <c r="L102" s="43"/>
      <c r="M102" s="40"/>
      <c r="N102" s="43"/>
    </row>
    <row r="103" spans="1:14" s="1" customFormat="1" ht="21.95" customHeight="1">
      <c r="A103" s="265" t="str">
        <f>+'T8'!A33</f>
        <v>หมายเหตุประกอบข้อมูลทางการเงินในหน้า 12 ถึง 43 เป็นส่วนหนึ่งของข้อมูลทางการเงินระหว่างกาลนี้</v>
      </c>
      <c r="B103" s="95"/>
      <c r="C103" s="95"/>
      <c r="D103" s="95"/>
      <c r="E103" s="95"/>
      <c r="F103" s="273"/>
      <c r="G103" s="97"/>
      <c r="H103" s="98"/>
      <c r="I103" s="96"/>
      <c r="J103" s="98"/>
      <c r="K103" s="96"/>
      <c r="L103" s="96"/>
      <c r="M103" s="96"/>
      <c r="N103" s="96"/>
    </row>
    <row r="104" spans="1:14" s="1" customFormat="1" ht="21.75" customHeight="1">
      <c r="A104" s="9" t="str">
        <f>A1</f>
        <v>บริษัท แอ๊บโซลูท คลีน เอ็นเนอร์จี้ จำกัด (มหาชน)</v>
      </c>
      <c r="B104" s="279"/>
      <c r="C104" s="279"/>
      <c r="D104" s="279"/>
      <c r="F104" s="2"/>
      <c r="H104" s="3"/>
      <c r="I104" s="3"/>
      <c r="J104" s="3"/>
      <c r="K104" s="3"/>
      <c r="L104" s="3"/>
      <c r="M104" s="3"/>
      <c r="N104" s="3"/>
    </row>
    <row r="105" spans="1:14" s="1" customFormat="1" ht="21.75" customHeight="1">
      <c r="A105" s="279" t="s">
        <v>69</v>
      </c>
      <c r="B105" s="279"/>
      <c r="C105" s="279"/>
      <c r="D105" s="279"/>
      <c r="F105" s="2"/>
      <c r="H105" s="3"/>
      <c r="I105" s="3"/>
      <c r="J105" s="3"/>
      <c r="K105" s="3"/>
      <c r="L105" s="3"/>
      <c r="M105" s="3"/>
      <c r="N105" s="3"/>
    </row>
    <row r="106" spans="1:14" s="1" customFormat="1" ht="21.75" customHeight="1">
      <c r="A106" s="90" t="str">
        <f>A3</f>
        <v>สำหรับงวดเก้าเดือนสิ้นสุดวันที่ 30 กันยายน พ.ศ. 2566</v>
      </c>
      <c r="B106" s="91"/>
      <c r="C106" s="4"/>
      <c r="D106" s="4"/>
      <c r="E106" s="5"/>
      <c r="F106" s="6"/>
      <c r="G106" s="5"/>
      <c r="H106" s="7"/>
      <c r="I106" s="7"/>
      <c r="J106" s="7"/>
      <c r="K106" s="7"/>
      <c r="L106" s="7"/>
      <c r="M106" s="7"/>
      <c r="N106" s="7"/>
    </row>
    <row r="107" spans="1:14" ht="21.75" customHeight="1">
      <c r="F107" s="39"/>
      <c r="H107" s="40"/>
      <c r="I107" s="40"/>
      <c r="J107" s="40"/>
      <c r="K107" s="40"/>
      <c r="L107" s="40"/>
      <c r="M107" s="40"/>
      <c r="N107" s="40"/>
    </row>
    <row r="108" spans="1:14" ht="21.75" customHeight="1">
      <c r="F108" s="271"/>
      <c r="G108" s="112"/>
      <c r="H108" s="298" t="s">
        <v>1</v>
      </c>
      <c r="I108" s="298"/>
      <c r="J108" s="298"/>
      <c r="K108" s="35"/>
      <c r="L108" s="299" t="s">
        <v>2</v>
      </c>
      <c r="M108" s="299"/>
      <c r="N108" s="299"/>
    </row>
    <row r="109" spans="1:14" ht="21.75" customHeight="1">
      <c r="F109" s="271"/>
      <c r="G109" s="112"/>
      <c r="H109" s="49" t="s">
        <v>3</v>
      </c>
      <c r="I109" s="20"/>
      <c r="J109" s="49" t="s">
        <v>3</v>
      </c>
      <c r="K109" s="20"/>
      <c r="L109" s="49" t="s">
        <v>3</v>
      </c>
      <c r="M109" s="20"/>
      <c r="N109" s="49" t="s">
        <v>3</v>
      </c>
    </row>
    <row r="110" spans="1:14" ht="21.75" customHeight="1">
      <c r="F110" s="271"/>
      <c r="G110" s="112"/>
      <c r="H110" s="216" t="s">
        <v>173</v>
      </c>
      <c r="I110" s="19"/>
      <c r="J110" s="216" t="s">
        <v>173</v>
      </c>
      <c r="K110" s="166"/>
      <c r="L110" s="216" t="s">
        <v>173</v>
      </c>
      <c r="M110" s="50"/>
      <c r="N110" s="216" t="s">
        <v>173</v>
      </c>
    </row>
    <row r="111" spans="1:14" ht="21.75" customHeight="1">
      <c r="F111" s="271"/>
      <c r="G111" s="112"/>
      <c r="H111" s="20" t="s">
        <v>181</v>
      </c>
      <c r="I111" s="165"/>
      <c r="J111" s="20" t="s">
        <v>159</v>
      </c>
      <c r="K111" s="20"/>
      <c r="L111" s="20" t="s">
        <v>181</v>
      </c>
      <c r="M111" s="165"/>
      <c r="N111" s="20" t="s">
        <v>159</v>
      </c>
    </row>
    <row r="112" spans="1:14" ht="21.75" customHeight="1">
      <c r="F112" s="272" t="s">
        <v>6</v>
      </c>
      <c r="G112" s="112"/>
      <c r="H112" s="37" t="s">
        <v>7</v>
      </c>
      <c r="I112" s="38"/>
      <c r="J112" s="37" t="s">
        <v>7</v>
      </c>
      <c r="K112" s="38"/>
      <c r="L112" s="37" t="s">
        <v>7</v>
      </c>
      <c r="M112" s="38"/>
      <c r="N112" s="37" t="s">
        <v>7</v>
      </c>
    </row>
    <row r="113" spans="1:14" ht="8.1" customHeight="1">
      <c r="F113" s="46"/>
      <c r="G113" s="112"/>
      <c r="H113" s="64"/>
      <c r="I113" s="40"/>
      <c r="J113" s="40"/>
      <c r="K113" s="40"/>
      <c r="L113" s="64"/>
      <c r="M113" s="40"/>
      <c r="N113" s="40"/>
    </row>
    <row r="114" spans="1:14" ht="21.75" customHeight="1">
      <c r="A114" s="266" t="s">
        <v>87</v>
      </c>
      <c r="B114" s="277"/>
      <c r="C114" s="277"/>
      <c r="D114" s="277"/>
      <c r="E114" s="277"/>
      <c r="F114" s="39"/>
      <c r="G114" s="46"/>
      <c r="H114" s="77"/>
      <c r="I114" s="47"/>
      <c r="J114" s="47"/>
      <c r="K114" s="47"/>
      <c r="L114" s="77"/>
      <c r="M114" s="47"/>
      <c r="N114" s="47"/>
    </row>
    <row r="115" spans="1:14" ht="8.1" customHeight="1">
      <c r="F115" s="46"/>
      <c r="G115" s="112"/>
      <c r="H115" s="64"/>
      <c r="I115" s="40"/>
      <c r="J115" s="40"/>
      <c r="K115" s="40"/>
      <c r="L115" s="64"/>
      <c r="M115" s="40"/>
      <c r="N115" s="40"/>
    </row>
    <row r="116" spans="1:14" ht="21.75" customHeight="1" thickBot="1">
      <c r="A116" s="269" t="s">
        <v>206</v>
      </c>
      <c r="F116" s="39">
        <v>7</v>
      </c>
      <c r="G116" s="112"/>
      <c r="H116" s="79">
        <v>275000</v>
      </c>
      <c r="I116" s="40"/>
      <c r="J116" s="248">
        <v>0</v>
      </c>
      <c r="K116" s="40"/>
      <c r="L116" s="78">
        <v>0</v>
      </c>
      <c r="M116" s="40"/>
      <c r="N116" s="248">
        <v>0</v>
      </c>
    </row>
    <row r="117" spans="1:14" ht="21.75" customHeight="1" thickTop="1">
      <c r="A117" s="269"/>
      <c r="F117" s="39"/>
      <c r="G117" s="112"/>
      <c r="H117" s="63"/>
      <c r="I117" s="40"/>
      <c r="K117" s="40"/>
      <c r="L117" s="70"/>
      <c r="M117" s="40"/>
      <c r="N117" s="43"/>
    </row>
    <row r="118" spans="1:14" ht="21.75" customHeight="1" thickBot="1">
      <c r="A118" s="269" t="s">
        <v>88</v>
      </c>
      <c r="F118" s="39">
        <v>14</v>
      </c>
      <c r="G118" s="112"/>
      <c r="H118" s="79">
        <v>25404408</v>
      </c>
      <c r="I118" s="40"/>
      <c r="J118" s="247">
        <v>47659973</v>
      </c>
      <c r="K118" s="40"/>
      <c r="L118" s="78">
        <v>0</v>
      </c>
      <c r="M118" s="40"/>
      <c r="N118" s="248">
        <v>0</v>
      </c>
    </row>
    <row r="119" spans="1:14" ht="21.75" customHeight="1" thickTop="1">
      <c r="A119" s="269"/>
      <c r="F119" s="39"/>
      <c r="G119" s="112"/>
      <c r="H119" s="63"/>
      <c r="I119" s="40"/>
      <c r="K119" s="40"/>
      <c r="L119" s="70"/>
      <c r="M119" s="40"/>
      <c r="N119" s="43"/>
    </row>
    <row r="120" spans="1:14" ht="21.75" customHeight="1" thickBot="1">
      <c r="A120" s="269" t="s">
        <v>202</v>
      </c>
      <c r="B120" s="261"/>
      <c r="F120" s="39">
        <v>14</v>
      </c>
      <c r="G120" s="112"/>
      <c r="H120" s="79">
        <v>530140</v>
      </c>
      <c r="I120" s="40"/>
      <c r="J120" s="247">
        <v>2148594</v>
      </c>
      <c r="K120" s="40"/>
      <c r="L120" s="79">
        <v>0</v>
      </c>
      <c r="M120" s="40"/>
      <c r="N120" s="247">
        <v>0</v>
      </c>
    </row>
    <row r="121" spans="1:14" ht="21.75" customHeight="1" thickTop="1">
      <c r="A121" s="269"/>
      <c r="B121" s="261"/>
      <c r="F121" s="39"/>
      <c r="G121" s="112"/>
      <c r="I121" s="40"/>
      <c r="K121" s="40"/>
      <c r="L121" s="43"/>
      <c r="M121" s="40"/>
      <c r="N121" s="43"/>
    </row>
    <row r="122" spans="1:14" s="283" customFormat="1" ht="21.75" customHeight="1"/>
    <row r="123" spans="1:14" s="283" customFormat="1" ht="21.75" customHeight="1"/>
    <row r="124" spans="1:14" ht="21.75" customHeight="1">
      <c r="A124" s="269"/>
      <c r="B124" s="261"/>
      <c r="F124" s="39"/>
      <c r="G124" s="112"/>
      <c r="I124" s="40"/>
      <c r="K124" s="40"/>
      <c r="L124" s="43"/>
      <c r="M124" s="40"/>
      <c r="N124" s="43"/>
    </row>
    <row r="125" spans="1:14" ht="21.75" customHeight="1">
      <c r="A125" s="269"/>
      <c r="B125" s="261"/>
      <c r="F125" s="39"/>
      <c r="G125" s="112"/>
      <c r="I125" s="40"/>
      <c r="K125" s="40"/>
      <c r="L125" s="43"/>
      <c r="M125" s="40"/>
      <c r="N125" s="43"/>
    </row>
    <row r="126" spans="1:14" ht="21.75" customHeight="1">
      <c r="A126" s="269"/>
      <c r="B126" s="261"/>
      <c r="F126" s="39"/>
      <c r="G126" s="112"/>
      <c r="I126" s="40"/>
      <c r="K126" s="40"/>
      <c r="L126" s="43"/>
      <c r="M126" s="40"/>
      <c r="N126" s="43"/>
    </row>
    <row r="127" spans="1:14" ht="21.75" customHeight="1">
      <c r="A127" s="269"/>
      <c r="B127" s="261"/>
      <c r="F127" s="39"/>
      <c r="G127" s="112"/>
      <c r="I127" s="40"/>
      <c r="K127" s="40"/>
      <c r="L127" s="43"/>
      <c r="M127" s="40"/>
      <c r="N127" s="43"/>
    </row>
    <row r="128" spans="1:14" ht="21.75" customHeight="1">
      <c r="A128" s="269"/>
      <c r="B128" s="261"/>
      <c r="F128" s="39"/>
      <c r="G128" s="112"/>
      <c r="I128" s="40"/>
      <c r="K128" s="40"/>
      <c r="L128" s="43"/>
      <c r="M128" s="40"/>
      <c r="N128" s="43"/>
    </row>
    <row r="129" spans="1:14" ht="21.75" customHeight="1">
      <c r="A129" s="269"/>
      <c r="B129" s="261"/>
      <c r="F129" s="39"/>
      <c r="G129" s="112"/>
      <c r="I129" s="40"/>
      <c r="K129" s="40"/>
      <c r="L129" s="43"/>
      <c r="M129" s="40"/>
      <c r="N129" s="43"/>
    </row>
    <row r="130" spans="1:14" ht="21.75" customHeight="1">
      <c r="A130" s="269"/>
      <c r="B130" s="261"/>
      <c r="F130" s="39"/>
      <c r="G130" s="112"/>
      <c r="I130" s="40"/>
      <c r="K130" s="40"/>
      <c r="L130" s="43"/>
      <c r="M130" s="40"/>
      <c r="N130" s="43"/>
    </row>
    <row r="131" spans="1:14" ht="21.75" customHeight="1">
      <c r="A131" s="269"/>
      <c r="B131" s="261"/>
      <c r="F131" s="39"/>
      <c r="G131" s="112"/>
      <c r="I131" s="40"/>
      <c r="K131" s="40"/>
      <c r="L131" s="43"/>
      <c r="M131" s="40"/>
      <c r="N131" s="43"/>
    </row>
    <row r="132" spans="1:14" ht="21.75" customHeight="1">
      <c r="A132" s="269"/>
      <c r="B132" s="261"/>
      <c r="F132" s="39"/>
      <c r="G132" s="112"/>
      <c r="I132" s="40"/>
      <c r="K132" s="40"/>
      <c r="L132" s="43"/>
      <c r="M132" s="40"/>
      <c r="N132" s="43"/>
    </row>
    <row r="133" spans="1:14" ht="21.75" customHeight="1">
      <c r="A133" s="269"/>
      <c r="B133" s="261"/>
      <c r="F133" s="39"/>
      <c r="G133" s="112"/>
      <c r="I133" s="40"/>
      <c r="K133" s="40"/>
      <c r="L133" s="43"/>
      <c r="M133" s="40"/>
      <c r="N133" s="43"/>
    </row>
    <row r="134" spans="1:14" ht="21.75" customHeight="1">
      <c r="A134" s="269"/>
      <c r="B134" s="261"/>
      <c r="F134" s="39"/>
      <c r="G134" s="112"/>
      <c r="I134" s="40"/>
      <c r="K134" s="40"/>
      <c r="L134" s="43"/>
      <c r="M134" s="40"/>
      <c r="N134" s="43"/>
    </row>
    <row r="135" spans="1:14" ht="21.75" customHeight="1">
      <c r="A135" s="269"/>
      <c r="B135" s="261"/>
      <c r="F135" s="39"/>
      <c r="G135" s="112"/>
      <c r="I135" s="40"/>
      <c r="K135" s="40"/>
      <c r="L135" s="43"/>
      <c r="M135" s="40"/>
      <c r="N135" s="43"/>
    </row>
    <row r="136" spans="1:14" ht="21.75" customHeight="1">
      <c r="A136" s="269"/>
      <c r="B136" s="261"/>
      <c r="F136" s="39"/>
      <c r="G136" s="112"/>
      <c r="I136" s="40"/>
      <c r="K136" s="40"/>
      <c r="L136" s="43"/>
      <c r="M136" s="40"/>
      <c r="N136" s="43"/>
    </row>
    <row r="137" spans="1:14" ht="21.75" customHeight="1">
      <c r="A137" s="269"/>
      <c r="B137" s="261"/>
      <c r="F137" s="39"/>
      <c r="G137" s="112"/>
      <c r="I137" s="40"/>
      <c r="K137" s="40"/>
      <c r="L137" s="43"/>
      <c r="M137" s="40"/>
      <c r="N137" s="43"/>
    </row>
    <row r="138" spans="1:14" ht="18.75" customHeight="1">
      <c r="A138" s="269"/>
      <c r="B138" s="261"/>
      <c r="F138" s="39"/>
      <c r="G138" s="112"/>
      <c r="I138" s="40"/>
      <c r="K138" s="40"/>
      <c r="L138" s="43"/>
      <c r="M138" s="40"/>
      <c r="N138" s="43"/>
    </row>
    <row r="139" spans="1:14" ht="21.75" customHeight="1">
      <c r="A139" s="269"/>
      <c r="B139" s="261"/>
      <c r="F139" s="39"/>
      <c r="G139" s="112"/>
      <c r="I139" s="40"/>
      <c r="K139" s="40"/>
      <c r="L139" s="43"/>
      <c r="M139" s="40"/>
      <c r="N139" s="43"/>
    </row>
    <row r="140" spans="1:14" ht="21.75" customHeight="1">
      <c r="A140" s="269"/>
      <c r="B140" s="261"/>
      <c r="F140" s="39"/>
      <c r="G140" s="112"/>
      <c r="I140" s="40"/>
      <c r="K140" s="40"/>
      <c r="L140" s="43"/>
      <c r="M140" s="40"/>
      <c r="N140" s="43"/>
    </row>
    <row r="141" spans="1:14" ht="21.75" customHeight="1">
      <c r="A141" s="269"/>
      <c r="C141" s="270"/>
      <c r="D141" s="270"/>
      <c r="E141" s="270"/>
      <c r="F141" s="39"/>
      <c r="G141" s="39"/>
      <c r="H141" s="39"/>
      <c r="I141" s="39"/>
      <c r="J141" s="39"/>
      <c r="K141" s="39"/>
      <c r="L141" s="39"/>
      <c r="M141" s="40"/>
      <c r="N141" s="39"/>
    </row>
    <row r="142" spans="1:14" ht="21.75" customHeight="1">
      <c r="A142" s="269"/>
      <c r="C142" s="270"/>
      <c r="D142" s="270"/>
      <c r="E142" s="270"/>
      <c r="F142" s="39"/>
      <c r="G142" s="39"/>
      <c r="H142" s="39"/>
      <c r="I142" s="39"/>
      <c r="J142" s="39"/>
      <c r="K142" s="39"/>
      <c r="L142" s="39"/>
      <c r="M142" s="40"/>
      <c r="N142" s="39"/>
    </row>
    <row r="143" spans="1:14" ht="21.75" customHeight="1">
      <c r="A143" s="269"/>
      <c r="C143" s="270"/>
      <c r="D143" s="270"/>
      <c r="E143" s="270"/>
      <c r="F143" s="39"/>
      <c r="G143" s="39"/>
      <c r="H143" s="39"/>
      <c r="I143" s="39"/>
      <c r="J143" s="39"/>
      <c r="K143" s="39"/>
      <c r="L143" s="39"/>
      <c r="M143" s="40"/>
      <c r="N143" s="39"/>
    </row>
    <row r="144" spans="1:14" ht="18.75" customHeight="1">
      <c r="A144" s="269"/>
      <c r="C144" s="270"/>
      <c r="D144" s="270"/>
      <c r="E144" s="270"/>
      <c r="F144" s="39"/>
      <c r="G144" s="39"/>
      <c r="H144" s="39"/>
      <c r="I144" s="39"/>
      <c r="J144" s="39"/>
      <c r="K144" s="39"/>
      <c r="L144" s="39"/>
      <c r="M144" s="40"/>
      <c r="N144" s="39"/>
    </row>
    <row r="145" spans="1:14" ht="21.75" customHeight="1">
      <c r="A145" s="269"/>
      <c r="C145" s="270"/>
      <c r="D145" s="270"/>
      <c r="E145" s="270"/>
      <c r="F145" s="39"/>
      <c r="G145" s="39"/>
      <c r="H145" s="39"/>
      <c r="I145" s="39"/>
      <c r="J145" s="39"/>
      <c r="K145" s="39"/>
      <c r="L145" s="39"/>
      <c r="M145" s="40"/>
      <c r="N145" s="39"/>
    </row>
    <row r="146" spans="1:14" ht="16.5" customHeight="1">
      <c r="A146" s="269"/>
      <c r="C146" s="270"/>
      <c r="D146" s="270"/>
      <c r="E146" s="270"/>
      <c r="F146" s="39"/>
      <c r="G146" s="39"/>
      <c r="H146" s="39"/>
      <c r="I146" s="39"/>
      <c r="J146" s="39"/>
      <c r="K146" s="39"/>
      <c r="L146" s="39"/>
      <c r="M146" s="40"/>
      <c r="N146" s="39"/>
    </row>
    <row r="147" spans="1:14" ht="15.75" customHeight="1">
      <c r="A147" s="269"/>
      <c r="C147" s="270"/>
      <c r="D147" s="270"/>
      <c r="E147" s="270"/>
      <c r="F147" s="39"/>
      <c r="G147" s="39"/>
      <c r="H147" s="39"/>
      <c r="I147" s="39"/>
      <c r="J147" s="39"/>
      <c r="K147" s="39"/>
      <c r="L147" s="39"/>
      <c r="M147" s="40"/>
      <c r="N147" s="39"/>
    </row>
    <row r="148" spans="1:14" s="1" customFormat="1" ht="21.95" customHeight="1">
      <c r="A148" s="265" t="str">
        <f>+'T8'!A33</f>
        <v>หมายเหตุประกอบข้อมูลทางการเงินในหน้า 12 ถึง 43 เป็นส่วนหนึ่งของข้อมูลทางการเงินระหว่างกาลนี้</v>
      </c>
      <c r="B148" s="265"/>
      <c r="C148" s="265"/>
      <c r="D148" s="265"/>
      <c r="E148" s="265"/>
      <c r="F148" s="95"/>
      <c r="G148" s="95"/>
      <c r="H148" s="96"/>
      <c r="I148" s="96"/>
      <c r="J148" s="96"/>
      <c r="K148" s="96"/>
      <c r="L148" s="96"/>
      <c r="M148" s="96"/>
      <c r="N148" s="96"/>
    </row>
  </sheetData>
  <mergeCells count="6">
    <mergeCell ref="H5:J5"/>
    <mergeCell ref="L5:N5"/>
    <mergeCell ref="H57:J57"/>
    <mergeCell ref="L57:N57"/>
    <mergeCell ref="H108:J108"/>
    <mergeCell ref="L108:N108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2" max="16383" man="1"/>
    <brk id="10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 (P&amp;L)3M</vt:lpstr>
      <vt:lpstr>Thai 6 (P&amp;L)9M</vt:lpstr>
      <vt:lpstr>T7</vt:lpstr>
      <vt:lpstr>T8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Benjamas Poonyavedsoonton (TH)</cp:lastModifiedBy>
  <cp:lastPrinted>2023-11-14T06:10:28Z</cp:lastPrinted>
  <dcterms:created xsi:type="dcterms:W3CDTF">2013-12-23T04:45:07Z</dcterms:created>
  <dcterms:modified xsi:type="dcterms:W3CDTF">2023-11-14T06:10:45Z</dcterms:modified>
</cp:coreProperties>
</file>