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bsolute Clean Energy Company Limited\Absolute Clean Energy_Q3 Sep23\"/>
    </mc:Choice>
  </mc:AlternateContent>
  <xr:revisionPtr revIDLastSave="0" documentId="13_ncr:1_{540C27DB-9BB2-4892-8CBD-51CFEA428ECB}" xr6:coauthVersionLast="47" xr6:coauthVersionMax="47" xr10:uidLastSave="{00000000-0000-0000-0000-000000000000}"/>
  <bookViews>
    <workbookView xWindow="-120" yWindow="-120" windowWidth="29040" windowHeight="15720" tabRatio="786" activeTab="5" xr2:uid="{0AA00005-76FA-48CD-9958-554891EEBDDB}"/>
  </bookViews>
  <sheets>
    <sheet name="2-3" sheetId="7" r:id="rId1"/>
    <sheet name="4 (P&amp;L)3M" sheetId="2" r:id="rId2"/>
    <sheet name="5 (P&amp;L)9M" sheetId="3" r:id="rId3"/>
    <sheet name="6" sheetId="4" r:id="rId4"/>
    <sheet name="7" sheetId="5" r:id="rId5"/>
    <sheet name="8-9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localSheetId="0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dkd" localSheetId="0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t" localSheetId="0" hidden="1">{#N/A,#N/A,FALSE,"17MAY";#N/A,#N/A,FALSE,"24MAY"}</definedName>
    <definedName name="\et" hidden="1">{#N/A,#N/A,FALSE,"17MAY";#N/A,#N/A,FALSE,"24MAY"}</definedName>
    <definedName name="__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__kvs1" hidden="1">{#N/A,#N/A,FALSE,"COVER1.XLS ";#N/A,#N/A,FALSE,"RACT1.XLS";#N/A,#N/A,FALSE,"RACT2.XLS";#N/A,#N/A,FALSE,"ECCMP";#N/A,#N/A,FALSE,"WELDER.XLS"}</definedName>
    <definedName name="__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__kvs2" hidden="1">{#N/A,#N/A,FALSE,"COVER1.XLS ";#N/A,#N/A,FALSE,"RACT1.XLS";#N/A,#N/A,FALSE,"RACT2.XLS";#N/A,#N/A,FALSE,"ECCMP";#N/A,#N/A,FALSE,"WELDER.XLS"}</definedName>
    <definedName name="__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__kvs5" hidden="1">{#N/A,#N/A,FALSE,"COVER.XLS";#N/A,#N/A,FALSE,"RACT1.XLS";#N/A,#N/A,FALSE,"RACT2.XLS";#N/A,#N/A,FALSE,"ECCMP";#N/A,#N/A,FALSE,"WELDER.XLS"}</definedName>
    <definedName name="__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__kvs8" hidden="1">{#N/A,#N/A,FALSE,"COVER1.XLS ";#N/A,#N/A,FALSE,"RACT1.XLS";#N/A,#N/A,FALSE,"RACT2.XLS";#N/A,#N/A,FALSE,"ECCMP";#N/A,#N/A,FALSE,"WELDER.XLS"}</definedName>
    <definedName name="__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_kvs1" hidden="1">{#N/A,#N/A,FALSE,"COVER1.XLS ";#N/A,#N/A,FALSE,"RACT1.XLS";#N/A,#N/A,FALSE,"RACT2.XLS";#N/A,#N/A,FALSE,"ECCMP";#N/A,#N/A,FALSE,"WELDER.XLS"}</definedName>
    <definedName name="_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_kvs2" hidden="1">{#N/A,#N/A,FALSE,"COVER1.XLS ";#N/A,#N/A,FALSE,"RACT1.XLS";#N/A,#N/A,FALSE,"RACT2.XLS";#N/A,#N/A,FALSE,"ECCMP";#N/A,#N/A,FALSE,"WELDER.XLS"}</definedName>
    <definedName name="__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__kvs21" hidden="1">{#N/A,#N/A,FALSE,"COVER1.XLS ";#N/A,#N/A,FALSE,"RACT1.XLS";#N/A,#N/A,FALSE,"RACT2.XLS";#N/A,#N/A,FALSE,"ECCMP";#N/A,#N/A,FALSE,"WELDER.XLS"}</definedName>
    <definedName name="_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_kvs5" hidden="1">{#N/A,#N/A,FALSE,"COVER.XLS";#N/A,#N/A,FALSE,"RACT1.XLS";#N/A,#N/A,FALSE,"RACT2.XLS";#N/A,#N/A,FALSE,"ECCMP";#N/A,#N/A,FALSE,"WELDER.XLS"}</definedName>
    <definedName name="_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_kvs8" hidden="1">{#N/A,#N/A,FALSE,"COVER1.XLS ";#N/A,#N/A,FALSE,"RACT1.XLS";#N/A,#N/A,FALSE,"RACT2.XLS";#N/A,#N/A,FALSE,"ECCMP";#N/A,#N/A,FALSE,"WELDER.XLS"}</definedName>
    <definedName name="_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__MB2" hidden="1">{#N/A,#N/A,FALSE,"COVER.XLS";#N/A,#N/A,FALSE,"RACT1.XLS";#N/A,#N/A,FALSE,"RACT2.XLS";#N/A,#N/A,FALSE,"ECCMP";#N/A,#N/A,FALSE,"WELDER.XLS"}</definedName>
    <definedName name="_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__et432" hidden="1">{#N/A,#N/A,FALSE,"COVER.XLS";#N/A,#N/A,FALSE,"RACT1.XLS";#N/A,#N/A,FALSE,"RACT2.XLS";#N/A,#N/A,FALSE,"ECCMP";#N/A,#N/A,FALSE,"WELDER.XLS"}</definedName>
    <definedName name="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kvs1" hidden="1">{#N/A,#N/A,FALSE,"COVER1.XLS ";#N/A,#N/A,FALSE,"RACT1.XLS";#N/A,#N/A,FALSE,"RACT2.XLS";#N/A,#N/A,FALSE,"ECCMP";#N/A,#N/A,FALSE,"WELDER.XLS"}</definedName>
    <definedName name="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kvs2" hidden="1">{#N/A,#N/A,FALSE,"COVER1.XLS ";#N/A,#N/A,FALSE,"RACT1.XLS";#N/A,#N/A,FALSE,"RACT2.XLS";#N/A,#N/A,FALSE,"ECCMP";#N/A,#N/A,FALSE,"WELDER.XLS"}</definedName>
    <definedName name="_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_kvs21" hidden="1">{#N/A,#N/A,FALSE,"COVER1.XLS ";#N/A,#N/A,FALSE,"RACT1.XLS";#N/A,#N/A,FALSE,"RACT2.XLS";#N/A,#N/A,FALSE,"ECCMP";#N/A,#N/A,FALSE,"WELDER.XLS"}</definedName>
    <definedName name="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kvs5" hidden="1">{#N/A,#N/A,FALSE,"COVER.XLS";#N/A,#N/A,FALSE,"RACT1.XLS";#N/A,#N/A,FALSE,"RACT2.XLS";#N/A,#N/A,FALSE,"ECCMP";#N/A,#N/A,FALSE,"WELDER.XLS"}</definedName>
    <definedName name="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kvs8" hidden="1">{#N/A,#N/A,FALSE,"COVER1.XLS ";#N/A,#N/A,FALSE,"RACT1.XLS";#N/A,#N/A,FALSE,"RACT2.XLS";#N/A,#N/A,FALSE,"ECCMP";#N/A,#N/A,FALSE,"WELDER.XLS"}</definedName>
    <definedName name="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_MB2" hidden="1">{#N/A,#N/A,FALSE,"COVER.XLS";#N/A,#N/A,FALSE,"RACT1.XLS";#N/A,#N/A,FALSE,"RACT2.XLS";#N/A,#N/A,FALSE,"ECCMP";#N/A,#N/A,FALSE,"WELDER.XLS"}</definedName>
    <definedName name="__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__w242" hidden="1">{#N/A,#N/A,FALSE,"COVER.XLS";#N/A,#N/A,FALSE,"RACT1.XLS";#N/A,#N/A,FALSE,"RACT2.XLS";#N/A,#N/A,FALSE,"ECCMP";#N/A,#N/A,FALSE,"WELDER.XLS"}</definedName>
    <definedName name="_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_et432" hidden="1">{#N/A,#N/A,FALSE,"COVER.XLS";#N/A,#N/A,FALSE,"RACT1.XLS";#N/A,#N/A,FALSE,"RACT2.XLS";#N/A,#N/A,FALSE,"ECCMP";#N/A,#N/A,FALSE,"WELDER.XLS"}</definedName>
    <definedName name="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kvs1" hidden="1">{#N/A,#N/A,FALSE,"COVER1.XLS ";#N/A,#N/A,FALSE,"RACT1.XLS";#N/A,#N/A,FALSE,"RACT2.XLS";#N/A,#N/A,FALSE,"ECCMP";#N/A,#N/A,FALSE,"WELDER.XLS"}</definedName>
    <definedName name="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kvs2" hidden="1">{#N/A,#N/A,FALSE,"COVER1.XLS ";#N/A,#N/A,FALSE,"RACT1.XLS";#N/A,#N/A,FALSE,"RACT2.XLS";#N/A,#N/A,FALSE,"ECCMP";#N/A,#N/A,FALSE,"WELDER.XLS"}</definedName>
    <definedName name="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kvs21" hidden="1">{#N/A,#N/A,FALSE,"COVER1.XLS ";#N/A,#N/A,FALSE,"RACT1.XLS";#N/A,#N/A,FALSE,"RACT2.XLS";#N/A,#N/A,FALSE,"ECCMP";#N/A,#N/A,FALSE,"WELDER.XLS"}</definedName>
    <definedName name="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kvs5" hidden="1">{#N/A,#N/A,FALSE,"COVER.XLS";#N/A,#N/A,FALSE,"RACT1.XLS";#N/A,#N/A,FALSE,"RACT2.XLS";#N/A,#N/A,FALSE,"ECCMP";#N/A,#N/A,FALSE,"WELDER.XLS"}</definedName>
    <definedName name="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kvs8" hidden="1">{#N/A,#N/A,FALSE,"COVER1.XLS ";#N/A,#N/A,FALSE,"RACT1.XLS";#N/A,#N/A,FALSE,"RACT2.XLS";#N/A,#N/A,FALSE,"ECCMP";#N/A,#N/A,FALSE,"WELDER.XLS"}</definedName>
    <definedName name="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MB2" hidden="1">{#N/A,#N/A,FALSE,"COVER.XLS";#N/A,#N/A,FALSE,"RACT1.XLS";#N/A,#N/A,FALSE,"RACT2.XLS";#N/A,#N/A,FALSE,"ECCMP";#N/A,#N/A,FALSE,"WELDER.XLS"}</definedName>
    <definedName name="_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_w242" hidden="1">{#N/A,#N/A,FALSE,"COVER.XLS";#N/A,#N/A,FALSE,"RACT1.XLS";#N/A,#N/A,FALSE,"RACT2.XLS";#N/A,#N/A,FALSE,"ECCMP";#N/A,#N/A,FALSE,"WELDER.XLS"}</definedName>
    <definedName name="_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et432" hidden="1">{#N/A,#N/A,FALSE,"COVER.XLS";#N/A,#N/A,FALSE,"RACT1.XLS";#N/A,#N/A,FALSE,"RACT2.XLS";#N/A,#N/A,FALSE,"ECCMP";#N/A,#N/A,FALSE,"WELDER.XLS"}</definedName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kvs21" hidden="1">{#N/A,#N/A,FALSE,"COVER1.XLS 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6" localSheetId="0" hidden="1">{#N/A,#N/A,FALSE,"COVER.XLS";#N/A,#N/A,FALSE,"RACT1.XLS";#N/A,#N/A,FALSE,"RACT2.XLS";#N/A,#N/A,FALSE,"ECCMP";#N/A,#N/A,FALSE,"WELDER.XLS"}</definedName>
    <definedName name="____________________________________kvs6" hidden="1">{#N/A,#N/A,FALSE,"COVER.XLS";#N/A,#N/A,FALSE,"RACT1.XLS";#N/A,#N/A,FALSE,"RACT2.XLS";#N/A,#N/A,FALSE,"ECCMP";#N/A,#N/A,FALSE,"WELDER.XLS"}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MB2" hidden="1">{#N/A,#N/A,FALSE,"COVER.XLS";#N/A,#N/A,FALSE,"RACT1.XLS";#N/A,#N/A,FALSE,"RACT2.XLS";#N/A,#N/A,FALSE,"ECCMP";#N/A,#N/A,FALSE,"WELDER.XLS"}</definedName>
    <definedName name="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w242" hidden="1">{#N/A,#N/A,FALSE,"COVER.XLS";#N/A,#N/A,FALSE,"RACT1.XLS";#N/A,#N/A,FALSE,"RACT2.XLS";#N/A,#N/A,FALSE,"ECCMP";#N/A,#N/A,FALSE,"WELDER.XLS"}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et432" hidden="1">{#N/A,#N/A,FALSE,"COVER.XLS";#N/A,#N/A,FALSE,"RACT1.XLS";#N/A,#N/A,FALSE,"RACT2.XLS";#N/A,#N/A,FALSE,"ECCMP";#N/A,#N/A,FALSE,"WELDER.XLS"}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kvs21" hidden="1">{#N/A,#N/A,FALSE,"COVER1.XLS 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6" localSheetId="0" hidden="1">{#N/A,#N/A,FALSE,"COVER.XLS";#N/A,#N/A,FALSE,"RACT1.XLS";#N/A,#N/A,FALSE,"RACT2.XLS";#N/A,#N/A,FALSE,"ECCMP";#N/A,#N/A,FALSE,"WELDER.XLS"}</definedName>
    <definedName name="___________________________________kvs6" hidden="1">{#N/A,#N/A,FALSE,"COVER.XLS";#N/A,#N/A,FALSE,"RACT1.XLS";#N/A,#N/A,FALSE,"RACT2.XLS";#N/A,#N/A,FALSE,"ECCMP";#N/A,#N/A,FALSE,"WELDER.XLS"}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MB2" localSheetId="0" hidden="1">{#N/A,#N/A,FALSE,"COVER.XLS";#N/A,#N/A,FALSE,"RACT1.XLS";#N/A,#N/A,FALSE,"RACT2.XLS";#N/A,#N/A,FALSE,"ECCMP";#N/A,#N/A,FALSE,"WELDER.XLS"}</definedName>
    <definedName name="___________________________________MB2" hidden="1">{#N/A,#N/A,FALSE,"COVER.XLS";#N/A,#N/A,FALSE,"RACT1.XLS";#N/A,#N/A,FALSE,"RACT2.XLS";#N/A,#N/A,FALSE,"ECCMP";#N/A,#N/A,FALSE,"WELDER.XLS"}</definedName>
    <definedName name="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w242" hidden="1">{#N/A,#N/A,FALSE,"COVER.XLS";#N/A,#N/A,FALSE,"RACT1.XLS";#N/A,#N/A,FALSE,"RACT2.XLS";#N/A,#N/A,FALSE,"ECCMP";#N/A,#N/A,FALSE,"WELDER.XLS"}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et432" localSheetId="0" hidden="1">{#N/A,#N/A,FALSE,"COVER.XLS";#N/A,#N/A,FALSE,"RACT1.XLS";#N/A,#N/A,FALSE,"RACT2.XLS";#N/A,#N/A,FALSE,"ECCMP";#N/A,#N/A,FALSE,"WELDER.XLS"}</definedName>
    <definedName name="__________________________________et432" hidden="1">{#N/A,#N/A,FALSE,"COVER.XLS";#N/A,#N/A,FALSE,"RACT1.XLS";#N/A,#N/A,FALSE,"RACT2.XLS";#N/A,#N/A,FALSE,"ECCMP";#N/A,#N/A,FALSE,"WELDER.XLS"}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kvs21" hidden="1">{#N/A,#N/A,FALSE,"COVER1.XLS 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6" localSheetId="0" hidden="1">{#N/A,#N/A,FALSE,"COVER.XLS";#N/A,#N/A,FALSE,"RACT1.XLS";#N/A,#N/A,FALSE,"RACT2.XLS";#N/A,#N/A,FALSE,"ECCMP";#N/A,#N/A,FALSE,"WELDER.XLS"}</definedName>
    <definedName name="__________________________________kvs6" hidden="1">{#N/A,#N/A,FALSE,"COVER.XLS";#N/A,#N/A,FALSE,"RACT1.XLS";#N/A,#N/A,FALSE,"RACT2.XLS";#N/A,#N/A,FALSE,"ECCMP";#N/A,#N/A,FALSE,"WELDER.XLS"}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MB2" localSheetId="0" hidden="1">{#N/A,#N/A,FALSE,"COVER.XLS";#N/A,#N/A,FALSE,"RACT1.XLS";#N/A,#N/A,FALSE,"RACT2.XLS";#N/A,#N/A,FALSE,"ECCMP";#N/A,#N/A,FALSE,"WELDER.XLS"}</definedName>
    <definedName name="__________________________________MB2" hidden="1">{#N/A,#N/A,FALSE,"COVER.XLS";#N/A,#N/A,FALSE,"RACT1.XLS";#N/A,#N/A,FALSE,"RACT2.XLS";#N/A,#N/A,FALSE,"ECCMP";#N/A,#N/A,FALSE,"WELDER.XLS"}</definedName>
    <definedName name="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242" localSheetId="0" hidden="1">{#N/A,#N/A,FALSE,"COVER.XLS";#N/A,#N/A,FALSE,"RACT1.XLS";#N/A,#N/A,FALSE,"RACT2.XLS";#N/A,#N/A,FALSE,"ECCMP";#N/A,#N/A,FALSE,"WELDER.XLS"}</definedName>
    <definedName name="__________________________________w242" hidden="1">{#N/A,#N/A,FALSE,"COVER.XLS";#N/A,#N/A,FALSE,"RACT1.XLS";#N/A,#N/A,FALSE,"RACT2.XLS";#N/A,#N/A,FALSE,"ECCMP";#N/A,#N/A,FALSE,"WELDER.XLS"}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et432" localSheetId="0" hidden="1">{#N/A,#N/A,FALSE,"COVER.XLS";#N/A,#N/A,FALSE,"RACT1.XLS";#N/A,#N/A,FALSE,"RACT2.XLS";#N/A,#N/A,FALSE,"ECCMP";#N/A,#N/A,FALSE,"WELDER.XLS"}</definedName>
    <definedName name="_________________________________et432" hidden="1">{#N/A,#N/A,FALSE,"COVER.XLS";#N/A,#N/A,FALSE,"RACT1.XLS";#N/A,#N/A,FALSE,"RACT2.XLS";#N/A,#N/A,FALSE,"ECCMP";#N/A,#N/A,FALSE,"WELDER.XLS"}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6" localSheetId="0" hidden="1">{#N/A,#N/A,FALSE,"COVER.XLS";#N/A,#N/A,FALSE,"RACT1.XLS";#N/A,#N/A,FALSE,"RACT2.XLS";#N/A,#N/A,FALSE,"ECCMP";#N/A,#N/A,FALSE,"WELDER.XLS"}</definedName>
    <definedName name="_________________________________kvs6" hidden="1">{#N/A,#N/A,FALSE,"COVER.XLS";#N/A,#N/A,FALSE,"RACT1.XLS";#N/A,#N/A,FALSE,"RACT2.XLS";#N/A,#N/A,FALSE,"ECCMP";#N/A,#N/A,FALSE,"WELDER.XLS"}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MB2" localSheetId="0" hidden="1">{#N/A,#N/A,FALSE,"COVER.XLS";#N/A,#N/A,FALSE,"RACT1.XLS";#N/A,#N/A,FALSE,"RACT2.XLS";#N/A,#N/A,FALSE,"ECCMP";#N/A,#N/A,FALSE,"WELDER.XLS"}</definedName>
    <definedName name="_________________________________MB2" hidden="1">{#N/A,#N/A,FALSE,"COVER.XLS";#N/A,#N/A,FALSE,"RACT1.XLS";#N/A,#N/A,FALSE,"RACT2.XLS";#N/A,#N/A,FALSE,"ECCMP";#N/A,#N/A,FALSE,"WELDER.XLS"}</definedName>
    <definedName name="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242" localSheetId="0" hidden="1">{#N/A,#N/A,FALSE,"COVER.XLS";#N/A,#N/A,FALSE,"RACT1.XLS";#N/A,#N/A,FALSE,"RACT2.XLS";#N/A,#N/A,FALSE,"ECCMP";#N/A,#N/A,FALSE,"WELDER.XLS"}</definedName>
    <definedName name="_________________________________w242" hidden="1">{#N/A,#N/A,FALSE,"COVER.XLS";#N/A,#N/A,FALSE,"RACT1.XLS";#N/A,#N/A,FALSE,"RACT2.XLS";#N/A,#N/A,FALSE,"ECCMP";#N/A,#N/A,FALSE,"WELDER.XLS"}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et432" localSheetId="0" hidden="1">{#N/A,#N/A,FALSE,"COVER.XLS";#N/A,#N/A,FALSE,"RACT1.XLS";#N/A,#N/A,FALSE,"RACT2.XLS";#N/A,#N/A,FALSE,"ECCMP";#N/A,#N/A,FALSE,"WELDER.XLS"}</definedName>
    <definedName name="________________________________et432" hidden="1">{#N/A,#N/A,FALSE,"COVER.XLS";#N/A,#N/A,FALSE,"RACT1.XLS";#N/A,#N/A,FALSE,"RACT2.XLS";#N/A,#N/A,FALSE,"ECCMP";#N/A,#N/A,FALSE,"WELDER.XLS"}</definedName>
    <definedName name="________________________________kvs1" localSheetId="0" hidden="1">{#N/A,#N/A,FALSE,"COVER1.XLS ";#N/A,#N/A,FALSE,"RACT1.XLS";#N/A,#N/A,FALSE,"RACT2.XLS";#N/A,#N/A,FALSE,"ECCMP";#N/A,#N/A,FALSE,"WELDER.XLS"}</definedName>
    <definedName name="________________________________kvs1" hidden="1">{#N/A,#N/A,FALSE,"COVER1.XLS ";#N/A,#N/A,FALSE,"RACT1.XLS";#N/A,#N/A,FALSE,"RACT2.XLS";#N/A,#N/A,FALSE,"ECCMP";#N/A,#N/A,FALSE,"WELDER.XLS"}</definedName>
    <definedName name="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2" localSheetId="0" hidden="1">{#N/A,#N/A,FALSE,"COVER1.XLS ";#N/A,#N/A,FALSE,"RACT1.XLS";#N/A,#N/A,FALSE,"RACT2.XLS";#N/A,#N/A,FALSE,"ECCMP";#N/A,#N/A,FALSE,"WELDER.XLS"}</definedName>
    <definedName name="________________________________kvs2" hidden="1">{#N/A,#N/A,FALSE,"COVER1.XLS ";#N/A,#N/A,FALSE,"RACT1.XLS";#N/A,#N/A,FALSE,"RACT2.XLS";#N/A,#N/A,FALSE,"ECCMP";#N/A,#N/A,FALSE,"WELDER.XLS"}</definedName>
    <definedName name="________________________________kvs21" localSheetId="0" hidden="1">{#N/A,#N/A,FALSE,"COVER1.XLS ";#N/A,#N/A,FALSE,"RACT1.XLS";#N/A,#N/A,FALSE,"RACT2.XLS";#N/A,#N/A,FALSE,"ECCMP";#N/A,#N/A,FALSE,"WELDER.XLS"}</definedName>
    <definedName name="________________________________kvs21" hidden="1">{#N/A,#N/A,FALSE,"COVER1.XLS ";#N/A,#N/A,FALSE,"RACT1.XLS";#N/A,#N/A,FALSE,"RACT2.XLS";#N/A,#N/A,FALSE,"ECCMP";#N/A,#N/A,FALSE,"WELDER.XLS"}</definedName>
    <definedName name="________________________________kvs5" localSheetId="0" hidden="1">{#N/A,#N/A,FALSE,"COVER.XLS";#N/A,#N/A,FALSE,"RACT1.XLS";#N/A,#N/A,FALSE,"RACT2.XLS";#N/A,#N/A,FALSE,"ECCMP";#N/A,#N/A,FALSE,"WELDER.XLS"}</definedName>
    <definedName name="________________________________kvs5" hidden="1">{#N/A,#N/A,FALSE,"COVER.XLS";#N/A,#N/A,FALSE,"RACT1.XLS";#N/A,#N/A,FALSE,"RACT2.XLS";#N/A,#N/A,FALSE,"ECCMP";#N/A,#N/A,FALSE,"WELDER.XLS"}</definedName>
    <definedName name="________________________________kvs6" localSheetId="0" hidden="1">{#N/A,#N/A,FALSE,"COVER.XLS";#N/A,#N/A,FALSE,"RACT1.XLS";#N/A,#N/A,FALSE,"RACT2.XLS";#N/A,#N/A,FALSE,"ECCMP";#N/A,#N/A,FALSE,"WELDER.XLS"}</definedName>
    <definedName name="________________________________kvs6" hidden="1">{#N/A,#N/A,FALSE,"COVER.XLS";#N/A,#N/A,FALSE,"RACT1.XLS";#N/A,#N/A,FALSE,"RACT2.XLS";#N/A,#N/A,FALSE,"ECCMP";#N/A,#N/A,FALSE,"WELDER.XLS"}</definedName>
    <definedName name="________________________________kvs8" localSheetId="0" hidden="1">{#N/A,#N/A,FALSE,"COVER1.XLS ";#N/A,#N/A,FALSE,"RACT1.XLS";#N/A,#N/A,FALSE,"RACT2.XLS";#N/A,#N/A,FALSE,"ECCMP";#N/A,#N/A,FALSE,"WELDER.XLS"}</definedName>
    <definedName name="________________________________kvs8" hidden="1">{#N/A,#N/A,FALSE,"COVER1.XLS ";#N/A,#N/A,FALSE,"RACT1.XLS";#N/A,#N/A,FALSE,"RACT2.XLS";#N/A,#N/A,FALSE,"ECCMP";#N/A,#N/A,FALSE,"WELDER.XLS"}</definedName>
    <definedName name="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MB2" localSheetId="0" hidden="1">{#N/A,#N/A,FALSE,"COVER.XLS";#N/A,#N/A,FALSE,"RACT1.XLS";#N/A,#N/A,FALSE,"RACT2.XLS";#N/A,#N/A,FALSE,"ECCMP";#N/A,#N/A,FALSE,"WELDER.XLS"}</definedName>
    <definedName name="________________________________MB2" hidden="1">{#N/A,#N/A,FALSE,"COVER.XLS";#N/A,#N/A,FALSE,"RACT1.XLS";#N/A,#N/A,FALSE,"RACT2.XLS";#N/A,#N/A,FALSE,"ECCMP";#N/A,#N/A,FALSE,"WELDER.XLS"}</definedName>
    <definedName name="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w242" localSheetId="0" hidden="1">{#N/A,#N/A,FALSE,"COVER.XLS";#N/A,#N/A,FALSE,"RACT1.XLS";#N/A,#N/A,FALSE,"RACT2.XLS";#N/A,#N/A,FALSE,"ECCMP";#N/A,#N/A,FALSE,"WELDER.XLS"}</definedName>
    <definedName name="________________________________w242" hidden="1">{#N/A,#N/A,FALSE,"COVER.XLS";#N/A,#N/A,FALSE,"RACT1.XLS";#N/A,#N/A,FALSE,"RACT2.XLS";#N/A,#N/A,FALSE,"ECCMP";#N/A,#N/A,FALSE,"WELDER.XLS"}</definedName>
    <definedName name="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et432" localSheetId="0" hidden="1">{#N/A,#N/A,FALSE,"COVER.XLS";#N/A,#N/A,FALSE,"RACT1.XLS";#N/A,#N/A,FALSE,"RACT2.XLS";#N/A,#N/A,FALSE,"ECCMP";#N/A,#N/A,FALSE,"WELDER.XLS"}</definedName>
    <definedName name="_______________________________et432" hidden="1">{#N/A,#N/A,FALSE,"COVER.XLS";#N/A,#N/A,FALSE,"RACT1.XLS";#N/A,#N/A,FALSE,"RACT2.XLS";#N/A,#N/A,FALSE,"ECCMP";#N/A,#N/A,FALSE,"WELDER.XLS"}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21" localSheetId="0" hidden="1">{#N/A,#N/A,FALSE,"COVER1.XLS ";#N/A,#N/A,FALSE,"RACT1.XLS";#N/A,#N/A,FALSE,"RACT2.XLS";#N/A,#N/A,FALSE,"ECCMP";#N/A,#N/A,FALSE,"WELDER.XLS"}</definedName>
    <definedName name="_______________________________kvs21" hidden="1">{#N/A,#N/A,FALSE,"COVER1.XLS 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6" localSheetId="0" hidden="1">{#N/A,#N/A,FALSE,"COVER.XLS";#N/A,#N/A,FALSE,"RACT1.XLS";#N/A,#N/A,FALSE,"RACT2.XLS";#N/A,#N/A,FALSE,"ECCMP";#N/A,#N/A,FALSE,"WELDER.XLS"}</definedName>
    <definedName name="_______________________________kvs6" hidden="1">{#N/A,#N/A,FALSE,"COVER.XLS";#N/A,#N/A,FALSE,"RACT1.XLS";#N/A,#N/A,FALSE,"RACT2.XLS";#N/A,#N/A,FALSE,"ECCMP";#N/A,#N/A,FALSE,"WELDER.XLS"}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kvs80" localSheetId="0" hidden="1">{#N/A,#N/A,FALSE,"COVER1.XLS ";#N/A,#N/A,FALSE,"RACT1.XLS";#N/A,#N/A,FALSE,"RACT2.XLS";#N/A,#N/A,FALSE,"ECCMP";#N/A,#N/A,FALSE,"WELDER.XLS"}</definedName>
    <definedName name="_______________________________kvs80" hidden="1">{#N/A,#N/A,FALSE,"COVER1.XLS ";#N/A,#N/A,FALSE,"RACT1.XLS";#N/A,#N/A,FALSE,"RACT2.XLS";#N/A,#N/A,FALSE,"ECCMP";#N/A,#N/A,FALSE,"WELDER.XLS"}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MB2" localSheetId="0" hidden="1">{#N/A,#N/A,FALSE,"COVER.XLS";#N/A,#N/A,FALSE,"RACT1.XLS";#N/A,#N/A,FALSE,"RACT2.XLS";#N/A,#N/A,FALSE,"ECCMP";#N/A,#N/A,FALSE,"WELDER.XLS"}</definedName>
    <definedName name="_______________________________MB2" hidden="1">{#N/A,#N/A,FALSE,"COVER.XLS";#N/A,#N/A,FALSE,"RACT1.XLS";#N/A,#N/A,FALSE,"RACT2.XLS";#N/A,#N/A,FALSE,"ECCMP";#N/A,#N/A,FALSE,"WELDER.XLS"}</definedName>
    <definedName name="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242" localSheetId="0" hidden="1">{#N/A,#N/A,FALSE,"COVER.XLS";#N/A,#N/A,FALSE,"RACT1.XLS";#N/A,#N/A,FALSE,"RACT2.XLS";#N/A,#N/A,FALSE,"ECCMP";#N/A,#N/A,FALSE,"WELDER.XLS"}</definedName>
    <definedName name="_______________________________w242" hidden="1">{#N/A,#N/A,FALSE,"COVER.XLS";#N/A,#N/A,FALSE,"RACT1.XLS";#N/A,#N/A,FALSE,"RACT2.XLS";#N/A,#N/A,FALSE,"ECCMP";#N/A,#N/A,FALSE,"WELDER.XLS"}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et432" localSheetId="0" hidden="1">{#N/A,#N/A,FALSE,"COVER.XLS";#N/A,#N/A,FALSE,"RACT1.XLS";#N/A,#N/A,FALSE,"RACT2.XLS";#N/A,#N/A,FALSE,"ECCMP";#N/A,#N/A,FALSE,"WELDER.XLS"}</definedName>
    <definedName name="______________________________et432" hidden="1">{#N/A,#N/A,FALSE,"COVER.XLS";#N/A,#N/A,FALSE,"RACT1.XLS";#N/A,#N/A,FALSE,"RACT2.XLS";#N/A,#N/A,FALSE,"ECCMP";#N/A,#N/A,FALSE,"WELDER.XLS"}</definedName>
    <definedName name="______________________________kvs1" localSheetId="0" hidden="1">{#N/A,#N/A,FALSE,"COVER1.XLS 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2" localSheetId="0" hidden="1">{#N/A,#N/A,FALSE,"COVER1.XLS ";#N/A,#N/A,FALSE,"RACT1.XLS";#N/A,#N/A,FALSE,"RACT2.XLS";#N/A,#N/A,FALSE,"ECCMP";#N/A,#N/A,FALSE,"WELDER.XLS"}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localSheetId="0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localSheetId="0" hidden="1">{#N/A,#N/A,FALSE,"COVER.XLS";#N/A,#N/A,FALSE,"RACT1.XLS";#N/A,#N/A,FALSE,"RACT2.XLS";#N/A,#N/A,FALSE,"ECCMP";#N/A,#N/A,FALSE,"WELDER.XLS"}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6" localSheetId="0" hidden="1">{#N/A,#N/A,FALSE,"COVER.XLS";#N/A,#N/A,FALSE,"RACT1.XLS";#N/A,#N/A,FALSE,"RACT2.XLS";#N/A,#N/A,FALSE,"ECCMP";#N/A,#N/A,FALSE,"WELDER.XLS"}</definedName>
    <definedName name="______________________________kvs6" hidden="1">{#N/A,#N/A,FALSE,"COVER.XLS";#N/A,#N/A,FALSE,"RACT1.XLS";#N/A,#N/A,FALSE,"RACT2.XLS";#N/A,#N/A,FALSE,"ECCMP";#N/A,#N/A,FALSE,"WELDER.XLS"}</definedName>
    <definedName name="______________________________kvs8" localSheetId="0" hidden="1">{#N/A,#N/A,FALSE,"COVER1.XLS 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kvs80" localSheetId="0" hidden="1">{#N/A,#N/A,FALSE,"COVER1.XLS ";#N/A,#N/A,FALSE,"RACT1.XLS";#N/A,#N/A,FALSE,"RACT2.XLS";#N/A,#N/A,FALSE,"ECCMP";#N/A,#N/A,FALSE,"WELDER.XLS"}</definedName>
    <definedName name="______________________________kvs80" hidden="1">{#N/A,#N/A,FALSE,"COVER1.XLS ";#N/A,#N/A,FALSE,"RACT1.XLS";#N/A,#N/A,FALSE,"RACT2.XLS";#N/A,#N/A,FALSE,"ECCMP";#N/A,#N/A,FALSE,"WELDER.XLS"}</definedName>
    <definedName name="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localSheetId="0" hidden="1">{#N/A,#N/A,FALSE,"COVER.XLS";#N/A,#N/A,FALSE,"RACT1.XLS";#N/A,#N/A,FALSE,"RACT2.XLS";#N/A,#N/A,FALSE,"ECCMP";#N/A,#N/A,FALSE,"WELDER.XLS"}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w242" localSheetId="0" hidden="1">{#N/A,#N/A,FALSE,"COVER.XLS";#N/A,#N/A,FALSE,"RACT1.XLS";#N/A,#N/A,FALSE,"RACT2.XLS";#N/A,#N/A,FALSE,"ECCMP";#N/A,#N/A,FALSE,"WELDER.XLS"}</definedName>
    <definedName name="______________________________w242" hidden="1">{#N/A,#N/A,FALSE,"COVER.XLS";#N/A,#N/A,FALSE,"RACT1.XLS";#N/A,#N/A,FALSE,"RACT2.XLS";#N/A,#N/A,FALSE,"ECCMP";#N/A,#N/A,FALSE,"WELDER.XLS"}</definedName>
    <definedName name="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localSheetId="0" hidden="1">{#N/A,#N/A,FALSE,"COVER.XLS";#N/A,#N/A,FALSE,"RACT1.XLS";#N/A,#N/A,FALSE,"RACT2.XLS";#N/A,#N/A,FALSE,"ECCMP";#N/A,#N/A,FALSE,"WELDER.XLS"}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localSheetId="0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localSheetId="0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localSheetId="0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localSheetId="0" hidden="1">{#N/A,#N/A,FALSE,"COVER.XLS";#N/A,#N/A,FALSE,"RACT1.XLS";#N/A,#N/A,FALSE,"RACT2.XLS";#N/A,#N/A,FALSE,"ECCMP";#N/A,#N/A,FALSE,"WELDER.XLS"}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localSheetId="0" hidden="1">{#N/A,#N/A,FALSE,"COVER.XLS";#N/A,#N/A,FALSE,"RACT1.XLS";#N/A,#N/A,FALSE,"RACT2.XLS";#N/A,#N/A,FALSE,"ECCMP";#N/A,#N/A,FALSE,"WELDER.XLS"}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localSheetId="0" hidden="1">{#N/A,#N/A,FALSE,"COVER.XLS";#N/A,#N/A,FALSE,"RACT1.XLS";#N/A,#N/A,FALSE,"RACT2.XLS";#N/A,#N/A,FALSE,"ECCMP";#N/A,#N/A,FALSE,"WELDER.XLS"}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localSheetId="0" hidden="1">{#N/A,#N/A,FALSE,"COVER1.XLS 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localSheetId="0" hidden="1">{#N/A,#N/A,FALSE,"COVER1.XLS ";#N/A,#N/A,FALSE,"RACT1.XLS";#N/A,#N/A,FALSE,"RACT2.XLS";#N/A,#N/A,FALSE,"ECCMP";#N/A,#N/A,FALSE,"WELDER.XLS"}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localSheetId="0" hidden="1">{#N/A,#N/A,FALSE,"COVER.XLS";#N/A,#N/A,FALSE,"RACT1.XLS";#N/A,#N/A,FALSE,"RACT2.XLS";#N/A,#N/A,FALSE,"ECCMP";#N/A,#N/A,FALSE,"WELDER.XLS"}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localSheetId="0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localSheetId="0" hidden="1">{#N/A,#N/A,FALSE,"COVER1.XLS 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localSheetId="0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localSheetId="0" hidden="1">{#N/A,#N/A,FALSE,"COVER.XLS";#N/A,#N/A,FALSE,"RACT1.XLS";#N/A,#N/A,FALSE,"RACT2.XLS";#N/A,#N/A,FALSE,"ECCMP";#N/A,#N/A,FALSE,"WELDER.XLS"}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localSheetId="0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localSheetId="0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localSheetId="0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localSheetId="0" hidden="1">{#N/A,#N/A,FALSE,"COVER.XLS";#N/A,#N/A,FALSE,"RACT1.XLS";#N/A,#N/A,FALSE,"RACT2.XLS";#N/A,#N/A,FALSE,"ECCMP";#N/A,#N/A,FALSE,"WELDER.XLS"}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localSheetId="0" hidden="1">{#N/A,#N/A,FALSE,"COVER.XLS";#N/A,#N/A,FALSE,"RACT1.XLS";#N/A,#N/A,FALSE,"RACT2.XLS";#N/A,#N/A,FALSE,"ECCMP";#N/A,#N/A,FALSE,"WELDER.XLS"}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localSheetId="0" hidden="1">{#N/A,#N/A,FALSE,"COVER1.XLS 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localSheetId="0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localSheetId="0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localSheetId="0" hidden="1">{#N/A,#N/A,FALSE,"COVER.XLS";#N/A,#N/A,FALSE,"RACT1.XLS";#N/A,#N/A,FALSE,"RACT2.XLS";#N/A,#N/A,FALSE,"ECCMP";#N/A,#N/A,FALSE,"WELDER.XLS"}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localSheetId="0" hidden="1">{#N/A,#N/A,FALSE,"COVER1.XLS 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localSheetId="0" hidden="1">{#N/A,#N/A,FALSE,"COVER.XLS";#N/A,#N/A,FALSE,"RACT1.XLS";#N/A,#N/A,FALSE,"RACT2.XLS";#N/A,#N/A,FALSE,"ECCMP";#N/A,#N/A,FALSE,"WELDER.XLS"}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localSheetId="0" hidden="1">{#N/A,#N/A,FALSE,"COVER.XLS";#N/A,#N/A,FALSE,"RACT1.XLS";#N/A,#N/A,FALSE,"RACT2.XLS";#N/A,#N/A,FALSE,"ECCMP";#N/A,#N/A,FALSE,"WELDER.XLS"}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localSheetId="0" hidden="1">{#N/A,#N/A,FALSE,"COVER.XLS";#N/A,#N/A,FALSE,"RACT1.XLS";#N/A,#N/A,FALSE,"RACT2.XLS";#N/A,#N/A,FALSE,"ECCMP";#N/A,#N/A,FALSE,"WELDER.XLS"}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21" localSheetId="0" hidden="1">{#N/A,#N/A,FALSE,"COVER1.XLS ";#N/A,#N/A,FALSE,"RACT1.XLS";#N/A,#N/A,FALSE,"RACT2.XLS";#N/A,#N/A,FALSE,"ECCMP";#N/A,#N/A,FALSE,"WELDER.XLS"}</definedName>
    <definedName name="_________________________kvs21" hidden="1">{#N/A,#N/A,FALSE,"COVER1.XLS 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localSheetId="0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localSheetId="0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MB2" localSheetId="0" hidden="1">{#N/A,#N/A,FALSE,"COVER.XLS";#N/A,#N/A,FALSE,"RACT1.XLS";#N/A,#N/A,FALSE,"RACT2.XLS";#N/A,#N/A,FALSE,"ECCMP";#N/A,#N/A,FALSE,"WELDER.XLS"}</definedName>
    <definedName name="_________________________MB2" hidden="1">{#N/A,#N/A,FALSE,"COVER.XLS";#N/A,#N/A,FALSE,"RACT1.XLS";#N/A,#N/A,FALSE,"RACT2.XLS";#N/A,#N/A,FALSE,"ECCMP";#N/A,#N/A,FALSE,"WELDER.XLS"}</definedName>
    <definedName name="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localSheetId="0" hidden="1">{#N/A,#N/A,FALSE,"COVER.XLS";#N/A,#N/A,FALSE,"RACT1.XLS";#N/A,#N/A,FALSE,"RACT2.XLS";#N/A,#N/A,FALSE,"ECCMP";#N/A,#N/A,FALSE,"WELDER.XLS"}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et432" localSheetId="0" hidden="1">{#N/A,#N/A,FALSE,"COVER.XLS";#N/A,#N/A,FALSE,"RACT1.XLS";#N/A,#N/A,FALSE,"RACT2.XLS";#N/A,#N/A,FALSE,"ECCMP";#N/A,#N/A,FALSE,"WELDER.XLS"}</definedName>
    <definedName name="________________________et432" hidden="1">{#N/A,#N/A,FALSE,"COVER.XLS";#N/A,#N/A,FALSE,"RACT1.XLS";#N/A,#N/A,FALSE,"RACT2.XLS";#N/A,#N/A,FALSE,"ECCMP";#N/A,#N/A,FALSE,"WELDER.XLS"}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localSheetId="0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localSheetId="0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localSheetId="0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localSheetId="0" hidden="1">{#N/A,#N/A,FALSE,"COVER.XLS";#N/A,#N/A,FALSE,"RACT1.XLS";#N/A,#N/A,FALSE,"RACT2.XLS";#N/A,#N/A,FALSE,"ECCMP";#N/A,#N/A,FALSE,"WELDER.XLS"}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242" localSheetId="0" hidden="1">{#N/A,#N/A,FALSE,"COVER.XLS";#N/A,#N/A,FALSE,"RACT1.XLS";#N/A,#N/A,FALSE,"RACT2.XLS";#N/A,#N/A,FALSE,"ECCMP";#N/A,#N/A,FALSE,"WELDER.XLS"}</definedName>
    <definedName name="________________________w242" hidden="1">{#N/A,#N/A,FALSE,"COVER.XLS";#N/A,#N/A,FALSE,"RACT1.XLS";#N/A,#N/A,FALSE,"RACT2.XLS";#N/A,#N/A,FALSE,"ECCMP";#N/A,#N/A,FALSE,"WELDER.XLS"}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et432" localSheetId="0" hidden="1">{#N/A,#N/A,FALSE,"COVER.XLS";#N/A,#N/A,FALSE,"RACT1.XLS";#N/A,#N/A,FALSE,"RACT2.XLS";#N/A,#N/A,FALSE,"ECCMP";#N/A,#N/A,FALSE,"WELDER.XLS"}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localSheetId="0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6" localSheetId="0" hidden="1">{#N/A,#N/A,FALSE,"COVER.XLS";#N/A,#N/A,FALSE,"RACT1.XLS";#N/A,#N/A,FALSE,"RACT2.XLS";#N/A,#N/A,FALSE,"ECCMP";#N/A,#N/A,FALSE,"WELDER.XLS"}</definedName>
    <definedName name="_______________________kvs6" hidden="1">{#N/A,#N/A,FALSE,"COVER.XLS";#N/A,#N/A,FALSE,"RACT1.XLS";#N/A,#N/A,FALSE,"RACT2.XLS";#N/A,#N/A,FALSE,"ECCMP";#N/A,#N/A,FALSE,"WELDER.XLS"}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kvs80" localSheetId="0" hidden="1">{#N/A,#N/A,FALSE,"COVER1.XLS ";#N/A,#N/A,FALSE,"RACT1.XLS";#N/A,#N/A,FALSE,"RACT2.XLS";#N/A,#N/A,FALSE,"ECCMP";#N/A,#N/A,FALSE,"WELDER.XLS"}</definedName>
    <definedName name="_______________________kvs80" hidden="1">{#N/A,#N/A,FALSE,"COVER1.XLS ";#N/A,#N/A,FALSE,"RACT1.XLS";#N/A,#N/A,FALSE,"RACT2.XLS";#N/A,#N/A,FALSE,"ECCMP";#N/A,#N/A,FALSE,"WELDER.XLS"}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localSheetId="0" hidden="1">{#N/A,#N/A,FALSE,"COVER.XLS";#N/A,#N/A,FALSE,"RACT1.XLS";#N/A,#N/A,FALSE,"RACT2.XLS";#N/A,#N/A,FALSE,"ECCMP";#N/A,#N/A,FALSE,"WELDER.XLS"}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localSheetId="0" hidden="1">{#N/A,#N/A,FALSE,"COVER.XLS";#N/A,#N/A,FALSE,"RACT1.XLS";#N/A,#N/A,FALSE,"RACT2.XLS";#N/A,#N/A,FALSE,"ECCMP";#N/A,#N/A,FALSE,"WELDER.XLS"}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localSheetId="0" hidden="1">{#N/A,#N/A,FALSE,"COVER.XLS";#N/A,#N/A,FALSE,"RACT1.XLS";#N/A,#N/A,FALSE,"RACT2.XLS";#N/A,#N/A,FALSE,"ECCMP";#N/A,#N/A,FALSE,"WELDER.XLS"}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localSheetId="0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localSheetId="0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localSheetId="0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localSheetId="0" hidden="1">{#N/A,#N/A,FALSE,"COVER.XLS";#N/A,#N/A,FALSE,"RACT1.XLS";#N/A,#N/A,FALSE,"RACT2.XLS";#N/A,#N/A,FALSE,"ECCMP";#N/A,#N/A,FALSE,"WELDER.XLS"}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localSheetId="0" hidden="1">{#N/A,#N/A,FALSE,"COVER.XLS";#N/A,#N/A,FALSE,"RACT1.XLS";#N/A,#N/A,FALSE,"RACT2.XLS";#N/A,#N/A,FALSE,"ECCMP";#N/A,#N/A,FALSE,"WELDER.XLS"}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localSheetId="0" hidden="1">{#N/A,#N/A,FALSE,"COVER.XLS";#N/A,#N/A,FALSE,"RACT1.XLS";#N/A,#N/A,FALSE,"RACT2.XLS";#N/A,#N/A,FALSE,"ECCMP";#N/A,#N/A,FALSE,"WELDER.XLS"}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localSheetId="0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localSheetId="0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localSheetId="0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localSheetId="0" hidden="1">{#N/A,#N/A,FALSE,"COVER.XLS";#N/A,#N/A,FALSE,"RACT1.XLS";#N/A,#N/A,FALSE,"RACT2.XLS";#N/A,#N/A,FALSE,"ECCMP";#N/A,#N/A,FALSE,"WELDER.XLS"}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localSheetId="0" hidden="1">{#N/A,#N/A,FALSE,"COVER.XLS";#N/A,#N/A,FALSE,"RACT1.XLS";#N/A,#N/A,FALSE,"RACT2.XLS";#N/A,#N/A,FALSE,"ECCMP";#N/A,#N/A,FALSE,"WELDER.XLS"}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localSheetId="0" hidden="1">{#N/A,#N/A,FALSE,"COVER.XLS";#N/A,#N/A,FALSE,"RACT1.XLS";#N/A,#N/A,FALSE,"RACT2.XLS";#N/A,#N/A,FALSE,"ECCMP";#N/A,#N/A,FALSE,"WELDER.XLS"}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localSheetId="0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localSheetId="0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localSheetId="0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localSheetId="0" hidden="1">{#N/A,#N/A,FALSE,"COVER.XLS";#N/A,#N/A,FALSE,"RACT1.XLS";#N/A,#N/A,FALSE,"RACT2.XLS";#N/A,#N/A,FALSE,"ECCMP";#N/A,#N/A,FALSE,"WELDER.XLS"}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localSheetId="0" hidden="1">{#N/A,#N/A,FALSE,"COVER.XLS";#N/A,#N/A,FALSE,"RACT1.XLS";#N/A,#N/A,FALSE,"RACT2.XLS";#N/A,#N/A,FALSE,"ECCMP";#N/A,#N/A,FALSE,"WELDER.XLS"}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localSheetId="0" hidden="1">{#N/A,#N/A,FALSE,"COVER.XLS";#N/A,#N/A,FALSE,"RACT1.XLS";#N/A,#N/A,FALSE,"RACT2.XLS";#N/A,#N/A,FALSE,"ECCMP";#N/A,#N/A,FALSE,"WELDER.XLS"}</definedName>
    <definedName name="___________________et432" hidden="1">{#N/A,#N/A,FALSE,"COVER.XLS";#N/A,#N/A,FALSE,"RACT1.XLS";#N/A,#N/A,FALSE,"RACT2.XLS";#N/A,#N/A,FALSE,"ECCMP";#N/A,#N/A,FALSE,"WELDER.XLS"}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localSheetId="0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localSheetId="0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localSheetId="0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localSheetId="0" hidden="1">{#N/A,#N/A,FALSE,"COVER.XLS";#N/A,#N/A,FALSE,"RACT1.XLS";#N/A,#N/A,FALSE,"RACT2.XLS";#N/A,#N/A,FALSE,"ECCMP";#N/A,#N/A,FALSE,"WELDER.XLS"}</definedName>
    <definedName name="___________________MB2" hidden="1">{#N/A,#N/A,FALSE,"COVER.XLS";#N/A,#N/A,FALSE,"RACT1.XLS";#N/A,#N/A,FALSE,"RACT2.XLS";#N/A,#N/A,FALSE,"ECCMP";#N/A,#N/A,FALSE,"WELDER.XLS"}</definedName>
    <definedName name="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localSheetId="0" hidden="1">{#N/A,#N/A,FALSE,"COVER.XLS";#N/A,#N/A,FALSE,"RACT1.XLS";#N/A,#N/A,FALSE,"RACT2.XLS";#N/A,#N/A,FALSE,"ECCMP";#N/A,#N/A,FALSE,"WELDER.XLS"}</definedName>
    <definedName name="___________________w242" hidden="1">{#N/A,#N/A,FALSE,"COVER.XLS";#N/A,#N/A,FALSE,"RACT1.XLS";#N/A,#N/A,FALSE,"RACT2.XLS";#N/A,#N/A,FALSE,"ECCMP";#N/A,#N/A,FALSE,"WELDER.XLS"}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localSheetId="0" hidden="1">{#N/A,#N/A,FALSE,"COVER.XLS";#N/A,#N/A,FALSE,"RACT1.XLS";#N/A,#N/A,FALSE,"RACT2.XLS";#N/A,#N/A,FALSE,"ECCMP";#N/A,#N/A,FALSE,"WELDER.XLS"}</definedName>
    <definedName name="__________________et432" hidden="1">{#N/A,#N/A,FALSE,"COVER.XLS";#N/A,#N/A,FALSE,"RACT1.XLS";#N/A,#N/A,FALSE,"RACT2.XLS";#N/A,#N/A,FALSE,"ECCMP";#N/A,#N/A,FALSE,"WELDER.XLS"}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21" localSheetId="0" hidden="1">{#N/A,#N/A,FALSE,"COVER1.XLS ";#N/A,#N/A,FALSE,"RACT1.XLS";#N/A,#N/A,FALSE,"RACT2.XLS";#N/A,#N/A,FALSE,"ECCMP";#N/A,#N/A,FALSE,"WELDER.XLS"}</definedName>
    <definedName name="__________________kvs21" hidden="1">{#N/A,#N/A,FALSE,"COVER1.XLS ";#N/A,#N/A,FALSE,"RACT1.XLS";#N/A,#N/A,FALSE,"RACT2.XLS";#N/A,#N/A,FALSE,"ECCMP";#N/A,#N/A,FALSE,"WELDER.XLS"}</definedName>
    <definedName name="__________________KVS3" localSheetId="0" hidden="1">{#N/A,#N/A,FALSE,"COVER1.XLS ";#N/A,#N/A,FALSE,"RACT1.XLS";#N/A,#N/A,FALSE,"RACT2.XLS";#N/A,#N/A,FALSE,"ECCMP";#N/A,#N/A,FALSE,"WELDER.XLS"}</definedName>
    <definedName name="__________________KVS3" hidden="1">{#N/A,#N/A,FALSE,"COVER1.XLS 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localSheetId="0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localSheetId="0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B2" localSheetId="0" hidden="1">{#N/A,#N/A,FALSE,"COVER.XLS";#N/A,#N/A,FALSE,"RACT1.XLS";#N/A,#N/A,FALSE,"RACT2.XLS";#N/A,#N/A,FALSE,"ECCMP";#N/A,#N/A,FALSE,"WELDER.XLS"}</definedName>
    <definedName name="__________________MB2" hidden="1">{#N/A,#N/A,FALSE,"COVER.XLS";#N/A,#N/A,FALSE,"RACT1.XLS";#N/A,#N/A,FALSE,"RACT2.XLS";#N/A,#N/A,FALSE,"ECCMP";#N/A,#N/A,FALSE,"WELDER.XLS"}</definedName>
    <definedName name="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localSheetId="0" hidden="1">{#N/A,#N/A,FALSE,"COVER.XLS";#N/A,#N/A,FALSE,"RACT1.XLS";#N/A,#N/A,FALSE,"RACT2.XLS";#N/A,#N/A,FALSE,"ECCMP";#N/A,#N/A,FALSE,"WELDER.XLS"}</definedName>
    <definedName name="__________________w242" hidden="1">{#N/A,#N/A,FALSE,"COVER.XLS";#N/A,#N/A,FALSE,"RACT1.XLS";#N/A,#N/A,FALSE,"RACT2.XLS";#N/A,#N/A,FALSE,"ECCMP";#N/A,#N/A,FALSE,"WELDER.XLS"}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et432" localSheetId="0" hidden="1">{#N/A,#N/A,FALSE,"COVER.XLS";#N/A,#N/A,FALSE,"RACT1.XLS";#N/A,#N/A,FALSE,"RACT2.XLS";#N/A,#N/A,FALSE,"ECCMP";#N/A,#N/A,FALSE,"WELDER.XLS"}</definedName>
    <definedName name="_________________et432" hidden="1">{#N/A,#N/A,FALSE,"COVER.XLS";#N/A,#N/A,FALSE,"RACT1.XLS";#N/A,#N/A,FALSE,"RACT2.XLS";#N/A,#N/A,FALSE,"ECCMP";#N/A,#N/A,FALSE,"WELDER.XLS"}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localSheetId="0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3" localSheetId="0" hidden="1">{#N/A,#N/A,FALSE,"COVER1.XLS ";#N/A,#N/A,FALSE,"RACT1.XLS";#N/A,#N/A,FALSE,"RACT2.XLS";#N/A,#N/A,FALSE,"ECCMP";#N/A,#N/A,FALSE,"WELDER.XLS"}</definedName>
    <definedName name="_________________KVS3" hidden="1">{#N/A,#N/A,FALSE,"COVER1.XLS 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0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242" localSheetId="0" hidden="1">{#N/A,#N/A,FALSE,"COVER.XLS";#N/A,#N/A,FALSE,"RACT1.XLS";#N/A,#N/A,FALSE,"RACT2.XLS";#N/A,#N/A,FALSE,"ECCMP";#N/A,#N/A,FALSE,"WELDER.XLS"}</definedName>
    <definedName name="_________________w242" hidden="1">{#N/A,#N/A,FALSE,"COVER.XLS";#N/A,#N/A,FALSE,"RACT1.XLS";#N/A,#N/A,FALSE,"RACT2.XLS";#N/A,#N/A,FALSE,"ECCMP";#N/A,#N/A,FALSE,"WELDER.XLS"}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localSheetId="0" hidden="1">{#N/A,#N/A,FALSE,"COVER.XLS";#N/A,#N/A,FALSE,"RACT1.XLS";#N/A,#N/A,FALSE,"RACT2.XLS";#N/A,#N/A,FALSE,"ECCMP";#N/A,#N/A,FALSE,"WELDER.XLS"}</definedName>
    <definedName name="________________et432" hidden="1">{#N/A,#N/A,FALSE,"COVER.XLS";#N/A,#N/A,FALSE,"RACT1.XLS";#N/A,#N/A,FALSE,"RACT2.XLS";#N/A,#N/A,FALSE,"ECCMP";#N/A,#N/A,FALSE,"WELDER.XLS"}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21" localSheetId="0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3" localSheetId="0" hidden="1">{#N/A,#N/A,FALSE,"COVER1.XLS ";#N/A,#N/A,FALSE,"RACT1.XLS";#N/A,#N/A,FALSE,"RACT2.XLS";#N/A,#N/A,FALSE,"ECCMP";#N/A,#N/A,FALSE,"WELDER.XLS"}</definedName>
    <definedName name="________________KVS3" hidden="1">{#N/A,#N/A,FALSE,"COVER1.XLS 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localSheetId="0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localSheetId="0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localSheetId="0" hidden="1">{#N/A,#N/A,FALSE,"COVER.XLS";#N/A,#N/A,FALSE,"RACT1.XLS";#N/A,#N/A,FALSE,"RACT2.XLS";#N/A,#N/A,FALSE,"ECCMP";#N/A,#N/A,FALSE,"WELDER.XLS"}</definedName>
    <definedName name="________________MB2" hidden="1">{#N/A,#N/A,FALSE,"COVER.XLS";#N/A,#N/A,FALSE,"RACT1.XLS";#N/A,#N/A,FALSE,"RACT2.XLS";#N/A,#N/A,FALSE,"ECCMP";#N/A,#N/A,FALSE,"WELDER.XLS"}</definedName>
    <definedName name="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localSheetId="0" hidden="1">{#N/A,#N/A,FALSE,"COVER.XLS";#N/A,#N/A,FALSE,"RACT1.XLS";#N/A,#N/A,FALSE,"RACT2.XLS";#N/A,#N/A,FALSE,"ECCMP";#N/A,#N/A,FALSE,"WELDER.XLS"}</definedName>
    <definedName name="________________w242" hidden="1">{#N/A,#N/A,FALSE,"COVER.XLS";#N/A,#N/A,FALSE,"RACT1.XLS";#N/A,#N/A,FALSE,"RACT2.XLS";#N/A,#N/A,FALSE,"ECCMP";#N/A,#N/A,FALSE,"WELDER.XLS"}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localSheetId="0" hidden="1">{#N/A,#N/A,FALSE,"COVER.XLS";#N/A,#N/A,FALSE,"RACT1.XLS";#N/A,#N/A,FALSE,"RACT2.XLS";#N/A,#N/A,FALSE,"ECCMP";#N/A,#N/A,FALSE,"WELDER.XLS"}</definedName>
    <definedName name="_______________et432" hidden="1">{#N/A,#N/A,FALSE,"COVER.XLS";#N/A,#N/A,FALSE,"RACT1.XLS";#N/A,#N/A,FALSE,"RACT2.XLS";#N/A,#N/A,FALSE,"ECCMP";#N/A,#N/A,FALSE,"WELDER.XLS"}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21" localSheetId="0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3" localSheetId="0" hidden="1">{#N/A,#N/A,FALSE,"COVER1.XLS ";#N/A,#N/A,FALSE,"RACT1.XLS";#N/A,#N/A,FALSE,"RACT2.XLS";#N/A,#N/A,FALSE,"ECCMP";#N/A,#N/A,FALSE,"WELDER.XLS"}</definedName>
    <definedName name="_______________KVS3" hidden="1">{#N/A,#N/A,FALSE,"COVER1.XLS 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localSheetId="0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localSheetId="0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0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localSheetId="0" hidden="1">{#N/A,#N/A,FALSE,"COVER.XLS";#N/A,#N/A,FALSE,"RACT1.XLS";#N/A,#N/A,FALSE,"RACT2.XLS";#N/A,#N/A,FALSE,"ECCMP";#N/A,#N/A,FALSE,"WELDER.XLS"}</definedName>
    <definedName name="_______________w242" hidden="1">{#N/A,#N/A,FALSE,"COVER.XLS";#N/A,#N/A,FALSE,"RACT1.XLS";#N/A,#N/A,FALSE,"RACT2.XLS";#N/A,#N/A,FALSE,"ECCMP";#N/A,#N/A,FALSE,"WELDER.XLS"}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localSheetId="0" hidden="1">{#N/A,#N/A,FALSE,"COVER.XLS";#N/A,#N/A,FALSE,"RACT1.XLS";#N/A,#N/A,FALSE,"RACT2.XLS";#N/A,#N/A,FALSE,"ECCMP";#N/A,#N/A,FALSE,"WELDER.XLS"}</definedName>
    <definedName name="______________et432" hidden="1">{#N/A,#N/A,FALSE,"COVER.XLS";#N/A,#N/A,FALSE,"RACT1.XLS";#N/A,#N/A,FALSE,"RACT2.XLS";#N/A,#N/A,FALSE,"ECCMP";#N/A,#N/A,FALSE,"WELDER.XLS"}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21" localSheetId="0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3" localSheetId="0" hidden="1">{#N/A,#N/A,FALSE,"COVER1.XLS ";#N/A,#N/A,FALSE,"RACT1.XLS";#N/A,#N/A,FALSE,"RACT2.XLS";#N/A,#N/A,FALSE,"ECCMP";#N/A,#N/A,FALSE,"WELDER.XLS"}</definedName>
    <definedName name="______________KVS3" hidden="1">{#N/A,#N/A,FALSE,"COVER1.XLS 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localSheetId="0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0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0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localSheetId="0" hidden="1">{#N/A,#N/A,FALSE,"COVER.XLS";#N/A,#N/A,FALSE,"RACT1.XLS";#N/A,#N/A,FALSE,"RACT2.XLS";#N/A,#N/A,FALSE,"ECCMP";#N/A,#N/A,FALSE,"WELDER.XLS"}</definedName>
    <definedName name="______________w242" hidden="1">{#N/A,#N/A,FALSE,"COVER.XLS";#N/A,#N/A,FALSE,"RACT1.XLS";#N/A,#N/A,FALSE,"RACT2.XLS";#N/A,#N/A,FALSE,"ECCMP";#N/A,#N/A,FALSE,"WELDER.XLS"}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localSheetId="0" hidden="1">{#N/A,#N/A,FALSE,"COVER.XLS";#N/A,#N/A,FALSE,"RACT1.XLS";#N/A,#N/A,FALSE,"RACT2.XLS";#N/A,#N/A,FALSE,"ECCMP";#N/A,#N/A,FALSE,"WELDER.XLS"}</definedName>
    <definedName name="_____________et432" hidden="1">{#N/A,#N/A,FALSE,"COVER.XLS";#N/A,#N/A,FALSE,"RACT1.XLS";#N/A,#N/A,FALSE,"RACT2.XLS";#N/A,#N/A,FALSE,"ECCMP";#N/A,#N/A,FALSE,"WELDER.XLS"}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1" localSheetId="0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localSheetId="0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localSheetId="0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localSheetId="0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localSheetId="0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localSheetId="0" hidden="1">{#N/A,#N/A,FALSE,"COVER.XLS";#N/A,#N/A,FALSE,"RACT1.XLS";#N/A,#N/A,FALSE,"RACT2.XLS";#N/A,#N/A,FALSE,"ECCMP";#N/A,#N/A,FALSE,"WELDER.XLS"}</definedName>
    <definedName name="_____________w242" hidden="1">{#N/A,#N/A,FALSE,"COVER.XLS";#N/A,#N/A,FALSE,"RACT1.XLS";#N/A,#N/A,FALSE,"RACT2.XLS";#N/A,#N/A,FALSE,"ECCMP";#N/A,#N/A,FALSE,"WELDER.XLS"}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localSheetId="0" hidden="1">{#N/A,#N/A,FALSE,"COVER.XLS";#N/A,#N/A,FALSE,"RACT1.XLS";#N/A,#N/A,FALSE,"RACT2.XLS";#N/A,#N/A,FALSE,"ECCMP";#N/A,#N/A,FALSE,"WELDER.XLS"}</definedName>
    <definedName name="____________et432" hidden="1">{#N/A,#N/A,FALSE,"COVER.XLS";#N/A,#N/A,FALSE,"RACT1.XLS";#N/A,#N/A,FALSE,"RACT2.XLS";#N/A,#N/A,FALSE,"ECCMP";#N/A,#N/A,FALSE,"WELDER.XLS"}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1" localSheetId="0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localSheetId="0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0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localSheetId="0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localSheetId="0" hidden="1">{#N/A,#N/A,FALSE,"COVER.XLS";#N/A,#N/A,FALSE,"RACT1.XLS";#N/A,#N/A,FALSE,"RACT2.XLS";#N/A,#N/A,FALSE,"ECCMP";#N/A,#N/A,FALSE,"WELDER.XLS"}</definedName>
    <definedName name="____________w242" hidden="1">{#N/A,#N/A,FALSE,"COVER.XLS";#N/A,#N/A,FALSE,"RACT1.XLS";#N/A,#N/A,FALSE,"RACT2.XLS";#N/A,#N/A,FALSE,"ECCMP";#N/A,#N/A,FALSE,"WELDER.XLS"}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et432" localSheetId="0" hidden="1">{#N/A,#N/A,FALSE,"COVER.XLS";#N/A,#N/A,FALSE,"RACT1.XLS";#N/A,#N/A,FALSE,"RACT2.XLS";#N/A,#N/A,FALSE,"ECCMP";#N/A,#N/A,FALSE,"WELDER.XLS"}</definedName>
    <definedName name="___________et432" hidden="1">{#N/A,#N/A,FALSE,"COVER.XLS";#N/A,#N/A,FALSE,"RACT1.XLS";#N/A,#N/A,FALSE,"RACT2.XLS";#N/A,#N/A,FALSE,"ECCMP";#N/A,#N/A,FALSE,"WELDER.XLS"}</definedName>
    <definedName name="___________kvs1" localSheetId="0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1" localSheetId="0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localSheetId="0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localSheetId="0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0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localSheetId="0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localSheetId="0" hidden="1">{#N/A,#N/A,FALSE,"COVER.XLS";#N/A,#N/A,FALSE,"RACT1.XLS";#N/A,#N/A,FALSE,"RACT2.XLS";#N/A,#N/A,FALSE,"ECCMP";#N/A,#N/A,FALSE,"WELDER.XLS"}</definedName>
    <definedName name="___________w242" hidden="1">{#N/A,#N/A,FALSE,"COVER.XLS";#N/A,#N/A,FALSE,"RACT1.XLS";#N/A,#N/A,FALSE,"RACT2.XLS";#N/A,#N/A,FALSE,"ECCMP";#N/A,#N/A,FALSE,"WELDER.XLS"}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localSheetId="0" hidden="1">{#N/A,#N/A,FALSE,"COVER.XLS";#N/A,#N/A,FALSE,"RACT1.XLS";#N/A,#N/A,FALSE,"RACT2.XLS";#N/A,#N/A,FALSE,"ECCMP";#N/A,#N/A,FALSE,"WELDER.XLS"}</definedName>
    <definedName name="__________et432" hidden="1">{#N/A,#N/A,FALSE,"COVER.XLS";#N/A,#N/A,FALSE,"RACT1.XLS";#N/A,#N/A,FALSE,"RACT2.XLS";#N/A,#N/A,FALSE,"ECCMP";#N/A,#N/A,FALSE,"WELDER.XLS"}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localSheetId="0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1" localSheetId="0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localSheetId="0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localSheetId="0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0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0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localSheetId="0" hidden="1">{#N/A,#N/A,FALSE,"COVER.XLS";#N/A,#N/A,FALSE,"RACT1.XLS";#N/A,#N/A,FALSE,"RACT2.XLS";#N/A,#N/A,FALSE,"ECCMP";#N/A,#N/A,FALSE,"WELDER.XLS"}</definedName>
    <definedName name="__________w242" hidden="1">{#N/A,#N/A,FALSE,"COVER.XLS";#N/A,#N/A,FALSE,"RACT1.XLS";#N/A,#N/A,FALSE,"RACT2.XLS";#N/A,#N/A,FALSE,"ECCMP";#N/A,#N/A,FALSE,"WELDER.XLS"}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et432" localSheetId="0" hidden="1">{#N/A,#N/A,FALSE,"COVER.XLS";#N/A,#N/A,FALSE,"RACT1.XLS";#N/A,#N/A,FALSE,"RACT2.XLS";#N/A,#N/A,FALSE,"ECCMP";#N/A,#N/A,FALSE,"WELDER.XLS"}</definedName>
    <definedName name="_________et432" hidden="1">{#N/A,#N/A,FALSE,"COVER.XLS";#N/A,#N/A,FALSE,"RACT1.XLS";#N/A,#N/A,FALSE,"RACT2.XLS";#N/A,#N/A,FALSE,"ECCMP";#N/A,#N/A,FALSE,"WELDER.XLS"}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localSheetId="0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1" localSheetId="0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localSheetId="0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localSheetId="0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0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0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localSheetId="0" hidden="1">{#N/A,#N/A,FALSE,"COVER.XLS";#N/A,#N/A,FALSE,"RACT1.XLS";#N/A,#N/A,FALSE,"RACT2.XLS";#N/A,#N/A,FALSE,"ECCMP";#N/A,#N/A,FALSE,"WELDER.XLS"}</definedName>
    <definedName name="_________w242" hidden="1">{#N/A,#N/A,FALSE,"COVER.XLS";#N/A,#N/A,FALSE,"RACT1.XLS";#N/A,#N/A,FALSE,"RACT2.XLS";#N/A,#N/A,FALSE,"ECCMP";#N/A,#N/A,FALSE,"WELDER.XLS"}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localSheetId="0" hidden="1">{#N/A,#N/A,FALSE,"COVER.XLS";#N/A,#N/A,FALSE,"RACT1.XLS";#N/A,#N/A,FALSE,"RACT2.XLS";#N/A,#N/A,FALSE,"ECCMP";#N/A,#N/A,FALSE,"WELDER.XLS"}</definedName>
    <definedName name="________et432" hidden="1">{#N/A,#N/A,FALSE,"COVER.XLS";#N/A,#N/A,FALSE,"RACT1.XLS";#N/A,#N/A,FALSE,"RACT2.XLS";#N/A,#N/A,FALSE,"ECCMP";#N/A,#N/A,FALSE,"WELDER.XLS"}</definedName>
    <definedName name="________f2" localSheetId="0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localSheetId="0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1" localSheetId="0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localSheetId="0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localSheetId="0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0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0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0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0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0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0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0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0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0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0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localSheetId="0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0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localSheetId="0" hidden="1">{#N/A,#N/A,FALSE,"COVER.XLS";#N/A,#N/A,FALSE,"RACT1.XLS";#N/A,#N/A,FALSE,"RACT2.XLS";#N/A,#N/A,FALSE,"ECCMP";#N/A,#N/A,FALSE,"WELDER.XLS"}</definedName>
    <definedName name="________w242" hidden="1">{#N/A,#N/A,FALSE,"COVER.XLS";#N/A,#N/A,FALSE,"RACT1.XLS";#N/A,#N/A,FALSE,"RACT2.XLS";#N/A,#N/A,FALSE,"ECCMP";#N/A,#N/A,FALSE,"WELDER.XLS"}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cdu1" localSheetId="0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et432" localSheetId="0" hidden="1">{#N/A,#N/A,FALSE,"COVER.XLS";#N/A,#N/A,FALSE,"RACT1.XLS";#N/A,#N/A,FALSE,"RACT2.XLS";#N/A,#N/A,FALSE,"ECCMP";#N/A,#N/A,FALSE,"WELDER.XLS"}</definedName>
    <definedName name="_______et432" hidden="1">{#N/A,#N/A,FALSE,"COVER.XLS";#N/A,#N/A,FALSE,"RACT1.XLS";#N/A,#N/A,FALSE,"RACT2.XLS";#N/A,#N/A,FALSE,"ECCMP";#N/A,#N/A,FALSE,"WELDER.XLS"}</definedName>
    <definedName name="_______f2" localSheetId="0" hidden="1">{#N/A,#N/A,FALSE,"COVER1.XLS 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localSheetId="0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localSheetId="0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0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0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0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0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0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0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0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kvs1" localSheetId="0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localSheetId="0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1" localSheetId="0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localSheetId="0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localSheetId="0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0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0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0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0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0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0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0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0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0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0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localSheetId="0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localSheetId="0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localSheetId="0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nop1" localSheetId="0" hidden="1">{#N/A,#N/A,FALSE,"COVER.XLS";#N/A,#N/A,FALSE,"RACT1.XLS";#N/A,#N/A,FALSE,"RACT2.XLS";#N/A,#N/A,FALSE,"ECCMP";#N/A,#N/A,FALSE,"WELDER.XLS"}</definedName>
    <definedName name="_______nop1" hidden="1">{#N/A,#N/A,FALSE,"COVER.XLS";#N/A,#N/A,FALSE,"RACT1.XLS";#N/A,#N/A,FALSE,"RACT2.XLS";#N/A,#N/A,FALSE,"ECCMP";#N/A,#N/A,FALSE,"WELDER.XLS"}</definedName>
    <definedName name="_______q4" localSheetId="0" hidden="1">{#N/A,#N/A,FALSE,"COVER1.XLS 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localSheetId="0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localSheetId="0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localSheetId="0" hidden="1">{#N/A,#N/A,FALSE,"COVER.XLS";#N/A,#N/A,FALSE,"RACT1.XLS";#N/A,#N/A,FALSE,"RACT2.XLS";#N/A,#N/A,FALSE,"ECCMP";#N/A,#N/A,FALSE,"WELDER.XLS"}</definedName>
    <definedName name="_______w242" hidden="1">{#N/A,#N/A,FALSE,"COVER.XLS";#N/A,#N/A,FALSE,"RACT1.XLS";#N/A,#N/A,FALSE,"RACT2.XLS";#N/A,#N/A,FALSE,"ECCMP";#N/A,#N/A,FALSE,"WELDER.XLS"}</definedName>
    <definedName name="_______wat1" localSheetId="0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cdu1" localSheetId="0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localSheetId="0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f2" localSheetId="0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localSheetId="0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localSheetId="0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0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0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0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0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0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0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0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0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1" localSheetId="0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localSheetId="0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0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0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localSheetId="0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localSheetId="0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nop1" localSheetId="0" hidden="1">{#N/A,#N/A,FALSE,"COVER.XLS";#N/A,#N/A,FALSE,"RACT1.XLS";#N/A,#N/A,FALSE,"RACT2.XLS";#N/A,#N/A,FALSE,"ECCMP";#N/A,#N/A,FALSE,"WELDER.XLS"}</definedName>
    <definedName name="______nop1" hidden="1">{#N/A,#N/A,FALSE,"COVER.XLS";#N/A,#N/A,FALSE,"RACT1.XLS";#N/A,#N/A,FALSE,"RACT2.XLS";#N/A,#N/A,FALSE,"ECCMP";#N/A,#N/A,FALSE,"WELDER.XLS"}</definedName>
    <definedName name="______q4" localSheetId="0" hidden="1">{#N/A,#N/A,FALSE,"COVER1.XLS 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localSheetId="0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localSheetId="0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localSheetId="0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at1" localSheetId="0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aa123" localSheetId="0" hidden="1">{#N/A,#N/A,FALSE,"COVER.XLS";#N/A,#N/A,FALSE,"RACT1.XLS";#N/A,#N/A,FALSE,"RACT2.XLS";#N/A,#N/A,FALSE,"ECCMP";#N/A,#N/A,FALSE,"WELDER.XLS"}</definedName>
    <definedName name="_____aaa123" hidden="1">{#N/A,#N/A,FALSE,"COVER.XLS";#N/A,#N/A,FALSE,"RACT1.XLS";#N/A,#N/A,FALSE,"RACT2.XLS";#N/A,#N/A,FALSE,"ECCMP";#N/A,#N/A,FALSE,"WELDER.XLS"}</definedName>
    <definedName name="_____cdu1" localSheetId="0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localSheetId="0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f2" localSheetId="0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ry7" localSheetId="0" hidden="1">{#N/A,#N/A,FALSE,"COVER1.XLS ";#N/A,#N/A,FALSE,"RACT1.XLS";#N/A,#N/A,FALSE,"RACT2.XLS";#N/A,#N/A,FALSE,"ECCMP";#N/A,#N/A,FALSE,"WELDER.XLS"}</definedName>
    <definedName name="_____fry7" hidden="1">{#N/A,#N/A,FALSE,"COVER1.XLS ";#N/A,#N/A,FALSE,"RACT1.XLS";#N/A,#N/A,FALSE,"RACT2.XLS";#N/A,#N/A,FALSE,"ECCMP";#N/A,#N/A,FALSE,"WELDER.XLS"}</definedName>
    <definedName name="_____giu9" localSheetId="0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localSheetId="0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0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0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0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0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0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0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0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0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localSheetId="0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localSheetId="0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0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0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localSheetId="0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op1" localSheetId="0" hidden="1">{#N/A,#N/A,FALSE,"COVER.XLS";#N/A,#N/A,FALSE,"RACT1.XLS";#N/A,#N/A,FALSE,"RACT2.XLS";#N/A,#N/A,FALSE,"ECCMP";#N/A,#N/A,FALSE,"WELDER.XLS"}</definedName>
    <definedName name="_____nop1" hidden="1">{#N/A,#N/A,FALSE,"COVER.XLS";#N/A,#N/A,FALSE,"RACT1.XLS";#N/A,#N/A,FALSE,"RACT2.XLS";#N/A,#N/A,FALSE,"ECCMP";#N/A,#N/A,FALSE,"WELDER.XLS"}</definedName>
    <definedName name="_____q4" localSheetId="0" hidden="1">{#N/A,#N/A,FALSE,"COVER1.XLS 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localSheetId="0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fg6" localSheetId="0" hidden="1">{#N/A,#N/A,FALSE,"COVER.XLS";#N/A,#N/A,FALSE,"RACT1.XLS";#N/A,#N/A,FALSE,"RACT2.XLS";#N/A,#N/A,FALSE,"ECCMP";#N/A,#N/A,FALSE,"WELDER.XLS"}</definedName>
    <definedName name="_____rfg6" hidden="1">{#N/A,#N/A,FALSE,"COVER.XLS";#N/A,#N/A,FALSE,"RACT1.XLS";#N/A,#N/A,FALSE,"RACT2.XLS";#N/A,#N/A,FALSE,"ECCMP";#N/A,#N/A,FALSE,"WELDER.XLS"}</definedName>
    <definedName name="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localSheetId="0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localSheetId="0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at1" localSheetId="0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om3" localSheetId="0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cdu1" localSheetId="0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localSheetId="0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f2" localSheetId="0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localSheetId="0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localSheetId="0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0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0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0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0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0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0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0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KO2" hidden="1">#REF!</definedName>
    <definedName name="____kvs1" localSheetId="0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0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0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0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0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0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0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localSheetId="0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2" localSheetId="0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nop1" localSheetId="0" hidden="1">{#N/A,#N/A,FALSE,"COVER.XLS";#N/A,#N/A,FALSE,"RACT1.XLS";#N/A,#N/A,FALSE,"RACT2.XLS";#N/A,#N/A,FALSE,"ECCMP";#N/A,#N/A,FALSE,"WELDER.XLS"}</definedName>
    <definedName name="____nop1" hidden="1">{#N/A,#N/A,FALSE,"COVER.XLS";#N/A,#N/A,FALSE,"RACT1.XLS";#N/A,#N/A,FALSE,"RACT2.XLS";#N/A,#N/A,FALSE,"ECCMP";#N/A,#N/A,FALSE,"WELDER.XLS"}</definedName>
    <definedName name="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localSheetId="0" hidden="1">{#N/A,#N/A,FALSE,"COVER1.XLS ";#N/A,#N/A,FALSE,"RACT1.XLS";#N/A,#N/A,FALSE,"RACT2.XLS";#N/A,#N/A,FALSE,"ECCMP";#N/A,#N/A,FALSE,"WELDER.XLS"}</definedName>
    <definedName name="____Q1" hidden="1">{#N/A,#N/A,FALSE,"COVER1.XLS ";#N/A,#N/A,FALSE,"RACT1.XLS";#N/A,#N/A,FALSE,"RACT2.XLS";#N/A,#N/A,FALSE,"ECCMP";#N/A,#N/A,FALSE,"WELDER.XLS"}</definedName>
    <definedName name="____q2" localSheetId="0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4" localSheetId="0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localSheetId="0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localSheetId="0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localSheetId="0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g5" localSheetId="0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localSheetId="0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localSheetId="0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at1" localSheetId="0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aa123" localSheetId="0" hidden="1">{#N/A,#N/A,FALSE,"COVER.XLS";#N/A,#N/A,FALSE,"RACT1.XLS";#N/A,#N/A,FALSE,"RACT2.XLS";#N/A,#N/A,FALSE,"ECCMP";#N/A,#N/A,FALSE,"WELDER.XLS"}</definedName>
    <definedName name="___aaa123" hidden="1">{#N/A,#N/A,FALSE,"COVER.XLS";#N/A,#N/A,FALSE,"RACT1.XLS";#N/A,#N/A,FALSE,"RACT2.XLS";#N/A,#N/A,FALSE,"ECCMP";#N/A,#N/A,FALSE,"WELDER.XLS"}</definedName>
    <definedName name="___aom3" localSheetId="0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cdu1" localSheetId="0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1" localSheetId="0" hidden="1">{#N/A,#N/A,FALSE,"COVER1.XLS ";#N/A,#N/A,FALSE,"RACT1.XLS";#N/A,#N/A,FALSE,"RACT2.XLS";#N/A,#N/A,FALSE,"ECCMP";#N/A,#N/A,FALSE,"WELDER.XLS"}</definedName>
    <definedName name="___dd1" hidden="1">{#N/A,#N/A,FALSE,"COVER1.XLS ";#N/A,#N/A,FALSE,"RACT1.XLS";#N/A,#N/A,FALSE,"RACT2.XLS";#N/A,#N/A,FALSE,"ECCMP";#N/A,#N/A,FALSE,"WELDER.XLS"}</definedName>
    <definedName name="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localSheetId="0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0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localSheetId="0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0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0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0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0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0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0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0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KO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0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0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0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localSheetId="0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#REF!</definedName>
    <definedName name="___Mgr49" localSheetId="0" hidden="1">{#N/A,#N/A,FALSE,"COVER1.XLS ";#N/A,#N/A,FALSE,"RACT1.XLS";#N/A,#N/A,FALSE,"RACT2.XLS";#N/A,#N/A,FALSE,"ECCMP";#N/A,#N/A,FALSE,"WELDER.XLS"}</definedName>
    <definedName name="___Mgr49" hidden="1">{#N/A,#N/A,FALSE,"COVER1.XLS ";#N/A,#N/A,FALSE,"RACT1.XLS";#N/A,#N/A,FALSE,"RACT2.XLS";#N/A,#N/A,FALSE,"ECCMP";#N/A,#N/A,FALSE,"WELDER.XLS"}</definedName>
    <definedName name="___nop1" localSheetId="0" hidden="1">{#N/A,#N/A,FALSE,"COVER.XLS";#N/A,#N/A,FALSE,"RACT1.XLS";#N/A,#N/A,FALSE,"RACT2.XLS";#N/A,#N/A,FALSE,"ECCMP";#N/A,#N/A,FALSE,"WELDER.XLS"}</definedName>
    <definedName name="___nop1" hidden="1">{#N/A,#N/A,FALSE,"COVER.XLS";#N/A,#N/A,FALSE,"RACT1.XLS";#N/A,#N/A,FALSE,"RACT2.XLS";#N/A,#N/A,FALSE,"ECCMP";#N/A,#N/A,FALSE,"WELDER.XLS"}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4" localSheetId="0" hidden="1">{#N/A,#N/A,FALSE,"COVER1.XLS ";#N/A,#N/A,FALSE,"RACT1.XLS";#N/A,#N/A,FALSE,"RACT2.XLS";#N/A,#N/A,FALSE,"ECCMP";#N/A,#N/A,FALSE,"WELDER.XLS"}</definedName>
    <definedName name="___q4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localSheetId="0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v1" localSheetId="0" hidden="1">{#N/A,#N/A,FALSE,"COVER.XLS";#N/A,#N/A,FALSE,"RACT1.XLS";#N/A,#N/A,FALSE,"RACT2.XLS";#N/A,#N/A,FALSE,"ECCMP";#N/A,#N/A,FALSE,"WELDER.XLS"}</definedName>
    <definedName name="___sdv1" hidden="1">{#N/A,#N/A,FALSE,"COVER.XLS";#N/A,#N/A,FALSE,"RACT1.XLS";#N/A,#N/A,FALSE,"RACT2.XLS";#N/A,#N/A,FALSE,"ECCMP";#N/A,#N/A,FALSE,"WELDER.XLS"}</definedName>
    <definedName name="___tac2" localSheetId="0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localSheetId="0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at1" localSheetId="0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C" hidden="1">[2]AHU!#REF!</definedName>
    <definedName name="__123Graph_D" hidden="1">[3]A!#REF!</definedName>
    <definedName name="__aaa123" localSheetId="0" hidden="1">{#N/A,#N/A,FALSE,"COVER.XLS";#N/A,#N/A,FALSE,"RACT1.XLS";#N/A,#N/A,FALSE,"RACT2.XLS";#N/A,#N/A,FALSE,"ECCMP";#N/A,#N/A,FALSE,"WELDER.XLS"}</definedName>
    <definedName name="__aaa123" hidden="1">{#N/A,#N/A,FALSE,"COVER.XLS";#N/A,#N/A,FALSE,"RACT1.XLS";#N/A,#N/A,FALSE,"RACT2.XLS";#N/A,#N/A,FALSE,"ECCMP";#N/A,#N/A,FALSE,"WELDER.XLS"}</definedName>
    <definedName name="__aom3" localSheetId="0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cdu1" localSheetId="0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localSheetId="0" hidden="1">{#N/A,#N/A,FALSE,"COVER1.XLS 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localSheetId="0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ry7" localSheetId="0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localSheetId="0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localSheetId="0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0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0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0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0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0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0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0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KO2" hidden="1">#REF!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0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0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0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0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localSheetId="0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#REF!</definedName>
    <definedName name="__mb22" localSheetId="0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gr49" localSheetId="0" hidden="1">{#N/A,#N/A,FALSE,"COVER1.XLS 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op1" localSheetId="0" hidden="1">{#N/A,#N/A,FALSE,"COVER.XLS";#N/A,#N/A,FALSE,"RACT1.XLS";#N/A,#N/A,FALSE,"RACT2.XLS";#N/A,#N/A,FALSE,"ECCMP";#N/A,#N/A,FALSE,"WELDER.XLS"}</definedName>
    <definedName name="__nop1" hidden="1">{#N/A,#N/A,FALSE,"COVER.XLS";#N/A,#N/A,FALSE,"RACT1.XLS";#N/A,#N/A,FALSE,"RACT2.XLS";#N/A,#N/A,FALSE,"ECCMP";#N/A,#N/A,FALSE,"WELDER.XLS"}</definedName>
    <definedName name="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1" localSheetId="0" hidden="1">{#N/A,#N/A,FALSE,"COVER1.XLS ";#N/A,#N/A,FALSE,"RACT1.XLS";#N/A,#N/A,FALSE,"RACT2.XLS";#N/A,#N/A,FALSE,"ECCMP";#N/A,#N/A,FALSE,"WELDER.XLS"}</definedName>
    <definedName name="__Q1" hidden="1">{#N/A,#N/A,FALSE,"COVER1.XLS ";#N/A,#N/A,FALSE,"RACT1.XLS";#N/A,#N/A,FALSE,"RACT2.XLS";#N/A,#N/A,FALSE,"ECCMP";#N/A,#N/A,FALSE,"WELDER.XLS"}</definedName>
    <definedName name="__q2" localSheetId="0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localSheetId="0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localSheetId="0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localSheetId="0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localSheetId="0" hidden="1">{#N/A,#N/A,FALSE,"COVER.XLS";#N/A,#N/A,FALSE,"RACT1.XLS";#N/A,#N/A,FALSE,"RACT2.XLS";#N/A,#N/A,FALSE,"ECCMP";#N/A,#N/A,FALSE,"WELDER.XLS"}</definedName>
    <definedName name="__rfg6" hidden="1">{#N/A,#N/A,FALSE,"COVER.XLS";#N/A,#N/A,FALSE,"RACT1.XLS";#N/A,#N/A,FALSE,"RACT2.XLS";#N/A,#N/A,FALSE,"ECCMP";#N/A,#N/A,FALSE,"WELDER.XLS"}</definedName>
    <definedName name="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localSheetId="0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g5" localSheetId="0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tac2" localSheetId="0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localSheetId="0" hidden="1">{#N/A,#N/A,FALSE,"COVER1.XLS ";#N/A,#N/A,FALSE,"RACT1.XLS";#N/A,#N/A,FALSE,"RACT2.XLS";#N/A,#N/A,FALSE,"ECCMP";#N/A,#N/A,FALSE,"WELDER.XLS"}</definedName>
    <definedName name="__tom1" hidden="1">{#N/A,#N/A,FALSE,"COVER1.XLS ";#N/A,#N/A,FALSE,"RACT1.XLS";#N/A,#N/A,FALSE,"RACT2.XLS";#N/A,#N/A,FALSE,"ECCMP";#N/A,#N/A,FALSE,"WELDER.XLS"}</definedName>
    <definedName name="__tom2" localSheetId="0" hidden="1">{#N/A,#N/A,FALSE,"COVER.XLS";#N/A,#N/A,FALSE,"RACT1.XLS";#N/A,#N/A,FALSE,"RACT2.XLS";#N/A,#N/A,FALSE,"ECCMP";#N/A,#N/A,FALSE,"WELDER.XLS"}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localSheetId="0" hidden="1">{#N/A,#N/A,FALSE,"COVER1.XLS ";#N/A,#N/A,FALSE,"RACT1.XLS";#N/A,#N/A,FALSE,"RACT2.XLS";#N/A,#N/A,FALSE,"ECCMP";#N/A,#N/A,FALSE,"WELDER.XLS"}</definedName>
    <definedName name="__tom4" hidden="1">{#N/A,#N/A,FALSE,"COVER1.XLS ";#N/A,#N/A,FALSE,"RACT1.XLS";#N/A,#N/A,FALSE,"RACT2.XLS";#N/A,#N/A,FALSE,"ECCMP";#N/A,#N/A,FALSE,"WELDER.XLS"}</definedName>
    <definedName name="__tom5" localSheetId="0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localSheetId="0" hidden="1">{#N/A,#N/A,FALSE,"COVER.XLS";#N/A,#N/A,FALSE,"RACT1.XLS";#N/A,#N/A,FALSE,"RACT2.XLS";#N/A,#N/A,FALSE,"ECCMP";#N/A,#N/A,FALSE,"WELDER.XLS"}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42" localSheetId="0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at1" localSheetId="0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a3" localSheetId="0" hidden="1">{#N/A,#N/A,FALSE,"COVER1.XLS ";#N/A,#N/A,FALSE,"RACT1.XLS";#N/A,#N/A,FALSE,"RACT2.XLS";#N/A,#N/A,FALSE,"ECCMP";#N/A,#N/A,FALSE,"WELDER.XLS"}</definedName>
    <definedName name="_a3" hidden="1">{#N/A,#N/A,FALSE,"COVER1.XLS ";#N/A,#N/A,FALSE,"RACT1.XLS";#N/A,#N/A,FALSE,"RACT2.XLS";#N/A,#N/A,FALSE,"ECCMP";#N/A,#N/A,FALSE,"WELDER.XLS"}</definedName>
    <definedName name="_a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6" localSheetId="0" hidden="1">{#N/A,#N/A,FALSE,"COVER.XLS";#N/A,#N/A,FALSE,"RACT1.XLS";#N/A,#N/A,FALSE,"RACT2.XLS";#N/A,#N/A,FALSE,"ECCMP";#N/A,#N/A,FALSE,"WELDER.XLS"}</definedName>
    <definedName name="_a6" hidden="1">{#N/A,#N/A,FALSE,"COVER.XLS";#N/A,#N/A,FALSE,"RACT1.XLS";#N/A,#N/A,FALSE,"RACT2.XLS";#N/A,#N/A,FALSE,"ECCMP";#N/A,#N/A,FALSE,"WELDER.XLS"}</definedName>
    <definedName name="_aaa123" localSheetId="0" hidden="1">{#N/A,#N/A,FALSE,"COVER.XLS";#N/A,#N/A,FALSE,"RACT1.XLS";#N/A,#N/A,FALSE,"RACT2.XLS";#N/A,#N/A,FALSE,"ECCMP";#N/A,#N/A,FALSE,"WELDER.XLS"}</definedName>
    <definedName name="_aaa123" hidden="1">{#N/A,#N/A,FALSE,"COVER.XLS";#N/A,#N/A,FALSE,"RACT1.XLS";#N/A,#N/A,FALSE,"RACT2.XLS";#N/A,#N/A,FALSE,"ECCMP";#N/A,#N/A,FALSE,"WELDER.XLS"}</definedName>
    <definedName name="_ad1" localSheetId="0" hidden="1">{#N/A,#N/A,FALSE,"COVER1.XLS 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f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localSheetId="0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bsn3" localSheetId="0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localSheetId="0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dd1" localSheetId="0" hidden="1">{#N/A,#N/A,FALSE,"COVER1.XLS 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et432" localSheetId="0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localSheetId="0" hidden="1">{"cashflow",#N/A,FALSE,"cash flow"}</definedName>
    <definedName name="_FG5" hidden="1">{"cashflow",#N/A,FALSE,"cash flow"}</definedName>
    <definedName name="_Fill" hidden="1">'[4]C-3'!$C$81</definedName>
    <definedName name="_xlnm._FilterDatabase" hidden="1">#REF!</definedName>
    <definedName name="_fry7" localSheetId="0" hidden="1">{#N/A,#N/A,FALSE,"COVER1.XLS ";#N/A,#N/A,FALSE,"RACT1.XLS";#N/A,#N/A,FALSE,"RACT2.XLS";#N/A,#N/A,FALSE,"ECCMP";#N/A,#N/A,FALSE,"WELDER.XLS"}</definedName>
    <definedName name="_fry7" hidden="1">{#N/A,#N/A,FALSE,"COVER1.XLS ";#N/A,#N/A,FALSE,"RACT1.XLS";#N/A,#N/A,FALSE,"RACT2.XLS";#N/A,#N/A,FALSE,"ECCMP";#N/A,#N/A,FALSE,"WELDER.XLS"}</definedName>
    <definedName name="_giu9" localSheetId="0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localSheetId="0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0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0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0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0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0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0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0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0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0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0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s3" localSheetId="0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localSheetId="0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0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localSheetId="0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op1" localSheetId="0" hidden="1">{#N/A,#N/A,FALSE,"COVER.XLS";#N/A,#N/A,FALSE,"RACT1.XLS";#N/A,#N/A,FALSE,"RACT2.XLS";#N/A,#N/A,FALSE,"ECCMP";#N/A,#N/A,FALSE,"WELDER.XLS"}</definedName>
    <definedName name="_nop1" hidden="1">{#N/A,#N/A,FALSE,"COVER.XLS";#N/A,#N/A,FALSE,"RACT1.XLS";#N/A,#N/A,FALSE,"RACT2.XLS";#N/A,#N/A,FALSE,"ECCMP";#N/A,#N/A,FALSE,"WELDER.XLS"}</definedName>
    <definedName name="_Parse_In" hidden="1">#REF!</definedName>
    <definedName name="_Parse_Out" hidden="1">#REF!</definedName>
    <definedName name="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localSheetId="0" hidden="1">{#N/A,#N/A,FALSE,"COVER1.XLS ";#N/A,#N/A,FALSE,"RACT1.XLS";#N/A,#N/A,FALSE,"RACT2.XLS";#N/A,#N/A,FALSE,"ECCMP";#N/A,#N/A,FALSE,"WELDER.XLS"}</definedName>
    <definedName name="_Q1" hidden="1">{#N/A,#N/A,FALSE,"COVER1.XLS ";#N/A,#N/A,FALSE,"RACT1.XLS";#N/A,#N/A,FALSE,"RACT2.XLS";#N/A,#N/A,FALSE,"ECCMP";#N/A,#N/A,FALSE,"WELDER.XLS"}</definedName>
    <definedName name="_q2" localSheetId="0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localSheetId="0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localSheetId="0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localSheetId="0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a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X" hidden="1">'[5]นิคม อีสเทิร์นชีบอร์ด'!#REF!</definedName>
    <definedName name="_rfg6" localSheetId="0" hidden="1">{#N/A,#N/A,FALSE,"COVER.XLS";#N/A,#N/A,FALSE,"RACT1.XLS";#N/A,#N/A,FALSE,"RACT2.XLS";#N/A,#N/A,FALSE,"ECCMP";#N/A,#N/A,FALSE,"WELDER.XLS"}</definedName>
    <definedName name="_rfg6" hidden="1">{#N/A,#N/A,FALSE,"COVER.XLS";#N/A,#N/A,FALSE,"RACT1.XLS";#N/A,#N/A,FALSE,"RACT2.XLS";#N/A,#N/A,FALSE,"ECCMP";#N/A,#N/A,FALSE,"WELDER.XLS"}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localSheetId="0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dg5" localSheetId="0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dv1" localSheetId="0" hidden="1">{#N/A,#N/A,FALSE,"COVER.XLS";#N/A,#N/A,FALSE,"RACT1.XLS";#N/A,#N/A,FALSE,"RACT2.XLS";#N/A,#N/A,FALSE,"ECCMP";#N/A,#N/A,FALSE,"WELDER.XLS"}</definedName>
    <definedName name="_sdv1" hidden="1">{#N/A,#N/A,FALSE,"COVER.XLS";#N/A,#N/A,FALSE,"RACT1.XLS";#N/A,#N/A,FALSE,"RACT2.XLS";#N/A,#N/A,FALSE,"ECCMP";#N/A,#N/A,FALSE,"WELDER.XLS"}</definedName>
    <definedName name="_skp1" localSheetId="0" hidden="1">{#N/A,#N/A,FALSE,"COVER1.XLS ";#N/A,#N/A,FALSE,"RACT1.XLS";#N/A,#N/A,FALSE,"RACT2.XLS";#N/A,#N/A,FALSE,"ECCMP";#N/A,#N/A,FALSE,"WELDER.XLS"}</definedName>
    <definedName name="_skp1" hidden="1">{#N/A,#N/A,FALSE,"COVER1.XLS ";#N/A,#N/A,FALSE,"RACT1.XLS";#N/A,#N/A,FALSE,"RACT2.XLS";#N/A,#N/A,FALSE,"ECCMP";#N/A,#N/A,FALSE,"WELDER.XLS"}</definedName>
    <definedName name="_Sort" hidden="1">#REF!</definedName>
    <definedName name="_Table1_In1" hidden="1">#REF!</definedName>
    <definedName name="_Table1_Out" hidden="1">#REF!</definedName>
    <definedName name="_tac2" localSheetId="0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1" localSheetId="0" hidden="1">{#N/A,#N/A,FALSE,"COVER1.XLS ";#N/A,#N/A,FALSE,"RACT1.XLS";#N/A,#N/A,FALSE,"RACT2.XLS";#N/A,#N/A,FALSE,"ECCMP";#N/A,#N/A,FALSE,"WELDER.XLS"}</definedName>
    <definedName name="_tom1" hidden="1">{#N/A,#N/A,FALSE,"COVER1.XLS ";#N/A,#N/A,FALSE,"RACT1.XLS";#N/A,#N/A,FALSE,"RACT2.XLS";#N/A,#N/A,FALSE,"ECCMP";#N/A,#N/A,FALSE,"WELDER.XLS"}</definedName>
    <definedName name="_tom2" localSheetId="0" hidden="1">{#N/A,#N/A,FALSE,"COVER.XLS";#N/A,#N/A,FALSE,"RACT1.XLS";#N/A,#N/A,FALSE,"RACT2.XLS";#N/A,#N/A,FALSE,"ECCMP";#N/A,#N/A,FALSE,"WELDER.XLS"}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localSheetId="0" hidden="1">{#N/A,#N/A,FALSE,"COVER1.XLS ";#N/A,#N/A,FALSE,"RACT1.XLS";#N/A,#N/A,FALSE,"RACT2.XLS";#N/A,#N/A,FALSE,"ECCMP";#N/A,#N/A,FALSE,"WELDER.XLS"}</definedName>
    <definedName name="_tom4" hidden="1">{#N/A,#N/A,FALSE,"COVER1.XLS ";#N/A,#N/A,FALSE,"RACT1.XLS";#N/A,#N/A,FALSE,"RACT2.XLS";#N/A,#N/A,FALSE,"ECCMP";#N/A,#N/A,FALSE,"WELDER.XLS"}</definedName>
    <definedName name="_tom5" localSheetId="0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localSheetId="0" hidden="1">{#N/A,#N/A,FALSE,"COVER.XLS";#N/A,#N/A,FALSE,"RACT1.XLS";#N/A,#N/A,FALSE,"RACT2.XLS";#N/A,#N/A,FALSE,"ECCMP";#N/A,#N/A,FALSE,"WELDER.XLS"}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localSheetId="0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at1" localSheetId="0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0" hidden="1">{#N/A,#N/A,FALSE,"17MAY";#N/A,#N/A,FALSE,"24MAY"}</definedName>
    <definedName name="_wrn2" hidden="1">{#N/A,#N/A,FALSE,"17MAY";#N/A,#N/A,FALSE,"24MAY"}</definedName>
    <definedName name="aa" hidden="1">#REF!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0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localSheetId="0" hidden="1">{#N/A,#N/A,FALSE,"COVER.XLS";#N/A,#N/A,FALSE,"RACT1.XLS";#N/A,#N/A,FALSE,"RACT2.XLS";#N/A,#N/A,FALSE,"ECCMP";#N/A,#N/A,FALSE,"WELDER.XLS"}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localSheetId="0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" localSheetId="0" hidden="1">{#N/A,#N/A,FALSE,"COVER.XLS";#N/A,#N/A,FALSE,"RACT1.XLS";#N/A,#N/A,FALSE,"RACT2.XLS";#N/A,#N/A,FALSE,"ECCMP";#N/A,#N/A,FALSE,"WELDER.XLS"}</definedName>
    <definedName name="aaaaaa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0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s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as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ff" localSheetId="0" hidden="1">{#N/A,#N/A,FALSE,"COVER1.XLS ";#N/A,#N/A,FALSE,"RACT1.XLS";#N/A,#N/A,FALSE,"RACT2.XLS";#N/A,#N/A,FALSE,"ECCMP";#N/A,#N/A,FALSE,"WELDER.XLS"}</definedName>
    <definedName name="aaaff" hidden="1">{#N/A,#N/A,FALSE,"COVER1.XLS ";#N/A,#N/A,FALSE,"RACT1.XLS";#N/A,#N/A,FALSE,"RACT2.XLS";#N/A,#N/A,FALSE,"ECCMP";#N/A,#N/A,FALSE,"WELDER.XLS"}</definedName>
    <definedName name="aam" localSheetId="0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d" localSheetId="0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dggjuhhghj" localSheetId="0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localSheetId="0" hidden="1">{#N/A,#N/A,FALSE,"COVER.XLS";#N/A,#N/A,FALSE,"RACT1.XLS";#N/A,#N/A,FALSE,"RACT2.XLS";#N/A,#N/A,FALSE,"ECCMP";#N/A,#N/A,FALSE,"WELDER.XLS"}</definedName>
    <definedName name="aeefr" hidden="1">{#N/A,#N/A,FALSE,"COVER.XLS";#N/A,#N/A,FALSE,"RACT1.XLS";#N/A,#N/A,FALSE,"RACT2.XLS";#N/A,#N/A,FALSE,"ECCMP";#N/A,#N/A,FALSE,"WELDER.XLS"}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localSheetId="0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r" localSheetId="0" hidden="1">{#N/A,#N/A,FALSE,"COVER.XLS";#N/A,#N/A,FALSE,"RACT1.XLS";#N/A,#N/A,FALSE,"RACT2.XLS";#N/A,#N/A,FALSE,"ECCMP";#N/A,#N/A,FALSE,"WELDER.XLS"}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wdvdretyt" localSheetId="0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localSheetId="0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0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ir" localSheetId="0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e" localSheetId="0" hidden="1">{#N/A,#N/A,FALSE,"COVER.XLS";#N/A,#N/A,FALSE,"RACT1.XLS";#N/A,#N/A,FALSE,"RACT2.XLS";#N/A,#N/A,FALSE,"ECCMP";#N/A,#N/A,FALSE,"WELDER.XLS"}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a" localSheetId="0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0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localSheetId="0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0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oi" localSheetId="0" hidden="1">{#N/A,#N/A,FALSE,"17MAY";#N/A,#N/A,FALSE,"24MAY"}</definedName>
    <definedName name="apoi" hidden="1">{#N/A,#N/A,FALSE,"17MAY";#N/A,#N/A,FALSE,"24MAY"}</definedName>
    <definedName name="aq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qqqaa" localSheetId="0" hidden="1">{#N/A,#N/A,FALSE,"COVER.XLS";#N/A,#N/A,FALSE,"RACT1.XLS";#N/A,#N/A,FALSE,"RACT2.XLS";#N/A,#N/A,FALSE,"ECCMP";#N/A,#N/A,FALSE,"WELDER.XLS"}</definedName>
    <definedName name="aqqqqaa" hidden="1">{#N/A,#N/A,FALSE,"COVER.XLS";#N/A,#N/A,FALSE,"RACT1.XLS";#N/A,#N/A,FALSE,"RACT2.XLS";#N/A,#N/A,FALSE,"ECCMP";#N/A,#N/A,FALSE,"WELDER.XLS"}</definedName>
    <definedName name="AR" localSheetId="0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0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aee" localSheetId="0" hidden="1">{#N/A,#N/A,FALSE,"COVER.XLS";#N/A,#N/A,FALSE,"RACT1.XLS";#N/A,#N/A,FALSE,"RACT2.XLS";#N/A,#N/A,FALSE,"ECCMP";#N/A,#N/A,FALSE,"WELDER.XLS"}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as" localSheetId="0" hidden="1">{#N/A,#N/A,FALSE,"COVER.XLS";#N/A,#N/A,FALSE,"RACT1.XLS";#N/A,#N/A,FALSE,"RACT2.XLS";#N/A,#N/A,FALSE,"ECCMP";#N/A,#N/A,FALSE,"WELDER.XLS"}</definedName>
    <definedName name="asas" hidden="1">{#N/A,#N/A,FALSE,"COVER.XLS";#N/A,#N/A,FALSE,"RACT1.XLS";#N/A,#N/A,FALSE,"RACT2.XLS";#N/A,#N/A,FALSE,"ECCMP";#N/A,#N/A,FALSE,"WELDER.XLS"}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0" hidden="1">{#N/A,#N/A,FALSE,"COVER.XLS";#N/A,#N/A,FALSE,"RACT1.XLS";#N/A,#N/A,FALSE,"RACT2.XLS";#N/A,#N/A,FALSE,"ECCMP";#N/A,#N/A,FALSE,"WELDER.XLS"}</definedName>
    <definedName name="asdf" hidden="1">{#N/A,#N/A,FALSE,"COVER.XLS";#N/A,#N/A,FALSE,"RACT1.XLS";#N/A,#N/A,FALSE,"RACT2.XLS";#N/A,#N/A,FALSE,"ECCMP";#N/A,#N/A,FALSE,"WELDER.XLS"}</definedName>
    <definedName name="asdfsa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jlkd" localSheetId="0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localSheetId="0" hidden="1">{#N/A,#N/A,FALSE,"COVER1.XLS ";#N/A,#N/A,FALSE,"RACT1.XLS";#N/A,#N/A,FALSE,"RACT2.XLS";#N/A,#N/A,FALSE,"ECCMP";#N/A,#N/A,FALSE,"WELDER.XLS"}</definedName>
    <definedName name="aspo" hidden="1">{#N/A,#N/A,FALSE,"COVER1.XLS ";#N/A,#N/A,FALSE,"RACT1.XLS";#N/A,#N/A,FALSE,"RACT2.XLS";#N/A,#N/A,FALSE,"ECCMP";#N/A,#N/A,FALSE,"WELDER.XLS"}</definedName>
    <definedName name="asqFQWEGWTRGREGERGERGTRYHTYH" localSheetId="0" hidden="1">{#N/A,#N/A,FALSE,"COVER1.XLS ";#N/A,#N/A,FALSE,"RACT1.XLS";#N/A,#N/A,FALSE,"RACT2.XLS";#N/A,#N/A,FALSE,"ECCMP";#N/A,#N/A,FALSE,"WELDER.XLS"}</definedName>
    <definedName name="asqFQWEGWTRGREGERGERGTRYHTYH" hidden="1">{#N/A,#N/A,FALSE,"COVER1.XLS ";#N/A,#N/A,FALSE,"RACT1.XLS";#N/A,#N/A,FALSE,"RACT2.XLS";#N/A,#N/A,FALSE,"ECCMP";#N/A,#N/A,FALSE,"WELDER.XLS"}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0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t.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m" localSheetId="0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v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localSheetId="0" hidden="1">{#N/A,#N/A,FALSE,"17MAY";#N/A,#N/A,FALSE,"24MAY"}</definedName>
    <definedName name="awasaw" hidden="1">{#N/A,#N/A,FALSE,"17MAY";#N/A,#N/A,FALSE,"24MAY"}</definedName>
    <definedName name="awdfa" localSheetId="0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dstrag" localSheetId="0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z" localSheetId="0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ank" hidden="1">#REF!</definedName>
    <definedName name="bbnm" localSheetId="0" hidden="1">{#N/A,#N/A,FALSE,"COVER1.XLS ";#N/A,#N/A,FALSE,"RACT1.XLS";#N/A,#N/A,FALSE,"RACT2.XLS";#N/A,#N/A,FALSE,"ECCMP";#N/A,#N/A,FALSE,"WELDER.XLS"}</definedName>
    <definedName name="bbnm" hidden="1">{#N/A,#N/A,FALSE,"COVER1.XLS ";#N/A,#N/A,FALSE,"RACT1.XLS";#N/A,#N/A,FALSE,"RACT2.XLS";#N/A,#N/A,FALSE,"ECCMP";#N/A,#N/A,FALSE,"WELDER.XLS"}</definedName>
    <definedName name="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e" localSheetId="0" hidden="1">{#N/A,#N/A,FALSE,"COVER.XLS";#N/A,#N/A,FALSE,"RACT1.XLS";#N/A,#N/A,FALSE,"RACT2.XLS";#N/A,#N/A,FALSE,"ECCMP";#N/A,#N/A,FALSE,"WELDER.XLS"}</definedName>
    <definedName name="bee" hidden="1">{#N/A,#N/A,FALSE,"COVER.XLS";#N/A,#N/A,FALSE,"RACT1.XLS";#N/A,#N/A,FALSE,"RACT2.XLS";#N/A,#N/A,FALSE,"ECCMP";#N/A,#N/A,FALSE,"WELDER.XLS"}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0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gggfnjuk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localSheetId="0" hidden="1">{#N/A,#N/A,FALSE,"COVER.XLS";#N/A,#N/A,FALSE,"RACT1.XLS";#N/A,#N/A,FALSE,"RACT2.XLS";#N/A,#N/A,FALSE,"ECCMP";#N/A,#N/A,FALSE,"WELDER.XLS"}</definedName>
    <definedName name="bfghswffctyk" hidden="1">{#N/A,#N/A,FALSE,"COVER.XLS";#N/A,#N/A,FALSE,"RACT1.XLS";#N/A,#N/A,FALSE,"RACT2.XLS";#N/A,#N/A,FALSE,"ECCMP";#N/A,#N/A,FALSE,"WELDER.XLS"}</definedName>
    <definedName name="bgfg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localSheetId="0" hidden="1">{#N/A,#N/A,FALSE,"COVER1.XLS ";#N/A,#N/A,FALSE,"RACT1.XLS";#N/A,#N/A,FALSE,"RACT2.XLS";#N/A,#N/A,FALSE,"ECCMP";#N/A,#N/A,FALSE,"WELDER.XLS"}</definedName>
    <definedName name="bggg\" hidden="1">{#N/A,#N/A,FALSE,"COVER1.XLS ";#N/A,#N/A,FALSE,"RACT1.XLS";#N/A,#N/A,FALSE,"RACT2.XLS";#N/A,#N/A,FALSE,"ECCMP";#N/A,#N/A,FALSE,"WELDER.XLS"}</definedName>
    <definedName name="bghfffg" localSheetId="0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0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localSheetId="0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u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k" localSheetId="0" hidden="1">{"cashflow",#N/A,FALSE,"cash flow"}</definedName>
    <definedName name="bk" hidden="1">{"cashflow",#N/A,FALSE,"cash flow"}</definedName>
    <definedName name="bmoooooo" localSheetId="0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ook" hidden="1">#REF!</definedName>
    <definedName name="boo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o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localSheetId="0" hidden="1">{#N/A,#N/A,FALSE,"COVER1.XLS ";#N/A,#N/A,FALSE,"RACT1.XLS";#N/A,#N/A,FALSE,"RACT2.XLS";#N/A,#N/A,FALSE,"ECCMP";#N/A,#N/A,FALSE,"WELDER.XLS"}</definedName>
    <definedName name="boy" hidden="1">{#N/A,#N/A,FALSE,"COVER1.XLS ";#N/A,#N/A,FALSE,"RACT1.XLS";#N/A,#N/A,FALSE,"RACT2.XLS";#N/A,#N/A,FALSE,"ECCMP";#N/A,#N/A,FALSE,"WELDER.XLS"}</definedName>
    <definedName name="brawsed" localSheetId="0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o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iler" hidden="1">#REF!</definedName>
    <definedName name="b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0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tgjmnyiytugy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localSheetId="0" hidden="1">{#N/A,#N/A,FALSE,"COVER1.XLS ";#N/A,#N/A,FALSE,"RACT1.XLS";#N/A,#N/A,FALSE,"RACT2.XLS";#N/A,#N/A,FALSE,"ECCMP";#N/A,#N/A,FALSE,"WELDER.XLS"}</definedName>
    <definedName name="bthdzddshkfju" hidden="1">{#N/A,#N/A,FALSE,"COVER1.XLS ";#N/A,#N/A,FALSE,"RACT1.XLS";#N/A,#N/A,FALSE,"RACT2.XLS";#N/A,#N/A,FALSE,"ECCMP";#N/A,#N/A,FALSE,"WELDER.XLS"}</definedName>
    <definedName name="BTM" hidden="1">#REF!</definedName>
    <definedName name="bvcddfjhu" localSheetId="0" hidden="1">{#N/A,#N/A,FALSE,"COVER.XLS";#N/A,#N/A,FALSE,"RACT1.XLS";#N/A,#N/A,FALSE,"RACT2.XLS";#N/A,#N/A,FALSE,"ECCMP";#N/A,#N/A,FALSE,"WELDER.XLS"}</definedName>
    <definedName name="bvcddfjhu" hidden="1">{#N/A,#N/A,FALSE,"COVER.XLS";#N/A,#N/A,FALSE,"RACT1.XLS";#N/A,#N/A,FALSE,"RACT2.XLS";#N/A,#N/A,FALSE,"ECCMP";#N/A,#N/A,FALSE,"WELDER.XLS"}</definedName>
    <definedName name="bvcdsre" localSheetId="0" hidden="1">{#N/A,#N/A,FALSE,"COVER1.XLS 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fdgrtf" localSheetId="0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localSheetId="0" hidden="1">{#N/A,#N/A,FALSE,"COVER.XLS";#N/A,#N/A,FALSE,"RACT1.XLS";#N/A,#N/A,FALSE,"RACT2.XLS";#N/A,#N/A,FALSE,"ECCMP";#N/A,#N/A,FALSE,"WELDER.XLS"}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yi8tt" localSheetId="0" hidden="1">{#N/A,#N/A,FALSE,"COVER.XLS";#N/A,#N/A,FALSE,"RACT1.XLS";#N/A,#N/A,FALSE,"RACT2.XLS";#N/A,#N/A,FALSE,"ECCMP";#N/A,#N/A,FALSE,"WELDER.XLS"}</definedName>
    <definedName name="byi8tt" hidden="1">{#N/A,#N/A,FALSE,"COVER.XLS";#N/A,#N/A,FALSE,"RACT1.XLS";#N/A,#N/A,FALSE,"RACT2.XLS";#N/A,#N/A,FALSE,"ECCMP";#N/A,#N/A,FALSE,"WELDER.XLS"}</definedName>
    <definedName name="cashflow12" hidden="1">#REF!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dffbhfrghg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localSheetId="0" hidden="1">{#N/A,#N/A,FALSE,"COVER.XLS";#N/A,#N/A,FALSE,"RACT1.XLS";#N/A,#N/A,FALSE,"RACT2.XLS";#N/A,#N/A,FALSE,"ECCMP";#N/A,#N/A,FALSE,"WELDER.XLS"}</definedName>
    <definedName name="ccdxfvgybhjkiil" hidden="1">{#N/A,#N/A,FALSE,"COVER.XLS";#N/A,#N/A,FALSE,"RACT1.XLS";#N/A,#N/A,FALSE,"RACT2.XLS";#N/A,#N/A,FALSE,"ECCMP";#N/A,#N/A,FALSE,"WELDER.XLS"}</definedName>
    <definedName name="cda" localSheetId="0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localSheetId="0" hidden="1">{#N/A,#N/A,FALSE,"COVER.XLS";#N/A,#N/A,FALSE,"RACT1.XLS";#N/A,#N/A,FALSE,"RACT2.XLS";#N/A,#N/A,FALSE,"ECCMP";#N/A,#N/A,FALSE,"WELDER.XLS"}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dssxcc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localSheetId="0" hidden="1">{#N/A,#N/A,FALSE,"COVER1.XLS ";#N/A,#N/A,FALSE,"RACT1.XLS";#N/A,#N/A,FALSE,"RACT2.XLS";#N/A,#N/A,FALSE,"ECCMP";#N/A,#N/A,FALSE,"WELDER.XLS"}</definedName>
    <definedName name="cdffacdsf" hidden="1">{#N/A,#N/A,FALSE,"COVER1.XLS ";#N/A,#N/A,FALSE,"RACT1.XLS";#N/A,#N/A,FALSE,"RACT2.XLS";#N/A,#N/A,FALSE,"ECCMP";#N/A,#N/A,FALSE,"WELDER.XLS"}</definedName>
    <definedName name="cdffss" localSheetId="0" hidden="1">{#N/A,#N/A,FALSE,"COVER.XLS";#N/A,#N/A,FALSE,"RACT1.XLS";#N/A,#N/A,FALSE,"RACT2.XLS";#N/A,#N/A,FALSE,"ECCMP";#N/A,#N/A,FALSE,"WELDER.XLS"}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localSheetId="0" hidden="1">{#N/A,#N/A,FALSE,"COVER1.XLS 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0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fvtrhddshjifdy" localSheetId="0" hidden="1">{#N/A,#N/A,FALSE,"17MAY";#N/A,#N/A,FALSE,"24MAY"}</definedName>
    <definedName name="cerfvtrhddshjifdy" hidden="1">{#N/A,#N/A,FALSE,"17MAY";#N/A,#N/A,FALSE,"24MAY"}</definedName>
    <definedName name="cffddgu" localSheetId="0" hidden="1">{#N/A,#N/A,FALSE,"COVER.XLS";#N/A,#N/A,FALSE,"RACT1.XLS";#N/A,#N/A,FALSE,"RACT2.XLS";#N/A,#N/A,FALSE,"ECCMP";#N/A,#N/A,FALSE,"WELDER.XLS"}</definedName>
    <definedName name="cffddgu" hidden="1">{#N/A,#N/A,FALSE,"COVER.XLS";#N/A,#N/A,FALSE,"RACT1.XLS";#N/A,#N/A,FALSE,"RACT2.XLS";#N/A,#N/A,FALSE,"ECCMP";#N/A,#N/A,FALSE,"WELDER.XLS"}</definedName>
    <definedName name="chaiwat" localSheetId="0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weewong" localSheetId="0" hidden="1">{#N/A,#N/A,FALSE,"COVER1.XLS 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iuop" localSheetId="0" hidden="1">{#N/A,#N/A,FALSE,"17MAY";#N/A,#N/A,FALSE,"24MAY"}</definedName>
    <definedName name="ciuop" hidden="1">{#N/A,#N/A,FALSE,"17MAY";#N/A,#N/A,FALSE,"24MAY"}</definedName>
    <definedName name="civil" localSheetId="0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ona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oedfjoaesf" localSheetId="0" hidden="1">{"cashflow",#N/A,FALSE,"cash flow"}</definedName>
    <definedName name="Coedfjoaesf" hidden="1">{"cashflow",#N/A,FALSE,"cash flow"}</definedName>
    <definedName name="cookin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PP" localSheetId="0" hidden="1">{"cashflow",#N/A,FALSE,"cash flow"}</definedName>
    <definedName name="CPP" hidden="1">{"cashflow",#N/A,FALSE,"cash flow"}</definedName>
    <definedName name="CRM" localSheetId="0" hidden="1">{#N/A,#N/A,FALSE,"COVER1.XLS ";#N/A,#N/A,FALSE,"RACT1.XLS";#N/A,#N/A,FALSE,"RACT2.XLS";#N/A,#N/A,FALSE,"ECCMP";#N/A,#N/A,FALSE,"WELDER.XLS"}</definedName>
    <definedName name="CRM" hidden="1">{#N/A,#N/A,FALSE,"COVER1.XLS ";#N/A,#N/A,FALSE,"RACT1.XLS";#N/A,#N/A,FALSE,"RACT2.XLS";#N/A,#N/A,FALSE,"ECCMP";#N/A,#N/A,FALSE,"WELDER.XLS"}</definedName>
    <definedName name="csdee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ss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vหปอผ" localSheetId="0" hidden="1">{#N/A,#N/A,FALSE,"COVER.XLS";#N/A,#N/A,FALSE,"RACT1.XLS";#N/A,#N/A,FALSE,"RACT2.XLS";#N/A,#N/A,FALSE,"ECCMP";#N/A,#N/A,FALSE,"WELDER.XLS"}</definedName>
    <definedName name="csvหปอผ" hidden="1">{#N/A,#N/A,FALSE,"COVER.XLS";#N/A,#N/A,FALSE,"RACT1.XLS";#N/A,#N/A,FALSE,"RACT2.XLS";#N/A,#N/A,FALSE,"ECCMP";#N/A,#N/A,FALSE,"WELDER.XLS"}</definedName>
    <definedName name="CUEVE" localSheetId="0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0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0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vxyhe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localSheetId="0" hidden="1">{#N/A,#N/A,FALSE,"COVER1.XLS ";#N/A,#N/A,FALSE,"RACT1.XLS";#N/A,#N/A,FALSE,"RACT2.XLS";#N/A,#N/A,FALSE,"ECCMP";#N/A,#N/A,FALSE,"WELDER.XLS"}</definedName>
    <definedName name="cxdssfgh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" localSheetId="0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dsad" localSheetId="0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0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ouul" localSheetId="0" hidden="1">{#N/A,#N/A,FALSE,"COVER1.XLS 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ss" localSheetId="0" hidden="1">{#N/A,#N/A,FALSE,"COVER1.XLS 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3" hidden="1">#REF!</definedName>
    <definedName name="day" localSheetId="0" hidden="1">{#N/A,#N/A,FALSE,"COVER.XLS";#N/A,#N/A,FALSE,"RACT1.XLS";#N/A,#N/A,FALSE,"RACT2.XLS";#N/A,#N/A,FALSE,"ECCMP";#N/A,#N/A,FALSE,"WELDER.XLS"}</definedName>
    <definedName name="day" hidden="1">{#N/A,#N/A,FALSE,"COVER.XLS";#N/A,#N/A,FALSE,"RACT1.XLS";#N/A,#N/A,FALSE,"RACT2.XLS";#N/A,#N/A,FALSE,"ECCMP";#N/A,#N/A,FALSE,"WELDER.XLS"}</definedName>
    <definedName name="dayttkl" localSheetId="0" hidden="1">{#N/A,#N/A,FALSE,"COVER1.XLS 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localSheetId="0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localSheetId="0" hidden="1">{#N/A,#N/A,FALSE,"COVER.XLS";#N/A,#N/A,FALSE,"RACT1.XLS";#N/A,#N/A,FALSE,"RACT2.XLS";#N/A,#N/A,FALSE,"ECCMP";#N/A,#N/A,FALSE,"WELDER.XLS"}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u" localSheetId="0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d" localSheetId="0" hidden="1">{"conso",#N/A,FALSE,"cash flow"}</definedName>
    <definedName name="dd" hidden="1">{"conso",#N/A,FALSE,"cash flow"}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0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localSheetId="0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" localSheetId="0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dddddddddddddd" localSheetId="0" hidden="1">{#N/A,#N/A,FALSE,"17MAY";#N/A,#N/A,FALSE,"24MAY"}</definedName>
    <definedName name="dddddddddddddddd" hidden="1">{#N/A,#N/A,FALSE,"17MAY";#N/A,#N/A,FALSE,"24MAY"}</definedName>
    <definedName name="dddsaa" localSheetId="0" hidden="1">{#N/A,#N/A,FALSE,"COVER1.XLS ";#N/A,#N/A,FALSE,"RACT1.XLS";#N/A,#N/A,FALSE,"RACT2.XLS";#N/A,#N/A,FALSE,"ECCMP";#N/A,#N/A,FALSE,"WELDER.XLS"}</definedName>
    <definedName name="dddsaa" hidden="1">{#N/A,#N/A,FALSE,"COVER1.XLS ";#N/A,#N/A,FALSE,"RACT1.XLS";#N/A,#N/A,FALSE,"RACT2.XLS";#N/A,#N/A,FALSE,"ECCMP";#N/A,#N/A,FALSE,"WELDER.XLS"}</definedName>
    <definedName name="ddfdddd" localSheetId="0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dfdfdfdfdfdf" localSheetId="0" hidden="1">{#N/A,#N/A,FALSE,"COVER.XLS";#N/A,#N/A,FALSE,"RACT1.XLS";#N/A,#N/A,FALSE,"RACT2.XLS";#N/A,#N/A,FALSE,"ECCMP";#N/A,#N/A,FALSE,"WELDER.XLS"}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localSheetId="0" hidden="1">{#N/A,#N/A,FALSE,"COVER1.XLS 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localSheetId="0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0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fdsf" localSheetId="0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f" localSheetId="0" hidden="1">{#N/A,#N/A,FALSE,"COVER.XLS";#N/A,#N/A,FALSE,"RACT1.XLS";#N/A,#N/A,FALSE,"RACT2.XLS";#N/A,#N/A,FALSE,"ECCMP";#N/A,#N/A,FALSE,"WELDER.XLS"}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ddy" localSheetId="0" hidden="1">{#N/A,#N/A,FALSE,"COVER.XLS";#N/A,#N/A,FALSE,"RACT1.XLS";#N/A,#N/A,FALSE,"RACT2.XLS";#N/A,#N/A,FALSE,"ECCMP";#N/A,#N/A,FALSE,"WELDER.XLS"}</definedName>
    <definedName name="deddy" hidden="1">{#N/A,#N/A,FALSE,"COVER.XLS";#N/A,#N/A,FALSE,"RACT1.XLS";#N/A,#N/A,FALSE,"RACT2.XLS";#N/A,#N/A,FALSE,"ECCMP";#N/A,#N/A,FALSE,"WELDER.XLS"}</definedName>
    <definedName name="dedtrgtui" localSheetId="0" hidden="1">{#N/A,#N/A,FALSE,"COVER1.XLS 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localSheetId="0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localSheetId="0" hidden="1">{#N/A,#N/A,FALSE,"COVER1.XLS 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localSheetId="0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localSheetId="0" hidden="1">{#N/A,#N/A,FALSE,"COVER1.XLS ";#N/A,#N/A,FALSE,"RACT1.XLS";#N/A,#N/A,FALSE,"RACT2.XLS";#N/A,#N/A,FALSE,"ECCMP";#N/A,#N/A,FALSE,"WELDER.XLS"}</definedName>
    <definedName name="dfff" hidden="1">{#N/A,#N/A,FALSE,"COVER1.XLS ";#N/A,#N/A,FALSE,"RACT1.XLS";#N/A,#N/A,FALSE,"RACT2.XLS";#N/A,#N/A,FALSE,"ECCMP";#N/A,#N/A,FALSE,"WELDER.XLS"}</definedName>
    <definedName name="dffsdfads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0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sa" localSheetId="0" hidden="1">{#N/A,#N/A,FALSE,"17MAY";#N/A,#N/A,FALSE,"24MAY"}</definedName>
    <definedName name="dfgdsa" hidden="1">{#N/A,#N/A,FALSE,"17MAY";#N/A,#N/A,FALSE,"24MAY"}</definedName>
    <definedName name="dfgg" localSheetId="0" hidden="1">{#N/A,#N/A,FALSE,"COVER1.XLS ";#N/A,#N/A,FALSE,"RACT1.XLS";#N/A,#N/A,FALSE,"RACT2.XLS";#N/A,#N/A,FALSE,"ECCMP";#N/A,#N/A,FALSE,"WELDER.XLS"}</definedName>
    <definedName name="dfgg" hidden="1">{#N/A,#N/A,FALSE,"COVER1.XLS ";#N/A,#N/A,FALSE,"RACT1.XLS";#N/A,#N/A,FALSE,"RACT2.XLS";#N/A,#N/A,FALSE,"ECCMP";#N/A,#N/A,FALSE,"WELDER.XLS"}</definedName>
    <definedName name="dfghy" localSheetId="0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r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localSheetId="0" hidden="1">{#N/A,#N/A,FALSE,"17MAY";#N/A,#N/A,FALSE,"24MAY"}</definedName>
    <definedName name="dfgsdhs" hidden="1">{#N/A,#N/A,FALSE,"17MAY";#N/A,#N/A,FALSE,"24MAY"}</definedName>
    <definedName name="dfhjkl" localSheetId="0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nm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redbty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tur" localSheetId="0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vx" localSheetId="0" hidden="1">{#N/A,#N/A,FALSE,"17MAY";#N/A,#N/A,FALSE,"24MAY"}</definedName>
    <definedName name="dfvx" hidden="1">{#N/A,#N/A,FALSE,"17MAY";#N/A,#N/A,FALSE,"24MAY"}</definedName>
    <definedName name="dfyuscbht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localSheetId="0" hidden="1">{#N/A,#N/A,FALSE,"COVER1.XLS ";#N/A,#N/A,FALSE,"RACT1.XLS";#N/A,#N/A,FALSE,"RACT2.XLS";#N/A,#N/A,FALSE,"ECCMP";#N/A,#N/A,FALSE,"WELDER.XLS"}</definedName>
    <definedName name="dg" hidden="1">{#N/A,#N/A,FALSE,"COVER1.XLS ";#N/A,#N/A,FALSE,"RACT1.XLS";#N/A,#N/A,FALSE,"RACT2.XLS";#N/A,#N/A,FALSE,"ECCMP";#N/A,#N/A,FALSE,"WELDER.XLS"}</definedName>
    <definedName name="dgeged" localSheetId="0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0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localSheetId="0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localSheetId="0" hidden="1">{#N/A,#N/A,FALSE,"COVER1.XLS 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localSheetId="0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t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localSheetId="0" hidden="1">{#N/A,#N/A,FALSE,"COVER.XLS";#N/A,#N/A,FALSE,"RACT1.XLS";#N/A,#N/A,FALSE,"RACT2.XLS";#N/A,#N/A,FALSE,"ECCMP";#N/A,#N/A,FALSE,"WELDER.XLS"}</definedName>
    <definedName name="dgtu7u" hidden="1">{#N/A,#N/A,FALSE,"COVER.XLS";#N/A,#N/A,FALSE,"RACT1.XLS";#N/A,#N/A,FALSE,"RACT2.XLS";#N/A,#N/A,FALSE,"ECCMP";#N/A,#N/A,FALSE,"WELDER.XLS"}</definedName>
    <definedName name="dhsd" localSheetId="0" hidden="1">{#N/A,#N/A,FALSE,"COVER1.XLS 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0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fjl" localSheetId="0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0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nnn" localSheetId="0" hidden="1">{#N/A,#N/A,FALSE,"COVER1.XLS ";#N/A,#N/A,FALSE,"RACT1.XLS";#N/A,#N/A,FALSE,"RACT2.XLS";#N/A,#N/A,FALSE,"ECCMP";#N/A,#N/A,FALSE,"WELDER.XLS"}</definedName>
    <definedName name="dkinnn" hidden="1">{#N/A,#N/A,FALSE,"COVER1.XLS ";#N/A,#N/A,FALSE,"RACT1.XLS";#N/A,#N/A,FALSE,"RACT2.XLS";#N/A,#N/A,FALSE,"ECCMP";#N/A,#N/A,FALSE,"WELDER.XLS"}</definedName>
    <definedName name="dklsfj" localSheetId="0" hidden="1">{"conso",#N/A,FALSE,"cash flow"}</definedName>
    <definedName name="dklsfj" hidden="1">{"conso",#N/A,FALSE,"cash flow"}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localSheetId="0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localSheetId="0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pp" localSheetId="0" hidden="1">{#N/A,#N/A,FALSE,"COVER.XLS";#N/A,#N/A,FALSE,"RACT1.XLS";#N/A,#N/A,FALSE,"RACT2.XLS";#N/A,#N/A,FALSE,"ECCMP";#N/A,#N/A,FALSE,"WELDER.XLS"}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localSheetId="0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gghjacdgrhtgu" localSheetId="0" hidden="1">{#N/A,#N/A,FALSE,"COVER1.XLS 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d" localSheetId="0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localSheetId="0" hidden="1">{#N/A,#N/A,FALSE,"17MAY";#N/A,#N/A,FALSE,"24MAY"}</definedName>
    <definedName name="dsef" hidden="1">{#N/A,#N/A,FALSE,"17MAY";#N/A,#N/A,FALSE,"24MAY"}</definedName>
    <definedName name="dsf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sms" localSheetId="0" hidden="1">{#N/A,#N/A,FALSE,"COVER1.XLS ";#N/A,#N/A,FALSE,"RACT1.XLS";#N/A,#N/A,FALSE,"RACT2.XLS";#N/A,#N/A,FALSE,"ECCMP";#N/A,#N/A,FALSE,"WELDER.XLS"}</definedName>
    <definedName name="dsfdsms" hidden="1">{#N/A,#N/A,FALSE,"COVER1.XLS ";#N/A,#N/A,FALSE,"RACT1.XLS";#N/A,#N/A,FALSE,"RACT2.XLS";#N/A,#N/A,FALSE,"ECCMP";#N/A,#N/A,FALSE,"WELDER.XLS"}</definedName>
    <definedName name="dsffegv" localSheetId="0" hidden="1">{#N/A,#N/A,FALSE,"COVER1.XLS ";#N/A,#N/A,FALSE,"RACT1.XLS";#N/A,#N/A,FALSE,"RACT2.XLS";#N/A,#N/A,FALSE,"ECCMP";#N/A,#N/A,FALSE,"WELDER.XLS"}</definedName>
    <definedName name="dsffegv" hidden="1">{#N/A,#N/A,FALSE,"COVER1.XLS ";#N/A,#N/A,FALSE,"RACT1.XLS";#N/A,#N/A,FALSE,"RACT2.XLS";#N/A,#N/A,FALSE,"ECCMP";#N/A,#N/A,FALSE,"WELDER.XLS"}</definedName>
    <definedName name="dswdssertgh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" hidden="1">#REF!</definedName>
    <definedName name="dwrefru4egtu" localSheetId="0" hidden="1">{#N/A,#N/A,FALSE,"COVER1.XLS ";#N/A,#N/A,FALSE,"RACT1.XLS";#N/A,#N/A,FALSE,"RACT2.XLS";#N/A,#N/A,FALSE,"ECCMP";#N/A,#N/A,FALSE,"WELDER.XLS"}</definedName>
    <definedName name="dwrefru4egtu" hidden="1">{#N/A,#N/A,FALSE,"COVER1.XLS ";#N/A,#N/A,FALSE,"RACT1.XLS";#N/A,#N/A,FALSE,"RACT2.XLS";#N/A,#N/A,FALSE,"ECCMP";#N/A,#N/A,FALSE,"WELDER.XLS"}</definedName>
    <definedName name="dxrcfvgj" localSheetId="0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localSheetId="0" hidden="1">{#N/A,#N/A,FALSE,"COVER.XLS";#N/A,#N/A,FALSE,"RACT1.XLS";#N/A,#N/A,FALSE,"RACT2.XLS";#N/A,#N/A,FALSE,"ECCMP";#N/A,#N/A,FALSE,"WELDER.XLS"}</definedName>
    <definedName name="dxseedggj" hidden="1">{#N/A,#N/A,FALSE,"COVER.XLS";#N/A,#N/A,FALSE,"RACT1.XLS";#N/A,#N/A,FALSE,"RACT2.XLS";#N/A,#N/A,FALSE,"ECCMP";#N/A,#N/A,FALSE,"WELDER.XLS"}</definedName>
    <definedName name="e\" localSheetId="0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localSheetId="0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as" localSheetId="0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localSheetId="0" hidden="1">{#N/A,#N/A,FALSE,"COVER.XLS";#N/A,#N/A,FALSE,"RACT1.XLS";#N/A,#N/A,FALSE,"RACT2.XLS";#N/A,#N/A,FALSE,"ECCMP";#N/A,#N/A,FALSE,"WELDER.XLS"}</definedName>
    <definedName name="eddkjhg" hidden="1">{#N/A,#N/A,FALSE,"COVER.XLS";#N/A,#N/A,FALSE,"RACT1.XLS";#N/A,#N/A,FALSE,"RACT2.XLS";#N/A,#N/A,FALSE,"ECCMP";#N/A,#N/A,FALSE,"WELDER.XLS"}</definedName>
    <definedName name="ederg" localSheetId="0" hidden="1">{#N/A,#N/A,FALSE,"17MAY";#N/A,#N/A,FALSE,"24MAY"}</definedName>
    <definedName name="ederg" hidden="1">{#N/A,#N/A,FALSE,"17MAY";#N/A,#N/A,FALSE,"24MAY"}</definedName>
    <definedName name="edrg56u" localSheetId="0" hidden="1">{#N/A,#N/A,FALSE,"COVER1.XLS ";#N/A,#N/A,FALSE,"RACT1.XLS";#N/A,#N/A,FALSE,"RACT2.XLS";#N/A,#N/A,FALSE,"ECCMP";#N/A,#N/A,FALSE,"WELDER.XLS"}</definedName>
    <definedName name="edrg56u" hidden="1">{#N/A,#N/A,FALSE,"COVER1.XLS ";#N/A,#N/A,FALSE,"RACT1.XLS";#N/A,#N/A,FALSE,"RACT2.XLS";#N/A,#N/A,FALSE,"ECCMP";#N/A,#N/A,FALSE,"WELDER.XLS"}</definedName>
    <definedName name="edrty" localSheetId="0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eeeeeeeeeeeeeeeeeeeeeee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eeeee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wwwwjhgy" localSheetId="0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dddd" localSheetId="0" hidden="1">{#N/A,#N/A,FALSE,"COVER.XLS";#N/A,#N/A,FALSE,"RACT1.XLS";#N/A,#N/A,FALSE,"RACT2.XLS";#N/A,#N/A,FALSE,"ECCMP";#N/A,#N/A,FALSE,"WELDER.XLS"}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gtyujo" localSheetId="0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yik" localSheetId="0" hidden="1">{#N/A,#N/A,FALSE,"COVER1.XLS ";#N/A,#N/A,FALSE,"RACT1.XLS";#N/A,#N/A,FALSE,"RACT2.XLS";#N/A,#N/A,FALSE,"ECCMP";#N/A,#N/A,FALSE,"WELDER.XLS"}</definedName>
    <definedName name="efyik" hidden="1">{#N/A,#N/A,FALSE,"COVER1.XLS ";#N/A,#N/A,FALSE,"RACT1.XLS";#N/A,#N/A,FALSE,"RACT2.XLS";#N/A,#N/A,FALSE,"ECCMP";#N/A,#N/A,FALSE,"WELDER.XLS"}</definedName>
    <definedName name="eg" localSheetId="0" hidden="1">{#N/A,#N/A,FALSE,"COVER.XLS";#N/A,#N/A,FALSE,"RACT1.XLS";#N/A,#N/A,FALSE,"RACT2.XLS";#N/A,#N/A,FALSE,"ECCMP";#N/A,#N/A,FALSE,"WELDER.XLS"}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f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re" hidden="1">#REF!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localSheetId="0" hidden="1">{#N/A,#N/A,FALSE,"17MAY";#N/A,#N/A,FALSE,"24MAY"}</definedName>
    <definedName name="ele" hidden="1">{#N/A,#N/A,FALSE,"17MAY";#N/A,#N/A,FALSE,"24MAY"}</definedName>
    <definedName name="eng" localSheetId="0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dddd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3edscx" localSheetId="0" hidden="1">{#N/A,#N/A,FALSE,"COVER.XLS";#N/A,#N/A,FALSE,"RACT1.XLS";#N/A,#N/A,FALSE,"RACT2.XLS";#N/A,#N/A,FALSE,"ECCMP";#N/A,#N/A,FALSE,"WELDER.XLS"}</definedName>
    <definedName name="erf3edscx" hidden="1">{#N/A,#N/A,FALSE,"COVER.XLS";#N/A,#N/A,FALSE,"RACT1.XLS";#N/A,#N/A,FALSE,"RACT2.XLS";#N/A,#N/A,FALSE,"ECCMP";#N/A,#N/A,FALSE,"WELDER.XLS"}</definedName>
    <definedName name="err" localSheetId="0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0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ryy" localSheetId="0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wtyy" localSheetId="0" hidden="1">{#N/A,#N/A,FALSE,"COVER.XLS";#N/A,#N/A,FALSE,"RACT1.XLS";#N/A,#N/A,FALSE,"RACT2.XLS";#N/A,#N/A,FALSE,"ECCMP";#N/A,#N/A,FALSE,"WELDER.XLS"}</definedName>
    <definedName name="ertwtyy" hidden="1">{#N/A,#N/A,FALSE,"COVER.XLS";#N/A,#N/A,FALSE,"RACT1.XLS";#N/A,#N/A,FALSE,"RACT2.XLS";#N/A,#N/A,FALSE,"ECCMP";#N/A,#N/A,FALSE,"WELDER.XLS"}</definedName>
    <definedName name="erty" localSheetId="0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localSheetId="0" hidden="1">{#N/A,#N/A,FALSE,"COVER1.XLS ";#N/A,#N/A,FALSE,"RACT1.XLS";#N/A,#N/A,FALSE,"RACT2.XLS";#N/A,#N/A,FALSE,"ECCMP";#N/A,#N/A,FALSE,"WELDER.XLS"}</definedName>
    <definedName name="erythg" hidden="1">{#N/A,#N/A,FALSE,"COVER1.XLS ";#N/A,#N/A,FALSE,"RACT1.XLS";#N/A,#N/A,FALSE,"RACT2.XLS";#N/A,#N/A,FALSE,"ECCMP";#N/A,#N/A,FALSE,"WELDER.XLS"}</definedName>
    <definedName name="esdrft" localSheetId="0" hidden="1">{#N/A,#N/A,FALSE,"COVER.XLS";#N/A,#N/A,FALSE,"RACT1.XLS";#N/A,#N/A,FALSE,"RACT2.XLS";#N/A,#N/A,FALSE,"ECCMP";#N/A,#N/A,FALSE,"WELDER.XLS"}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localSheetId="0" hidden="1">{#N/A,#N/A,FALSE,"17MAY";#N/A,#N/A,FALSE,"24MAY"}</definedName>
    <definedName name="esdrgg" hidden="1">{#N/A,#N/A,FALSE,"17MAY";#N/A,#N/A,FALSE,"24MAY"}</definedName>
    <definedName name="e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rklihy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localSheetId="0" hidden="1">{#N/A,#N/A,FALSE,"COVER1.XLS ";#N/A,#N/A,FALSE,"RACT1.XLS";#N/A,#N/A,FALSE,"RACT2.XLS";#N/A,#N/A,FALSE,"ECCMP";#N/A,#N/A,FALSE,"WELDER.XLS"}</definedName>
    <definedName name="ewddss" hidden="1">{#N/A,#N/A,FALSE,"COVER1.XLS ";#N/A,#N/A,FALSE,"RACT1.XLS";#N/A,#N/A,FALSE,"RACT2.XLS";#N/A,#N/A,FALSE,"ECCMP";#N/A,#N/A,FALSE,"WELDER.XLS"}</definedName>
    <definedName name="ewdjugv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localSheetId="0" hidden="1">{#N/A,#N/A,FALSE,"COVER.XLS";#N/A,#N/A,FALSE,"RACT1.XLS";#N/A,#N/A,FALSE,"RACT2.XLS";#N/A,#N/A,FALSE,"ECCMP";#N/A,#N/A,FALSE,"WELDER.XLS"}</definedName>
    <definedName name="ewejk" hidden="1">{#N/A,#N/A,FALSE,"COVER.XLS";#N/A,#N/A,FALSE,"RACT1.XLS";#N/A,#N/A,FALSE,"RACT2.XLS";#N/A,#N/A,FALSE,"ECCMP";#N/A,#N/A,FALSE,"WELDER.XLS"}</definedName>
    <definedName name="ewkkbh" localSheetId="0" hidden="1">{#N/A,#N/A,FALSE,"17MAY";#N/A,#N/A,FALSE,"24MAY"}</definedName>
    <definedName name="ewkkbh" hidden="1">{#N/A,#N/A,FALSE,"17MAY";#N/A,#N/A,FALSE,"24MAY"}</definedName>
    <definedName name="ewrrfvvio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localSheetId="0" hidden="1">{#N/A,#N/A,FALSE,"COVER.XLS";#N/A,#N/A,FALSE,"RACT1.XLS";#N/A,#N/A,FALSE,"RACT2.XLS";#N/A,#N/A,FALSE,"ECCMP";#N/A,#N/A,FALSE,"WELDER.XLS"}</definedName>
    <definedName name="ewrtgfvr" hidden="1">{#N/A,#N/A,FALSE,"COVER.XLS";#N/A,#N/A,FALSE,"RACT1.XLS";#N/A,#N/A,FALSE,"RACT2.XLS";#N/A,#N/A,FALSE,"ECCMP";#N/A,#N/A,FALSE,"WELDER.XLS"}</definedName>
    <definedName name="ewssss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localSheetId="0" hidden="1">{#N/A,#N/A,FALSE,"COVER1.XLS ";#N/A,#N/A,FALSE,"RACT1.XLS";#N/A,#N/A,FALSE,"RACT2.XLS";#N/A,#N/A,FALSE,"ECCMP";#N/A,#N/A,FALSE,"WELDER.XLS"}</definedName>
    <definedName name="ewsssyt" hidden="1">{#N/A,#N/A,FALSE,"COVER1.XLS ";#N/A,#N/A,FALSE,"RACT1.XLS";#N/A,#N/A,FALSE,"RACT2.XLS";#N/A,#N/A,FALSE,"ECCMP";#N/A,#N/A,FALSE,"WELDER.XLS"}</definedName>
    <definedName name="ewww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." localSheetId="0" hidden="1">{#N/A,#N/A,FALSE,"COVER1.XLS 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localSheetId="0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localSheetId="0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#REF!</definedName>
    <definedName name="FCode" hidden="1">#REF!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0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localSheetId="0" hidden="1">{#N/A,#N/A,FALSE,"COVER1.XLS 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localSheetId="0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a" localSheetId="0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0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ggg" localSheetId="0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localSheetId="0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localSheetId="0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jkljksldfl" localSheetId="0" hidden="1">{#N/A,#N/A,FALSE,"17MAY";#N/A,#N/A,FALSE,"24MAY"}</definedName>
    <definedName name="fdjkljksldfl" hidden="1">{#N/A,#N/A,FALSE,"17MAY";#N/A,#N/A,FALSE,"24MAY"}</definedName>
    <definedName name="fdkjgsl" localSheetId="0" hidden="1">{"cashflow",#N/A,FALSE,"cash flow"}</definedName>
    <definedName name="fdkjgsl" hidden="1">{"cashflow",#N/A,FALSE,"cash flow"}</definedName>
    <definedName name="fdrf4gf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localSheetId="0" hidden="1">{#N/A,#N/A,FALSE,"COVER1.XLS ";#N/A,#N/A,FALSE,"RACT1.XLS";#N/A,#N/A,FALSE,"RACT2.XLS";#N/A,#N/A,FALSE,"ECCMP";#N/A,#N/A,FALSE,"WELDER.XLS"}</definedName>
    <definedName name="fdsfdsfsa" hidden="1">{#N/A,#N/A,FALSE,"COVER1.XLS ";#N/A,#N/A,FALSE,"RACT1.XLS";#N/A,#N/A,FALSE,"RACT2.XLS";#N/A,#N/A,FALSE,"ECCMP";#N/A,#N/A,FALSE,"WELDER.XLS"}</definedName>
    <definedName name="fdsgda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localSheetId="0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ecdfrf" localSheetId="0" hidden="1">{#N/A,#N/A,FALSE,"COVER.XLS";#N/A,#N/A,FALSE,"RACT1.XLS";#N/A,#N/A,FALSE,"RACT2.XLS";#N/A,#N/A,FALSE,"ECCMP";#N/A,#N/A,FALSE,"WELDER.XLS"}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localSheetId="0" hidden="1">{#N/A,#N/A,FALSE,"COVER1.XLS ";#N/A,#N/A,FALSE,"RACT1.XLS";#N/A,#N/A,FALSE,"RACT2.XLS";#N/A,#N/A,FALSE,"ECCMP";#N/A,#N/A,FALSE,"WELDER.XLS"}</definedName>
    <definedName name="fertrh" hidden="1">{#N/A,#N/A,FALSE,"COVER1.XLS ";#N/A,#N/A,FALSE,"RACT1.XLS";#N/A,#N/A,FALSE,"RACT2.XLS";#N/A,#N/A,FALSE,"ECCMP";#N/A,#N/A,FALSE,"WELDER.XLS"}</definedName>
    <definedName name="few" localSheetId="0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localSheetId="0" hidden="1">{#N/A,#N/A,FALSE,"COVER1.XLS ";#N/A,#N/A,FALSE,"RACT1.XLS";#N/A,#N/A,FALSE,"RACT2.XLS";#N/A,#N/A,FALSE,"ECCMP";#N/A,#N/A,FALSE,"WELDER.XLS"}</definedName>
    <definedName name="ffeeff" hidden="1">{#N/A,#N/A,FALSE,"COVER1.XLS ";#N/A,#N/A,FALSE,"RACT1.XLS";#N/A,#N/A,FALSE,"RACT2.XLS";#N/A,#N/A,FALSE,"ECCMP";#N/A,#N/A,FALSE,"WELDER.XLS"}</definedName>
    <definedName name="ffee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localSheetId="0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0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localSheetId="0" hidden="1">{#N/A,#N/A,FALSE,"COVER.XLS";#N/A,#N/A,FALSE,"RACT1.XLS";#N/A,#N/A,FALSE,"RACT2.XLS";#N/A,#N/A,FALSE,"ECCMP";#N/A,#N/A,FALSE,"WELDER.XLS"}</definedName>
    <definedName name="fffffffffffffff" hidden="1">{#N/A,#N/A,FALSE,"COVER.XLS";#N/A,#N/A,FALSE,"RACT1.XLS";#N/A,#N/A,FALSE,"RACT2.XLS";#N/A,#N/A,FALSE,"ECCMP";#N/A,#N/A,FALSE,"WELDER.XLS"}</definedName>
    <definedName name="ffgg" localSheetId="0" hidden="1">{#N/A,#N/A,FALSE,"COVER1.XLS 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hehf" localSheetId="0" hidden="1">{#N/A,#N/A,FALSE,"17MAY";#N/A,#N/A,FALSE,"24MAY"}</definedName>
    <definedName name="ffhehf" hidden="1">{#N/A,#N/A,FALSE,"17MAY";#N/A,#N/A,FALSE,"24MAY"}</definedName>
    <definedName name="ffkk" localSheetId="0" hidden="1">{#N/A,#N/A,FALSE,"COVER1.XLS ";#N/A,#N/A,FALSE,"RACT1.XLS";#N/A,#N/A,FALSE,"RACT2.XLS";#N/A,#N/A,FALSE,"ECCMP";#N/A,#N/A,FALSE,"WELDER.XLS"}</definedName>
    <definedName name="ffkk" hidden="1">{#N/A,#N/A,FALSE,"COVER1.XLS ";#N/A,#N/A,FALSE,"RACT1.XLS";#N/A,#N/A,FALSE,"RACT2.XLS";#N/A,#N/A,FALSE,"ECCMP";#N/A,#N/A,FALSE,"WELDER.XLS"}</definedName>
    <definedName name="ffkkk\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localSheetId="0" hidden="1">{#N/A,#N/A,FALSE,"COVER.XLS";#N/A,#N/A,FALSE,"RACT1.XLS";#N/A,#N/A,FALSE,"RACT2.XLS";#N/A,#N/A,FALSE,"ECCMP";#N/A,#N/A,FALSE,"WELDER.XLS"}</definedName>
    <definedName name="fflflflf" hidden="1">{#N/A,#N/A,FALSE,"COVER.XLS";#N/A,#N/A,FALSE,"RACT1.XLS";#N/A,#N/A,FALSE,"RACT2.XLS";#N/A,#N/A,FALSE,"ECCMP";#N/A,#N/A,FALSE,"WELDER.XLS"}</definedName>
    <definedName name="fgeee" localSheetId="0" hidden="1">{#N/A,#N/A,FALSE,"17MAY";#N/A,#N/A,FALSE,"24MAY"}</definedName>
    <definedName name="fgeee" hidden="1">{#N/A,#N/A,FALSE,"17MAY";#N/A,#N/A,FALSE,"24MAY"}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" localSheetId="0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localSheetId="0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jkl" localSheetId="0" hidden="1">{#N/A,#N/A,FALSE,"COVER.XLS";#N/A,#N/A,FALSE,"RACT1.XLS";#N/A,#N/A,FALSE,"RACT2.XLS";#N/A,#N/A,FALSE,"ECCMP";#N/A,#N/A,FALSE,"WELDER.XLS"}</definedName>
    <definedName name="fghjkl" hidden="1">{#N/A,#N/A,FALSE,"COVER.XLS";#N/A,#N/A,FALSE,"RACT1.XLS";#N/A,#N/A,FALSE,"RACT2.XLS";#N/A,#N/A,FALSE,"ECCMP";#N/A,#N/A,FALSE,"WELDER.XLS"}</definedName>
    <definedName name="fghnnggtvv" localSheetId="0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" localSheetId="0" hidden="1">{#N/A,#N/A,FALSE,"COVER1.XLS ";#N/A,#N/A,FALSE,"RACT1.XLS";#N/A,#N/A,FALSE,"RACT2.XLS";#N/A,#N/A,FALSE,"ECCMP";#N/A,#N/A,FALSE,"WELDER.XLS"}</definedName>
    <definedName name="fgu" hidden="1">{#N/A,#N/A,FALSE,"COVER1.XLS ";#N/A,#N/A,FALSE,"RACT1.XLS";#N/A,#N/A,FALSE,"RACT2.XLS";#N/A,#N/A,FALSE,"ECCMP";#N/A,#N/A,FALSE,"WELDER.XLS"}</definedName>
    <definedName name="fgugbh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localSheetId="0" hidden="1">{#N/A,#N/A,FALSE,"COVER1.XLS ";#N/A,#N/A,FALSE,"RACT1.XLS";#N/A,#N/A,FALSE,"RACT2.XLS";#N/A,#N/A,FALSE,"ECCMP";#N/A,#N/A,FALSE,"WELDER.XLS"}</definedName>
    <definedName name="fgykrnd" hidden="1">{#N/A,#N/A,FALSE,"COVER1.XLS ";#N/A,#N/A,FALSE,"RACT1.XLS";#N/A,#N/A,FALSE,"RACT2.XLS";#N/A,#N/A,FALSE,"ECCMP";#N/A,#N/A,FALSE,"WELDER.XLS"}</definedName>
    <definedName name="fgyuu" localSheetId="0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localSheetId="0" hidden="1">{#N/A,#N/A,FALSE,"COVER.XLS";#N/A,#N/A,FALSE,"RACT1.XLS";#N/A,#N/A,FALSE,"RACT2.XLS";#N/A,#N/A,FALSE,"ECCMP";#N/A,#N/A,FALSE,"WELDER.XLS"}</definedName>
    <definedName name="fhhvvftbuhjjo" hidden="1">{#N/A,#N/A,FALSE,"COVER.XLS";#N/A,#N/A,FALSE,"RACT1.XLS";#N/A,#N/A,FALSE,"RACT2.XLS";#N/A,#N/A,FALSE,"ECCMP";#N/A,#N/A,FALSE,"WELDER.XLS"}</definedName>
    <definedName name="fhiui" localSheetId="0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ll" hidden="1">#REF!</definedName>
    <definedName name="fiugrjokhet" localSheetId="0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jiyjhgjk" localSheetId="0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sldkjfsldufowqpirfkljdcl" localSheetId="0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0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localSheetId="0" hidden="1">{#N/A,#N/A,FALSE,"COVER1.XLS ";#N/A,#N/A,FALSE,"RACT1.XLS";#N/A,#N/A,FALSE,"RACT2.XLS";#N/A,#N/A,FALSE,"ECCMP";#N/A,#N/A,FALSE,"WELDER.XLS"}</definedName>
    <definedName name="food" hidden="1">{#N/A,#N/A,FALSE,"COVER1.XLS ";#N/A,#N/A,FALSE,"RACT1.XLS";#N/A,#N/A,FALSE,"RACT2.XLS";#N/A,#N/A,FALSE,"ECCMP";#N/A,#N/A,FALSE,"WELDER.XLS"}</definedName>
    <definedName name="fr" localSheetId="0" hidden="1">{#N/A,#N/A,FALSE,"COVER1.XLS ";#N/A,#N/A,FALSE,"RACT1.XLS";#N/A,#N/A,FALSE,"RACT2.XLS";#N/A,#N/A,FALSE,"ECCMP";#N/A,#N/A,FALSE,"WELDER.XLS"}</definedName>
    <definedName name="fr" hidden="1">{#N/A,#N/A,FALSE,"COVER1.XLS ";#N/A,#N/A,FALSE,"RACT1.XLS";#N/A,#N/A,FALSE,"RACT2.XLS";#N/A,#N/A,FALSE,"ECCMP";#N/A,#N/A,FALSE,"WELDER.XLS"}</definedName>
    <definedName name="frefcfhwscffbhtwsfv" localSheetId="0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etreyrtbhjk" localSheetId="0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t" localSheetId="0" hidden="1">{#N/A,#N/A,FALSE,"COVER1.XLS 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sdfjsdlfjkd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Orawa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gjkilfdrv" localSheetId="0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f" localSheetId="0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localSheetId="0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0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0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localSheetId="0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hsdf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ttyy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localSheetId="0" hidden="1">{#N/A,#N/A,FALSE,"COVER.XLS";#N/A,#N/A,FALSE,"RACT1.XLS";#N/A,#N/A,FALSE,"RACT2.XLS";#N/A,#N/A,FALSE,"ECCMP";#N/A,#N/A,FALSE,"WELDER.XLS"}</definedName>
    <definedName name="gfhtyyuy" hidden="1">{#N/A,#N/A,FALSE,"COVER.XLS";#N/A,#N/A,FALSE,"RACT1.XLS";#N/A,#N/A,FALSE,"RACT2.XLS";#N/A,#N/A,FALSE,"ECCMP";#N/A,#N/A,FALSE,"WELDER.XLS"}</definedName>
    <definedName name="gfk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localSheetId="0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r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localSheetId="0" hidden="1">{#N/A,#N/A,FALSE,"17MAY";#N/A,#N/A,FALSE,"24MAY"}</definedName>
    <definedName name="gftybb" hidden="1">{#N/A,#N/A,FALSE,"17MAY";#N/A,#N/A,FALSE,"24MAY"}</definedName>
    <definedName name="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lgflglgl" localSheetId="0" hidden="1">{#N/A,#N/A,FALSE,"COVER1.XLS ";#N/A,#N/A,FALSE,"RACT1.XLS";#N/A,#N/A,FALSE,"RACT2.XLS";#N/A,#N/A,FALSE,"ECCMP";#N/A,#N/A,FALSE,"WELDER.XLS"}</definedName>
    <definedName name="gglgflglgl" hidden="1">{#N/A,#N/A,FALSE,"COVER1.XLS ";#N/A,#N/A,FALSE,"RACT1.XLS";#N/A,#N/A,FALSE,"RACT2.XLS";#N/A,#N/A,FALSE,"ECCMP";#N/A,#N/A,FALSE,"WELDER.XLS"}</definedName>
    <definedName name="ggoooo" localSheetId="0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jkiuuu" localSheetId="0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i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localSheetId="0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jhjjhkjk" localSheetId="0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u6rffu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f" localSheetId="0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kjk" localSheetId="0" hidden="1">{#N/A,#N/A,FALSE,"17MAY";#N/A,#N/A,FALSE,"24MAY"}</definedName>
    <definedName name="gkkjk" hidden="1">{#N/A,#N/A,FALSE,"17MAY";#N/A,#N/A,FALSE,"24MAY"}</definedName>
    <definedName name="glk" localSheetId="0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o7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gbsdwsfvddafdbgf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localSheetId="0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ygk" localSheetId="0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vhg" localSheetId="0" hidden="1">{#N/A,#N/A,FALSE,"COVER1.XLS ";#N/A,#N/A,FALSE,"RACT1.XLS";#N/A,#N/A,FALSE,"RACT2.XLS";#N/A,#N/A,FALSE,"ECCMP";#N/A,#N/A,FALSE,"WELDER.XLS"}</definedName>
    <definedName name="gtvhg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localSheetId="0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localSheetId="0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0" hidden="1">{#N/A,#N/A,FALSE,"17MAY";#N/A,#N/A,FALSE,"24MAY"}</definedName>
    <definedName name="hghghg" hidden="1">{#N/A,#N/A,FALSE,"17MAY";#N/A,#N/A,FALSE,"24MAY"}</definedName>
    <definedName name="hghjtmkt" localSheetId="0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hgfhjjujyhhjkj" localSheetId="0" hidden="1">{#N/A,#N/A,FALSE,"COVER1.XLS ";#N/A,#N/A,FALSE,"RACT1.XLS";#N/A,#N/A,FALSE,"RACT2.XLS";#N/A,#N/A,FALSE,"ECCMP";#N/A,#N/A,FALSE,"WELDER.XLS"}</definedName>
    <definedName name="hgjhgfhjjujyhhjkj" hidden="1">{#N/A,#N/A,FALSE,"COVER1.XLS ";#N/A,#N/A,FALSE,"RACT1.XLS";#N/A,#N/A,FALSE,"RACT2.XLS";#N/A,#N/A,FALSE,"ECCMP";#N/A,#N/A,FALSE,"WELDER.XLS"}</definedName>
    <definedName name="hgjl" localSheetId="0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localSheetId="0" hidden="1">{"conso",#N/A,FALSE,"cash flow"}</definedName>
    <definedName name="hh" hidden="1">{"conso",#N/A,FALSE,"cash flow"}</definedName>
    <definedName name="hhbgghh" localSheetId="0" hidden="1">{#N/A,#N/A,FALSE,"COVER.XLS";#N/A,#N/A,FALSE,"RACT1.XLS";#N/A,#N/A,FALSE,"RACT2.XLS";#N/A,#N/A,FALSE,"ECCMP";#N/A,#N/A,FALSE,"WELDER.XLS"}</definedName>
    <definedName name="hhbgghh" hidden="1">{#N/A,#N/A,FALSE,"COVER.XLS";#N/A,#N/A,FALSE,"RACT1.XLS";#N/A,#N/A,FALSE,"RACT2.XLS";#N/A,#N/A,FALSE,"ECCMP";#N/A,#N/A,FALSE,"WELDER.XLS"}</definedName>
    <definedName name="hhdjdj" localSheetId="0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hhhhhhhhhhh" localSheetId="0" hidden="1">{#N/A,#N/A,FALSE,"COVER.XLS";#N/A,#N/A,FALSE,"RACT1.XLS";#N/A,#N/A,FALSE,"RACT2.XLS";#N/A,#N/A,FALSE,"ECCMP";#N/A,#N/A,FALSE,"WELDER.XLS"}</definedName>
    <definedName name="hhhhhhhhhhhhhhhhhhhhhhhhh" hidden="1">{#N/A,#N/A,FALSE,"COVER.XLS";#N/A,#N/A,FALSE,"RACT1.XLS";#N/A,#N/A,FALSE,"RACT2.XLS";#N/A,#N/A,FALSE,"ECCMP";#N/A,#N/A,FALSE,"WELDER.XLS"}</definedName>
    <definedName name="hhjk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localSheetId="0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o" localSheetId="0" hidden="1">{#N/A,#N/A,FALSE,"COVER.XLS";#N/A,#N/A,FALSE,"RACT1.XLS";#N/A,#N/A,FALSE,"RACT2.XLS";#N/A,#N/A,FALSE,"ECCMP";#N/A,#N/A,FALSE,"WELDER.XLS"}</definedName>
    <definedName name="hio" hidden="1">{#N/A,#N/A,FALSE,"COVER.XLS";#N/A,#N/A,FALSE,"RACT1.XLS";#N/A,#N/A,FALSE,"RACT2.XLS";#N/A,#N/A,FALSE,"ECCMP";#N/A,#N/A,FALSE,"WELDER.XLS"}</definedName>
    <definedName name="hitech" hidden="1">#REF!</definedName>
    <definedName name="hj" localSheetId="0" hidden="1">{"conso",#N/A,FALSE,"cash flow"}</definedName>
    <definedName name="hj" hidden="1">{"conso",#N/A,FALSE,"cash flow"}</definedName>
    <definedName name="hjgfd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k" hidden="1">#REF!</definedName>
    <definedName name="hjktyfbh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uh" localSheetId="0" hidden="1">{"conso",#N/A,FALSE,"cash flow"}</definedName>
    <definedName name="hkuh" hidden="1">{"conso",#N/A,FALSE,"cash flow"}</definedName>
    <definedName name="hl" localSheetId="0" hidden="1">{"conso",#N/A,FALSE,"cash flow"}</definedName>
    <definedName name="hl" hidden="1">{"conso",#N/A,FALSE,"cash flow"}</definedName>
    <definedName name="hmg" localSheetId="0" hidden="1">{"cashflow",#N/A,FALSE,"cash flow"}</definedName>
    <definedName name="hmg" hidden="1">{"cashflow",#N/A,FALSE,"cash flow"}</definedName>
    <definedName name="h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localSheetId="0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localSheetId="0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TH" hidden="1">#REF!</definedName>
    <definedName name="htreg" localSheetId="0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" localSheetId="0" hidden="1">{"cashflow",#N/A,FALSE,"cash flow"}</definedName>
    <definedName name="hu" hidden="1">{"cashflow",#N/A,FALSE,"cash flow"}</definedName>
    <definedName name="hua" localSheetId="0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iyuoy" localSheetId="0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hyu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localSheetId="0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0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j" localSheetId="0" hidden="1">{#N/A,#N/A,FALSE,"COVER.XLS";#N/A,#N/A,FALSE,"RACT1.XLS";#N/A,#N/A,FALSE,"RACT2.XLS";#N/A,#N/A,FALSE,"ECCMP";#N/A,#N/A,FALSE,"WELDER.XLS"}</definedName>
    <definedName name="ij" hidden="1">{#N/A,#N/A,FALSE,"COVER.XLS";#N/A,#N/A,FALSE,"RACT1.XLS";#N/A,#N/A,FALSE,"RACT2.XLS";#N/A,#N/A,FALSE,"ECCMP";#N/A,#N/A,FALSE,"WELDER.XLS"}</definedName>
    <definedName name="ijo" localSheetId="0" hidden="1">{#N/A,#N/A,FALSE,"COVER.XLS";#N/A,#N/A,FALSE,"RACT1.XLS";#N/A,#N/A,FALSE,"RACT2.XLS";#N/A,#N/A,FALSE,"ECCMP";#N/A,#N/A,FALSE,"WELDER.XLS"}</definedName>
    <definedName name="ijo" hidden="1">{#N/A,#N/A,FALSE,"COVER.XLS";#N/A,#N/A,FALSE,"RACT1.XLS";#N/A,#N/A,FALSE,"RACT2.XLS";#N/A,#N/A,FALSE,"ECCMP";#N/A,#N/A,FALSE,"WELDER.XLS"}</definedName>
    <definedName name="i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localSheetId="0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oiuuiu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localSheetId="0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ruqowuroqiweuropqweuroq" localSheetId="0" hidden="1">{#N/A,#N/A,FALSE,"17MAY";#N/A,#N/A,FALSE,"24MAY"}</definedName>
    <definedName name="iruqowuroqiweuropqweuroq" hidden="1">{#N/A,#N/A,FALSE,"17MAY";#N/A,#N/A,FALSE,"24MAY"}</definedName>
    <definedName name="iu" localSheetId="0" hidden="1">{#N/A,#N/A,FALSE,"17MAY";#N/A,#N/A,FALSE,"24MAY"}</definedName>
    <definedName name="iu" hidden="1">{#N/A,#N/A,FALSE,"17MAY";#N/A,#N/A,FALSE,"24MAY"}</definedName>
    <definedName name="iuhddg" localSheetId="0" hidden="1">{#N/A,#N/A,FALSE,"COVER1.XLS ";#N/A,#N/A,FALSE,"RACT1.XLS";#N/A,#N/A,FALSE,"RACT2.XLS";#N/A,#N/A,FALSE,"ECCMP";#N/A,#N/A,FALSE,"WELDER.XLS"}</definedName>
    <definedName name="iuhddg" hidden="1">{#N/A,#N/A,FALSE,"COVER1.XLS ";#N/A,#N/A,FALSE,"RACT1.XLS";#N/A,#N/A,FALSE,"RACT2.XLS";#N/A,#N/A,FALSE,"ECCMP";#N/A,#N/A,FALSE,"WELDER.XLS"}</definedName>
    <definedName name="iukhu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localSheetId="0" hidden="1">{#N/A,#N/A,FALSE,"COVER.XLS";#N/A,#N/A,FALSE,"RACT1.XLS";#N/A,#N/A,FALSE,"RACT2.XLS";#N/A,#N/A,FALSE,"ECCMP";#N/A,#N/A,FALSE,"WELDER.XLS"}</definedName>
    <definedName name="iuklo" hidden="1">{#N/A,#N/A,FALSE,"COVER.XLS";#N/A,#N/A,FALSE,"RACT1.XLS";#N/A,#N/A,FALSE,"RACT2.XLS";#N/A,#N/A,FALSE,"ECCMP";#N/A,#N/A,FALSE,"WELDER.XLS"}</definedName>
    <definedName name="iurqopweuroqpwuieroqpurq" localSheetId="0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rio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kcha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localSheetId="0" hidden="1">{#N/A,#N/A,FALSE,"17MAY";#N/A,#N/A,FALSE,"24MAY"}</definedName>
    <definedName name="jbvujh" hidden="1">{#N/A,#N/A,FALSE,"17MAY";#N/A,#N/A,FALSE,"24MAY"}</definedName>
    <definedName name="jdlkfsdkfwouriweursdlj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kjsdfdsjf" localSheetId="0" hidden="1">{"conso",#N/A,FALSE,"cash flow"}</definedName>
    <definedName name="jdskjsdfdsjf" hidden="1">{"conso",#N/A,FALSE,"cash flow"}</definedName>
    <definedName name="jdu" localSheetId="0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0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0" hidden="1">{"conso",#N/A,FALSE,"cash flow"}</definedName>
    <definedName name="jeab" hidden="1">{"conso",#N/A,FALSE,"cash flow"}</definedName>
    <definedName name="jfaljflkdsf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0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ghuhjthoitkto" localSheetId="0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gfdervyyhn\" localSheetId="0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localSheetId="0" hidden="1">{#N/A,#N/A,FALSE,"COVER.XLS";#N/A,#N/A,FALSE,"RACT1.XLS";#N/A,#N/A,FALSE,"RACT2.XLS";#N/A,#N/A,FALSE,"ECCMP";#N/A,#N/A,FALSE,"WELDER.XLS"}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ik" localSheetId="0" hidden="1">{#N/A,#N/A,FALSE,"COVER1.XLS ";#N/A,#N/A,FALSE,"RACT1.XLS";#N/A,#N/A,FALSE,"RACT2.XLS";#N/A,#N/A,FALSE,"ECCMP";#N/A,#N/A,FALSE,"WELDER.XLS"}</definedName>
    <definedName name="jhgik" hidden="1">{#N/A,#N/A,FALSE,"COVER1.XLS ";#N/A,#N/A,FALSE,"RACT1.XLS";#N/A,#N/A,FALSE,"RACT2.XLS";#N/A,#N/A,FALSE,"ECCMP";#N/A,#N/A,FALSE,"WELDER.XLS"}</definedName>
    <definedName name="jhjklo" localSheetId="0" hidden="1">{#N/A,#N/A,FALSE,"COVER.XLS";#N/A,#N/A,FALSE,"RACT1.XLS";#N/A,#N/A,FALSE,"RACT2.XLS";#N/A,#N/A,FALSE,"ECCMP";#N/A,#N/A,FALSE,"WELDER.XLS"}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localSheetId="0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yuuumnjhg" localSheetId="0" hidden="1">{#N/A,#N/A,FALSE,"COVER.XLS";#N/A,#N/A,FALSE,"RACT1.XLS";#N/A,#N/A,FALSE,"RACT2.XLS";#N/A,#N/A,FALSE,"ECCMP";#N/A,#N/A,FALSE,"WELDER.XLS"}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f" localSheetId="0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ooo" localSheetId="0" hidden="1">{#N/A,#N/A,FALSE,"COVER1.XLS 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i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hfdsdgjjkjh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localSheetId="0" hidden="1">{#N/A,#N/A,FALSE,"COVER1.XLS ";#N/A,#N/A,FALSE,"RACT1.XLS";#N/A,#N/A,FALSE,"RACT2.XLS";#N/A,#N/A,FALSE,"ECCMP";#N/A,#N/A,FALSE,"WELDER.XLS"}</definedName>
    <definedName name="jjhgfgfhhh" hidden="1">{#N/A,#N/A,FALSE,"COVER1.XLS ";#N/A,#N/A,FALSE,"RACT1.XLS";#N/A,#N/A,FALSE,"RACT2.XLS";#N/A,#N/A,FALSE,"ECCMP";#N/A,#N/A,FALSE,"WELDER.XLS"}</definedName>
    <definedName name="jjhgfhjjhgtf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jj" localSheetId="0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localSheetId="0" hidden="1">{"cashflow",#N/A,FALSE,"cash flow"}</definedName>
    <definedName name="jk" hidden="1">{"cashflow",#N/A,FALSE,"cash flow"}</definedName>
    <definedName name="jkh" localSheetId="0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nmfhhy" localSheetId="0" hidden="1">{#N/A,#N/A,FALSE,"COVER.XLS";#N/A,#N/A,FALSE,"RACT1.XLS";#N/A,#N/A,FALSE,"RACT2.XLS";#N/A,#N/A,FALSE,"ECCMP";#N/A,#N/A,FALSE,"WELDER.XLS"}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g" localSheetId="0" hidden="1">{#N/A,#N/A,FALSE,"COVER.XLS";#N/A,#N/A,FALSE,"RACT1.XLS";#N/A,#N/A,FALSE,"RACT2.XLS";#N/A,#N/A,FALSE,"ECCMP";#N/A,#N/A,FALSE,"WELDER.XLS"}</definedName>
    <definedName name="jog" hidden="1">{#N/A,#N/A,FALSE,"COVER.XLS";#N/A,#N/A,FALSE,"RACT1.XLS";#N/A,#N/A,FALSE,"RACT2.XLS";#N/A,#N/A,FALSE,"ECCMP";#N/A,#N/A,FALSE,"WELDER.XLS"}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0" hidden="1">{"cashflow",#N/A,FALSE,"cash flow"}</definedName>
    <definedName name="ju\" hidden="1">{"cashflow",#N/A,FALSE,"cash flow"}</definedName>
    <definedName name="ju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hidden="1">{#N/A,#N/A,FALSE,"17MAY";#N/A,#N/A,FALSE,"24MAY"}</definedName>
    <definedName name="jum" localSheetId="0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" localSheetId="0" hidden="1">{#N/A,#N/A,FALSE,"17MAY";#N/A,#N/A,FALSE,"24MAY"}</definedName>
    <definedName name="juy" hidden="1">{#N/A,#N/A,FALSE,"17MAY";#N/A,#N/A,FALSE,"24MAY"}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a" localSheetId="0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localSheetId="0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localSheetId="0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localSheetId="0" hidden="1">{#N/A,#N/A,FALSE,"COVER1.XLS ";#N/A,#N/A,FALSE,"RACT1.XLS";#N/A,#N/A,FALSE,"RACT2.XLS";#N/A,#N/A,FALSE,"ECCMP";#N/A,#N/A,FALSE,"WELDER.XLS"}</definedName>
    <definedName name="kdddi" hidden="1">{#N/A,#N/A,FALSE,"COVER1.XLS ";#N/A,#N/A,FALSE,"RACT1.XLS";#N/A,#N/A,FALSE,"RACT2.XLS";#N/A,#N/A,FALSE,"ECCMP";#N/A,#N/A,FALSE,"WELDER.XLS"}</definedName>
    <definedName name="kd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0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sfjs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ng" localSheetId="0" hidden="1">{#N/A,#N/A,FALSE,"COVER1.XLS ";#N/A,#N/A,FALSE,"RACT1.XLS";#N/A,#N/A,FALSE,"RACT2.XLS";#N/A,#N/A,FALSE,"ECCMP";#N/A,#N/A,FALSE,"WELDER.XLS"}</definedName>
    <definedName name="keng" hidden="1">{#N/A,#N/A,FALSE,"COVER1.XLS ";#N/A,#N/A,FALSE,"RACT1.XLS";#N/A,#N/A,FALSE,"RACT2.XLS";#N/A,#N/A,FALSE,"ECCMP";#N/A,#N/A,FALSE,"WELDER.XLS"}</definedName>
    <definedName name="kes" localSheetId="0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0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JGDFGFHGHJ" localSheetId="0" hidden="1">{"cashflow",#N/A,FALSE,"cash flow"}</definedName>
    <definedName name="KHJGDFGFHGHJ" hidden="1">{"cashflow",#N/A,FALSE,"cash flow"}</definedName>
    <definedName name="khp" localSheetId="0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0" hidden="1">{#N/A,#N/A,FALSE,"17MAY";#N/A,#N/A,FALSE,"24MAY"}</definedName>
    <definedName name="ki" hidden="1">{#N/A,#N/A,FALSE,"17MAY";#N/A,#N/A,FALSE,"24MAY"}</definedName>
    <definedName name="kidji" localSheetId="0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pou" localSheetId="0" hidden="1">{#N/A,#N/A,FALSE,"COVER1.XLS 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localSheetId="0" hidden="1">{#N/A,#N/A,FALSE,"COVER.XLS";#N/A,#N/A,FALSE,"RACT1.XLS";#N/A,#N/A,FALSE,"RACT2.XLS";#N/A,#N/A,FALSE,"ECCMP";#N/A,#N/A,FALSE,"WELDER.XLS"}</definedName>
    <definedName name="kiukokki" hidden="1">{#N/A,#N/A,FALSE,"COVER.XLS";#N/A,#N/A,FALSE,"RACT1.XLS";#N/A,#N/A,FALSE,"RACT2.XLS";#N/A,#N/A,FALSE,"ECCMP";#N/A,#N/A,FALSE,"WELDER.XLS"}</definedName>
    <definedName name="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lpii" localSheetId="0" hidden="1">{#N/A,#N/A,FALSE,"COVER1.XLS ";#N/A,#N/A,FALSE,"RACT1.XLS";#N/A,#N/A,FALSE,"RACT2.XLS";#N/A,#N/A,FALSE,"ECCMP";#N/A,#N/A,FALSE,"WELDER.XLS"}</definedName>
    <definedName name="kjulpii" hidden="1">{#N/A,#N/A,FALSE,"COVER1.XLS ";#N/A,#N/A,FALSE,"RACT1.XLS";#N/A,#N/A,FALSE,"RACT2.XLS";#N/A,#N/A,FALSE,"ECCMP";#N/A,#N/A,FALSE,"WELDER.XLS"}</definedName>
    <definedName name="kkkkkkkkkk" localSheetId="0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kkkkkkkkkkkkkkkkkk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kkkkkkkkkkkkkkkkkkkkkkkkkkkkkkkkkkkkk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m" localSheetId="0" hidden="1">{#N/A,#N/A,FALSE,"17MAY";#N/A,#N/A,FALSE,"24MAY"}</definedName>
    <definedName name="kkkm" hidden="1">{#N/A,#N/A,FALSE,"17MAY";#N/A,#N/A,FALSE,"24MAY"}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{"conso",#N/A,FALSE,"cash flow"}</definedName>
    <definedName name="kl" hidden="1">{"conso",#N/A,FALSE,"cash flow"}</definedName>
    <definedName name="kliolkkkoijk" localSheetId="0" hidden="1">{#N/A,#N/A,FALSE,"COVER.XLS";#N/A,#N/A,FALSE,"RACT1.XLS";#N/A,#N/A,FALSE,"RACT2.XLS";#N/A,#N/A,FALSE,"ECCMP";#N/A,#N/A,FALSE,"WELDER.XLS"}</definedName>
    <definedName name="kliolkkkoijk" hidden="1">{#N/A,#N/A,FALSE,"COVER.XLS";#N/A,#N/A,FALSE,"RACT1.XLS";#N/A,#N/A,FALSE,"RACT2.XLS";#N/A,#N/A,FALSE,"ECCMP";#N/A,#N/A,FALSE,"WELDER.XLS"}</definedName>
    <definedName name="klj" localSheetId="0" hidden="1">{#N/A,#N/A,FALSE,"17MAY";#N/A,#N/A,FALSE,"24MAY"}</definedName>
    <definedName name="klj" hidden="1">{#N/A,#N/A,FALSE,"17MAY";#N/A,#N/A,FALSE,"24MAY"}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0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0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localSheetId="0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localSheetId="0" hidden="1">{#N/A,#N/A,FALSE,"COVER.XLS";#N/A,#N/A,FALSE,"RACT1.XLS";#N/A,#N/A,FALSE,"RACT2.XLS";#N/A,#N/A,FALSE,"ECCMP";#N/A,#N/A,FALSE,"WELDER.XLS"}</definedName>
    <definedName name="ladin" hidden="1">{#N/A,#N/A,FALSE,"COVER.XLS";#N/A,#N/A,FALSE,"RACT1.XLS";#N/A,#N/A,FALSE,"RACT2.XLS";#N/A,#N/A,FALSE,"ECCMP";#N/A,#N/A,FALSE,"WELDER.XLS"}</definedName>
    <definedName name="ldksjflsdjfoweurfkldk.xmvldfjiweudslkjfsoe" localSheetId="0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" localSheetId="0" hidden="1">{#N/A,#N/A,FALSE,"COVER.XLS";#N/A,#N/A,FALSE,"RACT1.XLS";#N/A,#N/A,FALSE,"RACT2.XLS";#N/A,#N/A,FALSE,"ECCMP";#N/A,#N/A,FALSE,"WELDER.XLS"}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localSheetId="0" hidden="1">{"Physical Count Securities",#N/A,FALSE,"BFIT B&amp;D Valuation"}</definedName>
    <definedName name="lek" hidden="1">{"Physical Count Securities",#N/A,FALSE,"BFIT B&amp;D Valuation"}</definedName>
    <definedName name="lff" localSheetId="0" hidden="1">{#N/A,#N/A,FALSE,"17MAY";#N/A,#N/A,FALSE,"24MAY"}</definedName>
    <definedName name="lff" hidden="1">{#N/A,#N/A,FALSE,"17MAY";#N/A,#N/A,FALSE,"24MAY"}</definedName>
    <definedName name="Likhasit" localSheetId="0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localSheetId="0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lgjk" localSheetId="0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jot" localSheetId="0" hidden="1">{#N/A,#N/A,FALSE,"COVER1.XLS ";#N/A,#N/A,FALSE,"RACT1.XLS";#N/A,#N/A,FALSE,"RACT2.XLS";#N/A,#N/A,FALSE,"ECCMP";#N/A,#N/A,FALSE,"WELDER.XLS"}</definedName>
    <definedName name="ljot" hidden="1">{#N/A,#N/A,FALSE,"COVER1.XLS ";#N/A,#N/A,FALSE,"RACT1.XLS";#N/A,#N/A,FALSE,"RACT2.XLS";#N/A,#N/A,FALSE,"ECCMP";#N/A,#N/A,FALSE,"WELDER.XLS"}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localSheetId="0" hidden="1">{#N/A,#N/A,FALSE,"COVER1.XLS ";#N/A,#N/A,FALSE,"RACT1.XLS";#N/A,#N/A,FALSE,"RACT2.XLS";#N/A,#N/A,FALSE,"ECCMP";#N/A,#N/A,FALSE,"WELDER.XLS"}</definedName>
    <definedName name="lkioiiiop" hidden="1">{#N/A,#N/A,FALSE,"COVER1.XLS ";#N/A,#N/A,FALSE,"RACT1.XLS";#N/A,#N/A,FALSE,"RACT2.XLS";#N/A,#N/A,FALSE,"ECCMP";#N/A,#N/A,FALSE,"WELDER.XLS"}</definedName>
    <definedName name="lkiup" localSheetId="0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i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localSheetId="0" hidden="1">{#N/A,#N/A,FALSE,"17MAY";#N/A,#N/A,FALSE,"24MAY"}</definedName>
    <definedName name="lkk" hidden="1">{#N/A,#N/A,FALSE,"17MAY";#N/A,#N/A,FALSE,"24MAY"}</definedName>
    <definedName name="lkkii" localSheetId="0" hidden="1">{#N/A,#N/A,FALSE,"COVER1.XLS ";#N/A,#N/A,FALSE,"RACT1.XLS";#N/A,#N/A,FALSE,"RACT2.XLS";#N/A,#N/A,FALSE,"ECCMP";#N/A,#N/A,FALSE,"WELDER.XLS"}</definedName>
    <definedName name="lkkii" hidden="1">{#N/A,#N/A,FALSE,"COVER1.XLS ";#N/A,#N/A,FALSE,"RACT1.XLS";#N/A,#N/A,FALSE,"RACT2.XLS";#N/A,#N/A,FALSE,"ECCMP";#N/A,#N/A,FALSE,"WELDER.XLS"}</definedName>
    <definedName name="lkllkkhhuiknhgk" localSheetId="0" hidden="1">{#N/A,#N/A,FALSE,"17MAY";#N/A,#N/A,FALSE,"24MAY"}</definedName>
    <definedName name="lkllkkhhuiknhgk" hidden="1">{#N/A,#N/A,FALSE,"17MAY";#N/A,#N/A,FALSE,"24MAY"}</definedName>
    <definedName name="lknhyjmnnjj" localSheetId="0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koklp" localSheetId="0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localSheetId="0" hidden="1">{#N/A,#N/A,FALSE,"COVER.XLS";#N/A,#N/A,FALSE,"RACT1.XLS";#N/A,#N/A,FALSE,"RACT2.XLS";#N/A,#N/A,FALSE,"ECCMP";#N/A,#N/A,FALSE,"WELDER.XLS"}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k" localSheetId="0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kk" localSheetId="0" hidden="1">{#N/A,#N/A,FALSE,"COVER.XLS";#N/A,#N/A,FALSE,"RACT1.XLS";#N/A,#N/A,FALSE,"RACT2.XLS";#N/A,#N/A,FALSE,"ECCMP";#N/A,#N/A,FALSE,"WELDER.XLS"}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localSheetId="0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" hidden="1">#REF!</definedName>
    <definedName name="lloodjkjg" localSheetId="0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localSheetId="0" hidden="1">{#N/A,#N/A,FALSE,"COVER1.XLS ";#N/A,#N/A,FALSE,"RACT1.XLS";#N/A,#N/A,FALSE,"RACT2.XLS";#N/A,#N/A,FALSE,"ECCMP";#N/A,#N/A,FALSE,"WELDER.XLS"}</definedName>
    <definedName name="lmkjp" hidden="1">{#N/A,#N/A,FALSE,"COVER1.XLS ";#N/A,#N/A,FALSE,"RACT1.XLS";#N/A,#N/A,FALSE,"RACT2.XLS";#N/A,#N/A,FALSE,"ECCMP";#N/A,#N/A,FALSE,"WELDER.XLS"}</definedName>
    <definedName name="loiur" localSheetId="0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localSheetId="0" hidden="1">{#N/A,#N/A,FALSE,"COVER1.XLS ";#N/A,#N/A,FALSE,"RACT1.XLS";#N/A,#N/A,FALSE,"RACT2.XLS";#N/A,#N/A,FALSE,"ECCMP";#N/A,#N/A,FALSE,"WELDER.XLS"}</definedName>
    <definedName name="loonly" hidden="1">{#N/A,#N/A,FALSE,"COVER1.XLS ";#N/A,#N/A,FALSE,"RACT1.XLS";#N/A,#N/A,FALSE,"RACT2.XLS";#N/A,#N/A,FALSE,"ECCMP";#N/A,#N/A,FALSE,"WELDER.XLS"}</definedName>
    <definedName name="looooo" localSheetId="0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jksdl" localSheetId="0" hidden="1">{"conso",#N/A,FALSE,"cash flow"}</definedName>
    <definedName name="lvjksdl" hidden="1">{"conso",#N/A,FALSE,"cash flow"}</definedName>
    <definedName name="m." localSheetId="0" hidden="1">{"conso",#N/A,FALSE,"cash flow"}</definedName>
    <definedName name="m." hidden="1">{"conso",#N/A,FALSE,"cash flow"}</definedName>
    <definedName name="M_Drama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localSheetId="0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2_p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localSheetId="0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o" localSheetId="0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localSheetId="0" hidden="1">{#N/A,#N/A,FALSE,"COVER1.XLS 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localSheetId="0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localSheetId="0" hidden="1">{#N/A,#N/A,FALSE,"COVER1.XLS ";#N/A,#N/A,FALSE,"RACT1.XLS";#N/A,#N/A,FALSE,"RACT2.XLS";#N/A,#N/A,FALSE,"ECCMP";#N/A,#N/A,FALSE,"WELDER.XLS"}</definedName>
    <definedName name="mhbfhjdxfr" hidden="1">{#N/A,#N/A,FALSE,"COVER1.XLS ";#N/A,#N/A,FALSE,"RACT1.XLS";#N/A,#N/A,FALSE,"RACT2.XLS";#N/A,#N/A,FALSE,"ECCMP";#N/A,#N/A,FALSE,"WELDER.XLS"}</definedName>
    <definedName name="mhbn" localSheetId="0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localSheetId="0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localSheetId="0" hidden="1">{#N/A,#N/A,FALSE,"COVER1.XLS ";#N/A,#N/A,FALSE,"RACT1.XLS";#N/A,#N/A,FALSE,"RACT2.XLS";#N/A,#N/A,FALSE,"ECCMP";#N/A,#N/A,FALSE,"WELDER.XLS"}</definedName>
    <definedName name="mipp" hidden="1">{#N/A,#N/A,FALSE,"COVER1.XLS ";#N/A,#N/A,FALSE,"RACT1.XLS";#N/A,#N/A,FALSE,"RACT2.XLS";#N/A,#N/A,FALSE,"ECCMP";#N/A,#N/A,FALSE,"WELDER.XLS"}</definedName>
    <definedName name="mjiklg" localSheetId="0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localSheetId="0" hidden="1">{#N/A,#N/A,FALSE,"COVER.XLS";#N/A,#N/A,FALSE,"RACT1.XLS";#N/A,#N/A,FALSE,"RACT2.XLS";#N/A,#N/A,FALSE,"ECCMP";#N/A,#N/A,FALSE,"WELDER.XLS"}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localSheetId="0" hidden="1">{#N/A,#N/A,FALSE,"COVER.XLS";#N/A,#N/A,FALSE,"RACT1.XLS";#N/A,#N/A,FALSE,"RACT2.XLS";#N/A,#N/A,FALSE,"ECCMP";#N/A,#N/A,FALSE,"WELDER.XLS"}</definedName>
    <definedName name="mkiop" hidden="1">{#N/A,#N/A,FALSE,"COVER.XLS";#N/A,#N/A,FALSE,"RACT1.XLS";#N/A,#N/A,FALSE,"RACT2.XLS";#N/A,#N/A,FALSE,"ECCMP";#N/A,#N/A,FALSE,"WELDER.XLS"}</definedName>
    <definedName name="mkjfgdgnj" localSheetId="0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ii" localSheetId="0" hidden="1">{#N/A,#N/A,FALSE,"COVER1.XLS 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localSheetId="0" hidden="1">{#N/A,#N/A,FALSE,"17MAY";#N/A,#N/A,FALSE,"24MAY"}</definedName>
    <definedName name="mkon" hidden="1">{#N/A,#N/A,FALSE,"17MAY";#N/A,#N/A,FALSE,"24MAY"}</definedName>
    <definedName name="ml" localSheetId="0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k" localSheetId="0" hidden="1">{"cashflow",#N/A,FALSE,"cash flow"}</definedName>
    <definedName name="mlk" hidden="1">{"cashflow",#N/A,FALSE,"cash flow"}</definedName>
    <definedName name="mlr" localSheetId="0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m" localSheetId="0" hidden="1">{"cashflow",#N/A,FALSE,"cash flow"}</definedName>
    <definedName name="mm" hidden="1">{"cashflow",#N/A,FALSE,"cash flow"}</definedName>
    <definedName name="mmmm" localSheetId="0" hidden="1">{#N/A,#N/A,FALSE,"17MAY";#N/A,#N/A,FALSE,"24MAY"}</definedName>
    <definedName name="mmmm" hidden="1">{#N/A,#N/A,FALSE,"17MAY";#N/A,#N/A,FALSE,"24MAY"}</definedName>
    <definedName name="mnbhhgfvhi" localSheetId="0" hidden="1">{#N/A,#N/A,FALSE,"17MAY";#N/A,#N/A,FALSE,"24MAY"}</definedName>
    <definedName name="mnbhhgfvhi" hidden="1">{#N/A,#N/A,FALSE,"17MAY";#N/A,#N/A,FALSE,"24MAY"}</definedName>
    <definedName name="mnif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localSheetId="0" hidden="1">{#N/A,#N/A,FALSE,"COVER1.XLS ";#N/A,#N/A,FALSE,"RACT1.XLS";#N/A,#N/A,FALSE,"RACT2.XLS";#N/A,#N/A,FALSE,"ECCMP";#N/A,#N/A,FALSE,"WELDER.XLS"}</definedName>
    <definedName name="mno" hidden="1">{#N/A,#N/A,FALSE,"COVER1.XLS 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gjk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localSheetId="0" hidden="1">{#N/A,#N/A,FALSE,"COVER1.XLS ";#N/A,#N/A,FALSE,"RACT1.XLS";#N/A,#N/A,FALSE,"RACT2.XLS";#N/A,#N/A,FALSE,"ECCMP";#N/A,#N/A,FALSE,"WELDER.XLS"}</definedName>
    <definedName name="moiiogh" hidden="1">{#N/A,#N/A,FALSE,"COVER1.XLS ";#N/A,#N/A,FALSE,"RACT1.XLS";#N/A,#N/A,FALSE,"RACT2.XLS";#N/A,#N/A,FALSE,"ECCMP";#N/A,#N/A,FALSE,"WELDER.XLS"}</definedName>
    <definedName name="moi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localSheetId="0" hidden="1">{#N/A,#N/A,FALSE,"COVER.XLS";#N/A,#N/A,FALSE,"RACT1.XLS";#N/A,#N/A,FALSE,"RACT2.XLS";#N/A,#N/A,FALSE,"ECCMP";#N/A,#N/A,FALSE,"WELDER.XLS"}</definedName>
    <definedName name="moipphf" hidden="1">{#N/A,#N/A,FALSE,"COVER.XLS";#N/A,#N/A,FALSE,"RACT1.XLS";#N/A,#N/A,FALSE,"RACT2.XLS";#N/A,#N/A,FALSE,"ECCMP";#N/A,#N/A,FALSE,"WELDER.XLS"}</definedName>
    <definedName name="momm" localSheetId="0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localSheetId="0" hidden="1">{#N/A,#N/A,FALSE,"COVER1.XLS ";#N/A,#N/A,FALSE,"RACT1.XLS";#N/A,#N/A,FALSE,"RACT2.XLS";#N/A,#N/A,FALSE,"ECCMP";#N/A,#N/A,FALSE,"WELDER.XLS"}</definedName>
    <definedName name="moony" hidden="1">{#N/A,#N/A,FALSE,"COVER1.XLS ";#N/A,#N/A,FALSE,"RACT1.XLS";#N/A,#N/A,FALSE,"RACT2.XLS";#N/A,#N/A,FALSE,"ECCMP";#N/A,#N/A,FALSE,"WELDER.XLS"}</definedName>
    <definedName name="mooonm" localSheetId="0" hidden="1">{#N/A,#N/A,FALSE,"COVER.XLS";#N/A,#N/A,FALSE,"RACT1.XLS";#N/A,#N/A,FALSE,"RACT2.XLS";#N/A,#N/A,FALSE,"ECCMP";#N/A,#N/A,FALSE,"WELDER.XLS"}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localSheetId="0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localSheetId="0" hidden="1">{#N/A,#N/A,FALSE,"COVER1.XLS 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localSheetId="0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pp" localSheetId="0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attanon" localSheetId="0" hidden="1">{#N/A,#N/A,FALSE,"COVER.XLS";#N/A,#N/A,FALSE,"RACT1.XLS";#N/A,#N/A,FALSE,"RACT2.XLS";#N/A,#N/A,FALSE,"ECCMP";#N/A,#N/A,FALSE,"WELDER.XLS"}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b" localSheetId="0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fdukj" localSheetId="0" hidden="1">{#N/A,#N/A,FALSE,"COVER1.XLS 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hgtttgg" localSheetId="0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localSheetId="0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localSheetId="0" hidden="1">{#N/A,#N/A,FALSE,"COVER1.XLS ";#N/A,#N/A,FALSE,"RACT1.XLS";#N/A,#N/A,FALSE,"RACT2.XLS";#N/A,#N/A,FALSE,"ECCMP";#N/A,#N/A,FALSE,"WELDER.XLS"}</definedName>
    <definedName name="nbvcxgjuygg" hidden="1">{#N/A,#N/A,FALSE,"COVER1.XLS ";#N/A,#N/A,FALSE,"RACT1.XLS";#N/A,#N/A,FALSE,"RACT2.XLS";#N/A,#N/A,FALSE,"ECCMP";#N/A,#N/A,FALSE,"WELDER.XLS"}</definedName>
    <definedName name="nbvguuu" localSheetId="0" hidden="1">{#N/A,#N/A,FALSE,"17MAY";#N/A,#N/A,FALSE,"24MAY"}</definedName>
    <definedName name="nbvguuu" hidden="1">{#N/A,#N/A,FALSE,"17MAY";#N/A,#N/A,FALSE,"24MAY"}</definedName>
    <definedName name="ne" hidden="1">#REF!</definedName>
    <definedName name="New.." localSheetId="0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grou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localSheetId="0" hidden="1">{#N/A,#N/A,FALSE,"COVER1.XLS ";#N/A,#N/A,FALSE,"RACT1.XLS";#N/A,#N/A,FALSE,"RACT2.XLS";#N/A,#N/A,FALSE,"ECCMP";#N/A,#N/A,FALSE,"WELDER.XLS"}</definedName>
    <definedName name="nhbjgdf." hidden="1">{#N/A,#N/A,FALSE,"COVER1.XLS ";#N/A,#N/A,FALSE,"RACT1.XLS";#N/A,#N/A,FALSE,"RACT2.XLS";#N/A,#N/A,FALSE,"ECCMP";#N/A,#N/A,FALSE,"WELDER.XLS"}</definedName>
    <definedName name="ni" localSheetId="0" hidden="1">{"conso",#N/A,FALSE,"cash flow"}</definedName>
    <definedName name="ni" hidden="1">{"conso",#N/A,FALSE,"cash flow"}</definedName>
    <definedName name="nid" localSheetId="0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yom" localSheetId="0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kkkk" localSheetId="0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localSheetId="0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n" localSheetId="0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localSheetId="0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0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0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localSheetId="0" hidden="1">{"cashflow",#N/A,FALSE,"cash flow"}</definedName>
    <definedName name="nu" hidden="1">{"cashflow",#N/A,FALSE,"cash flow"}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localSheetId="0" hidden="1">{#N/A,#N/A,FALSE,"17MAY";#N/A,#N/A,FALSE,"24MAY"}</definedName>
    <definedName name="nvbbhjkkhhggfhk" hidden="1">{#N/A,#N/A,FALSE,"17MAY";#N/A,#N/A,FALSE,"24MAY"}</definedName>
    <definedName name="nvhg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localSheetId="0" hidden="1">{#N/A,#N/A,FALSE,"COVER1.XLS ";#N/A,#N/A,FALSE,"RACT1.XLS";#N/A,#N/A,FALSE,"RACT2.XLS";#N/A,#N/A,FALSE,"ECCMP";#N/A,#N/A,FALSE,"WELDER.XLS"}</definedName>
    <definedName name="nvkihjjg" hidden="1">{#N/A,#N/A,FALSE,"COVER1.XLS ";#N/A,#N/A,FALSE,"RACT1.XLS";#N/A,#N/A,FALSE,"RACT2.XLS";#N/A,#N/A,FALSE,"ECCMP";#N/A,#N/A,FALSE,"WELDER.XLS"}</definedName>
    <definedName name="nvyhjjijuyftfij" localSheetId="0" hidden="1">{#N/A,#N/A,FALSE,"COVER.XLS";#N/A,#N/A,FALSE,"RACT1.XLS";#N/A,#N/A,FALSE,"RACT2.XLS";#N/A,#N/A,FALSE,"ECCMP";#N/A,#N/A,FALSE,"WELDER.XLS"}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clnk" localSheetId="0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0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0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fficer29_2" localSheetId="0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ierpwoerpweir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localSheetId="0" hidden="1">{#N/A,#N/A,FALSE,"COVER1.XLS ";#N/A,#N/A,FALSE,"RACT1.XLS";#N/A,#N/A,FALSE,"RACT2.XLS";#N/A,#N/A,FALSE,"ECCMP";#N/A,#N/A,FALSE,"WELDER.XLS"}</definedName>
    <definedName name="oilko" hidden="1">{#N/A,#N/A,FALSE,"COVER1.XLS ";#N/A,#N/A,FALSE,"RACT1.XLS";#N/A,#N/A,FALSE,"RACT2.XLS";#N/A,#N/A,FALSE,"ECCMP";#N/A,#N/A,FALSE,"WELDER.XLS"}</definedName>
    <definedName name="oiopp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localSheetId="0" hidden="1">{#N/A,#N/A,FALSE,"COVER1.XLS ";#N/A,#N/A,FALSE,"RACT1.XLS";#N/A,#N/A,FALSE,"RACT2.XLS";#N/A,#N/A,FALSE,"ECCMP";#N/A,#N/A,FALSE,"WELDER.XLS"}</definedName>
    <definedName name="oipppp" hidden="1">{#N/A,#N/A,FALSE,"COVER1.XLS ";#N/A,#N/A,FALSE,"RACT1.XLS";#N/A,#N/A,FALSE,"RACT2.XLS";#N/A,#N/A,FALSE,"ECCMP";#N/A,#N/A,FALSE,"WELDER.XLS"}</definedName>
    <definedName name="oippppfkdi" localSheetId="0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prwoepuroweirowperiowepriwiqoeruw" localSheetId="0" hidden="1">{#N/A,#N/A,FALSE,"17MAY";#N/A,#N/A,FALSE,"24MAY"}</definedName>
    <definedName name="oiuprwoepuroweirowperiowepriwiqoeruw" hidden="1">{#N/A,#N/A,FALSE,"17MAY";#N/A,#N/A,FALSE,"24MAY"}</definedName>
    <definedName name="oiurpoweuioweurowpi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0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kddd" localSheetId="0" hidden="1">{#N/A,#N/A,FALSE,"COVER.XLS";#N/A,#N/A,FALSE,"RACT1.XLS";#N/A,#N/A,FALSE,"RACT2.XLS";#N/A,#N/A,FALSE,"ECCMP";#N/A,#N/A,FALSE,"WELDER.XLS"}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iu" localSheetId="0" hidden="1">{#N/A,#N/A,FALSE,"COVER.XLS";#N/A,#N/A,FALSE,"RACT1.XLS";#N/A,#N/A,FALSE,"RACT2.XLS";#N/A,#N/A,FALSE,"ECCMP";#N/A,#N/A,FALSE,"WELDER.XLS"}</definedName>
    <definedName name="okiu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0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mb" localSheetId="0" hidden="1">{#N/A,#N/A,FALSE,"COVER.XLS";#N/A,#N/A,FALSE,"RACT1.XLS";#N/A,#N/A,FALSE,"RACT2.XLS";#N/A,#N/A,FALSE,"ECCMP";#N/A,#N/A,FALSE,"WELDER.XLS"}</definedName>
    <definedName name="omb" hidden="1">{#N/A,#N/A,FALSE,"COVER.XLS";#N/A,#N/A,FALSE,"RACT1.XLS";#N/A,#N/A,FALSE,"RACT2.XLS";#N/A,#N/A,FALSE,"ECCMP";#N/A,#N/A,FALSE,"WELDER.XLS"}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0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pp" localSheetId="0" hidden="1">{#N/A,#N/A,FALSE,"17MAY";#N/A,#N/A,FALSE,"24MAY"}</definedName>
    <definedName name="oooopp" hidden="1">{#N/A,#N/A,FALSE,"17MAY";#N/A,#N/A,FALSE,"24MAY"}</definedName>
    <definedName name="oo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localSheetId="0" hidden="1">{#N/A,#N/A,FALSE,"17MAY";#N/A,#N/A,FALSE,"24MAY"}</definedName>
    <definedName name="oppihfk" hidden="1">{#N/A,#N/A,FALSE,"17MAY";#N/A,#N/A,FALSE,"24MAY"}</definedName>
    <definedName name="Orange" localSheetId="0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awa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localSheetId="0" hidden="1">{#N/A,#N/A,FALSE,"COVER1.XLS ";#N/A,#N/A,FALSE,"RACT1.XLS";#N/A,#N/A,FALSE,"RACT2.XLS";#N/A,#N/A,FALSE,"ECCMP";#N/A,#N/A,FALSE,"WELDER.XLS"}</definedName>
    <definedName name="pairoj" hidden="1">{#N/A,#N/A,FALSE,"COVER1.XLS ";#N/A,#N/A,FALSE,"RACT1.XLS";#N/A,#N/A,FALSE,"RACT2.XLS";#N/A,#N/A,FALSE,"ECCMP";#N/A,#N/A,FALSE,"WELDER.XLS"}</definedName>
    <definedName name="paki" localSheetId="0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perlab" localSheetId="0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hilrada" localSheetId="0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0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localSheetId="0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0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" localSheetId="0" hidden="1">{"cashflow",#N/A,FALSE,"cash flow"}</definedName>
    <definedName name="PL" hidden="1">{"cashflow",#N/A,FALSE,"cash flow"}</definedName>
    <definedName name="plo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" localSheetId="0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dghj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localSheetId="0" hidden="1">{#N/A,#N/A,FALSE,"COVER1.XLS ";#N/A,#N/A,FALSE,"RACT1.XLS";#N/A,#N/A,FALSE,"RACT2.XLS";#N/A,#N/A,FALSE,"ECCMP";#N/A,#N/A,FALSE,"WELDER.XLS"}</definedName>
    <definedName name="podkjd" hidden="1">{#N/A,#N/A,FALSE,"COVER1.XLS ";#N/A,#N/A,FALSE,"RACT1.XLS";#N/A,#N/A,FALSE,"RACT2.XLS";#N/A,#N/A,FALSE,"ECCMP";#N/A,#N/A,FALSE,"WELDER.XLS"}</definedName>
    <definedName name="poilk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localSheetId="0" hidden="1">{#N/A,#N/A,FALSE,"COVER.XLS";#N/A,#N/A,FALSE,"RACT1.XLS";#N/A,#N/A,FALSE,"RACT2.XLS";#N/A,#N/A,FALSE,"ECCMP";#N/A,#N/A,FALSE,"WELDER.XLS"}</definedName>
    <definedName name="poklo" hidden="1">{#N/A,#N/A,FALSE,"COVER.XLS";#N/A,#N/A,FALSE,"RACT1.XLS";#N/A,#N/A,FALSE,"RACT2.XLS";#N/A,#N/A,FALSE,"ECCMP";#N/A,#N/A,FALSE,"WELDER.XLS"}</definedName>
    <definedName name="polkooo" localSheetId="0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localSheetId="0" hidden="1">{#N/A,#N/A,FALSE,"COVER1.XLS 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#REF!</definedName>
    <definedName name="pookp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localSheetId="0" hidden="1">{#N/A,#N/A,FALSE,"17MAY";#N/A,#N/A,FALSE,"24MAY"}</definedName>
    <definedName name="poopy" hidden="1">{#N/A,#N/A,FALSE,"17MAY";#N/A,#N/A,FALSE,"24MAY"}</definedName>
    <definedName name="poppy" localSheetId="0" hidden="1">{#N/A,#N/A,FALSE,"COVER.XLS";#N/A,#N/A,FALSE,"RACT1.XLS";#N/A,#N/A,FALSE,"RACT2.XLS";#N/A,#N/A,FALSE,"ECCMP";#N/A,#N/A,FALSE,"WELDER.XLS"}</definedName>
    <definedName name="poppy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localSheetId="0" hidden="1">{#N/A,#N/A,FALSE,"17MAY";#N/A,#N/A,FALSE,"24MAY"}</definedName>
    <definedName name="POS" hidden="1">{#N/A,#N/A,FALSE,"17MAY";#N/A,#N/A,FALSE,"24MAY"}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a" localSheetId="0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dForm" hidden="1">#REF!</definedName>
    <definedName name="Product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localSheetId="0" hidden="1">{#N/A,#N/A,FALSE,"COVER.XLS";#N/A,#N/A,FALSE,"RACT1.XLS";#N/A,#N/A,FALSE,"RACT2.XLS";#N/A,#N/A,FALSE,"ECCMP";#N/A,#N/A,FALSE,"WELDER.XLS"}</definedName>
    <definedName name="qa" hidden="1">{#N/A,#N/A,FALSE,"COVER.XLS";#N/A,#N/A,FALSE,"RACT1.XLS";#N/A,#N/A,FALSE,"RACT2.XLS";#N/A,#N/A,FALSE,"ECCMP";#N/A,#N/A,FALSE,"WELDER.XLS"}</definedName>
    <definedName name="QAA" localSheetId="0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localSheetId="0" hidden="1">{#N/A,#N/A,FALSE,"COVER.XLS";#N/A,#N/A,FALSE,"RACT1.XLS";#N/A,#N/A,FALSE,"RACT2.XLS";#N/A,#N/A,FALSE,"ECCMP";#N/A,#N/A,FALSE,"WELDER.XLS"}</definedName>
    <definedName name="qaewf" hidden="1">{#N/A,#N/A,FALSE,"COVER.XLS";#N/A,#N/A,FALSE,"RACT1.XLS";#N/A,#N/A,FALSE,"RACT2.XLS";#N/A,#N/A,FALSE,"ECCMP";#N/A,#N/A,FALSE,"WELDER.XLS"}</definedName>
    <definedName name="qawerfbjj" localSheetId="0" hidden="1">{#N/A,#N/A,FALSE,"COVER1.XLS 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localSheetId="0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localSheetId="0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rhmm" localSheetId="0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sdrt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aa123123109" localSheetId="0" hidden="1">{#N/A,#N/A,FALSE,"COVER.XLS";#N/A,#N/A,FALSE,"RACT1.XLS";#N/A,#N/A,FALSE,"RACT2.XLS";#N/A,#N/A,FALSE,"ECCMP";#N/A,#N/A,FALSE,"WELDER.XLS"}</definedName>
    <definedName name="qqqaa123123109" hidden="1">{#N/A,#N/A,FALSE,"COVER.XLS";#N/A,#N/A,FALSE,"RACT1.XLS";#N/A,#N/A,FALSE,"RACT2.XLS";#N/A,#N/A,FALSE,"ECCMP";#N/A,#N/A,FALSE,"WELDER.XLS"}</definedName>
    <definedName name="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localSheetId="0" hidden="1">{"cashflow",#N/A,FALSE,"cash flow"}</definedName>
    <definedName name="qqqqq" hidden="1">{"cashflow",#N/A,FALSE,"cash flow"}</definedName>
    <definedName name="qqqqqqqqqqqqqq" localSheetId="0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localSheetId="0" hidden="1">{#N/A,#N/A,FALSE,"COVER1.XLS ";#N/A,#N/A,FALSE,"RACT1.XLS";#N/A,#N/A,FALSE,"RACT2.XLS";#N/A,#N/A,FALSE,"ECCMP";#N/A,#N/A,FALSE,"WELDER.XLS"}</definedName>
    <definedName name="qsasfg" hidden="1">{#N/A,#N/A,FALSE,"COVER1.XLS ";#N/A,#N/A,FALSE,"RACT1.XLS";#N/A,#N/A,FALSE,"RACT2.XLS";#N/A,#N/A,FALSE,"ECCMP";#N/A,#N/A,FALSE,"WELDER.XLS"}</definedName>
    <definedName name="qsder" localSheetId="0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localSheetId="0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df" localSheetId="0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localSheetId="0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y" localSheetId="0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chaneewan" localSheetId="0" hidden="1">{#N/A,#N/A,FALSE,"COVER.XLS";#N/A,#N/A,FALSE,"RACT1.XLS";#N/A,#N/A,FALSE,"RACT2.XLS";#N/A,#N/A,FALSE,"ECCMP";#N/A,#N/A,FALSE,"WELDER.XLS"}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0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" localSheetId="0" hidden="1">{"cashflow",#N/A,FALSE,"cash flow"}</definedName>
    <definedName name="REC" hidden="1">{"cashflow",#N/A,FALSE,"cash flow"}</definedName>
    <definedName name="RECQ207" localSheetId="0" hidden="1">{"Physical Count Securities",#N/A,FALSE,"BFIT B&amp;D Valuation"}</definedName>
    <definedName name="RECQ207" hidden="1">{"Physical Count Securities",#N/A,FALSE,"BFIT B&amp;D Valuation"}</definedName>
    <definedName name="red" localSheetId="0" hidden="1">{#N/A,#N/A,FALSE,"COVER1.XLS ";#N/A,#N/A,FALSE,"RACT1.XLS";#N/A,#N/A,FALSE,"RACT2.XLS";#N/A,#N/A,FALSE,"ECCMP";#N/A,#N/A,FALSE,"WELDER.XLS"}</definedName>
    <definedName name="red" hidden="1">{#N/A,#N/A,FALSE,"COVER1.XLS ";#N/A,#N/A,FALSE,"RACT1.XLS";#N/A,#N/A,FALSE,"RACT2.XLS";#N/A,#N/A,FALSE,"ECCMP";#N/A,#N/A,FALSE,"WELDER.XLS"}</definedName>
    <definedName name="redfgjbhphf" localSheetId="0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localSheetId="0" hidden="1">{#N/A,#N/A,FALSE,"COVER.XLS";#N/A,#N/A,FALSE,"RACT1.XLS";#N/A,#N/A,FALSE,"RACT2.XLS";#N/A,#N/A,FALSE,"ECCMP";#N/A,#N/A,FALSE,"WELDER.XLS"}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iyjkgb" localSheetId="0" hidden="1">{#N/A,#N/A,FALSE,"17MAY";#N/A,#N/A,FALSE,"24MAY"}</definedName>
    <definedName name="reiyjkgb" hidden="1">{#N/A,#N/A,FALSE,"17MAY";#N/A,#N/A,FALSE,"24MAY"}</definedName>
    <definedName name="reo" localSheetId="0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ertyyyffddsg" localSheetId="0" hidden="1">{#N/A,#N/A,FALSE,"COVER1.XLS 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tyu" localSheetId="0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g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w" localSheetId="0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localSheetId="0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0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localSheetId="0" hidden="1">{#N/A,#N/A,FALSE,"COVER1.XLS ";#N/A,#N/A,FALSE,"RACT1.XLS";#N/A,#N/A,FALSE,"RACT2.XLS";#N/A,#N/A,FALSE,"ECCMP";#N/A,#N/A,FALSE,"WELDER.XLS"}</definedName>
    <definedName name="rewwryu" hidden="1">{#N/A,#N/A,FALSE,"COVER1.XLS ";#N/A,#N/A,FALSE,"RACT1.XLS";#N/A,#N/A,FALSE,"RACT2.XLS";#N/A,#N/A,FALSE,"ECCMP";#N/A,#N/A,FALSE,"WELDER.XLS"}</definedName>
    <definedName name="reyui" localSheetId="0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localSheetId="0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localSheetId="0" hidden="1">{#N/A,#N/A,FALSE,"COVER.XLS";#N/A,#N/A,FALSE,"RACT1.XLS";#N/A,#N/A,FALSE,"RACT2.XLS";#N/A,#N/A,FALSE,"ECCMP";#N/A,#N/A,FALSE,"WELDER.XLS"}</definedName>
    <definedName name="rfsd" hidden="1">{#N/A,#N/A,FALSE,"COVER.XLS";#N/A,#N/A,FALSE,"RACT1.XLS";#N/A,#N/A,FALSE,"RACT2.XLS";#N/A,#N/A,FALSE,"ECCMP";#N/A,#N/A,FALSE,"WELDER.XLS"}</definedName>
    <definedName name="rftikjdcvsz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ffdd" localSheetId="0" hidden="1">{#N/A,#N/A,FALSE,"COVER1.XLS ";#N/A,#N/A,FALSE,"RACT1.XLS";#N/A,#N/A,FALSE,"RACT2.XLS";#N/A,#N/A,FALSE,"ECCMP";#N/A,#N/A,FALSE,"WELDER.XLS"}</definedName>
    <definedName name="rgffdd" hidden="1">{#N/A,#N/A,FALSE,"COVER1.XLS ";#N/A,#N/A,FALSE,"RACT1.XLS";#N/A,#N/A,FALSE,"RACT2.XLS";#N/A,#N/A,FALSE,"ECCMP";#N/A,#N/A,FALSE,"WELDER.XLS"}</definedName>
    <definedName name="rgsdg" hidden="1">#N/A</definedName>
    <definedName name="rgtqae" localSheetId="0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hjll" localSheetId="0" hidden="1">{#N/A,#N/A,FALSE,"COVER1.XLS 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juyh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t" hidden="1">#REF!</definedName>
    <definedName name="rhtjhgu" localSheetId="0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0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0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k" localSheetId="0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oiikh" localSheetId="0" hidden="1">{#N/A,#N/A,FALSE,"COVER1.XLS ";#N/A,#N/A,FALSE,"RACT1.XLS";#N/A,#N/A,FALSE,"RACT2.XLS";#N/A,#N/A,FALSE,"ECCMP";#N/A,#N/A,FALSE,"WELDER.XLS"}</definedName>
    <definedName name="roiikh" hidden="1">{#N/A,#N/A,FALSE,"COVER1.XLS ";#N/A,#N/A,FALSE,"RACT1.XLS";#N/A,#N/A,FALSE,"RACT2.XLS";#N/A,#N/A,FALSE,"ECCMP";#N/A,#N/A,FALSE,"WELDER.XLS"}</definedName>
    <definedName name="rredsferfe4" localSheetId="0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localSheetId="0" hidden="1">{"conso",#N/A,FALSE,"cash flow"}</definedName>
    <definedName name="rrr" hidden="1">{"conso",#N/A,FALSE,"cash flow"}</definedName>
    <definedName name="rrrr" localSheetId="0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0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0" hidden="1">{#N/A,#N/A,FALSE,"COVER1.XLS 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rrrrrrrrrrrrr" localSheetId="0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65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tujudegc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jvgohibrthgjkmh" localSheetId="0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mchtng" localSheetId="0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0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yop" localSheetId="0" hidden="1">{#N/A,#N/A,FALSE,"COVER1.XLS 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0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localSheetId="0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sa" localSheetId="0" hidden="1">{#N/A,#N/A,FALSE,"COVER.XLS";#N/A,#N/A,FALSE,"RACT1.XLS";#N/A,#N/A,FALSE,"RACT2.XLS";#N/A,#N/A,FALSE,"ECCMP";#N/A,#N/A,FALSE,"WELDER.XLS"}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localSheetId="0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 hidden="1">#REF!</definedName>
    <definedName name="sadl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localSheetId="0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et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localSheetId="0" hidden="1">{#N/A,#N/A,FALSE,"COVER.XLS";#N/A,#N/A,FALSE,"RACT1.XLS";#N/A,#N/A,FALSE,"RACT2.XLS";#N/A,#N/A,FALSE,"ECCMP";#N/A,#N/A,FALSE,"WELDER.XLS"}</definedName>
    <definedName name="sakuojf" hidden="1">{#N/A,#N/A,FALSE,"COVER.XLS";#N/A,#N/A,FALSE,"RACT1.XLS";#N/A,#N/A,FALSE,"RACT2.XLS";#N/A,#N/A,FALSE,"ECCMP";#N/A,#N/A,FALSE,"WELDER.XLS"}</definedName>
    <definedName name="salal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nd" localSheetId="0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" localSheetId="0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ro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ving" localSheetId="0" hidden="1">{#N/A,#N/A,FALSE,"COVER1.XLS ";#N/A,#N/A,FALSE,"RACT1.XLS";#N/A,#N/A,FALSE,"RACT2.XLS";#N/A,#N/A,FALSE,"ECCMP";#N/A,#N/A,FALSE,"WELDER.XLS"}</definedName>
    <definedName name="Saving" hidden="1">{#N/A,#N/A,FALSE,"COVER1.XLS ";#N/A,#N/A,FALSE,"RACT1.XLS";#N/A,#N/A,FALSE,"RACT2.XLS";#N/A,#N/A,FALSE,"ECCMP";#N/A,#N/A,FALSE,"WELDER.XLS"}</definedName>
    <definedName name="s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localSheetId="0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s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localSheetId="0" hidden="1">{#N/A,#N/A,FALSE,"COVER1.XLS ";#N/A,#N/A,FALSE,"RACT1.XLS";#N/A,#N/A,FALSE,"RACT2.XLS";#N/A,#N/A,FALSE,"ECCMP";#N/A,#N/A,FALSE,"WELDER.XLS"}</definedName>
    <definedName name="sdddd" hidden="1">{#N/A,#N/A,FALSE,"COVER1.XLS ";#N/A,#N/A,FALSE,"RACT1.XLS";#N/A,#N/A,FALSE,"RACT2.XLS";#N/A,#N/A,FALSE,"ECCMP";#N/A,#N/A,FALSE,"WELDER.XLS"}</definedName>
    <definedName name="sddf" localSheetId="0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localSheetId="0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y" localSheetId="0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localSheetId="0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localSheetId="0" hidden="1">{#N/A,#N/A,FALSE,"17MAY";#N/A,#N/A,FALSE,"24MAY"}</definedName>
    <definedName name="sdfartg" hidden="1">{#N/A,#N/A,FALSE,"17MAY";#N/A,#N/A,FALSE,"24MAY"}</definedName>
    <definedName name="sdfaw4t3egr" localSheetId="0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saf" localSheetId="0" hidden="1">{#N/A,#N/A,FALSE,"17MAY";#N/A,#N/A,FALSE,"24MAY"}</definedName>
    <definedName name="sdfdsaf" hidden="1">{#N/A,#N/A,FALSE,"17MAY";#N/A,#N/A,FALSE,"24MAY"}</definedName>
    <definedName name="sdf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localSheetId="0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ghjk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g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fswga" localSheetId="0" hidden="1">{#N/A,#N/A,FALSE,"COVER.XLS";#N/A,#N/A,FALSE,"RACT1.XLS";#N/A,#N/A,FALSE,"RACT2.XLS";#N/A,#N/A,FALSE,"ECCMP";#N/A,#N/A,FALSE,"WELDER.XLS"}</definedName>
    <definedName name="sdgfswga" hidden="1">{#N/A,#N/A,FALSE,"COVER.XLS";#N/A,#N/A,FALSE,"RACT1.XLS";#N/A,#N/A,FALSE,"RACT2.XLS";#N/A,#N/A,FALSE,"ECCMP";#N/A,#N/A,FALSE,"WELDER.XLS"}</definedName>
    <definedName name="sdkgdsfgn\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0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0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bt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localSheetId="0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d" localSheetId="0" hidden="1">{#N/A,#N/A,FALSE,"COVER.XLS";#N/A,#N/A,FALSE,"RACT1.XLS";#N/A,#N/A,FALSE,"RACT2.XLS";#N/A,#N/A,FALSE,"ECCMP";#N/A,#N/A,FALSE,"WELDER.XLS"}</definedName>
    <definedName name="sfd" hidden="1">{#N/A,#N/A,FALSE,"COVER.XLS";#N/A,#N/A,FALSE,"RACT1.XLS";#N/A,#N/A,FALSE,"RACT2.XLS";#N/A,#N/A,FALSE,"ECCMP";#N/A,#N/A,FALSE,"WELDER.XLS"}</definedName>
    <definedName name="sfghu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r4ryhgi" localSheetId="0" hidden="1">{#N/A,#N/A,FALSE,"17MAY";#N/A,#N/A,FALSE,"24MAY"}</definedName>
    <definedName name="sfr4ryhgi" hidden="1">{#N/A,#N/A,FALSE,"17MAY";#N/A,#N/A,FALSE,"24MAY"}</definedName>
    <definedName name="sfsf2" hidden="1">#REF!</definedName>
    <definedName name="sfsfs" hidden="1">#REF!</definedName>
    <definedName name="sf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'[6]PS-1995'!#REF!</definedName>
    <definedName name="sh" localSheetId="0" hidden="1">{#N/A,#N/A,FALSE,"17MAY";#N/A,#N/A,FALSE,"24MAY"}</definedName>
    <definedName name="sh" hidden="1">{#N/A,#N/A,FALSE,"17MAY";#N/A,#N/A,FALSE,"24MAY"}</definedName>
    <definedName name="sheet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0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kp" localSheetId="0" hidden="1">{#N/A,#N/A,FALSE,"COVER1.XLS ";#N/A,#N/A,FALSE,"RACT1.XLS";#N/A,#N/A,FALSE,"RACT2.XLS";#N/A,#N/A,FALSE,"ECCMP";#N/A,#N/A,FALSE,"WELDER.XLS"}</definedName>
    <definedName name="skp" hidden="1">{#N/A,#N/A,FALSE,"COVER1.XLS 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0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0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opy" localSheetId="0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localSheetId="0" hidden="1">{"Physical Count Securities",#N/A,FALSE,"BFIT B&amp;D Valuation"}</definedName>
    <definedName name="splendid" hidden="1">{"Physical Count Securities",#N/A,FALSE,"BFIT B&amp;D Valuation"}</definedName>
    <definedName name="sri" localSheetId="0" hidden="1">{#N/A,#N/A,FALSE,"17MAY";#N/A,#N/A,FALSE,"24MAY"}</definedName>
    <definedName name="sri" hidden="1">{#N/A,#N/A,FALSE,"17MAY";#N/A,#N/A,FALSE,"24MAY"}</definedName>
    <definedName name="SS" localSheetId="0" hidden="1">{"Physical Count Securities",#N/A,FALSE,"BFIT B&amp;D Valuation"}</definedName>
    <definedName name="SS" hidden="1">{"Physical Count Securities",#N/A,FALSE,"BFIT B&amp;D Valuation"}</definedName>
    <definedName name="ssd" localSheetId="0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edfgy" localSheetId="0" hidden="1">{#N/A,#N/A,FALSE,"COVER.XLS";#N/A,#N/A,FALSE,"RACT1.XLS";#N/A,#N/A,FALSE,"RACT2.XLS";#N/A,#N/A,FALSE,"ECCMP";#N/A,#N/A,FALSE,"WELDER.XLS"}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ss" localSheetId="0" hidden="1">{#N/A,#N/A,FALSE,"COVER1.XLS ";#N/A,#N/A,FALSE,"RACT1.XLS";#N/A,#N/A,FALSE,"RACT2.XLS";#N/A,#N/A,FALSE,"ECCMP";#N/A,#N/A,FALSE,"WELDER.XLS"}</definedName>
    <definedName name="sssss" hidden="1">{#N/A,#N/A,FALSE,"COVER1.XLS ";#N/A,#N/A,FALSE,"RACT1.XLS";#N/A,#N/A,FALSE,"RACT2.XLS";#N/A,#N/A,FALSE,"ECCMP";#N/A,#N/A,FALSE,"WELDER.XLS"}</definedName>
    <definedName name="ssssssss" localSheetId="0" hidden="1">{#N/A,#N/A,FALSE,"17MAY";#N/A,#N/A,FALSE,"24MAY"}</definedName>
    <definedName name="ssssssss" hidden="1">{#N/A,#N/A,FALSE,"17MAY";#N/A,#N/A,FALSE,"24MAY"}</definedName>
    <definedName name="ssssssssss" localSheetId="0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0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ssssssssssssssssssssss" localSheetId="0" hidden="1">{#N/A,#N/A,FALSE,"COVER.XLS";#N/A,#N/A,FALSE,"RACT1.XLS";#N/A,#N/A,FALSE,"RACT2.XLS";#N/A,#N/A,FALSE,"ECCMP";#N/A,#N/A,FALSE,"WELDER.XLS"}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u" hidden="1">#REF!</definedName>
    <definedName name="sult" localSheetId="0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tghjkl" localSheetId="0" hidden="1">{#N/A,#N/A,FALSE,"17MAY";#N/A,#N/A,FALSE,"24MAY"}</definedName>
    <definedName name="swdtghjkl" hidden="1">{#N/A,#N/A,FALSE,"17MAY";#N/A,#N/A,FALSE,"24MAY"}</definedName>
    <definedName name="swedfbyazvrhghk" localSheetId="0" hidden="1">{#N/A,#N/A,FALSE,"COVER1.XLS ";#N/A,#N/A,FALSE,"RACT1.XLS";#N/A,#N/A,FALSE,"RACT2.XLS";#N/A,#N/A,FALSE,"ECCMP";#N/A,#N/A,FALSE,"WELDER.XLS"}</definedName>
    <definedName name="swedfbyazvrhghk" hidden="1">{#N/A,#N/A,FALSE,"COVER1.XLS ";#N/A,#N/A,FALSE,"RACT1.XLS";#N/A,#N/A,FALSE,"RACT2.XLS";#N/A,#N/A,FALSE,"ECCMP";#N/A,#N/A,FALSE,"WELDER.XLS"}</definedName>
    <definedName name="swytuokp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localSheetId="0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fhuj" localSheetId="0" hidden="1">{#N/A,#N/A,FALSE,"COVER1.XLS 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localSheetId="0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ack" localSheetId="0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0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bl_ProdInfo" hidden="1">#REF!</definedName>
    <definedName name="t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awsd" localSheetId="0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localSheetId="0" hidden="1">{#N/A,#N/A,FALSE,"17MAY";#N/A,#N/A,FALSE,"24MAY"}</definedName>
    <definedName name="teddybare" hidden="1">{#N/A,#N/A,FALSE,"17MAY";#N/A,#N/A,FALSE,"24MAY"}</definedName>
    <definedName name="tem" localSheetId="0" hidden="1">{#N/A,#N/A,FALSE,"17MAY";#N/A,#N/A,FALSE,"24MAY"}</definedName>
    <definedName name="tem" hidden="1">{#N/A,#N/A,FALSE,"17MAY";#N/A,#N/A,FALSE,"24MAY"}</definedName>
    <definedName name="ter" localSheetId="0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gyuii" localSheetId="0" hidden="1">{#N/A,#N/A,FALSE,"17MAY";#N/A,#N/A,FALSE,"24MAY"}</definedName>
    <definedName name="tgyuii" hidden="1">{#N/A,#N/A,FALSE,"17MAY";#N/A,#N/A,FALSE,"24MAY"}</definedName>
    <definedName name="th" localSheetId="0" hidden="1">{#N/A,#N/A,FALSE,"17MAY";#N/A,#N/A,FALSE,"24MAY"}</definedName>
    <definedName name="th" hidden="1">{#N/A,#N/A,FALSE,"17MAY";#N/A,#N/A,FALSE,"24MAY"}</definedName>
    <definedName name="tiookk" localSheetId="0" hidden="1">{#N/A,#N/A,FALSE,"COVER.XLS";#N/A,#N/A,FALSE,"RACT1.XLS";#N/A,#N/A,FALSE,"RACT2.XLS";#N/A,#N/A,FALSE,"ECCMP";#N/A,#N/A,FALSE,"WELDER.XLS"}</definedName>
    <definedName name="tiookk" hidden="1">{#N/A,#N/A,FALSE,"COVER.XLS";#N/A,#N/A,FALSE,"RACT1.XLS";#N/A,#N/A,FALSE,"RACT2.XLS";#N/A,#N/A,FALSE,"ECCMP";#N/A,#N/A,FALSE,"WELDER.XLS"}</definedName>
    <definedName name="TI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y" hidden="1">'[6]PS-1995'!#REF!</definedName>
    <definedName name="t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localSheetId="0" hidden="1">{#N/A,#N/A,FALSE,"17MAY";#N/A,#N/A,FALSE,"24MAY"}</definedName>
    <definedName name="tkk" hidden="1">{#N/A,#N/A,FALSE,"17MAY";#N/A,#N/A,FALSE,"24MAY"}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oopppp" localSheetId="0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localSheetId="0" hidden="1">{#N/A,#N/A,FALSE,"COVER1.XLS ";#N/A,#N/A,FALSE,"RACT1.XLS";#N/A,#N/A,FALSE,"RACT2.XLS";#N/A,#N/A,FALSE,"ECCMP";#N/A,#N/A,FALSE,"WELDER.XLS"}</definedName>
    <definedName name="topi" hidden="1">{#N/A,#N/A,FALSE,"COVER1.XLS ";#N/A,#N/A,FALSE,"RACT1.XLS";#N/A,#N/A,FALSE,"RACT2.XLS";#N/A,#N/A,FALSE,"ECCMP";#N/A,#N/A,FALSE,"WELDER.XLS"}</definedName>
    <definedName name="toprtipreitoepr" localSheetId="0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localSheetId="0" hidden="1">{#N/A,#N/A,FALSE,"COVER.XLS";#N/A,#N/A,FALSE,"RACT1.XLS";#N/A,#N/A,FALSE,"RACT2.XLS";#N/A,#N/A,FALSE,"ECCMP";#N/A,#N/A,FALSE,"WELDER.XLS"}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ps" localSheetId="0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ing" localSheetId="0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localSheetId="0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0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edfs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localSheetId="0" hidden="1">{#N/A,#N/A,FALSE,"17MAY";#N/A,#N/A,FALSE,"24MAY"}</definedName>
    <definedName name="trfgds" hidden="1">{#N/A,#N/A,FALSE,"17MAY";#N/A,#N/A,FALSE,"24MAY"}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ertyr" localSheetId="0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ytyt" localSheetId="0" hidden="1">{#N/A,#N/A,FALSE,"17MAY";#N/A,#N/A,FALSE,"24MAY"}</definedName>
    <definedName name="trytrytyt" hidden="1">{#N/A,#N/A,FALSE,"17MAY";#N/A,#N/A,FALSE,"24MAY"}</definedName>
    <definedName name="tryyu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ech" localSheetId="0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ippll" localSheetId="0" hidden="1">{#N/A,#N/A,FALSE,"COVER1.XLS ";#N/A,#N/A,FALSE,"RACT1.XLS";#N/A,#N/A,FALSE,"RACT2.XLS";#N/A,#N/A,FALSE,"ECCMP";#N/A,#N/A,FALSE,"WELDER.XLS"}</definedName>
    <definedName name="tuippll" hidden="1">{#N/A,#N/A,FALSE,"COVER1.XLS ";#N/A,#N/A,FALSE,"RACT1.XLS";#N/A,#N/A,FALSE,"RACT2.XLS";#N/A,#N/A,FALSE,"ECCMP";#N/A,#N/A,FALSE,"WELDER.XLS"}</definedName>
    <definedName name="tujhkj" localSheetId="0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localSheetId="0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pppppp" localSheetId="0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y" localSheetId="0" hidden="1">{"cashflow",#N/A,FALSE,"cash flow"}</definedName>
    <definedName name="ty" hidden="1">{"cashflow",#N/A,FALSE,"cash flow"}</definedName>
    <definedName name="tyghg" localSheetId="0" hidden="1">{#N/A,#N/A,FALSE,"17MAY";#N/A,#N/A,FALSE,"24MAY"}</definedName>
    <definedName name="tyghg" hidden="1">{#N/A,#N/A,FALSE,"17MAY";#N/A,#N/A,FALSE,"24MAY"}</definedName>
    <definedName name="tyurytut" localSheetId="0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y" localSheetId="0" hidden="1">{"cashflow",#N/A,FALSE,"cash flow"}</definedName>
    <definedName name="tyuy" hidden="1">{"cashflow",#N/A,FALSE,"cash flow"}</definedName>
    <definedName name="ubc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ij" localSheetId="0" hidden="1">{"cashflow",#N/A,FALSE,"cash flow"}</definedName>
    <definedName name="uiij" hidden="1">{"cashflow",#N/A,FALSE,"cash flow"}</definedName>
    <definedName name="uiojjopedogf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localSheetId="0" hidden="1">{#N/A,#N/A,FALSE,"COVER1.XLS ";#N/A,#N/A,FALSE,"RACT1.XLS";#N/A,#N/A,FALSE,"RACT2.XLS";#N/A,#N/A,FALSE,"ECCMP";#N/A,#N/A,FALSE,"WELDER.XLS"}</definedName>
    <definedName name="uiopllll" hidden="1">{#N/A,#N/A,FALSE,"COVER1.XLS ";#N/A,#N/A,FALSE,"RACT1.XLS";#N/A,#N/A,FALSE,"RACT2.XLS";#N/A,#N/A,FALSE,"ECCMP";#N/A,#N/A,FALSE,"WELDER.XLS"}</definedName>
    <definedName name="uipouio" localSheetId="0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" localSheetId="0" hidden="1">{#N/A,#N/A,FALSE,"COVER1.XLS ";#N/A,#N/A,FALSE,"RACT1.XLS";#N/A,#N/A,FALSE,"RACT2.XLS";#N/A,#N/A,FALSE,"ECCMP";#N/A,#N/A,FALSE,"WELDER.XLS"}</definedName>
    <definedName name="un" hidden="1">{#N/A,#N/A,FALSE,"COVER1.XLS ";#N/A,#N/A,FALSE,"RACT1.XLS";#N/A,#N/A,FALSE,"RACT2.XLS";#N/A,#N/A,FALSE,"ECCMP";#N/A,#N/A,FALSE,"WELDER.XLS"}</definedName>
    <definedName name="urtyuyt" localSheetId="0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" localSheetId="0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iiii" localSheetId="0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localSheetId="0" hidden="1">{#N/A,#N/A,FALSE,"COVER.XLS";#N/A,#N/A,FALSE,"RACT1.XLS";#N/A,#N/A,FALSE,"RACT2.XLS";#N/A,#N/A,FALSE,"ECCMP";#N/A,#N/A,FALSE,"WELDER.XLS"}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localSheetId="0" hidden="1">{#N/A,#N/A,FALSE,"COVER1.XLS 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localSheetId="0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vgodsfcdjmb" localSheetId="0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localSheetId="0" hidden="1">{#N/A,#N/A,FALSE,"17MAY";#N/A,#N/A,FALSE,"24MAY"}</definedName>
    <definedName name="uwropweuroweuriowerwerwer" hidden="1">{#N/A,#N/A,FALSE,"17MAY";#N/A,#N/A,FALSE,"24MAY"}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bbb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bfccryuhfg" localSheetId="0" hidden="1">{#N/A,#N/A,FALSE,"COVER.XLS";#N/A,#N/A,FALSE,"RACT1.XLS";#N/A,#N/A,FALSE,"RACT2.XLS";#N/A,#N/A,FALSE,"ECCMP";#N/A,#N/A,FALSE,"WELDER.XLS"}</definedName>
    <definedName name="vcbfccryuhfg" hidden="1">{#N/A,#N/A,FALSE,"COVER.XLS";#N/A,#N/A,FALSE,"RACT1.XLS";#N/A,#N/A,FALSE,"RACT2.XLS";#N/A,#N/A,FALSE,"ECCMP";#N/A,#N/A,FALSE,"WELDER.XLS"}</definedName>
    <definedName name="vcbfgttjknghy" localSheetId="0" hidden="1">{#N/A,#N/A,FALSE,"COVER1.XLS 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localSheetId="0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localSheetId="0" hidden="1">{#N/A,#N/A,FALSE,"COVER.XLS";#N/A,#N/A,FALSE,"RACT1.XLS";#N/A,#N/A,FALSE,"RACT2.XLS";#N/A,#N/A,FALSE,"ECCMP";#N/A,#N/A,FALSE,"WELDER.XLS"}</definedName>
    <definedName name="vcfdrty" hidden="1">{#N/A,#N/A,FALSE,"COVER.XLS";#N/A,#N/A,FALSE,"RACT1.XLS";#N/A,#N/A,FALSE,"RACT2.XLS";#N/A,#N/A,FALSE,"ECCMP";#N/A,#N/A,FALSE,"WELDER.XLS"}</definedName>
    <definedName name="vcfgtgtt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localSheetId="0" hidden="1">{#N/A,#N/A,FALSE,"COVER.XLS";#N/A,#N/A,FALSE,"RACT1.XLS";#N/A,#N/A,FALSE,"RACT2.XLS";#N/A,#N/A,FALSE,"ECCMP";#N/A,#N/A,FALSE,"WELDER.XLS"}</definedName>
    <definedName name="vcgtyi" hidden="1">{#N/A,#N/A,FALSE,"COVER.XLS";#N/A,#N/A,FALSE,"RACT1.XLS";#N/A,#N/A,FALSE,"RACT2.XLS";#N/A,#N/A,FALSE,"ECCMP";#N/A,#N/A,FALSE,"WELDER.XLS"}</definedName>
    <definedName name="vcxdnnjhgfv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localSheetId="0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0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ds" localSheetId="0" hidden="1">{"cashflow",#N/A,FALSE,"cash flow"}</definedName>
    <definedName name="vdcds" hidden="1">{"cashflow",#N/A,FALSE,"cash flow"}</definedName>
    <definedName name="vddfvvv" localSheetId="0" hidden="1">{#N/A,#N/A,FALSE,"COVER.XLS";#N/A,#N/A,FALSE,"RACT1.XLS";#N/A,#N/A,FALSE,"RACT2.XLS";#N/A,#N/A,FALSE,"ECCMP";#N/A,#N/A,FALSE,"WELDER.XLS"}</definedName>
    <definedName name="vddfvvv" hidden="1">{#N/A,#N/A,FALSE,"COVER.XLS";#N/A,#N/A,FALSE,"RACT1.XLS";#N/A,#N/A,FALSE,"RACT2.XLS";#N/A,#N/A,FALSE,"ECCMP";#N/A,#N/A,FALSE,"WELDER.XLS"}</definedName>
    <definedName name="vdegff4ghjicghjk" localSheetId="0" hidden="1">{#N/A,#N/A,FALSE,"17MAY";#N/A,#N/A,FALSE,"24MAY"}</definedName>
    <definedName name="vdegff4ghjicghjk" hidden="1">{#N/A,#N/A,FALSE,"17MAY";#N/A,#N/A,FALSE,"24MAY"}</definedName>
    <definedName name="vdereyyuysh" localSheetId="0" hidden="1">{#N/A,#N/A,FALSE,"COVER1.XLS ";#N/A,#N/A,FALSE,"RACT1.XLS";#N/A,#N/A,FALSE,"RACT2.XLS";#N/A,#N/A,FALSE,"ECCMP";#N/A,#N/A,FALSE,"WELDER.XLS"}</definedName>
    <definedName name="vdereyyuysh" hidden="1">{#N/A,#N/A,FALSE,"COVER1.XLS ";#N/A,#N/A,FALSE,"RACT1.XLS";#N/A,#N/A,FALSE,"RACT2.XLS";#N/A,#N/A,FALSE,"ECCMP";#N/A,#N/A,FALSE,"WELDER.XLS"}</definedName>
    <definedName name="vdgct" localSheetId="0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localSheetId="0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0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localSheetId="0" hidden="1">{#N/A,#N/A,FALSE,"COVER1.XLS ";#N/A,#N/A,FALSE,"RACT1.XLS";#N/A,#N/A,FALSE,"RACT2.XLS";#N/A,#N/A,FALSE,"ECCMP";#N/A,#N/A,FALSE,"WELDER.XLS"}</definedName>
    <definedName name="vfdghkiuugjj" hidden="1">{#N/A,#N/A,FALSE,"COVER1.XLS ";#N/A,#N/A,FALSE,"RACT1.XLS";#N/A,#N/A,FALSE,"RACT2.XLS";#N/A,#N/A,FALSE,"ECCMP";#N/A,#N/A,FALSE,"WELDER.XLS"}</definedName>
    <definedName name="vfdsadghgujjhhj" localSheetId="0" hidden="1">{#N/A,#N/A,FALSE,"17MAY";#N/A,#N/A,FALSE,"24MAY"}</definedName>
    <definedName name="vfdsadghgujjhhj" hidden="1">{#N/A,#N/A,FALSE,"17MAY";#N/A,#N/A,FALSE,"24MAY"}</definedName>
    <definedName name="vffddd" localSheetId="0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fdjjjuh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localSheetId="0" hidden="1">{#N/A,#N/A,FALSE,"COVER1.XLS ";#N/A,#N/A,FALSE,"RACT1.XLS";#N/A,#N/A,FALSE,"RACT2.XLS";#N/A,#N/A,FALSE,"ECCMP";#N/A,#N/A,FALSE,"WELDER.XLS"}</definedName>
    <definedName name="vfgghhh" hidden="1">{#N/A,#N/A,FALSE,"COVER1.XLS ";#N/A,#N/A,FALSE,"RACT1.XLS";#N/A,#N/A,FALSE,"RACT2.XLS";#N/A,#N/A,FALSE,"ECCMP";#N/A,#N/A,FALSE,"WELDER.XLS"}</definedName>
    <definedName name="vfgh" localSheetId="0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localSheetId="0" hidden="1">{#N/A,#N/A,FALSE,"COVER.XLS";#N/A,#N/A,FALSE,"RACT1.XLS";#N/A,#N/A,FALSE,"RACT2.XLS";#N/A,#N/A,FALSE,"ECCMP";#N/A,#N/A,FALSE,"WELDER.XLS"}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localSheetId="0" hidden="1">{#N/A,#N/A,FALSE,"17MAY";#N/A,#N/A,FALSE,"24MAY"}</definedName>
    <definedName name="vgffgg" hidden="1">{#N/A,#N/A,FALSE,"17MAY";#N/A,#N/A,FALSE,"24MAY"}</definedName>
    <definedName name="vghj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localSheetId="0" hidden="1">{#N/A,#N/A,FALSE,"COVER1.XLS ";#N/A,#N/A,FALSE,"RACT1.XLS";#N/A,#N/A,FALSE,"RACT2.XLS";#N/A,#N/A,FALSE,"ECCMP";#N/A,#N/A,FALSE,"WELDER.XLS"}</definedName>
    <definedName name="vghjy" hidden="1">{#N/A,#N/A,FALSE,"COVER1.XLS ";#N/A,#N/A,FALSE,"RACT1.XLS";#N/A,#N/A,FALSE,"RACT2.XLS";#N/A,#N/A,FALSE,"ECCMP";#N/A,#N/A,FALSE,"WELDER.XLS"}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localSheetId="0" hidden="1">{#N/A,#N/A,FALSE,"COVER1.XLS ";#N/A,#N/A,FALSE,"RACT1.XLS";#N/A,#N/A,FALSE,"RACT2.XLS";#N/A,#N/A,FALSE,"ECCMP";#N/A,#N/A,FALSE,"WELDER.XLS"}</definedName>
    <definedName name="vjdi" hidden="1">{#N/A,#N/A,FALSE,"COVER1.XLS ";#N/A,#N/A,FALSE,"RACT1.XLS";#N/A,#N/A,FALSE,"RACT2.XLS";#N/A,#N/A,FALSE,"ECCMP";#N/A,#N/A,FALSE,"WELDER.XLS"}</definedName>
    <definedName name="vjvtguj" localSheetId="0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or" localSheetId="0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localSheetId="0" hidden="1">{#N/A,#N/A,FALSE,"BalCash"}</definedName>
    <definedName name="vs_budget" hidden="1">{#N/A,#N/A,FALSE,"BalCash"}</definedName>
    <definedName name="vsd" localSheetId="0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localSheetId="0" hidden="1">{#N/A,#N/A,FALSE,"COVER1.XLS ";#N/A,#N/A,FALSE,"RACT1.XLS";#N/A,#N/A,FALSE,"RACT2.XLS";#N/A,#N/A,FALSE,"ECCMP";#N/A,#N/A,FALSE,"WELDER.XLS"}</definedName>
    <definedName name="vvgtreyuikbg" hidden="1">{#N/A,#N/A,FALSE,"COVER1.XLS ";#N/A,#N/A,FALSE,"RACT1.XLS";#N/A,#N/A,FALSE,"RACT2.XLS";#N/A,#N/A,FALSE,"ECCMP";#N/A,#N/A,FALSE,"WELDER.XLS"}</definedName>
    <definedName name="vvvvvvvvvvvv" localSheetId="0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wa" localSheetId="0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localSheetId="0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localSheetId="0" hidden="1">{#N/A,#N/A,FALSE,"COVER1.XLS ";#N/A,#N/A,FALSE,"RACT1.XLS";#N/A,#N/A,FALSE,"RACT2.XLS";#N/A,#N/A,FALSE,"ECCMP";#N/A,#N/A,FALSE,"WELDER.XLS"}</definedName>
    <definedName name="wadfgg" hidden="1">{#N/A,#N/A,FALSE,"COVER1.XLS ";#N/A,#N/A,FALSE,"RACT1.XLS";#N/A,#N/A,FALSE,"RACT2.XLS";#N/A,#N/A,FALSE,"ECCMP";#N/A,#N/A,FALSE,"WELDER.XLS"}</definedName>
    <definedName name="waeer" localSheetId="0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localSheetId="0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localSheetId="0" hidden="1">{#N/A,#N/A,FALSE,"COVER1.XLS ";#N/A,#N/A,FALSE,"RACT1.XLS";#N/A,#N/A,FALSE,"RACT2.XLS";#N/A,#N/A,FALSE,"ECCMP";#N/A,#N/A,FALSE,"WELDER.XLS"}</definedName>
    <definedName name="waeqsderr" hidden="1">{#N/A,#N/A,FALSE,"COVER1.XLS ";#N/A,#N/A,FALSE,"RACT1.XLS";#N/A,#N/A,FALSE,"RACT2.XLS";#N/A,#N/A,FALSE,"ECCMP";#N/A,#N/A,FALSE,"WELDER.XLS"}</definedName>
    <definedName name="waerds" localSheetId="0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localSheetId="0" hidden="1">{#N/A,#N/A,FALSE,"COVER1.XLS ";#N/A,#N/A,FALSE,"RACT1.XLS";#N/A,#N/A,FALSE,"RACT2.XLS";#N/A,#N/A,FALSE,"ECCMP";#N/A,#N/A,FALSE,"WELDER.XLS"}</definedName>
    <definedName name="waewdfh" hidden="1">{#N/A,#N/A,FALSE,"COVER1.XLS ";#N/A,#N/A,FALSE,"RACT1.XLS";#N/A,#N/A,FALSE,"RACT2.XLS";#N/A,#N/A,FALSE,"ECCMP";#N/A,#N/A,FALSE,"WELDER.XLS"}</definedName>
    <definedName name="w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localSheetId="0" hidden="1">{#N/A,#N/A,FALSE,"17MAY";#N/A,#N/A,FALSE,"24MAY"}</definedName>
    <definedName name="wara" hidden="1">{#N/A,#N/A,FALSE,"17MAY";#N/A,#N/A,FALSE,"24MAY"}</definedName>
    <definedName name="wasdde" localSheetId="0" hidden="1">{#N/A,#N/A,FALSE,"COVER1.XLS ";#N/A,#N/A,FALSE,"RACT1.XLS";#N/A,#N/A,FALSE,"RACT2.XLS";#N/A,#N/A,FALSE,"ECCMP";#N/A,#N/A,FALSE,"WELDER.XLS"}</definedName>
    <definedName name="wasdde" hidden="1">{#N/A,#N/A,FALSE,"COVER1.XLS ";#N/A,#N/A,FALSE,"RACT1.XLS";#N/A,#N/A,FALSE,"RACT2.XLS";#N/A,#N/A,FALSE,"ECCMP";#N/A,#N/A,FALSE,"WELDER.XLS"}</definedName>
    <definedName name="wasdfggyuyjhjh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localSheetId="0" hidden="1">{#N/A,#N/A,FALSE,"COVER.XLS";#N/A,#N/A,FALSE,"RACT1.XLS";#N/A,#N/A,FALSE,"RACT2.XLS";#N/A,#N/A,FALSE,"ECCMP";#N/A,#N/A,FALSE,"WELDER.XLS"}</definedName>
    <definedName name="wasdthj" hidden="1">{#N/A,#N/A,FALSE,"COVER.XLS";#N/A,#N/A,FALSE,"RACT1.XLS";#N/A,#N/A,FALSE,"RACT2.XLS";#N/A,#N/A,FALSE,"ECCMP";#N/A,#N/A,FALSE,"WELDER.XLS"}</definedName>
    <definedName name="wase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localSheetId="0" hidden="1">{#N/A,#N/A,FALSE,"COVER1.XLS ";#N/A,#N/A,FALSE,"RACT1.XLS";#N/A,#N/A,FALSE,"RACT2.XLS";#N/A,#N/A,FALSE,"ECCMP";#N/A,#N/A,FALSE,"WELDER.XLS"}</definedName>
    <definedName name="waseffdgjjhj" hidden="1">{#N/A,#N/A,FALSE,"COVER1.XLS ";#N/A,#N/A,FALSE,"RACT1.XLS";#N/A,#N/A,FALSE,"RACT2.XLS";#N/A,#N/A,FALSE,"ECCMP";#N/A,#N/A,FALSE,"WELDER.XLS"}</definedName>
    <definedName name="wasfgfgg" localSheetId="0" hidden="1">{#N/A,#N/A,FALSE,"COVER.XLS";#N/A,#N/A,FALSE,"RACT1.XLS";#N/A,#N/A,FALSE,"RACT2.XLS";#N/A,#N/A,FALSE,"ECCMP";#N/A,#N/A,FALSE,"WELDER.XLS"}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localSheetId="0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localSheetId="0" hidden="1">{#N/A,#N/A,FALSE,"17MAY";#N/A,#N/A,FALSE,"24MAY"}</definedName>
    <definedName name="wax" hidden="1">{#N/A,#N/A,FALSE,"17MAY";#N/A,#N/A,FALSE,"24MAY"}</definedName>
    <definedName name="wddgtuukj" localSheetId="0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sioo" localSheetId="0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dccojkl" localSheetId="0" hidden="1">{#N/A,#N/A,FALSE,"17MAY";#N/A,#N/A,FALSE,"24MAY"}</definedName>
    <definedName name="wedccojkl" hidden="1">{#N/A,#N/A,FALSE,"17MAY";#N/A,#N/A,FALSE,"24MAY"}</definedName>
    <definedName name="w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localSheetId="0" hidden="1">{#N/A,#N/A,FALSE,"17MAY";#N/A,#N/A,FALSE,"24MAY"}</definedName>
    <definedName name="weeee" hidden="1">{#N/A,#N/A,FALSE,"17MAY";#N/A,#N/A,FALSE,"24MAY"}</definedName>
    <definedName name="ween" localSheetId="0" hidden="1">{#N/A,#N/A,FALSE,"COVER1.XLS ";#N/A,#N/A,FALSE,"RACT1.XLS";#N/A,#N/A,FALSE,"RACT2.XLS";#N/A,#N/A,FALSE,"ECCMP";#N/A,#N/A,FALSE,"WELDER.XLS"}</definedName>
    <definedName name="ween" hidden="1">{#N/A,#N/A,FALSE,"COVER1.XLS ";#N/A,#N/A,FALSE,"RACT1.XLS";#N/A,#N/A,FALSE,"RACT2.XLS";#N/A,#N/A,FALSE,"ECCMP";#N/A,#N/A,FALSE,"WELDER.XLS"}</definedName>
    <definedName name="wefwe" hidden="1">#REF!</definedName>
    <definedName name="we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localSheetId="0" hidden="1">{#N/A,#N/A,FALSE,"COVER1.XLS ";#N/A,#N/A,FALSE,"RACT1.XLS";#N/A,#N/A,FALSE,"RACT2.XLS";#N/A,#N/A,FALSE,"ECCMP";#N/A,#N/A,FALSE,"WELDER.XLS"}</definedName>
    <definedName name="wertfgd" hidden="1">{#N/A,#N/A,FALSE,"COVER1.XLS ";#N/A,#N/A,FALSE,"RACT1.XLS";#N/A,#N/A,FALSE,"RACT2.XLS";#N/A,#N/A,FALSE,"ECCMP";#N/A,#N/A,FALSE,"WELDER.XLS"}</definedName>
    <definedName name="wertyuiop" localSheetId="0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localSheetId="0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localSheetId="0" hidden="1">{#N/A,#N/A,FALSE,"17MAY";#N/A,#N/A,FALSE,"24MAY"}</definedName>
    <definedName name="wfffss" hidden="1">{#N/A,#N/A,FALSE,"17MAY";#N/A,#N/A,FALSE,"24MAY"}</definedName>
    <definedName name="wgegewg" localSheetId="0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oi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localSheetId="0" hidden="1">{#N/A,#N/A,FALSE,"17MAY";#N/A,#N/A,FALSE,"24MAY"}</definedName>
    <definedName name="wine" hidden="1">{#N/A,#N/A,FALSE,"17MAY";#N/A,#N/A,FALSE,"24MAY"}</definedName>
    <definedName name="wn" localSheetId="0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mohi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n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" localSheetId="0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ety" localSheetId="0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localSheetId="0" hidden="1">{#N/A,#N/A,FALSE,"17MAY";#N/A,#N/A,FALSE,"24MAY"}</definedName>
    <definedName name="wreutyy" hidden="1">{#N/A,#N/A,FALSE,"17MAY";#N/A,#N/A,FALSE,"24MAY"}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0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1.1" localSheetId="0" hidden="1">{#N/A,#N/A,FALSE,"17MAY";#N/A,#N/A,FALSE,"24MAY"}</definedName>
    <definedName name="wrn.1.1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balsheet." localSheetId="0" hidden="1">{#N/A,#N/A,FALSE,"BalCash"}</definedName>
    <definedName name="wrn.balsheet." hidden="1">{#N/A,#N/A,FALSE,"BalCash"}</definedName>
    <definedName name="wrn.Cashflow." localSheetId="0" hidden="1">{"cashflow",#N/A,FALSE,"cash flow"}</definedName>
    <definedName name="wrn.Cashflow." hidden="1">{"cashflow",#N/A,FALSE,"cash flow"}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localSheetId="0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" localSheetId="0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0" hidden="1">{#N/A,#N/A,FALSE,"17MAY";#N/A,#N/A,FALSE,"24MAY"}</definedName>
    <definedName name="wrn2.3" hidden="1">{#N/A,#N/A,FALSE,"17MAY";#N/A,#N/A,FALSE,"24MAY"}</definedName>
    <definedName name="wrndkd" localSheetId="0" hidden="1">{#N/A,#N/A,FALSE,"17MAY";#N/A,#N/A,FALSE,"24MAY"}</definedName>
    <definedName name="wrndkd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localSheetId="0" hidden="1">{#N/A,#N/A,FALSE,"17MAY";#N/A,#N/A,FALSE,"24MAY"}</definedName>
    <definedName name="wrty" hidden="1">{#N/A,#N/A,FALSE,"17MAY";#N/A,#N/A,FALSE,"24MAY"}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localSheetId="0" hidden="1">{#N/A,#N/A,FALSE,"COVER1.XLS ";#N/A,#N/A,FALSE,"RACT1.XLS";#N/A,#N/A,FALSE,"RACT2.XLS";#N/A,#N/A,FALSE,"ECCMP";#N/A,#N/A,FALSE,"WELDER.XLS"}</definedName>
    <definedName name="wsasd" hidden="1">{#N/A,#N/A,FALSE,"COVER1.XLS ";#N/A,#N/A,FALSE,"RACT1.XLS";#N/A,#N/A,FALSE,"RACT2.XLS";#N/A,#N/A,FALSE,"ECCMP";#N/A,#N/A,FALSE,"WELDER.XLS"}</definedName>
    <definedName name="wsedry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localSheetId="0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localSheetId="0" hidden="1">{"cashflow",#N/A,FALSE,"cash flow"}</definedName>
    <definedName name="wwe" hidden="1">{"cashflow",#N/A,FALSE,"cash flow"}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a" localSheetId="0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bdfxbdf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localSheetId="0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iukoj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localSheetId="0" hidden="1">{#N/A,#N/A,FALSE,"17MAY";#N/A,#N/A,FALSE,"24MAY"}</definedName>
    <definedName name="xls1" hidden="1">{#N/A,#N/A,FALSE,"17MAY";#N/A,#N/A,FALSE,"24MAY"}</definedName>
    <definedName name="xsaaazds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localSheetId="0" hidden="1">{#N/A,#N/A,FALSE,"17MAY";#N/A,#N/A,FALSE,"24MAY"}</definedName>
    <definedName name="xsadfhm" hidden="1">{#N/A,#N/A,FALSE,"17MAY";#N/A,#N/A,FALSE,"24MAY"}</definedName>
    <definedName name="xsazzz" localSheetId="0" hidden="1">{#N/A,#N/A,FALSE,"COVER1.XLS ";#N/A,#N/A,FALSE,"RACT1.XLS";#N/A,#N/A,FALSE,"RACT2.XLS";#N/A,#N/A,FALSE,"ECCMP";#N/A,#N/A,FALSE,"WELDER.XLS"}</definedName>
    <definedName name="xsazzz" hidden="1">{#N/A,#N/A,FALSE,"COVER1.XLS ";#N/A,#N/A,FALSE,"RACT1.XLS";#N/A,#N/A,FALSE,"RACT2.XLS";#N/A,#N/A,FALSE,"ECCMP";#N/A,#N/A,FALSE,"WELDER.XLS"}</definedName>
    <definedName name="xsdddsw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Psk" localSheetId="0" hidden="1">{#N/A,#N/A,FALSE,"COVER1.XLS ";#N/A,#N/A,FALSE,"RACT1.XLS";#N/A,#N/A,FALSE,"RACT2.XLS";#N/A,#N/A,FALSE,"ECCMP";#N/A,#N/A,FALSE,"WELDER.XLS"}</definedName>
    <definedName name="xyPsk" hidden="1">{#N/A,#N/A,FALSE,"COVER1.XLS ";#N/A,#N/A,FALSE,"RACT1.XLS";#N/A,#N/A,FALSE,"RACT2.XLS";#N/A,#N/A,FALSE,"ECCMP";#N/A,#N/A,FALSE,"WELDER.XLS"}</definedName>
    <definedName name="xzsasdfyugy" localSheetId="0" hidden="1">{#N/A,#N/A,FALSE,"COVER.XLS";#N/A,#N/A,FALSE,"RACT1.XLS";#N/A,#N/A,FALSE,"RACT2.XLS";#N/A,#N/A,FALSE,"ECCMP";#N/A,#N/A,FALSE,"WELDER.XLS"}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localSheetId="0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ee" localSheetId="0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eeee" localSheetId="0" hidden="1">{#N/A,#N/A,FALSE,"COVER.XLS";#N/A,#N/A,FALSE,"RACT1.XLS";#N/A,#N/A,FALSE,"RACT2.XLS";#N/A,#N/A,FALSE,"ECCMP";#N/A,#N/A,FALSE,"WELDER.XLS"}</definedName>
    <definedName name="yeeeee" hidden="1">{#N/A,#N/A,FALSE,"COVER.XLS";#N/A,#N/A,FALSE,"RACT1.XLS";#N/A,#N/A,FALSE,"RACT2.XLS";#N/A,#N/A,FALSE,"ECCMP";#N/A,#N/A,FALSE,"WELDER.XLS"}</definedName>
    <definedName name="yertdf" localSheetId="0" hidden="1">{#N/A,#N/A,FALSE,"17MAY";#N/A,#N/A,FALSE,"24MAY"}</definedName>
    <definedName name="yertdf" hidden="1">{#N/A,#N/A,FALSE,"17MAY";#N/A,#N/A,FALSE,"24MAY"}</definedName>
    <definedName name="yes" localSheetId="0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localSheetId="0" hidden="1">{#N/A,#N/A,FALSE,"COVER1.XLS ";#N/A,#N/A,FALSE,"RACT1.XLS";#N/A,#N/A,FALSE,"RACT2.XLS";#N/A,#N/A,FALSE,"ECCMP";#N/A,#N/A,FALSE,"WELDER.XLS"}</definedName>
    <definedName name="yhjuo" hidden="1">{#N/A,#N/A,FALSE,"COVER1.XLS ";#N/A,#N/A,FALSE,"RACT1.XLS";#N/A,#N/A,FALSE,"RACT2.XLS";#N/A,#N/A,FALSE,"ECCMP";#N/A,#N/A,FALSE,"WELDER.XLS"}</definedName>
    <definedName name="yjigfdrty" localSheetId="0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localSheetId="0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0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localSheetId="0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localSheetId="0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0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localSheetId="0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localSheetId="0" hidden="1">{#N/A,#N/A,FALSE,"COVER.XLS";#N/A,#N/A,FALSE,"RACT1.XLS";#N/A,#N/A,FALSE,"RACT2.XLS";#N/A,#N/A,FALSE,"ECCMP";#N/A,#N/A,FALSE,"WELDER.XLS"}</definedName>
    <definedName name="ythgj" hidden="1">{#N/A,#N/A,FALSE,"COVER.XLS";#N/A,#N/A,FALSE,"RACT1.XLS";#N/A,#N/A,FALSE,"RACT2.XLS";#N/A,#N/A,FALSE,"ECCMP";#N/A,#N/A,FALSE,"WELDER.XLS"}</definedName>
    <definedName name="ytr" localSheetId="0" hidden="1">{#N/A,#N/A,FALSE,"COVER1.XLS 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ttoi" localSheetId="0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localSheetId="0" hidden="1">{#N/A,#N/A,FALSE,"COVER.XLS";#N/A,#N/A,FALSE,"RACT1.XLS";#N/A,#N/A,FALSE,"RACT2.XLS";#N/A,#N/A,FALSE,"ECCMP";#N/A,#N/A,FALSE,"WELDER.XLS"}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localSheetId="0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0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.Cashflow" localSheetId="0" hidden="1">{"cashflow",#N/A,FALSE,"cash flow"}</definedName>
    <definedName name="yy.Cashflow" hidden="1">{"cashflow",#N/A,FALSE,"cash flow"}</definedName>
    <definedName name="yyrfhjkj" localSheetId="0" hidden="1">{#N/A,#N/A,FALSE,"COVER1.XLS ";#N/A,#N/A,FALSE,"RACT1.XLS";#N/A,#N/A,FALSE,"RACT2.XLS";#N/A,#N/A,FALSE,"ECCMP";#N/A,#N/A,FALSE,"WELDER.XLS"}</definedName>
    <definedName name="yyrfhjkj" hidden="1">{#N/A,#N/A,FALSE,"COVER1.XLS ";#N/A,#N/A,FALSE,"RACT1.XLS";#N/A,#N/A,FALSE,"RACT2.XLS";#N/A,#N/A,FALSE,"ECCMP";#N/A,#N/A,FALSE,"WELDER.XLS"}</definedName>
    <definedName name="yyyhhhgfffgg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localSheetId="0" hidden="1">{#N/A,#N/A,FALSE,"17MAY";#N/A,#N/A,FALSE,"24MAY"}</definedName>
    <definedName name="yyyuijkkll" hidden="1">{#N/A,#N/A,FALSE,"17MAY";#N/A,#N/A,FALSE,"24MAY"}</definedName>
    <definedName name="yyy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localSheetId="0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x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localSheetId="0" hidden="1">{"cashflow",#N/A,FALSE,"cash flow"}</definedName>
    <definedName name="zz" hidden="1">{"cashflow",#N/A,FALSE,"cash flow"}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กพะหปพห" localSheetId="0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0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localSheetId="0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ก" localSheetId="0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localSheetId="0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localSheetId="0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่าทเ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ท" hidden="1">#REF!</definedName>
    <definedName name="เนก" localSheetId="0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localSheetId="0" hidden="1">{#N/A,#N/A,FALSE,"COVER.XLS";#N/A,#N/A,FALSE,"RACT1.XLS";#N/A,#N/A,FALSE,"RACT2.XLS";#N/A,#N/A,FALSE,"ECCMP";#N/A,#N/A,FALSE,"WELDER.XLS"}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localSheetId="0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localSheetId="0" hidden="1">{#N/A,#N/A,FALSE,"COVER1.XLS ";#N/A,#N/A,FALSE,"RACT1.XLS";#N/A,#N/A,FALSE,"RACT2.XLS";#N/A,#N/A,FALSE,"ECCMP";#N/A,#N/A,FALSE,"WELDER.XLS"}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localSheetId="0" hidden="1">{#N/A,#N/A,FALSE,"COVER1.XLS ";#N/A,#N/A,FALSE,"RACT1.XLS";#N/A,#N/A,FALSE,"RACT2.XLS";#N/A,#N/A,FALSE,"ECCMP";#N/A,#N/A,FALSE,"WELDER.XLS"}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localSheetId="0" hidden="1">{#N/A,#N/A,FALSE,"17MAY";#N/A,#N/A,FALSE,"24MAY"}</definedName>
    <definedName name="แผนงานโครงการ1" hidden="1">{#N/A,#N/A,FALSE,"17MAY";#N/A,#N/A,FALSE,"24MAY"}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localSheetId="0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localSheetId="0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0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0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0" hidden="1">{#N/A,#N/A,FALSE,"17MAY";#N/A,#N/A,FALSE,"24MAY"}</definedName>
    <definedName name="ใหม่" hidden="1">{#N/A,#N/A,FALSE,"17MAY";#N/A,#N/A,FALSE,"24MAY"}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่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สสบำพน" localSheetId="0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เทมใสน" localSheetId="0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ฟหสไ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0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แกดเ" localSheetId="0" hidden="1">{#N/A,#N/A,FALSE,"COVER.XLS";#N/A,#N/A,FALSE,"RACT1.XLS";#N/A,#N/A,FALSE,"RACT2.XLS";#N/A,#N/A,FALSE,"ECCMP";#N/A,#N/A,FALSE,"WELDER.XLS"}</definedName>
    <definedName name="กแกดเ" hidden="1">{#N/A,#N/A,FALSE,"COVER.XLS";#N/A,#N/A,FALSE,"RACT1.XLS";#N/A,#N/A,FALSE,"RACT2.XLS";#N/A,#N/A,FALSE,"ECCMP";#N/A,#N/A,FALSE,"WELDER.XLS"}</definedName>
    <definedName name="ก่ไจ" localSheetId="0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localSheetId="0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กกก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0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0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localSheetId="0" hidden="1">{#N/A,#N/A,FALSE,"17MAY";#N/A,#N/A,FALSE,"24MAY"}</definedName>
    <definedName name="กดหด" hidden="1">{#N/A,#N/A,FALSE,"17MAY";#N/A,#N/A,FALSE,"24MAY"}</definedName>
    <definedName name="กทรำรห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0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0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hidden="1">{#N/A,#N/A,FALSE,"17MAY";#N/A,#N/A,FALSE,"24MAY"}</definedName>
    <definedName name="ก่ยไ" localSheetId="0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0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localSheetId="0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0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0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localSheetId="0" hidden="1">{#N/A,#N/A,FALSE,"COVER1.XLS ";#N/A,#N/A,FALSE,"RACT1.XLS";#N/A,#N/A,FALSE,"RACT2.XLS";#N/A,#N/A,FALSE,"ECCMP";#N/A,#N/A,FALSE,"WELDER.XLS"}</definedName>
    <definedName name="กหะดะ" hidden="1">{#N/A,#N/A,FALSE,"COVER1.XLS ";#N/A,#N/A,FALSE,"RACT1.XLS";#N/A,#N/A,FALSE,"RACT2.XLS";#N/A,#N/A,FALSE,"ECCMP";#N/A,#N/A,FALSE,"WELDER.XLS"}</definedName>
    <definedName name="ก้อ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้อ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0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localSheetId="0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localSheetId="0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0" hidden="1">{#N/A,#N/A,FALSE,"17MAY";#N/A,#N/A,FALSE,"24MAY"}</definedName>
    <definedName name="คแวนิ่อะ" hidden="1">{#N/A,#N/A,FALSE,"17MAY";#N/A,#N/A,FALSE,"24MAY"}</definedName>
    <definedName name="ค่าใช้จ่าย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ฆ๋ฒ?ฏธ๋?" hidden="1">#REF!</definedName>
    <definedName name="งง" hidden="1">#REF!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0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0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0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0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'[6]PS-1995'!#REF!</definedName>
    <definedName name="ดเ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รนเด" localSheetId="0" hidden="1">{#N/A,#N/A,FALSE,"COVER1.XLS ";#N/A,#N/A,FALSE,"RACT1.XLS";#N/A,#N/A,FALSE,"RACT2.XLS";#N/A,#N/A,FALSE,"ECCMP";#N/A,#N/A,FALSE,"WELDER.XLS"}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0" hidden="1">{#N/A,#N/A,FALSE,"17MAY";#N/A,#N/A,FALSE,"24MAY"}</definedName>
    <definedName name="ดกดกกดก" hidden="1">{#N/A,#N/A,FALSE,"17MAY";#N/A,#N/A,FALSE,"24MAY"}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0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localSheetId="0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0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เ" localSheetId="0" hidden="1">{#N/A,#N/A,FALSE,"COVER1.XLS ";#N/A,#N/A,FALSE,"RACT1.XLS";#N/A,#N/A,FALSE,"RACT2.XLS";#N/A,#N/A,FALSE,"ECCMP";#N/A,#N/A,FALSE,"WELDER.XLS"}</definedName>
    <definedName name="ดดเ" hidden="1">{#N/A,#N/A,FALSE,"COVER1.XLS ";#N/A,#N/A,FALSE,"RACT1.XLS";#N/A,#N/A,FALSE,"RACT2.XLS";#N/A,#N/A,FALSE,"ECCMP";#N/A,#N/A,FALSE,"WELDER.XLS"}</definedName>
    <definedName name="ดดแ" localSheetId="0" hidden="1">{#N/A,#N/A,FALSE,"COVER.XLS";#N/A,#N/A,FALSE,"RACT1.XLS";#N/A,#N/A,FALSE,"RACT2.XLS";#N/A,#N/A,FALSE,"ECCMP";#N/A,#N/A,FALSE,"WELDER.XLS"}</definedName>
    <definedName name="ดดแ" hidden="1">{#N/A,#N/A,FALSE,"COVER.XLS";#N/A,#N/A,FALSE,"RACT1.XLS";#N/A,#N/A,FALSE,"RACT2.XLS";#N/A,#N/A,FALSE,"ECCMP";#N/A,#N/A,FALSE,"WELDER.XLS"}</definedName>
    <definedName name="ดดกด" localSheetId="0" hidden="1">{#N/A,#N/A,FALSE,"17MAY";#N/A,#N/A,FALSE,"24MAY"}</definedName>
    <definedName name="ดดกด" hidden="1">{#N/A,#N/A,FALSE,"17MAY";#N/A,#N/A,FALSE,"24MAY"}</definedName>
    <definedName name="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0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0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0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0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0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0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0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" hidden="1">#N/A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0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นนา" localSheetId="0" hidden="1">{#N/A,#N/A,FALSE,"COVER1.XLS ";#N/A,#N/A,FALSE,"RACT1.XLS";#N/A,#N/A,FALSE,"RACT2.XLS";#N/A,#N/A,FALSE,"ECCMP";#N/A,#N/A,FALSE,"WELDER.XLS"}</definedName>
    <definedName name="ทนนา" hidden="1">{#N/A,#N/A,FALSE,"COVER1.XLS ";#N/A,#N/A,FALSE,"RACT1.XLS";#N/A,#N/A,FALSE,"RACT2.XLS";#N/A,#N/A,FALSE,"ECCMP";#N/A,#N/A,FALSE,"WELDER.XLS"}</definedName>
    <definedName name="ทนื" localSheetId="0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0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0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0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localSheetId="0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พเพส้สวพ้" localSheetId="0" hidden="1">{#N/A,#N/A,FALSE,"17MAY";#N/A,#N/A,FALSE,"24MAY"}</definedName>
    <definedName name="นพเพส้สวพ้" hidden="1">{#N/A,#N/A,FALSE,"17MAY";#N/A,#N/A,FALSE,"24MAY"}</definedName>
    <definedName name="นยีรน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0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้อง" localSheetId="0" hidden="1">{#N/A,#N/A,FALSE,"17MAY";#N/A,#N/A,FALSE,"24MAY"}</definedName>
    <definedName name="น้อง" hidden="1">{#N/A,#N/A,FALSE,"17MAY";#N/A,#N/A,FALSE,"24MAY"}</definedName>
    <definedName name="นั" localSheetId="0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0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ิค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ุชรี" localSheetId="0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0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0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0" hidden="1">{#N/A,#N/A,FALSE,"17MAY";#N/A,#N/A,FALSE,"24MAY"}</definedName>
    <definedName name="ปป" hidden="1">{#N/A,#N/A,FALSE,"17MAY";#N/A,#N/A,FALSE,"24MAY"}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0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ประวัติ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localSheetId="0" hidden="1">{#N/A,#N/A,FALSE,"COVER.XLS";#N/A,#N/A,FALSE,"RACT1.XLS";#N/A,#N/A,FALSE,"RACT2.XLS";#N/A,#N/A,FALSE,"ECCMP";#N/A,#N/A,FALSE,"WELDER.XLS"}</definedName>
    <definedName name="ปัญหา" hidden="1">{#N/A,#N/A,FALSE,"COVER.XLS";#N/A,#N/A,FALSE,"RACT1.XLS";#N/A,#N/A,FALSE,"RACT2.XLS";#N/A,#N/A,FALSE,"ECCMP";#N/A,#N/A,FALSE,"WELDER.XLS"}</definedName>
    <definedName name="ผลงาน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localSheetId="0" hidden="1">{#N/A,#N/A,FALSE,"COVER.XLS";#N/A,#N/A,FALSE,"RACT1.XLS";#N/A,#N/A,FALSE,"RACT2.XLS";#N/A,#N/A,FALSE,"ECCMP";#N/A,#N/A,FALSE,"WELDER.XLS"}</definedName>
    <definedName name="ผำหส" hidden="1">{#N/A,#N/A,FALSE,"COVER.XLS";#N/A,#N/A,FALSE,"RACT1.XLS";#N/A,#N/A,FALSE,"RACT2.XLS";#N/A,#N/A,FALSE,"ECCMP";#N/A,#N/A,FALSE,"WELDER.XLS"}</definedName>
    <definedName name="ฝ่ายการตลา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localSheetId="0" hidden="1">{#N/A,#N/A,FALSE,"COVER1.XLS ";#N/A,#N/A,FALSE,"RACT1.XLS";#N/A,#N/A,FALSE,"RACT2.XLS";#N/A,#N/A,FALSE,"ECCMP";#N/A,#N/A,FALSE,"WELDER.XLS"}</definedName>
    <definedName name="ฝ่ายวิจัย" hidden="1">{#N/A,#N/A,FALSE,"COVER1.XLS ";#N/A,#N/A,FALSE,"RACT1.XLS";#N/A,#N/A,FALSE,"RACT2.XLS";#N/A,#N/A,FALSE,"ECCMP";#N/A,#N/A,FALSE,"WELDER.XLS"}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เม้เกแ" localSheetId="0" hidden="1">{#N/A,#N/A,FALSE,"17MAY";#N/A,#N/A,FALSE,"24MAY"}</definedName>
    <definedName name="พเม้เกแ" hidden="1">{#N/A,#N/A,FALSE,"17MAY";#N/A,#N/A,FALSE,"24MAY"}</definedName>
    <definedName name="พดอ" localSheetId="0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0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0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0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0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0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0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0" hidden="1">{#N/A,#N/A,FALSE,"COVER1.XLS ";#N/A,#N/A,FALSE,"RACT1.XLS";#N/A,#N/A,FALSE,"RACT2.XLS";#N/A,#N/A,FALSE,"ECCMP";#N/A,#N/A,FALSE,"WELDER.XLS"}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localSheetId="0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ดหกด" localSheetId="0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กห" localSheetId="0" hidden="1">{#N/A,#N/A,FALSE,"COVER1.XLS ";#N/A,#N/A,FALSE,"RACT1.XLS";#N/A,#N/A,FALSE,"RACT2.XLS";#N/A,#N/A,FALSE,"ECCMP";#N/A,#N/A,FALSE,"WELDER.XLS"}</definedName>
    <definedName name="ฟหกห" hidden="1">{#N/A,#N/A,FALSE,"COVER1.XLS ";#N/A,#N/A,FALSE,"RACT1.XLS";#N/A,#N/A,FALSE,"RACT2.XLS";#N/A,#N/A,FALSE,"ECCMP";#N/A,#N/A,FALSE,"WELDER.XLS"}</definedName>
    <definedName name="ฟหดก" localSheetId="0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0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localSheetId="0" hidden="1">{#N/A,#N/A,FALSE,"COVER1.XLS 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ภาพ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localSheetId="0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0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0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ใบสวฝง" localSheetId="0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0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ยสส" localSheetId="0" hidden="1">{#N/A,#N/A,FALSE,"COVER1.XLS ";#N/A,#N/A,FALSE,"RACT1.XLS";#N/A,#N/A,FALSE,"RACT2.XLS";#N/A,#N/A,FALSE,"ECCMP";#N/A,#N/A,FALSE,"WELDER.XLS"}</definedName>
    <definedName name="รยสส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0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0" hidden="1">{#N/A,#N/A,FALSE,"17MAY";#N/A,#N/A,FALSE,"24MAY"}</definedName>
    <definedName name="รรีรีร" hidden="1">{#N/A,#N/A,FALSE,"17MAY";#N/A,#N/A,FALSE,"24MAY"}</definedName>
    <definedName name="รั" localSheetId="0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ได้แส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0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งานท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0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0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กด้าสรเน" localSheetId="0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ยง" localSheetId="0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0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0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localSheetId="0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0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ีระศักดิ์" localSheetId="0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.ค.49" hidden="1">#REF!</definedName>
    <definedName name="ส้เกดีราสา" localSheetId="0" hidden="1">{#N/A,#N/A,FALSE,"COVER.XLS";#N/A,#N/A,FALSE,"RACT1.XLS";#N/A,#N/A,FALSE,"RACT2.XLS";#N/A,#N/A,FALSE,"ECCMP";#N/A,#N/A,FALSE,"WELDER.XLS"}</definedName>
    <definedName name="ส้เกดีราสา" hidden="1">{#N/A,#N/A,FALSE,"COVER.XLS";#N/A,#N/A,FALSE,"RACT1.XLS";#N/A,#N/A,FALSE,"RACT2.XLS";#N/A,#N/A,FALSE,"ECCMP";#N/A,#N/A,FALSE,"WELDER.XLS"}</definedName>
    <definedName name="สกราก" localSheetId="0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0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localSheetId="0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localSheetId="0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เด" localSheetId="0" hidden="1">{#N/A,#N/A,FALSE,"COVER1.XLS 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localSheetId="0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0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ส่รสร" hidden="1">#REF!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ด" localSheetId="0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นน" localSheetId="0" hidden="1">{#N/A,#N/A,FALSE,"COVER1.XLS 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localSheetId="0" hidden="1">{#N/A,#N/A,FALSE,"COVER.XLS";#N/A,#N/A,FALSE,"RACT1.XLS";#N/A,#N/A,FALSE,"RACT2.XLS";#N/A,#N/A,FALSE,"ECCMP";#N/A,#N/A,FALSE,"WELDER.XLS"}</definedName>
    <definedName name="ส่าม่า" hidden="1">{#N/A,#N/A,FALSE,"COVER.XLS";#N/A,#N/A,FALSE,"RACT1.XLS";#N/A,#N/A,FALSE,"RACT2.XLS";#N/A,#N/A,FALSE,"ECCMP";#N/A,#N/A,FALSE,"WELDER.XLS"}</definedName>
    <definedName name="สามารถ" localSheetId="0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0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localSheetId="0" hidden="1">{#N/A,#N/A,FALSE,"COVER1.XLS ";#N/A,#N/A,FALSE,"RACT1.XLS";#N/A,#N/A,FALSE,"RACT2.XLS";#N/A,#N/A,FALSE,"ECCMP";#N/A,#N/A,FALSE,"WELDER.XLS"}</definedName>
    <definedName name="สำโรง2" hidden="1">{#N/A,#N/A,FALSE,"COVER1.XLS ";#N/A,#N/A,FALSE,"RACT1.XLS";#N/A,#N/A,FALSE,"RACT2.XLS";#N/A,#N/A,FALSE,"ECCMP";#N/A,#N/A,FALSE,"WELDER.XLS"}</definedName>
    <definedName name="สำราญ" localSheetId="0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0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localSheetId="0" hidden="1">{#N/A,#N/A,FALSE,"COVER.XLS";#N/A,#N/A,FALSE,"RACT1.XLS";#N/A,#N/A,FALSE,"RACT2.XLS";#N/A,#N/A,FALSE,"ECCMP";#N/A,#N/A,FALSE,"WELDER.XLS"}</definedName>
    <definedName name="หดก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0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0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0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" hidden="1">{#N/A,#N/A,FALSE,"17MAY";#N/A,#N/A,FALSE,"24MAY"}</definedName>
    <definedName name="หหห" localSheetId="0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0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0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0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0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0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0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0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localSheetId="0" hidden="1">{#N/A,#N/A,FALSE,"COVER1.XLS ";#N/A,#N/A,FALSE,"RACT1.XLS";#N/A,#N/A,FALSE,"RACT2.XLS";#N/A,#N/A,FALSE,"ECCMP";#N/A,#N/A,FALSE,"WELDER.XLS"}</definedName>
    <definedName name="ๆๆๆๆๆ" hidden="1">{#N/A,#N/A,FALSE,"COVER1.XLS ";#N/A,#N/A,FALSE,"RACT1.XLS";#N/A,#N/A,FALSE,"RACT2.XLS";#N/A,#N/A,FALSE,"ECCMP";#N/A,#N/A,FALSE,"WELDER.XLS"}</definedName>
    <definedName name="ๆๆๆๆๆๆๆๆๆ" localSheetId="0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8" i="5" l="1"/>
  <c r="M30" i="5"/>
  <c r="Q30" i="5" s="1"/>
  <c r="V32" i="4"/>
  <c r="T36" i="4" l="1"/>
  <c r="L36" i="4"/>
  <c r="N103" i="6"/>
  <c r="N85" i="6"/>
  <c r="N34" i="6"/>
  <c r="N47" i="6" s="1"/>
  <c r="N51" i="6" s="1"/>
  <c r="J103" i="6"/>
  <c r="J85" i="6"/>
  <c r="J34" i="6"/>
  <c r="J47" i="6" s="1"/>
  <c r="J51" i="6" s="1"/>
  <c r="O19" i="5"/>
  <c r="M19" i="5"/>
  <c r="K19" i="5"/>
  <c r="I19" i="5"/>
  <c r="G19" i="5"/>
  <c r="E19" i="5"/>
  <c r="Q17" i="5"/>
  <c r="Q16" i="5"/>
  <c r="Q15" i="5"/>
  <c r="Q14" i="5"/>
  <c r="Q12" i="5"/>
  <c r="R20" i="4"/>
  <c r="V20" i="4" s="1"/>
  <c r="R18" i="4"/>
  <c r="V18" i="4" s="1"/>
  <c r="R17" i="4"/>
  <c r="V17" i="4" s="1"/>
  <c r="R16" i="4"/>
  <c r="V16" i="4" s="1"/>
  <c r="R15" i="4"/>
  <c r="V15" i="4" s="1"/>
  <c r="R13" i="4"/>
  <c r="P22" i="4"/>
  <c r="N22" i="4"/>
  <c r="J22" i="4"/>
  <c r="H22" i="4"/>
  <c r="F22" i="4"/>
  <c r="D22" i="4"/>
  <c r="T22" i="4"/>
  <c r="M45" i="3"/>
  <c r="M39" i="3"/>
  <c r="M18" i="3"/>
  <c r="M24" i="3" s="1"/>
  <c r="M28" i="3" s="1"/>
  <c r="M31" i="3" s="1"/>
  <c r="M33" i="3" s="1"/>
  <c r="I45" i="3"/>
  <c r="I39" i="3"/>
  <c r="I24" i="3"/>
  <c r="I28" i="3" s="1"/>
  <c r="I31" i="3" s="1"/>
  <c r="I33" i="3" s="1"/>
  <c r="I18" i="3"/>
  <c r="M45" i="2"/>
  <c r="M39" i="2"/>
  <c r="M18" i="2"/>
  <c r="M24" i="2" s="1"/>
  <c r="M28" i="2" s="1"/>
  <c r="M31" i="2" s="1"/>
  <c r="M33" i="2" s="1"/>
  <c r="I45" i="2"/>
  <c r="I39" i="2"/>
  <c r="I18" i="2"/>
  <c r="I24" i="2" s="1"/>
  <c r="I28" i="2" s="1"/>
  <c r="I31" i="2" s="1"/>
  <c r="I33" i="2" s="1"/>
  <c r="A135" i="7"/>
  <c r="M122" i="7"/>
  <c r="M126" i="7" s="1"/>
  <c r="K122" i="7"/>
  <c r="K126" i="7" s="1"/>
  <c r="I122" i="7"/>
  <c r="I126" i="7" s="1"/>
  <c r="G122" i="7"/>
  <c r="G126" i="7" s="1"/>
  <c r="M101" i="7"/>
  <c r="K101" i="7"/>
  <c r="I101" i="7"/>
  <c r="G101" i="7"/>
  <c r="M90" i="7"/>
  <c r="K90" i="7"/>
  <c r="I90" i="7"/>
  <c r="G90" i="7"/>
  <c r="A67" i="7"/>
  <c r="A65" i="7"/>
  <c r="M43" i="7"/>
  <c r="K43" i="7"/>
  <c r="I43" i="7"/>
  <c r="I45" i="7" s="1"/>
  <c r="G43" i="7"/>
  <c r="M25" i="7"/>
  <c r="K25" i="7"/>
  <c r="I25" i="7"/>
  <c r="G25" i="7"/>
  <c r="I103" i="7" l="1"/>
  <c r="I128" i="7" s="1"/>
  <c r="M103" i="7"/>
  <c r="M128" i="7" s="1"/>
  <c r="M45" i="7"/>
  <c r="J105" i="6"/>
  <c r="J108" i="6" s="1"/>
  <c r="N105" i="6"/>
  <c r="N108" i="6" s="1"/>
  <c r="G45" i="7"/>
  <c r="Q19" i="5"/>
  <c r="R22" i="4"/>
  <c r="V13" i="4"/>
  <c r="V22" i="4" s="1"/>
  <c r="L22" i="4"/>
  <c r="K103" i="7"/>
  <c r="K128" i="7" s="1"/>
  <c r="G103" i="7"/>
  <c r="G128" i="7" s="1"/>
  <c r="K45" i="7"/>
  <c r="A1" i="3" l="1"/>
  <c r="A1" i="4" s="1"/>
  <c r="A1" i="5" s="1"/>
  <c r="K32" i="5"/>
  <c r="R34" i="4" l="1"/>
  <c r="V34" i="4" s="1"/>
  <c r="N38" i="4" l="1"/>
  <c r="J38" i="4"/>
  <c r="L103" i="6" l="1"/>
  <c r="H103" i="6"/>
  <c r="L85" i="6"/>
  <c r="H85" i="6"/>
  <c r="A60" i="6"/>
  <c r="L34" i="6"/>
  <c r="L47" i="6" s="1"/>
  <c r="L51" i="6" s="1"/>
  <c r="O32" i="5"/>
  <c r="I32" i="5"/>
  <c r="G32" i="5"/>
  <c r="E32" i="5"/>
  <c r="A2" i="5"/>
  <c r="T38" i="4"/>
  <c r="P38" i="4"/>
  <c r="H38" i="4"/>
  <c r="F38" i="4"/>
  <c r="D38" i="4"/>
  <c r="A3" i="4"/>
  <c r="A3" i="5" s="1"/>
  <c r="A3" i="6" s="1"/>
  <c r="A62" i="6" s="1"/>
  <c r="K18" i="3"/>
  <c r="K24" i="3" s="1"/>
  <c r="G18" i="3"/>
  <c r="G24" i="3" s="1"/>
  <c r="G28" i="3" s="1"/>
  <c r="H13" i="6" s="1"/>
  <c r="A60" i="3"/>
  <c r="A44" i="4" s="1"/>
  <c r="A37" i="5" s="1"/>
  <c r="A59" i="6" s="1"/>
  <c r="A126" i="6" s="1"/>
  <c r="K18" i="2"/>
  <c r="K24" i="2" s="1"/>
  <c r="K28" i="2" s="1"/>
  <c r="K31" i="2" s="1"/>
  <c r="K33" i="2" s="1"/>
  <c r="G18" i="2"/>
  <c r="G24" i="2" s="1"/>
  <c r="G28" i="2" s="1"/>
  <c r="G31" i="2" s="1"/>
  <c r="G33" i="2" s="1"/>
  <c r="G45" i="2" s="1"/>
  <c r="K28" i="3" l="1"/>
  <c r="K31" i="3" s="1"/>
  <c r="K33" i="3" s="1"/>
  <c r="K45" i="2"/>
  <c r="G31" i="3"/>
  <c r="G33" i="3" s="1"/>
  <c r="H34" i="6"/>
  <c r="H47" i="6" s="1"/>
  <c r="H51" i="6" s="1"/>
  <c r="H105" i="6" s="1"/>
  <c r="H108" i="6" s="1"/>
  <c r="G39" i="2"/>
  <c r="L105" i="6"/>
  <c r="L108" i="6" s="1"/>
  <c r="K45" i="3" l="1"/>
  <c r="M32" i="5" s="1"/>
  <c r="K39" i="3"/>
  <c r="K39" i="2"/>
  <c r="Q32" i="5"/>
  <c r="G39" i="3"/>
  <c r="G45" i="3" l="1"/>
  <c r="L38" i="4" l="1"/>
  <c r="R36" i="4"/>
  <c r="V36" i="4" l="1"/>
  <c r="V38" i="4" s="1"/>
  <c r="R38" i="4"/>
</calcChain>
</file>

<file path=xl/sharedStrings.xml><?xml version="1.0" encoding="utf-8"?>
<sst xmlns="http://schemas.openxmlformats.org/spreadsheetml/2006/main" count="436" uniqueCount="215">
  <si>
    <t>Absolute Clean Energy Public Company Limited</t>
  </si>
  <si>
    <t>Statement of Financial Position</t>
  </si>
  <si>
    <t>Consolidated</t>
  </si>
  <si>
    <t>Separate</t>
  </si>
  <si>
    <t xml:space="preserve"> financial information</t>
  </si>
  <si>
    <t>(Unaudited)</t>
  </si>
  <si>
    <t>(Audited)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</si>
  <si>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</si>
  <si>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</si>
  <si>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</si>
  <si>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</si>
  <si>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</si>
  <si>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</si>
  <si>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</si>
  <si>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>Trade and other receivables</t>
  </si>
  <si>
    <t>Current portion of receivable under finance lease (net)</t>
  </si>
  <si>
    <t>Inventories</t>
  </si>
  <si>
    <t>Value added tax (net)</t>
  </si>
  <si>
    <t>Short-term derivative assets</t>
  </si>
  <si>
    <t>Other current assets</t>
  </si>
  <si>
    <t>Total current assets</t>
  </si>
  <si>
    <t>Non-current assets</t>
  </si>
  <si>
    <t>Restricted deposits at financial institutions</t>
  </si>
  <si>
    <t>Receivable under finance lease (net)</t>
  </si>
  <si>
    <t>Investment property (net)</t>
  </si>
  <si>
    <t>Property, plant and equipment (net)</t>
  </si>
  <si>
    <t xml:space="preserve">Advance payments for constructions and purchases </t>
  </si>
  <si>
    <t>of fixed assets</t>
  </si>
  <si>
    <t>Rights to service under concession arrangement (net)</t>
  </si>
  <si>
    <t>Right-of-use assets (net)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</si>
  <si>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</si>
  <si>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</si>
  <si>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</si>
  <si>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</si>
  <si>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</si>
  <si>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</si>
  <si>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 xml:space="preserve">Liabilities and equity </t>
  </si>
  <si>
    <t>Current liabilities</t>
  </si>
  <si>
    <t>Short-term loans from financial institutions</t>
  </si>
  <si>
    <t>Trade and other payables</t>
  </si>
  <si>
    <t>Current portions of</t>
  </si>
  <si>
    <t>- Lease liabilities (net)</t>
  </si>
  <si>
    <t>- Long-term loans from financial institutions (net)</t>
  </si>
  <si>
    <t>concession arrangement</t>
  </si>
  <si>
    <t>Accrued income tax</t>
  </si>
  <si>
    <t>Short-term derivative liabilities</t>
  </si>
  <si>
    <t>Other current liabilities</t>
  </si>
  <si>
    <t>Total current liabilities</t>
  </si>
  <si>
    <t>Non-current liabilities</t>
  </si>
  <si>
    <t xml:space="preserve">Provision for power plant maintenance under </t>
  </si>
  <si>
    <t>Lease liabilities (net)</t>
  </si>
  <si>
    <t>Long-term loans from financial institutions (net)</t>
  </si>
  <si>
    <t>Deferred tax liabilities (net)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</si>
  <si>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</si>
  <si>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</si>
  <si>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</si>
  <si>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</si>
  <si>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</si>
  <si>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</si>
  <si>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10,975,999,960 ordinary shares of Baht 0.50 per share</t>
  </si>
  <si>
    <t>10,175,999,960 ordinary shares of Baht 0.50 per share</t>
  </si>
  <si>
    <t>Share premium</t>
  </si>
  <si>
    <t>Retained earnings</t>
  </si>
  <si>
    <t>- Appropriated - legal reserve</t>
  </si>
  <si>
    <t>- Unappropriated</t>
  </si>
  <si>
    <t>Deficit from business combination under common control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</si>
  <si>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</si>
  <si>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</si>
  <si>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</si>
  <si>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</si>
  <si>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</si>
  <si>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Note</t>
  </si>
  <si>
    <t>Sales of goods and services</t>
  </si>
  <si>
    <t>Revenue from finance lease under</t>
  </si>
  <si>
    <t>a Power Purchase Agreement</t>
  </si>
  <si>
    <t>Costs of sales and services</t>
  </si>
  <si>
    <t>Gross profit</t>
  </si>
  <si>
    <t>Net gain on exchange rate</t>
  </si>
  <si>
    <t>Dividend income from a subsidiary</t>
  </si>
  <si>
    <t>Other income</t>
  </si>
  <si>
    <t>Profit before expenses</t>
  </si>
  <si>
    <t>Administrative expenses</t>
  </si>
  <si>
    <t xml:space="preserve">Finance costs </t>
  </si>
  <si>
    <t>Profit before income tax</t>
  </si>
  <si>
    <t>Tax income (expense)</t>
  </si>
  <si>
    <t>Profit for the period</t>
  </si>
  <si>
    <t>Total comprehensive income for the period</t>
  </si>
  <si>
    <t>Profit (loss) attributable to:</t>
  </si>
  <si>
    <t xml:space="preserve">Owners of the parent </t>
  </si>
  <si>
    <t>Total comprehensive income (expense)</t>
  </si>
  <si>
    <t xml:space="preserve">Earnings per share
</t>
  </si>
  <si>
    <t>Basic earnings per share (Baht per share)</t>
  </si>
  <si>
    <t>Statement of Changes in Equity</t>
  </si>
  <si>
    <t>Consolidated financial information (Unaudited) (Baht)</t>
  </si>
  <si>
    <t>Attributable to owners of the parent</t>
  </si>
  <si>
    <t>Deficit from</t>
  </si>
  <si>
    <t>Issued and</t>
  </si>
  <si>
    <t>business</t>
  </si>
  <si>
    <t>Total</t>
  </si>
  <si>
    <t>paid-up</t>
  </si>
  <si>
    <t>Share</t>
  </si>
  <si>
    <t>Appropriate</t>
  </si>
  <si>
    <t xml:space="preserve"> combination under</t>
  </si>
  <si>
    <t>owners of</t>
  </si>
  <si>
    <t>Non-controlling</t>
  </si>
  <si>
    <t>share capital</t>
  </si>
  <si>
    <t xml:space="preserve"> premium</t>
  </si>
  <si>
    <t>- legal reserve</t>
  </si>
  <si>
    <t>Unappropriated</t>
  </si>
  <si>
    <t xml:space="preserve"> common control</t>
  </si>
  <si>
    <t>the parent</t>
  </si>
  <si>
    <t>interests</t>
  </si>
  <si>
    <t xml:space="preserve">Total equity </t>
  </si>
  <si>
    <t>Change in equity for the period</t>
  </si>
  <si>
    <t>Dividend paid</t>
  </si>
  <si>
    <t>Opening balance as at 1 January 2022</t>
  </si>
  <si>
    <t>Increase share capital in an indirect subsidiary</t>
  </si>
  <si>
    <t>Dividend Paid</t>
  </si>
  <si>
    <t xml:space="preserve">Total comprehensive income </t>
  </si>
  <si>
    <t xml:space="preserve">   (expense) for the period</t>
  </si>
  <si>
    <t>Separate financial information (Unaudited) (Baht)</t>
  </si>
  <si>
    <t>Appropriated</t>
  </si>
  <si>
    <t xml:space="preserve">Total comprehensive income for the period </t>
  </si>
  <si>
    <t xml:space="preserve">Statement of Cash Flows </t>
  </si>
  <si>
    <t>Cash flows from operating activities</t>
  </si>
  <si>
    <t xml:space="preserve">Profit before income tax </t>
  </si>
  <si>
    <t>Adjustments</t>
  </si>
  <si>
    <t xml:space="preserve">Unrealised gain on exchange rate of receivable </t>
  </si>
  <si>
    <t>under finance lease agreement</t>
  </si>
  <si>
    <t>Depreciation</t>
  </si>
  <si>
    <t>Loss on write-off of fixed assets</t>
  </si>
  <si>
    <t>Amortisation</t>
  </si>
  <si>
    <t>a concession arrangement</t>
  </si>
  <si>
    <t>Dividend income from a direct subsidiary</t>
  </si>
  <si>
    <t>Interest income</t>
  </si>
  <si>
    <t>Gain on sales of short-term investments</t>
  </si>
  <si>
    <t xml:space="preserve">Finance costs  </t>
  </si>
  <si>
    <t>- Interest expense from loans</t>
  </si>
  <si>
    <t xml:space="preserve">- Interest expense from lease liabilities </t>
  </si>
  <si>
    <t>- Amortisation of prepaid transaction cost for borrowings</t>
  </si>
  <si>
    <t>- Commitment fee</t>
  </si>
  <si>
    <t>Changes in working capital</t>
  </si>
  <si>
    <t>- Trade and other receivables</t>
  </si>
  <si>
    <t>- Receivable under finance lease</t>
  </si>
  <si>
    <t>- Inventories</t>
  </si>
  <si>
    <t>- Value added tax</t>
  </si>
  <si>
    <t>- Other non-current assets</t>
  </si>
  <si>
    <t>- Trade and other payables</t>
  </si>
  <si>
    <t xml:space="preserve">- Payments for power plant maintenance under </t>
  </si>
  <si>
    <t>- Other current liabilities</t>
  </si>
  <si>
    <t xml:space="preserve">Cash generated from (used in) operating activities  </t>
  </si>
  <si>
    <t>before interest income received and income tax paid</t>
  </si>
  <si>
    <t>Interest income received</t>
  </si>
  <si>
    <t>Net cash generated from (used in) operating activities</t>
  </si>
  <si>
    <t>Cash flows from investing activities</t>
  </si>
  <si>
    <t>Net cash received from sales of short-term investments</t>
  </si>
  <si>
    <t>Restricted deposits at financial institutions (increase) decrease</t>
  </si>
  <si>
    <t>Payment for increasing in share capital of a direct subsidiary</t>
  </si>
  <si>
    <t>Cash received from dividend income from a subsidiary</t>
  </si>
  <si>
    <t>Cash received from disposal of fixed assets</t>
  </si>
  <si>
    <t xml:space="preserve">Payments for purchases of </t>
  </si>
  <si>
    <t>- Fixed assets</t>
  </si>
  <si>
    <t>- Right-of-use assets</t>
  </si>
  <si>
    <t>- Intangible assets</t>
  </si>
  <si>
    <t>Net cash generated from (used in) investing activities</t>
  </si>
  <si>
    <t>Cash flows from financing activities</t>
  </si>
  <si>
    <t>Cash received from short-term loans from financial institutions</t>
  </si>
  <si>
    <t>Payments on short-term loans from financial institutions</t>
  </si>
  <si>
    <t xml:space="preserve">Payments on lease liabilities </t>
  </si>
  <si>
    <t>Interest expenses from lease liabilities</t>
  </si>
  <si>
    <t>Cash received from long-term loans from financial institutions</t>
  </si>
  <si>
    <t>Payments on long-term loans from financial institutions</t>
  </si>
  <si>
    <t>Transaction cost for loans</t>
  </si>
  <si>
    <t>Payments on finance costs - interest paid</t>
  </si>
  <si>
    <t>Dividend paid to the Company's shareholders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</si>
  <si>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</si>
  <si>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</si>
  <si>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</si>
  <si>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transactions</t>
  </si>
  <si>
    <t xml:space="preserve">Accounts payable from purchases of fixed assets </t>
  </si>
  <si>
    <t>30 September</t>
  </si>
  <si>
    <t>Closing balance as at 30 September 2022</t>
  </si>
  <si>
    <t xml:space="preserve">- Appropriated - treasury shares reserve </t>
  </si>
  <si>
    <t>Treasury shares</t>
  </si>
  <si>
    <t>- treasury shares</t>
  </si>
  <si>
    <t xml:space="preserve">reserve </t>
  </si>
  <si>
    <t xml:space="preserve">Treasury shares </t>
  </si>
  <si>
    <t>Appropriated - treasury shares reserve</t>
  </si>
  <si>
    <t>Payments for treasury shares</t>
  </si>
  <si>
    <t>subsidiary from non-controlling interest</t>
  </si>
  <si>
    <t>2023</t>
  </si>
  <si>
    <t>Short-term loan to a subsidiary</t>
  </si>
  <si>
    <t>22 d)</t>
  </si>
  <si>
    <t xml:space="preserve">Investment in subsidiaries </t>
  </si>
  <si>
    <t>Intangible assets from power purchase agreement</t>
  </si>
  <si>
    <t>Issued and fully paid-up share capital</t>
  </si>
  <si>
    <t>As at 30 September 2023</t>
  </si>
  <si>
    <t>For the three-month period ended 30 September 2023</t>
  </si>
  <si>
    <t>For the nine-month period ended 30 September 2023</t>
  </si>
  <si>
    <t>Opening balance as at 1 January 2023</t>
  </si>
  <si>
    <t>Closing balance as at 30 September 2023</t>
  </si>
  <si>
    <t>22 b)</t>
  </si>
  <si>
    <t>Cash received from short-term loan to a subsidiary</t>
  </si>
  <si>
    <t>Payment for short-term loan to a subsidiary</t>
  </si>
  <si>
    <t>Payments on short-term loan from a subsidiary</t>
  </si>
  <si>
    <t>Net cash used in financing activities</t>
  </si>
  <si>
    <t>Share subscription of an indirect subsidiary</t>
  </si>
  <si>
    <t>Retention</t>
  </si>
  <si>
    <t>Net loss on forward contracts</t>
  </si>
  <si>
    <t>(Gain) loss on disposal of fixed assets</t>
  </si>
  <si>
    <t>Income tax (paid) received</t>
  </si>
  <si>
    <t xml:space="preserve">Cash received from increase in share capital in an indirect </t>
  </si>
  <si>
    <t>Payments on borrowing cost of fixed assets</t>
  </si>
  <si>
    <t>Cash received from short-term loan from a subsidiary</t>
  </si>
  <si>
    <t>The accompanying notes on pages 10 to 31 are an integral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</si>
</sst>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_);_(* \(#,##0\);_(* &quot;-&quot;???_)\ ;_(@_)"/>
    <numFmt numFmtId="168" formatCode="#,##0.0;\(#,##0.0\)"/>
    <numFmt numFmtId="169" formatCode="_(* #,##0.00_);_(* \(#,##0.00\);_(* &quot;-&quot;???\ _);_(@_)"/>
    <numFmt numFmtId="170" formatCode="_(* #,##0_);_(* \(#,##0\);_(* &quot;-&quot;??_);_(@_)"/>
    <numFmt numFmtId="171" formatCode="_-* #,##0_-;\-* #,##0_-;_-* &quot;-&quot;??_-;_-@_-"/>
    <numFmt numFmtId="172" formatCode="_(* #,##0_);_(* \(#,##0\);_(* &quot;-&quot;???\ _)\ ;_(@_)"/>
    <numFmt numFmtId="173" formatCode="_(* #,##0.00_);_(* \(#,##0.00\);_(* &quot;-&quot;???\ _)\ ;_(@_)"/>
  </numFmts>
  <fonts count="10"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9"/>
      <name val="Arial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1" fillId="0" borderId="0"/>
    <xf numFmtId="37" fontId="5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0" fontId="1" fillId="0" borderId="0"/>
  </cellStyleXfs>
  <cellXfs count="313">
    <xf numFmtId="0" fontId="0" fillId="0" borderId="0" xfId="0"/>
    <xf numFmtId="37" fontId="2" fillId="0" borderId="0" xfId="2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0" fontId="4" fillId="0" borderId="2" xfId="0" applyFont="1" applyBorder="1" applyAlignment="1">
      <alignment vertical="center"/>
    </xf>
    <xf numFmtId="165" fontId="4" fillId="0" borderId="2" xfId="0" applyNumberFormat="1" applyFont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2" fillId="0" borderId="0" xfId="2" applyFont="1" applyAlignment="1">
      <alignment vertical="center"/>
    </xf>
    <xf numFmtId="0" fontId="4" fillId="0" borderId="0" xfId="0" applyFont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vertical="center" wrapText="1"/>
    </xf>
    <xf numFmtId="166" fontId="2" fillId="0" borderId="0" xfId="0" applyNumberFormat="1" applyFont="1" applyAlignment="1" applyProtection="1">
      <alignment horizontal="right" vertical="center"/>
      <protection locked="0"/>
    </xf>
    <xf numFmtId="166" fontId="2" fillId="0" borderId="0" xfId="0" quotePrefix="1" applyNumberFormat="1" applyFont="1" applyAlignment="1" applyProtection="1">
      <alignment horizontal="right" vertical="center"/>
      <protection locked="0"/>
    </xf>
    <xf numFmtId="165" fontId="2" fillId="0" borderId="2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 applyProtection="1">
      <alignment horizontal="right" vertical="center"/>
      <protection locked="0"/>
    </xf>
    <xf numFmtId="166" fontId="4" fillId="2" borderId="0" xfId="1" applyNumberFormat="1" applyFont="1" applyFill="1" applyBorder="1" applyAlignment="1">
      <alignment horizontal="center" vertical="center"/>
    </xf>
    <xf numFmtId="37" fontId="2" fillId="0" borderId="0" xfId="3" applyFont="1" applyAlignment="1">
      <alignment vertical="center"/>
    </xf>
    <xf numFmtId="166" fontId="4" fillId="2" borderId="0" xfId="1" applyNumberFormat="1" applyFont="1" applyFill="1" applyAlignment="1">
      <alignment horizontal="center" vertical="center"/>
    </xf>
    <xf numFmtId="37" fontId="4" fillId="0" borderId="0" xfId="3" applyFont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center" vertical="center"/>
    </xf>
    <xf numFmtId="166" fontId="4" fillId="2" borderId="1" xfId="0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2" borderId="3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justify"/>
    </xf>
    <xf numFmtId="166" fontId="4" fillId="0" borderId="1" xfId="0" applyNumberFormat="1" applyFont="1" applyBorder="1" applyAlignment="1">
      <alignment vertical="justify"/>
    </xf>
    <xf numFmtId="166" fontId="4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4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left" vertical="center"/>
    </xf>
    <xf numFmtId="165" fontId="4" fillId="0" borderId="0" xfId="2" applyNumberFormat="1" applyFont="1" applyAlignment="1">
      <alignment vertical="center"/>
    </xf>
    <xf numFmtId="166" fontId="4" fillId="2" borderId="3" xfId="1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167" fontId="4" fillId="2" borderId="3" xfId="1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vertical="center"/>
    </xf>
    <xf numFmtId="166" fontId="4" fillId="2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4" fillId="2" borderId="2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6" fontId="2" fillId="2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6" fontId="4" fillId="2" borderId="2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9" fontId="4" fillId="2" borderId="3" xfId="1" applyNumberFormat="1" applyFont="1" applyFill="1" applyBorder="1" applyAlignment="1"/>
    <xf numFmtId="166" fontId="4" fillId="0" borderId="0" xfId="1" quotePrefix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/>
    <xf numFmtId="166" fontId="4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166" fontId="4" fillId="2" borderId="0" xfId="0" applyNumberFormat="1" applyFont="1" applyFill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9" fontId="4" fillId="0" borderId="0" xfId="0" applyNumberFormat="1" applyFont="1"/>
    <xf numFmtId="166" fontId="4" fillId="0" borderId="0" xfId="0" quotePrefix="1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/>
    <xf numFmtId="166" fontId="4" fillId="0" borderId="1" xfId="0" applyNumberFormat="1" applyFont="1" applyBorder="1" applyAlignment="1">
      <alignment vertical="center"/>
    </xf>
    <xf numFmtId="166" fontId="4" fillId="0" borderId="1" xfId="0" quotePrefix="1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 applyProtection="1">
      <alignment horizontal="center" vertical="center"/>
      <protection locked="0"/>
    </xf>
    <xf numFmtId="170" fontId="2" fillId="0" borderId="0" xfId="0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165" fontId="2" fillId="0" borderId="1" xfId="0" applyNumberFormat="1" applyFont="1" applyBorder="1" applyAlignment="1">
      <alignment horizontal="left" vertical="center"/>
    </xf>
    <xf numFmtId="170" fontId="2" fillId="0" borderId="2" xfId="0" applyNumberFormat="1" applyFont="1" applyBorder="1" applyAlignment="1" applyProtection="1">
      <alignment horizontal="center" vertical="center"/>
      <protection locked="0"/>
    </xf>
    <xf numFmtId="170" fontId="2" fillId="0" borderId="2" xfId="0" applyNumberFormat="1" applyFont="1" applyBorder="1" applyAlignment="1" applyProtection="1">
      <alignment horizontal="right" vertical="center"/>
      <protection locked="0"/>
    </xf>
    <xf numFmtId="166" fontId="4" fillId="0" borderId="2" xfId="0" applyNumberFormat="1" applyFont="1" applyBorder="1" applyAlignment="1" applyProtection="1">
      <alignment horizontal="right" vertical="center"/>
      <protection locked="0"/>
    </xf>
    <xf numFmtId="165" fontId="7" fillId="0" borderId="0" xfId="0" applyNumberFormat="1" applyFont="1" applyAlignment="1">
      <alignment horizontal="left" vertical="center"/>
    </xf>
    <xf numFmtId="170" fontId="7" fillId="0" borderId="0" xfId="0" applyNumberFormat="1" applyFont="1" applyAlignment="1" applyProtection="1">
      <alignment horizontal="center" vertical="center"/>
      <protection locked="0"/>
    </xf>
    <xf numFmtId="170" fontId="7" fillId="0" borderId="0" xfId="0" applyNumberFormat="1" applyFont="1" applyAlignment="1" applyProtection="1">
      <alignment horizontal="right" vertical="center"/>
      <protection locked="0"/>
    </xf>
    <xf numFmtId="166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/>
    </xf>
    <xf numFmtId="170" fontId="6" fillId="0" borderId="0" xfId="0" applyNumberFormat="1" applyFont="1" applyAlignment="1">
      <alignment horizontal="center" vertical="center"/>
    </xf>
    <xf numFmtId="166" fontId="7" fillId="0" borderId="5" xfId="0" applyNumberFormat="1" applyFont="1" applyBorder="1" applyAlignment="1" applyProtection="1">
      <alignment vertical="center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right" vertical="center"/>
      <protection locked="0"/>
    </xf>
    <xf numFmtId="166" fontId="7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70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 applyProtection="1">
      <alignment horizontal="right" vertical="center"/>
      <protection locked="0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quotePrefix="1" applyNumberFormat="1" applyFont="1" applyBorder="1" applyAlignment="1">
      <alignment horizontal="right" vertical="center"/>
    </xf>
    <xf numFmtId="0" fontId="7" fillId="0" borderId="0" xfId="0" applyFont="1" applyAlignment="1" applyProtection="1">
      <alignment vertical="center"/>
      <protection locked="0"/>
    </xf>
    <xf numFmtId="166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6" fontId="7" fillId="2" borderId="0" xfId="0" applyNumberFormat="1" applyFont="1" applyFill="1" applyAlignment="1">
      <alignment horizontal="right" vertical="center"/>
    </xf>
    <xf numFmtId="166" fontId="7" fillId="2" borderId="0" xfId="0" applyNumberFormat="1" applyFont="1" applyFill="1" applyAlignment="1" applyProtection="1">
      <alignment horizontal="right" vertical="center"/>
      <protection locked="0"/>
    </xf>
    <xf numFmtId="166" fontId="6" fillId="2" borderId="0" xfId="0" applyNumberFormat="1" applyFont="1" applyFill="1" applyAlignment="1">
      <alignment horizontal="right" vertical="center"/>
    </xf>
    <xf numFmtId="166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 applyProtection="1">
      <alignment horizontal="center" vertical="center"/>
      <protection locked="0"/>
    </xf>
    <xf numFmtId="166" fontId="6" fillId="2" borderId="2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 applyProtection="1">
      <alignment horizontal="center" vertical="center"/>
      <protection locked="0"/>
    </xf>
    <xf numFmtId="166" fontId="6" fillId="2" borderId="2" xfId="0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 applyProtection="1">
      <alignment horizontal="right" vertical="center"/>
      <protection locked="0"/>
    </xf>
    <xf numFmtId="166" fontId="6" fillId="2" borderId="3" xfId="0" applyNumberFormat="1" applyFont="1" applyFill="1" applyBorder="1" applyAlignment="1">
      <alignment horizontal="right" vertical="center"/>
    </xf>
    <xf numFmtId="0" fontId="4" fillId="0" borderId="0" xfId="0" applyFont="1" applyAlignment="1" applyProtection="1">
      <alignment vertical="center"/>
      <protection locked="0"/>
    </xf>
    <xf numFmtId="170" fontId="4" fillId="0" borderId="0" xfId="0" applyNumberFormat="1" applyFont="1" applyAlignment="1" applyProtection="1">
      <alignment horizontal="center" vertical="center"/>
      <protection locked="0"/>
    </xf>
    <xf numFmtId="170" fontId="4" fillId="0" borderId="0" xfId="0" applyNumberFormat="1" applyFont="1" applyAlignment="1" applyProtection="1">
      <alignment horizontal="right" vertical="center"/>
      <protection locked="0"/>
    </xf>
    <xf numFmtId="37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6" fontId="4" fillId="0" borderId="2" xfId="0" applyNumberFormat="1" applyFont="1" applyBorder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horizontal="left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2" fillId="0" borderId="0" xfId="5" applyFont="1" applyAlignment="1">
      <alignment vertical="center"/>
    </xf>
    <xf numFmtId="166" fontId="4" fillId="0" borderId="0" xfId="5" applyNumberFormat="1" applyFont="1" applyAlignment="1">
      <alignment vertical="center"/>
    </xf>
    <xf numFmtId="0" fontId="4" fillId="0" borderId="2" xfId="5" applyFont="1" applyBorder="1" applyAlignment="1">
      <alignment vertical="center"/>
    </xf>
    <xf numFmtId="166" fontId="4" fillId="0" borderId="2" xfId="5" applyNumberFormat="1" applyFont="1" applyBorder="1" applyAlignment="1">
      <alignment vertical="center"/>
    </xf>
    <xf numFmtId="165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6" fontId="2" fillId="0" borderId="0" xfId="6" applyNumberFormat="1" applyFont="1" applyAlignment="1">
      <alignment vertical="center" wrapText="1"/>
    </xf>
    <xf numFmtId="165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 applyProtection="1">
      <alignment horizontal="right" vertical="center"/>
      <protection locked="0"/>
    </xf>
    <xf numFmtId="166" fontId="2" fillId="0" borderId="1" xfId="6" applyNumberFormat="1" applyFont="1" applyBorder="1" applyAlignment="1" applyProtection="1">
      <alignment horizontal="right" vertical="center"/>
      <protection locked="0"/>
    </xf>
    <xf numFmtId="166" fontId="4" fillId="2" borderId="0" xfId="5" applyNumberFormat="1" applyFont="1" applyFill="1" applyAlignment="1">
      <alignment vertical="center"/>
    </xf>
    <xf numFmtId="166" fontId="4" fillId="2" borderId="0" xfId="5" applyNumberFormat="1" applyFont="1" applyFill="1" applyAlignment="1">
      <alignment horizontal="center" vertical="center"/>
    </xf>
    <xf numFmtId="166" fontId="4" fillId="0" borderId="0" xfId="5" applyNumberFormat="1" applyFont="1" applyAlignment="1">
      <alignment horizontal="right" vertical="center"/>
    </xf>
    <xf numFmtId="166" fontId="4" fillId="2" borderId="0" xfId="5" applyNumberFormat="1" applyFont="1" applyFill="1" applyAlignment="1">
      <alignment horizontal="right" vertical="center"/>
    </xf>
    <xf numFmtId="0" fontId="2" fillId="0" borderId="0" xfId="5" applyFont="1" applyAlignment="1">
      <alignment horizontal="right" vertical="center"/>
    </xf>
    <xf numFmtId="167" fontId="4" fillId="2" borderId="0" xfId="5" applyNumberFormat="1" applyFont="1" applyFill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167" fontId="4" fillId="2" borderId="1" xfId="5" applyNumberFormat="1" applyFont="1" applyFill="1" applyBorder="1" applyAlignment="1">
      <alignment vertical="center"/>
    </xf>
    <xf numFmtId="166" fontId="4" fillId="2" borderId="0" xfId="4" applyNumberFormat="1" applyFont="1" applyFill="1" applyAlignment="1">
      <alignment horizontal="center" vertical="center"/>
    </xf>
    <xf numFmtId="166" fontId="4" fillId="2" borderId="0" xfId="8" applyNumberFormat="1" applyFont="1" applyFill="1" applyAlignment="1">
      <alignment horizontal="right" vertical="center"/>
    </xf>
    <xf numFmtId="166" fontId="4" fillId="0" borderId="0" xfId="8" applyNumberFormat="1" applyFont="1" applyFill="1" applyAlignment="1">
      <alignment horizontal="right" vertical="center"/>
    </xf>
    <xf numFmtId="167" fontId="4" fillId="2" borderId="0" xfId="5" applyNumberFormat="1" applyFont="1" applyFill="1" applyAlignment="1">
      <alignment horizontal="center" vertical="center"/>
    </xf>
    <xf numFmtId="0" fontId="4" fillId="0" borderId="0" xfId="5" applyFont="1" applyAlignment="1">
      <alignment horizontal="right" vertical="center"/>
    </xf>
    <xf numFmtId="167" fontId="4" fillId="2" borderId="0" xfId="5" applyNumberFormat="1" applyFont="1" applyFill="1" applyAlignment="1">
      <alignment vertical="center"/>
    </xf>
    <xf numFmtId="167" fontId="4" fillId="2" borderId="0" xfId="4" applyNumberFormat="1" applyFont="1" applyFill="1" applyAlignment="1">
      <alignment horizontal="center" vertical="center"/>
    </xf>
    <xf numFmtId="166" fontId="4" fillId="2" borderId="2" xfId="8" applyNumberFormat="1" applyFont="1" applyFill="1" applyBorder="1" applyAlignment="1">
      <alignment horizontal="right" vertical="center"/>
    </xf>
    <xf numFmtId="167" fontId="4" fillId="2" borderId="2" xfId="5" applyNumberFormat="1" applyFont="1" applyFill="1" applyBorder="1" applyAlignment="1">
      <alignment horizontal="center" vertical="center"/>
    </xf>
    <xf numFmtId="166" fontId="4" fillId="2" borderId="2" xfId="5" applyNumberFormat="1" applyFont="1" applyFill="1" applyBorder="1" applyAlignment="1">
      <alignment horizontal="right" vertical="center"/>
    </xf>
    <xf numFmtId="0" fontId="4" fillId="0" borderId="1" xfId="5" applyFont="1" applyBorder="1" applyAlignment="1">
      <alignment horizontal="left" vertical="center"/>
    </xf>
    <xf numFmtId="0" fontId="4" fillId="0" borderId="1" xfId="5" applyFont="1" applyBorder="1" applyAlignment="1">
      <alignment vertical="center"/>
    </xf>
    <xf numFmtId="166" fontId="4" fillId="0" borderId="1" xfId="5" applyNumberFormat="1" applyFont="1" applyBorder="1" applyAlignment="1">
      <alignment vertical="center"/>
    </xf>
    <xf numFmtId="166" fontId="2" fillId="0" borderId="2" xfId="6" applyNumberFormat="1" applyFont="1" applyBorder="1" applyAlignment="1">
      <alignment horizontal="right" vertical="center"/>
    </xf>
    <xf numFmtId="166" fontId="2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2" fillId="2" borderId="0" xfId="5" applyNumberFormat="1" applyFont="1" applyFill="1" applyAlignment="1">
      <alignment horizontal="right" vertical="center"/>
    </xf>
    <xf numFmtId="166" fontId="2" fillId="0" borderId="0" xfId="5" applyNumberFormat="1" applyFont="1" applyAlignment="1">
      <alignment horizontal="right" vertical="center"/>
    </xf>
    <xf numFmtId="166" fontId="4" fillId="0" borderId="0" xfId="8" applyNumberFormat="1" applyFont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7" fontId="4" fillId="0" borderId="0" xfId="5" applyNumberFormat="1" applyFont="1" applyAlignment="1">
      <alignment vertical="center"/>
    </xf>
    <xf numFmtId="167" fontId="4" fillId="2" borderId="1" xfId="5" applyNumberFormat="1" applyFont="1" applyFill="1" applyBorder="1" applyAlignment="1">
      <alignment horizontal="center" vertical="center"/>
    </xf>
    <xf numFmtId="166" fontId="4" fillId="2" borderId="1" xfId="4" applyNumberFormat="1" applyFont="1" applyFill="1" applyBorder="1" applyAlignment="1">
      <alignment horizontal="center" vertical="center"/>
    </xf>
    <xf numFmtId="166" fontId="4" fillId="2" borderId="3" xfId="5" applyNumberFormat="1" applyFont="1" applyFill="1" applyBorder="1" applyAlignment="1">
      <alignment horizontal="center" vertical="center"/>
    </xf>
    <xf numFmtId="0" fontId="4" fillId="0" borderId="0" xfId="5" applyFont="1" applyAlignment="1">
      <alignment horizontal="justify" vertical="center" wrapText="1"/>
    </xf>
    <xf numFmtId="166" fontId="4" fillId="2" borderId="0" xfId="5" applyNumberFormat="1" applyFont="1" applyFill="1" applyAlignment="1">
      <alignment horizontal="justify" vertical="center" wrapText="1"/>
    </xf>
    <xf numFmtId="166" fontId="4" fillId="0" borderId="0" xfId="5" applyNumberFormat="1" applyFont="1" applyAlignment="1">
      <alignment horizontal="justify" vertical="center" wrapText="1"/>
    </xf>
    <xf numFmtId="166" fontId="4" fillId="2" borderId="3" xfId="5" applyNumberFormat="1" applyFont="1" applyFill="1" applyBorder="1" applyAlignment="1">
      <alignment vertical="center"/>
    </xf>
    <xf numFmtId="0" fontId="4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horizontal="right" vertical="center"/>
    </xf>
    <xf numFmtId="172" fontId="4" fillId="0" borderId="0" xfId="1" applyNumberFormat="1" applyFont="1" applyFill="1" applyBorder="1" applyAlignment="1">
      <alignment horizontal="center" vertical="center"/>
    </xf>
    <xf numFmtId="172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73" fontId="4" fillId="0" borderId="3" xfId="1" quotePrefix="1" applyNumberFormat="1" applyFont="1" applyFill="1" applyBorder="1" applyAlignment="1">
      <alignment horizontal="right" vertical="center"/>
    </xf>
    <xf numFmtId="172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right" vertical="center"/>
    </xf>
    <xf numFmtId="172" fontId="4" fillId="2" borderId="0" xfId="0" applyNumberFormat="1" applyFont="1" applyFill="1" applyAlignment="1">
      <alignment horizontal="center" vertical="center"/>
    </xf>
    <xf numFmtId="172" fontId="4" fillId="2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72" fontId="4" fillId="2" borderId="2" xfId="0" applyNumberFormat="1" applyFont="1" applyFill="1" applyBorder="1" applyAlignment="1">
      <alignment horizontal="center" vertical="center"/>
    </xf>
    <xf numFmtId="172" fontId="4" fillId="2" borderId="0" xfId="0" applyNumberFormat="1" applyFont="1" applyFill="1" applyAlignment="1">
      <alignment horizontal="right" vertical="center"/>
    </xf>
    <xf numFmtId="171" fontId="4" fillId="2" borderId="0" xfId="5" applyNumberFormat="1" applyFont="1" applyFill="1" applyAlignment="1">
      <alignment horizontal="right" vertical="center"/>
    </xf>
    <xf numFmtId="167" fontId="2" fillId="0" borderId="0" xfId="5" applyNumberFormat="1" applyFont="1" applyAlignment="1">
      <alignment horizontal="right" vertical="center"/>
    </xf>
    <xf numFmtId="167" fontId="4" fillId="2" borderId="7" xfId="0" applyNumberFormat="1" applyFont="1" applyFill="1" applyBorder="1" applyAlignment="1">
      <alignment vertical="center"/>
    </xf>
    <xf numFmtId="166" fontId="7" fillId="0" borderId="8" xfId="0" quotePrefix="1" applyNumberFormat="1" applyFont="1" applyBorder="1" applyAlignment="1">
      <alignment vertical="center"/>
    </xf>
    <xf numFmtId="166" fontId="7" fillId="0" borderId="8" xfId="0" applyNumberFormat="1" applyFont="1" applyBorder="1" applyAlignment="1">
      <alignment vertical="center"/>
    </xf>
    <xf numFmtId="166" fontId="7" fillId="0" borderId="0" xfId="0" quotePrefix="1" applyNumberFormat="1" applyFont="1" applyAlignment="1" applyProtection="1">
      <alignment horizontal="right" vertical="center"/>
      <protection locked="0"/>
    </xf>
    <xf numFmtId="166" fontId="2" fillId="0" borderId="0" xfId="1" applyNumberFormat="1" applyFont="1" applyAlignment="1" applyProtection="1">
      <alignment horizontal="right" vertical="center"/>
      <protection locked="0"/>
    </xf>
    <xf numFmtId="166" fontId="2" fillId="0" borderId="0" xfId="1" quotePrefix="1" applyNumberFormat="1" applyFont="1" applyAlignment="1" applyProtection="1">
      <alignment horizontal="right" vertical="center"/>
      <protection locked="0"/>
    </xf>
    <xf numFmtId="166" fontId="2" fillId="0" borderId="1" xfId="1" applyNumberFormat="1" applyFont="1" applyBorder="1" applyAlignment="1" applyProtection="1">
      <alignment horizontal="right" vertical="center"/>
      <protection locked="0"/>
    </xf>
    <xf numFmtId="165" fontId="4" fillId="0" borderId="0" xfId="0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2" fillId="0" borderId="1" xfId="2" applyFont="1" applyBorder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 applyProtection="1">
      <alignment horizontal="center" vertical="center"/>
      <protection locked="0"/>
    </xf>
    <xf numFmtId="166" fontId="6" fillId="0" borderId="2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/>
      <protection locked="0"/>
    </xf>
    <xf numFmtId="166" fontId="6" fillId="0" borderId="2" xfId="0" applyNumberFormat="1" applyFont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6" fontId="4" fillId="0" borderId="2" xfId="8" applyNumberFormat="1" applyFont="1" applyFill="1" applyBorder="1" applyAlignment="1">
      <alignment horizontal="right" vertical="center"/>
    </xf>
    <xf numFmtId="166" fontId="4" fillId="0" borderId="2" xfId="5" applyNumberFormat="1" applyFont="1" applyBorder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3" xfId="5" applyNumberFormat="1" applyFont="1" applyBorder="1" applyAlignment="1">
      <alignment horizontal="center" vertical="center"/>
    </xf>
    <xf numFmtId="172" fontId="4" fillId="0" borderId="0" xfId="5" applyNumberFormat="1" applyFont="1" applyAlignment="1">
      <alignment horizontal="right" vertical="center"/>
    </xf>
    <xf numFmtId="171" fontId="4" fillId="0" borderId="0" xfId="5" applyNumberFormat="1" applyFont="1" applyAlignment="1">
      <alignment horizontal="right" vertical="center"/>
    </xf>
    <xf numFmtId="167" fontId="4" fillId="0" borderId="1" xfId="5" applyNumberFormat="1" applyFont="1" applyBorder="1" applyAlignment="1">
      <alignment vertical="center"/>
    </xf>
    <xf numFmtId="167" fontId="4" fillId="0" borderId="0" xfId="5" applyNumberFormat="1" applyFont="1" applyAlignment="1">
      <alignment horizontal="center" vertical="center"/>
    </xf>
    <xf numFmtId="167" fontId="4" fillId="0" borderId="0" xfId="4" applyNumberFormat="1" applyFont="1" applyAlignment="1">
      <alignment horizontal="center" vertical="center"/>
    </xf>
    <xf numFmtId="167" fontId="4" fillId="0" borderId="2" xfId="5" applyNumberFormat="1" applyFont="1" applyBorder="1" applyAlignment="1">
      <alignment horizontal="center" vertical="center"/>
    </xf>
    <xf numFmtId="167" fontId="4" fillId="0" borderId="1" xfId="5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9" fontId="4" fillId="0" borderId="3" xfId="0" applyNumberFormat="1" applyFont="1" applyBorder="1"/>
    <xf numFmtId="172" fontId="4" fillId="0" borderId="1" xfId="0" applyNumberFormat="1" applyFont="1" applyBorder="1" applyAlignment="1">
      <alignment horizontal="center" vertical="center"/>
    </xf>
    <xf numFmtId="172" fontId="4" fillId="0" borderId="2" xfId="0" applyNumberFormat="1" applyFont="1" applyBorder="1" applyAlignment="1">
      <alignment horizontal="center" vertical="center"/>
    </xf>
    <xf numFmtId="166" fontId="2" fillId="0" borderId="0" xfId="1" applyNumberFormat="1" applyFont="1" applyFill="1" applyAlignment="1" applyProtection="1">
      <alignment horizontal="right" vertical="center"/>
      <protection locked="0"/>
    </xf>
    <xf numFmtId="166" fontId="2" fillId="0" borderId="0" xfId="1" quotePrefix="1" applyNumberFormat="1" applyFont="1" applyFill="1" applyAlignment="1" applyProtection="1">
      <alignment horizontal="right" vertical="center"/>
      <protection locked="0"/>
    </xf>
    <xf numFmtId="166" fontId="2" fillId="0" borderId="1" xfId="1" applyNumberFormat="1" applyFont="1" applyFill="1" applyBorder="1" applyAlignment="1" applyProtection="1">
      <alignment horizontal="right" vertical="center"/>
      <protection locked="0"/>
    </xf>
    <xf numFmtId="169" fontId="4" fillId="0" borderId="3" xfId="1" applyNumberFormat="1" applyFont="1" applyFill="1" applyBorder="1" applyAlignment="1"/>
    <xf numFmtId="167" fontId="4" fillId="0" borderId="0" xfId="8" applyNumberFormat="1" applyFont="1" applyBorder="1" applyAlignment="1">
      <alignment horizontal="right" vertical="center"/>
    </xf>
    <xf numFmtId="169" fontId="4" fillId="2" borderId="3" xfId="0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0" fontId="2" fillId="0" borderId="0" xfId="6" applyFont="1" applyAlignment="1">
      <alignment horizontal="left" vertical="center"/>
    </xf>
    <xf numFmtId="0" fontId="2" fillId="0" borderId="2" xfId="5" applyFont="1" applyBorder="1" applyAlignment="1">
      <alignment vertical="center"/>
    </xf>
    <xf numFmtId="0" fontId="4" fillId="0" borderId="2" xfId="5" applyFont="1" applyBorder="1" applyAlignment="1">
      <alignment horizontal="center" vertical="center"/>
    </xf>
    <xf numFmtId="165" fontId="2" fillId="0" borderId="2" xfId="6" applyNumberFormat="1" applyFont="1" applyBorder="1" applyAlignment="1">
      <alignment horizontal="center" vertical="center"/>
    </xf>
    <xf numFmtId="0" fontId="4" fillId="0" borderId="0" xfId="5" quotePrefix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0" fontId="4" fillId="0" borderId="0" xfId="5" quotePrefix="1" applyFont="1" applyAlignment="1">
      <alignment vertical="center"/>
    </xf>
    <xf numFmtId="37" fontId="4" fillId="0" borderId="0" xfId="5" quotePrefix="1" applyNumberFormat="1" applyFont="1" applyAlignment="1">
      <alignment vertical="center"/>
    </xf>
    <xf numFmtId="37" fontId="4" fillId="0" borderId="0" xfId="5" applyNumberFormat="1" applyFont="1" applyAlignment="1">
      <alignment vertical="center"/>
    </xf>
    <xf numFmtId="37" fontId="4" fillId="0" borderId="0" xfId="5" quotePrefix="1" applyNumberFormat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5" quotePrefix="1" applyFont="1" applyAlignment="1">
      <alignment horizontal="left" vertical="center"/>
    </xf>
    <xf numFmtId="165" fontId="4" fillId="0" borderId="0" xfId="5" applyNumberFormat="1" applyFont="1" applyAlignment="1">
      <alignment horizontal="left" vertical="center"/>
    </xf>
    <xf numFmtId="165" fontId="4" fillId="0" borderId="0" xfId="5" applyNumberFormat="1" applyFont="1" applyAlignment="1">
      <alignment vertical="center"/>
    </xf>
    <xf numFmtId="37" fontId="2" fillId="0" borderId="0" xfId="5" applyNumberFormat="1" applyFont="1" applyAlignment="1">
      <alignment vertical="center"/>
    </xf>
    <xf numFmtId="165" fontId="2" fillId="0" borderId="2" xfId="6" applyNumberFormat="1" applyFont="1" applyBorder="1" applyAlignment="1">
      <alignment vertical="center"/>
    </xf>
    <xf numFmtId="165" fontId="4" fillId="0" borderId="2" xfId="6" applyNumberFormat="1" applyFont="1" applyBorder="1" applyAlignment="1">
      <alignment vertical="center"/>
    </xf>
    <xf numFmtId="165" fontId="2" fillId="0" borderId="0" xfId="6" applyNumberFormat="1" applyFont="1" applyAlignment="1">
      <alignment vertical="center"/>
    </xf>
    <xf numFmtId="37" fontId="2" fillId="0" borderId="0" xfId="5" applyNumberFormat="1" applyFont="1" applyAlignment="1">
      <alignment horizontal="left" vertical="center"/>
    </xf>
    <xf numFmtId="0" fontId="2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left" vertical="center"/>
    </xf>
    <xf numFmtId="0" fontId="4" fillId="0" borderId="0" xfId="9" applyFont="1" applyAlignment="1">
      <alignment vertical="center"/>
    </xf>
    <xf numFmtId="0" fontId="4" fillId="0" borderId="0" xfId="7" quotePrefix="1" applyFont="1" applyAlignment="1">
      <alignment vertical="center"/>
    </xf>
    <xf numFmtId="0" fontId="8" fillId="0" borderId="0" xfId="5" applyFont="1" applyAlignment="1">
      <alignment horizontal="center" vertical="center"/>
    </xf>
    <xf numFmtId="0" fontId="4" fillId="0" borderId="0" xfId="6" applyFont="1" applyAlignment="1">
      <alignment vertical="center"/>
    </xf>
    <xf numFmtId="0" fontId="4" fillId="0" borderId="0" xfId="5" applyFont="1" applyAlignment="1">
      <alignment horizontal="justify" vertical="center"/>
    </xf>
    <xf numFmtId="0" fontId="4" fillId="0" borderId="0" xfId="0" quotePrefix="1" applyFont="1" applyAlignment="1">
      <alignment vertical="center"/>
    </xf>
    <xf numFmtId="166" fontId="4" fillId="0" borderId="3" xfId="5" applyNumberFormat="1" applyFont="1" applyBorder="1" applyAlignment="1">
      <alignment vertical="center"/>
    </xf>
    <xf numFmtId="167" fontId="4" fillId="0" borderId="7" xfId="0" applyNumberFormat="1" applyFont="1" applyBorder="1" applyAlignment="1">
      <alignment vertical="center"/>
    </xf>
    <xf numFmtId="167" fontId="4" fillId="0" borderId="7" xfId="5" applyNumberFormat="1" applyFont="1" applyBorder="1" applyAlignment="1">
      <alignment horizontal="center" vertical="center"/>
    </xf>
    <xf numFmtId="166" fontId="2" fillId="0" borderId="8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left" vertical="center"/>
    </xf>
    <xf numFmtId="0" fontId="4" fillId="0" borderId="0" xfId="7" applyFont="1" applyAlignment="1">
      <alignment horizontal="left" vertical="center"/>
    </xf>
    <xf numFmtId="166" fontId="2" fillId="0" borderId="2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 applyProtection="1">
      <alignment horizontal="left" vertical="center"/>
      <protection locked="0"/>
    </xf>
    <xf numFmtId="166" fontId="7" fillId="0" borderId="2" xfId="0" applyNumberFormat="1" applyFont="1" applyBorder="1" applyAlignment="1" applyProtection="1">
      <alignment horizontal="center" vertical="center"/>
      <protection locked="0"/>
    </xf>
    <xf numFmtId="166" fontId="7" fillId="0" borderId="4" xfId="0" applyNumberFormat="1" applyFont="1" applyBorder="1" applyAlignment="1" applyProtection="1">
      <alignment horizontal="center" vertical="center"/>
      <protection locked="0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166" fontId="7" fillId="0" borderId="6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6" xfId="0" applyNumberFormat="1" applyFont="1" applyFill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4" fillId="0" borderId="0" xfId="5" applyFont="1" applyAlignment="1">
      <alignment vertical="center"/>
    </xf>
    <xf numFmtId="166" fontId="2" fillId="0" borderId="2" xfId="6" applyNumberFormat="1" applyFont="1" applyBorder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4" fillId="0" borderId="0" xfId="7" applyFont="1" applyAlignment="1">
      <alignment horizontal="left" vertical="center"/>
    </xf>
    <xf numFmtId="0" fontId="9" fillId="0" borderId="0" xfId="0" applyFont="1"/>
    <xf numFmtId="167" fontId="6" fillId="0" borderId="0" xfId="4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</cellXfs>
  <cellStyles count="10">
    <cellStyle name="Comma" xfId="1" builtinId="3"/>
    <cellStyle name="Comma 219 2" xfId="8" xr:uid="{4627C636-B7A4-4B51-9D33-A6D4511A8F9A}"/>
    <cellStyle name="Normal" xfId="0" builtinId="0"/>
    <cellStyle name="Normal 188 5" xfId="4" xr:uid="{9C93D429-C30E-4D5B-BE40-70178FAB61BF}"/>
    <cellStyle name="Normal 2" xfId="2" xr:uid="{3342EB47-C1DD-4FB8-9E42-431B9059163C}"/>
    <cellStyle name="Normal 2 2" xfId="6" xr:uid="{A1AEA4CC-8C11-4377-AE7A-10BEC7ACAB1B}"/>
    <cellStyle name="Normal 3 10 12 2" xfId="9" xr:uid="{4DD660BD-6510-4A6B-B3C0-446AC5327ECD}"/>
    <cellStyle name="Normal 5" xfId="5" xr:uid="{10AC12E2-2241-4BA0-A1CE-9EC35AB4B8F8}"/>
    <cellStyle name="Normal 5 8" xfId="7" xr:uid="{2C865F0B-A14C-4BFA-89F5-738E8449B8DB}"/>
    <cellStyle name="pwstyle" xfId="3" xr:uid="{C601B95A-4271-4757-B1A0-AA717EBB3BA1}"/>
  </cellStyles>
  <dxfs count="0"/>
  <tableStyles count="0" defaultTableStyle="TableStyleMedium2" defaultPivotStyle="PivotStyleLight16"/>
  <colors>
    <mruColors>
      <color rgb="FFFAFAFA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C-B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chuda.duangsoythong\Desktop\LEAD\Documents%20and%20Settings\All%20Users\Documents\AWS\Engagements\Modernform%20Group%20Plc\Modernform2003\Documents\TPP-C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welve Month Cash Flow"/>
      <sheetName val="SUMMARY (0)"/>
      <sheetName val="Feb"/>
      <sheetName val="Standing Data"/>
      <sheetName val="Sheet1"/>
      <sheetName val="D2"/>
      <sheetName val="Ass(SDMar-Apr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U"/>
      <sheetName val="Readme"/>
      <sheetName val="F801"/>
      <sheetName val="Eng Labor"/>
      <sheetName val="QUALIFY"/>
      <sheetName val="REVISION "/>
      <sheetName val="AM_COST"/>
      <sheetName val="BALANCE SHEET "/>
      <sheetName val="013 - การสั่งการ"/>
      <sheetName val="Sheet1"/>
      <sheetName val="5a. Code_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rate"/>
      <sheetName val="TrialBalance Q3-2002"/>
      <sheetName val="FRECEFECBAILEYS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FG Joint"/>
      <sheetName val="VISION Com"/>
      <sheetName val="summary_p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  <sheetName val="Sale 0408"/>
      <sheetName val="SH-E"/>
      <sheetName val="เงินกู้ MGC"/>
      <sheetName val="PriceList"/>
      <sheetName val="Sale 0407"/>
      <sheetName val="ops tb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F94DB-972D-496A-8D00-5E2BF964AEE1}">
  <dimension ref="A1:M135"/>
  <sheetViews>
    <sheetView topLeftCell="A59" zoomScale="120" zoomScaleNormal="120" zoomScaleSheetLayoutView="110" workbookViewId="0">
      <selection activeCell="D71" sqref="D71"/>
    </sheetView>
  </sheetViews>
  <sheetFormatPr defaultColWidth="9.140625" defaultRowHeight="16.5" customHeight="1"/>
  <cols>
    <col min="1" max="3" width="1.42578125" style="2" customWidth="1"/>
    <col min="4" max="4" width="45.28515625" style="2" customWidth="1"/>
    <col min="5" max="5" width="5.140625" style="214" customWidth="1"/>
    <col min="6" max="6" width="0.7109375" style="214" customWidth="1"/>
    <col min="7" max="7" width="14.42578125" style="3" customWidth="1"/>
    <col min="8" max="8" width="0.7109375" style="3" customWidth="1"/>
    <col min="9" max="9" width="14.42578125" style="3" customWidth="1"/>
    <col min="10" max="10" width="0.7109375" style="3" customWidth="1"/>
    <col min="11" max="11" width="14.5703125" style="3" customWidth="1"/>
    <col min="12" max="12" width="0.7109375" style="3" customWidth="1"/>
    <col min="13" max="13" width="14.5703125" style="3" customWidth="1"/>
    <col min="14" max="16384" width="9.140625" style="2"/>
  </cols>
  <sheetData>
    <row r="1" spans="1:13" ht="16.5" customHeight="1">
      <c r="A1" s="1" t="s">
        <v>0</v>
      </c>
    </row>
    <row r="2" spans="1:13" ht="16.5" customHeight="1">
      <c r="A2" s="1" t="s">
        <v>1</v>
      </c>
    </row>
    <row r="3" spans="1:13" ht="16.5" customHeight="1">
      <c r="A3" s="218" t="s">
        <v>196</v>
      </c>
      <c r="B3" s="4"/>
      <c r="C3" s="4"/>
      <c r="D3" s="4"/>
      <c r="E3" s="5"/>
      <c r="F3" s="5"/>
      <c r="G3" s="6"/>
      <c r="H3" s="6"/>
      <c r="I3" s="6"/>
      <c r="J3" s="6"/>
      <c r="K3" s="6"/>
      <c r="L3" s="6"/>
      <c r="M3" s="6"/>
    </row>
    <row r="4" spans="1:13" ht="16.5" customHeight="1">
      <c r="A4" s="7"/>
      <c r="B4" s="8"/>
      <c r="C4" s="8"/>
      <c r="D4" s="8"/>
      <c r="G4" s="9"/>
      <c r="H4" s="9"/>
      <c r="I4" s="9"/>
      <c r="J4" s="9"/>
      <c r="K4" s="9"/>
      <c r="L4" s="9"/>
      <c r="M4" s="9"/>
    </row>
    <row r="5" spans="1:13" ht="16.5" customHeight="1">
      <c r="A5" s="7"/>
      <c r="B5" s="8"/>
      <c r="C5" s="8"/>
      <c r="D5" s="8"/>
      <c r="G5" s="9"/>
      <c r="H5" s="9"/>
      <c r="I5" s="9"/>
      <c r="J5" s="9"/>
      <c r="K5" s="9"/>
      <c r="L5" s="9"/>
      <c r="M5" s="9"/>
    </row>
    <row r="6" spans="1:13" ht="16.5" customHeight="1">
      <c r="A6" s="10"/>
      <c r="B6" s="8"/>
      <c r="C6" s="8"/>
      <c r="D6" s="8"/>
      <c r="E6" s="11"/>
      <c r="F6" s="11"/>
      <c r="G6" s="293" t="s">
        <v>2</v>
      </c>
      <c r="H6" s="293"/>
      <c r="I6" s="293"/>
      <c r="J6" s="12"/>
      <c r="K6" s="293" t="s">
        <v>3</v>
      </c>
      <c r="L6" s="293"/>
      <c r="M6" s="293"/>
    </row>
    <row r="7" spans="1:13" ht="16.5" customHeight="1">
      <c r="A7" s="10"/>
      <c r="B7" s="8"/>
      <c r="C7" s="8"/>
      <c r="D7" s="8"/>
      <c r="E7" s="13"/>
      <c r="F7" s="11"/>
      <c r="G7" s="292" t="s">
        <v>4</v>
      </c>
      <c r="H7" s="292"/>
      <c r="I7" s="292"/>
      <c r="J7" s="14"/>
      <c r="K7" s="292" t="s">
        <v>4</v>
      </c>
      <c r="L7" s="292"/>
      <c r="M7" s="292"/>
    </row>
    <row r="8" spans="1:13" ht="16.5" customHeight="1">
      <c r="A8" s="10"/>
      <c r="B8" s="8"/>
      <c r="C8" s="8"/>
      <c r="D8" s="8"/>
      <c r="E8" s="11"/>
      <c r="F8" s="11"/>
      <c r="G8" s="15" t="s">
        <v>5</v>
      </c>
      <c r="H8" s="15"/>
      <c r="I8" s="15" t="s">
        <v>6</v>
      </c>
      <c r="J8" s="15"/>
      <c r="K8" s="15" t="s">
        <v>5</v>
      </c>
      <c r="L8" s="15"/>
      <c r="M8" s="15" t="s">
        <v>6</v>
      </c>
    </row>
    <row r="9" spans="1:13" ht="16.5" customHeight="1">
      <c r="A9" s="10"/>
      <c r="B9" s="8"/>
      <c r="C9" s="8"/>
      <c r="D9" s="8"/>
      <c r="E9" s="11"/>
      <c r="F9" s="11"/>
      <c r="G9" s="16" t="s">
        <v>180</v>
      </c>
      <c r="H9" s="15"/>
      <c r="I9" s="15" t="s">
        <v>7</v>
      </c>
      <c r="J9" s="15"/>
      <c r="K9" s="16" t="s">
        <v>180</v>
      </c>
      <c r="L9" s="15"/>
      <c r="M9" s="15" t="s">
        <v>7</v>
      </c>
    </row>
    <row r="10" spans="1:13" ht="16.5" customHeight="1">
      <c r="E10" s="11"/>
      <c r="F10" s="11"/>
      <c r="G10" s="16" t="s">
        <v>190</v>
      </c>
      <c r="H10" s="15"/>
      <c r="I10" s="16" t="s">
        <v>8</v>
      </c>
      <c r="J10" s="15"/>
      <c r="K10" s="16" t="s">
        <v>190</v>
      </c>
      <c r="L10" s="15"/>
      <c r="M10" s="16" t="s">
        <v>8</v>
      </c>
    </row>
    <row r="11" spans="1:13" ht="16.5" customHeight="1">
      <c r="E11" s="17" t="s">
        <v>9</v>
      </c>
      <c r="F11" s="11"/>
      <c r="G11" s="18" t="s">
        <v>10</v>
      </c>
      <c r="H11" s="15"/>
      <c r="I11" s="18" t="s">
        <v>10</v>
      </c>
      <c r="J11" s="15"/>
      <c r="K11" s="18" t="s">
        <v>10</v>
      </c>
      <c r="L11" s="15"/>
      <c r="M11" s="18" t="s">
        <v>10</v>
      </c>
    </row>
    <row r="12" spans="1:13" ht="16.5" customHeight="1">
      <c r="A12" s="7" t="s">
        <v>11</v>
      </c>
      <c r="E12" s="287"/>
      <c r="F12" s="287"/>
      <c r="G12" s="19"/>
      <c r="H12" s="9"/>
      <c r="I12" s="9"/>
      <c r="J12" s="9"/>
      <c r="K12" s="19"/>
      <c r="L12" s="9"/>
      <c r="M12" s="9"/>
    </row>
    <row r="13" spans="1:13" ht="16.5" customHeight="1">
      <c r="A13" s="10"/>
      <c r="E13" s="287"/>
      <c r="F13" s="287"/>
      <c r="G13" s="19"/>
      <c r="H13" s="9"/>
      <c r="I13" s="9"/>
      <c r="J13" s="9"/>
      <c r="K13" s="19"/>
      <c r="L13" s="9"/>
      <c r="M13" s="9"/>
    </row>
    <row r="14" spans="1:13" ht="16.5" customHeight="1">
      <c r="A14" s="20" t="s">
        <v>12</v>
      </c>
      <c r="E14" s="287"/>
      <c r="F14" s="287"/>
      <c r="G14" s="21"/>
      <c r="J14" s="9"/>
      <c r="K14" s="21"/>
      <c r="L14" s="9"/>
    </row>
    <row r="15" spans="1:13" ht="16.5" customHeight="1">
      <c r="A15" s="10"/>
      <c r="E15" s="287"/>
      <c r="F15" s="287"/>
      <c r="G15" s="19"/>
      <c r="H15" s="9"/>
      <c r="I15" s="9"/>
      <c r="J15" s="9"/>
      <c r="K15" s="19"/>
      <c r="L15" s="9"/>
      <c r="M15" s="9"/>
    </row>
    <row r="16" spans="1:13" ht="16.5" customHeight="1">
      <c r="A16" s="22" t="s">
        <v>13</v>
      </c>
      <c r="E16" s="287"/>
      <c r="F16" s="287"/>
      <c r="G16" s="21">
        <v>194954544</v>
      </c>
      <c r="H16" s="23"/>
      <c r="I16" s="3">
        <v>429104439</v>
      </c>
      <c r="J16" s="23"/>
      <c r="K16" s="21">
        <v>4705969</v>
      </c>
      <c r="L16" s="24"/>
      <c r="M16" s="23">
        <v>46152349</v>
      </c>
    </row>
    <row r="17" spans="1:13" ht="16.5" customHeight="1">
      <c r="A17" s="8" t="s">
        <v>14</v>
      </c>
      <c r="E17" s="287">
        <v>7</v>
      </c>
      <c r="F17" s="287"/>
      <c r="G17" s="25">
        <v>1236775583</v>
      </c>
      <c r="H17" s="23"/>
      <c r="I17" s="23">
        <v>1432412866</v>
      </c>
      <c r="J17" s="23"/>
      <c r="K17" s="25">
        <v>5021455</v>
      </c>
      <c r="L17" s="24"/>
      <c r="M17" s="23">
        <v>2217828</v>
      </c>
    </row>
    <row r="18" spans="1:13" ht="16.5" customHeight="1">
      <c r="A18" s="2" t="s">
        <v>15</v>
      </c>
      <c r="E18" s="287">
        <v>8</v>
      </c>
      <c r="F18" s="287"/>
      <c r="G18" s="25">
        <v>121826724</v>
      </c>
      <c r="H18" s="23"/>
      <c r="I18" s="23">
        <v>116976350</v>
      </c>
      <c r="J18" s="24"/>
      <c r="K18" s="25">
        <v>0</v>
      </c>
      <c r="L18" s="24"/>
      <c r="M18" s="23">
        <v>0</v>
      </c>
    </row>
    <row r="19" spans="1:13" ht="16.5" customHeight="1">
      <c r="A19" s="2" t="s">
        <v>16</v>
      </c>
      <c r="E19" s="287"/>
      <c r="F19" s="287"/>
      <c r="G19" s="26">
        <v>1030704501</v>
      </c>
      <c r="H19" s="23"/>
      <c r="I19" s="23">
        <v>957396812</v>
      </c>
      <c r="J19" s="24"/>
      <c r="K19" s="26">
        <v>0</v>
      </c>
      <c r="L19" s="24"/>
      <c r="M19" s="3">
        <v>0</v>
      </c>
    </row>
    <row r="20" spans="1:13" ht="16.5" customHeight="1">
      <c r="A20" s="22" t="s">
        <v>17</v>
      </c>
      <c r="E20" s="287"/>
      <c r="F20" s="287"/>
      <c r="G20" s="26">
        <v>111456720</v>
      </c>
      <c r="H20" s="24"/>
      <c r="I20" s="27">
        <v>80141354</v>
      </c>
      <c r="J20" s="24"/>
      <c r="K20" s="26">
        <v>0</v>
      </c>
      <c r="L20" s="24"/>
      <c r="M20" s="9">
        <v>0</v>
      </c>
    </row>
    <row r="21" spans="1:13" ht="16.5" customHeight="1">
      <c r="A21" s="22" t="s">
        <v>18</v>
      </c>
      <c r="E21" s="28"/>
      <c r="F21" s="287"/>
      <c r="G21" s="26">
        <v>0</v>
      </c>
      <c r="H21" s="24"/>
      <c r="I21" s="27">
        <v>1685365</v>
      </c>
      <c r="J21" s="24"/>
      <c r="K21" s="26">
        <v>0</v>
      </c>
      <c r="L21" s="24"/>
      <c r="M21" s="27">
        <v>0</v>
      </c>
    </row>
    <row r="22" spans="1:13" ht="16.5" customHeight="1">
      <c r="A22" s="22" t="s">
        <v>191</v>
      </c>
      <c r="E22" s="287" t="s">
        <v>192</v>
      </c>
      <c r="F22" s="287"/>
      <c r="G22" s="26">
        <v>0</v>
      </c>
      <c r="H22" s="24"/>
      <c r="I22" s="27">
        <v>0</v>
      </c>
      <c r="J22" s="24"/>
      <c r="K22" s="26">
        <v>46000000</v>
      </c>
      <c r="L22" s="24"/>
      <c r="M22" s="27">
        <v>44000000</v>
      </c>
    </row>
    <row r="23" spans="1:13" ht="16.5" customHeight="1">
      <c r="A23" s="2" t="s">
        <v>19</v>
      </c>
      <c r="E23" s="28"/>
      <c r="F23" s="287"/>
      <c r="G23" s="31">
        <v>7866362</v>
      </c>
      <c r="H23" s="23"/>
      <c r="I23" s="30">
        <v>14414295</v>
      </c>
      <c r="J23" s="9"/>
      <c r="K23" s="31">
        <v>0</v>
      </c>
      <c r="L23" s="9"/>
      <c r="M23" s="30">
        <v>0</v>
      </c>
    </row>
    <row r="24" spans="1:13" ht="16.5" customHeight="1">
      <c r="A24" s="10"/>
      <c r="E24" s="287"/>
      <c r="F24" s="287"/>
      <c r="G24" s="19"/>
      <c r="H24" s="9"/>
      <c r="K24" s="19"/>
    </row>
    <row r="25" spans="1:13" ht="16.5" customHeight="1">
      <c r="A25" s="20" t="s">
        <v>20</v>
      </c>
      <c r="E25" s="287"/>
      <c r="F25" s="287"/>
      <c r="G25" s="32">
        <f>SUM(G16:G23)</f>
        <v>2703584434</v>
      </c>
      <c r="H25" s="23"/>
      <c r="I25" s="33">
        <f>SUM(I16:I24)</f>
        <v>3032131481</v>
      </c>
      <c r="J25" s="24"/>
      <c r="K25" s="32">
        <f>SUM(K16:K23)</f>
        <v>55727424</v>
      </c>
      <c r="L25" s="24"/>
      <c r="M25" s="33">
        <f>SUM(M16:M24)</f>
        <v>92370177</v>
      </c>
    </row>
    <row r="26" spans="1:13" ht="16.5" customHeight="1">
      <c r="E26" s="287"/>
      <c r="F26" s="287"/>
      <c r="G26" s="26"/>
      <c r="H26" s="23"/>
      <c r="I26" s="24"/>
      <c r="J26" s="24"/>
      <c r="K26" s="26"/>
      <c r="L26" s="24"/>
      <c r="M26" s="24"/>
    </row>
    <row r="27" spans="1:13" ht="16.5" customHeight="1">
      <c r="A27" s="20" t="s">
        <v>21</v>
      </c>
      <c r="E27" s="287"/>
      <c r="F27" s="287"/>
      <c r="G27" s="25"/>
      <c r="H27" s="23"/>
      <c r="I27" s="23"/>
      <c r="J27" s="24"/>
      <c r="K27" s="25"/>
      <c r="L27" s="24"/>
      <c r="M27" s="23"/>
    </row>
    <row r="28" spans="1:13" ht="16.5" customHeight="1">
      <c r="A28" s="10"/>
      <c r="E28" s="287"/>
      <c r="F28" s="287"/>
      <c r="G28" s="26"/>
      <c r="H28" s="24"/>
      <c r="I28" s="24"/>
      <c r="J28" s="24"/>
      <c r="K28" s="26"/>
      <c r="L28" s="24"/>
      <c r="M28" s="24"/>
    </row>
    <row r="29" spans="1:13" ht="16.5" customHeight="1">
      <c r="A29" s="22" t="s">
        <v>22</v>
      </c>
      <c r="E29" s="287">
        <v>9</v>
      </c>
      <c r="F29" s="287"/>
      <c r="G29" s="25">
        <v>487752080</v>
      </c>
      <c r="H29" s="23"/>
      <c r="I29" s="24">
        <v>397590514</v>
      </c>
      <c r="J29" s="24"/>
      <c r="K29" s="25">
        <v>0</v>
      </c>
      <c r="L29" s="24"/>
      <c r="M29" s="9">
        <v>0</v>
      </c>
    </row>
    <row r="30" spans="1:13" ht="16.5" customHeight="1">
      <c r="A30" s="2" t="s">
        <v>23</v>
      </c>
      <c r="E30" s="287">
        <v>8</v>
      </c>
      <c r="F30" s="287"/>
      <c r="G30" s="25">
        <v>3334632789</v>
      </c>
      <c r="H30" s="23"/>
      <c r="I30" s="9">
        <v>3283987821</v>
      </c>
      <c r="J30" s="24"/>
      <c r="K30" s="25">
        <v>0</v>
      </c>
      <c r="L30" s="24"/>
      <c r="M30" s="9">
        <v>0</v>
      </c>
    </row>
    <row r="31" spans="1:13" ht="16.5" customHeight="1">
      <c r="A31" s="22" t="s">
        <v>193</v>
      </c>
      <c r="E31" s="287">
        <v>10</v>
      </c>
      <c r="F31" s="287"/>
      <c r="G31" s="19">
        <v>0</v>
      </c>
      <c r="H31" s="23"/>
      <c r="I31" s="9">
        <v>0</v>
      </c>
      <c r="J31" s="24"/>
      <c r="K31" s="19">
        <v>10999999980</v>
      </c>
      <c r="L31" s="24"/>
      <c r="M31" s="24">
        <v>10999999980</v>
      </c>
    </row>
    <row r="32" spans="1:13" ht="16.5" customHeight="1">
      <c r="A32" s="2" t="s">
        <v>24</v>
      </c>
      <c r="E32" s="287"/>
      <c r="F32" s="287"/>
      <c r="G32" s="25">
        <v>123782405</v>
      </c>
      <c r="H32" s="23"/>
      <c r="I32" s="9">
        <v>123782405</v>
      </c>
      <c r="J32" s="24"/>
      <c r="K32" s="25">
        <v>0</v>
      </c>
      <c r="L32" s="24"/>
      <c r="M32" s="9">
        <v>0</v>
      </c>
    </row>
    <row r="33" spans="1:13" ht="16.5" customHeight="1">
      <c r="A33" s="2" t="s">
        <v>25</v>
      </c>
      <c r="E33" s="287">
        <v>11</v>
      </c>
      <c r="F33" s="287"/>
      <c r="G33" s="26">
        <v>12279174663</v>
      </c>
      <c r="H33" s="23"/>
      <c r="I33" s="24">
        <v>11226818779</v>
      </c>
      <c r="J33" s="24"/>
      <c r="K33" s="26">
        <v>63367656</v>
      </c>
      <c r="L33" s="24"/>
      <c r="M33" s="9">
        <v>66333003</v>
      </c>
    </row>
    <row r="34" spans="1:13" ht="16.5" customHeight="1">
      <c r="A34" s="2" t="s">
        <v>26</v>
      </c>
      <c r="E34" s="2"/>
      <c r="F34" s="2"/>
      <c r="G34" s="21"/>
      <c r="H34" s="12"/>
      <c r="I34" s="34"/>
      <c r="J34" s="34"/>
      <c r="K34" s="21"/>
      <c r="L34" s="34"/>
      <c r="M34" s="34"/>
    </row>
    <row r="35" spans="1:13" ht="16.5" customHeight="1">
      <c r="B35" s="2" t="s">
        <v>27</v>
      </c>
      <c r="E35" s="287"/>
      <c r="F35" s="287"/>
      <c r="G35" s="19">
        <v>150504244</v>
      </c>
      <c r="H35" s="23"/>
      <c r="I35" s="24">
        <v>276173105</v>
      </c>
      <c r="J35" s="24"/>
      <c r="K35" s="19">
        <v>0</v>
      </c>
      <c r="L35" s="24"/>
      <c r="M35" s="9">
        <v>0</v>
      </c>
    </row>
    <row r="36" spans="1:13" ht="16.5" customHeight="1">
      <c r="A36" s="2" t="s">
        <v>28</v>
      </c>
      <c r="E36" s="287"/>
      <c r="F36" s="287"/>
      <c r="G36" s="19">
        <v>1407743794</v>
      </c>
      <c r="H36" s="23"/>
      <c r="I36" s="24">
        <v>1470960105</v>
      </c>
      <c r="J36" s="24"/>
      <c r="K36" s="19">
        <v>0</v>
      </c>
      <c r="L36" s="24"/>
      <c r="M36" s="9">
        <v>0</v>
      </c>
    </row>
    <row r="37" spans="1:13" ht="16.5" customHeight="1">
      <c r="A37" s="2" t="s">
        <v>29</v>
      </c>
      <c r="E37" s="287"/>
      <c r="F37" s="287"/>
      <c r="G37" s="19">
        <v>56120958</v>
      </c>
      <c r="H37" s="23"/>
      <c r="I37" s="24">
        <v>68557968</v>
      </c>
      <c r="J37" s="24"/>
      <c r="K37" s="19">
        <v>3805876</v>
      </c>
      <c r="L37" s="24"/>
      <c r="M37" s="9">
        <v>4888025</v>
      </c>
    </row>
    <row r="38" spans="1:13" ht="16.5" customHeight="1">
      <c r="A38" s="2" t="s">
        <v>194</v>
      </c>
      <c r="E38" s="287"/>
      <c r="F38" s="287"/>
      <c r="G38" s="19">
        <v>16000060</v>
      </c>
      <c r="H38" s="23"/>
      <c r="I38" s="24">
        <v>16000060</v>
      </c>
      <c r="J38" s="23"/>
      <c r="K38" s="19">
        <v>0</v>
      </c>
      <c r="L38" s="23"/>
      <c r="M38" s="9">
        <v>0</v>
      </c>
    </row>
    <row r="39" spans="1:13" ht="16.5" customHeight="1">
      <c r="A39" s="2" t="s">
        <v>30</v>
      </c>
      <c r="E39" s="287"/>
      <c r="F39" s="287"/>
      <c r="G39" s="19">
        <v>55794705</v>
      </c>
      <c r="H39" s="23"/>
      <c r="I39" s="24">
        <v>59966733</v>
      </c>
      <c r="J39" s="23"/>
      <c r="K39" s="19">
        <v>1492555</v>
      </c>
      <c r="L39" s="24"/>
      <c r="M39" s="9">
        <v>1674835</v>
      </c>
    </row>
    <row r="40" spans="1:13" ht="16.5" customHeight="1">
      <c r="A40" s="2" t="s">
        <v>31</v>
      </c>
      <c r="E40" s="287">
        <v>12</v>
      </c>
      <c r="F40" s="287"/>
      <c r="G40" s="19">
        <v>59546553</v>
      </c>
      <c r="H40" s="23"/>
      <c r="I40" s="24">
        <v>55674285</v>
      </c>
      <c r="J40" s="24"/>
      <c r="K40" s="19">
        <v>1138644</v>
      </c>
      <c r="L40" s="24"/>
      <c r="M40" s="9">
        <v>1037536</v>
      </c>
    </row>
    <row r="41" spans="1:13" ht="16.5" customHeight="1">
      <c r="A41" s="2" t="s">
        <v>32</v>
      </c>
      <c r="E41" s="287"/>
      <c r="F41" s="287"/>
      <c r="G41" s="31">
        <v>92401042</v>
      </c>
      <c r="H41" s="23"/>
      <c r="I41" s="36">
        <v>59498515</v>
      </c>
      <c r="J41" s="24"/>
      <c r="K41" s="31">
        <v>4762724</v>
      </c>
      <c r="L41" s="24"/>
      <c r="M41" s="30">
        <v>5311303</v>
      </c>
    </row>
    <row r="42" spans="1:13" ht="16.5" customHeight="1">
      <c r="E42" s="287"/>
      <c r="F42" s="287"/>
      <c r="G42" s="25"/>
      <c r="H42" s="23"/>
      <c r="I42" s="23"/>
      <c r="J42" s="24"/>
      <c r="K42" s="25"/>
      <c r="L42" s="24"/>
      <c r="M42" s="23"/>
    </row>
    <row r="43" spans="1:13" ht="16.5" customHeight="1">
      <c r="A43" s="20" t="s">
        <v>33</v>
      </c>
      <c r="E43" s="287"/>
      <c r="F43" s="287"/>
      <c r="G43" s="32">
        <f>SUM(G29:G41)</f>
        <v>18063453293</v>
      </c>
      <c r="H43" s="23"/>
      <c r="I43" s="33">
        <f>SUM(I29:I41)</f>
        <v>17039010290</v>
      </c>
      <c r="J43" s="24"/>
      <c r="K43" s="32">
        <f>SUM(K29:K41)</f>
        <v>11074567435</v>
      </c>
      <c r="L43" s="24"/>
      <c r="M43" s="33">
        <f>SUM(M29:M41)</f>
        <v>11079244682</v>
      </c>
    </row>
    <row r="44" spans="1:13" ht="16.5" customHeight="1">
      <c r="E44" s="287"/>
      <c r="F44" s="287"/>
      <c r="G44" s="25"/>
      <c r="H44" s="23"/>
      <c r="I44" s="23"/>
      <c r="J44" s="24"/>
      <c r="K44" s="25"/>
      <c r="L44" s="24"/>
      <c r="M44" s="23"/>
    </row>
    <row r="45" spans="1:13" ht="16.5" customHeight="1" thickBot="1">
      <c r="A45" s="20" t="s">
        <v>34</v>
      </c>
      <c r="E45" s="287"/>
      <c r="F45" s="287"/>
      <c r="G45" s="37">
        <f>SUM(G43,G25)</f>
        <v>20767037727</v>
      </c>
      <c r="H45" s="23"/>
      <c r="I45" s="38">
        <f>SUM(I43,I25)</f>
        <v>20071141771</v>
      </c>
      <c r="J45" s="24"/>
      <c r="K45" s="37">
        <f>+K25+K43</f>
        <v>11130294859</v>
      </c>
      <c r="L45" s="24"/>
      <c r="M45" s="38">
        <f>+M25+M43</f>
        <v>11171614859</v>
      </c>
    </row>
    <row r="46" spans="1:13" ht="16.5" customHeight="1" thickTop="1">
      <c r="A46" s="20"/>
      <c r="G46" s="24"/>
      <c r="H46" s="23"/>
      <c r="I46" s="24"/>
      <c r="J46" s="24"/>
      <c r="K46" s="24"/>
      <c r="L46" s="24"/>
      <c r="M46" s="24"/>
    </row>
    <row r="47" spans="1:13" ht="16.5" customHeight="1">
      <c r="A47" s="20"/>
      <c r="E47" s="283"/>
      <c r="F47" s="283"/>
      <c r="G47" s="24"/>
      <c r="H47" s="23"/>
      <c r="I47" s="24"/>
      <c r="J47" s="24"/>
      <c r="K47" s="24"/>
      <c r="L47" s="24"/>
      <c r="M47" s="24"/>
    </row>
    <row r="48" spans="1:13" ht="16.5" customHeight="1">
      <c r="A48" s="20"/>
      <c r="G48" s="24"/>
      <c r="H48" s="23"/>
      <c r="I48" s="24"/>
      <c r="J48" s="24"/>
      <c r="K48" s="24"/>
      <c r="L48" s="24"/>
      <c r="M48" s="24"/>
    </row>
    <row r="49" spans="1:13" ht="16.5" customHeight="1">
      <c r="A49" s="20"/>
      <c r="G49" s="24"/>
      <c r="H49" s="23"/>
      <c r="I49" s="24"/>
      <c r="J49" s="24"/>
      <c r="K49" s="24"/>
      <c r="L49" s="24"/>
      <c r="M49" s="24"/>
    </row>
    <row r="50" spans="1:13" ht="16.5" customHeight="1">
      <c r="A50" s="20"/>
      <c r="E50" s="283"/>
      <c r="F50" s="283"/>
      <c r="G50" s="24"/>
      <c r="H50" s="23"/>
      <c r="I50" s="24"/>
      <c r="J50" s="24"/>
      <c r="K50" s="24"/>
      <c r="L50" s="24"/>
      <c r="M50" s="24"/>
    </row>
    <row r="51" spans="1:13" ht="16.5" customHeight="1">
      <c r="A51" s="20"/>
      <c r="G51" s="24"/>
      <c r="H51" s="23"/>
      <c r="I51" s="24"/>
      <c r="J51" s="24"/>
      <c r="K51" s="24"/>
      <c r="L51" s="24"/>
      <c r="M51" s="24"/>
    </row>
    <row r="52" spans="1:13" ht="16.5" customHeight="1">
      <c r="A52" s="20"/>
      <c r="G52" s="24"/>
      <c r="H52" s="23"/>
      <c r="I52" s="24"/>
      <c r="J52" s="24"/>
      <c r="K52" s="24"/>
      <c r="L52" s="24"/>
      <c r="M52" s="24"/>
    </row>
    <row r="53" spans="1:13" ht="16.5" customHeight="1">
      <c r="A53" s="20"/>
      <c r="G53" s="24"/>
      <c r="H53" s="23"/>
      <c r="I53" s="24"/>
      <c r="J53" s="24"/>
      <c r="K53" s="24"/>
      <c r="L53" s="24"/>
      <c r="M53" s="24"/>
    </row>
    <row r="54" spans="1:13" ht="16.5" customHeight="1">
      <c r="A54" s="20"/>
      <c r="G54" s="24"/>
      <c r="H54" s="23"/>
      <c r="I54" s="24"/>
      <c r="J54" s="24"/>
      <c r="K54" s="24"/>
      <c r="L54" s="24"/>
      <c r="M54" s="24"/>
    </row>
    <row r="55" spans="1:13" ht="16.5" customHeight="1">
      <c r="A55" s="20"/>
      <c r="G55" s="24"/>
      <c r="H55" s="23"/>
      <c r="I55" s="24"/>
      <c r="J55" s="24"/>
      <c r="K55" s="24"/>
      <c r="L55" s="24"/>
      <c r="M55" s="24"/>
    </row>
    <row r="56" spans="1:13" ht="16.5" customHeight="1">
      <c r="A56" s="20"/>
      <c r="G56" s="24"/>
      <c r="H56" s="23"/>
      <c r="I56" s="24"/>
      <c r="J56" s="24"/>
      <c r="K56" s="24"/>
      <c r="L56" s="24"/>
      <c r="M56" s="24"/>
    </row>
    <row r="57" spans="1:13" ht="16.5" customHeight="1">
      <c r="A57" s="20"/>
      <c r="G57" s="24"/>
      <c r="H57" s="23"/>
      <c r="I57" s="24"/>
      <c r="J57" s="24"/>
      <c r="K57" s="24"/>
      <c r="L57" s="24"/>
      <c r="M57" s="24"/>
    </row>
    <row r="58" spans="1:13" ht="18" customHeight="1">
      <c r="A58" s="20"/>
      <c r="G58" s="24"/>
      <c r="H58" s="23"/>
      <c r="I58" s="24"/>
      <c r="J58" s="24"/>
      <c r="K58" s="24"/>
      <c r="L58" s="24"/>
      <c r="M58" s="24"/>
    </row>
    <row r="59" spans="1:13" ht="16.5" customHeight="1">
      <c r="A59" s="294" t="s">
        <v>35</v>
      </c>
      <c r="B59" s="294"/>
      <c r="C59" s="294"/>
      <c r="D59" s="294"/>
      <c r="E59" s="294"/>
      <c r="F59" s="294"/>
      <c r="G59" s="294"/>
      <c r="H59" s="294"/>
      <c r="I59" s="294"/>
      <c r="J59" s="294"/>
      <c r="K59" s="294"/>
      <c r="L59" s="12"/>
      <c r="M59" s="12"/>
    </row>
    <row r="60" spans="1:13" ht="18.75" customHeight="1">
      <c r="A60" s="214"/>
      <c r="B60" s="214"/>
      <c r="C60" s="214"/>
      <c r="D60" s="214"/>
      <c r="G60" s="39"/>
      <c r="H60" s="39"/>
      <c r="I60" s="39"/>
      <c r="J60" s="39"/>
      <c r="K60" s="39"/>
      <c r="L60" s="12"/>
      <c r="M60" s="12"/>
    </row>
    <row r="61" spans="1:13" ht="18.75" customHeight="1">
      <c r="A61" s="214"/>
      <c r="B61" s="214"/>
      <c r="C61" s="214"/>
      <c r="D61" s="214"/>
      <c r="G61" s="39"/>
      <c r="H61" s="39"/>
      <c r="I61" s="39"/>
      <c r="J61" s="39"/>
      <c r="K61" s="39"/>
      <c r="L61" s="12"/>
      <c r="M61" s="12"/>
    </row>
    <row r="62" spans="1:13" ht="15" customHeight="1">
      <c r="A62" s="285"/>
      <c r="B62" s="285"/>
      <c r="C62" s="285"/>
      <c r="D62" s="285"/>
      <c r="E62" s="285"/>
      <c r="F62" s="285"/>
      <c r="G62" s="39"/>
      <c r="H62" s="39"/>
      <c r="I62" s="39"/>
      <c r="J62" s="39"/>
      <c r="K62" s="39"/>
      <c r="L62" s="12"/>
      <c r="M62" s="12"/>
    </row>
    <row r="63" spans="1:13" ht="10.5" customHeight="1">
      <c r="A63" s="214"/>
      <c r="B63" s="214"/>
      <c r="C63" s="214"/>
      <c r="D63" s="214"/>
      <c r="G63" s="39"/>
      <c r="H63" s="39"/>
      <c r="I63" s="39"/>
      <c r="J63" s="39"/>
      <c r="K63" s="39"/>
      <c r="L63" s="12"/>
      <c r="M63" s="12"/>
    </row>
    <row r="64" spans="1:13" ht="21.95" customHeight="1">
      <c r="A64" s="40" t="s">
        <v>214</v>
      </c>
      <c r="B64" s="41"/>
      <c r="C64" s="41"/>
      <c r="D64" s="41"/>
      <c r="E64" s="41"/>
      <c r="F64" s="41"/>
      <c r="G64" s="42"/>
      <c r="H64" s="42"/>
      <c r="I64" s="42"/>
      <c r="J64" s="42"/>
      <c r="K64" s="42"/>
      <c r="L64" s="42"/>
      <c r="M64" s="42"/>
    </row>
    <row r="65" spans="1:13" ht="16.5" customHeight="1">
      <c r="A65" s="10" t="str">
        <f>A1</f>
        <v>Absolute Clean Energy Public Company Limited</v>
      </c>
    </row>
    <row r="66" spans="1:13" ht="16.5" customHeight="1">
      <c r="A66" s="1" t="s">
        <v>1</v>
      </c>
    </row>
    <row r="67" spans="1:13" ht="16.5" customHeight="1">
      <c r="A67" s="44" t="str">
        <f>A3</f>
        <v>As at 30 September 2023</v>
      </c>
      <c r="B67" s="4"/>
      <c r="C67" s="4"/>
      <c r="D67" s="4"/>
      <c r="E67" s="5"/>
      <c r="F67" s="5"/>
      <c r="G67" s="6"/>
      <c r="H67" s="6"/>
      <c r="I67" s="6"/>
      <c r="J67" s="6"/>
      <c r="K67" s="6"/>
      <c r="L67" s="6"/>
      <c r="M67" s="6"/>
    </row>
    <row r="68" spans="1:13" ht="16.5" customHeight="1">
      <c r="A68" s="10"/>
      <c r="B68" s="8"/>
      <c r="C68" s="8"/>
      <c r="D68" s="8"/>
      <c r="G68" s="9"/>
      <c r="H68" s="9"/>
      <c r="I68" s="9"/>
      <c r="J68" s="9"/>
      <c r="K68" s="9"/>
      <c r="L68" s="9"/>
      <c r="M68" s="9"/>
    </row>
    <row r="69" spans="1:13" ht="16.5" customHeight="1">
      <c r="A69" s="10"/>
      <c r="B69" s="8"/>
      <c r="C69" s="8"/>
      <c r="D69" s="8"/>
      <c r="G69" s="9"/>
      <c r="H69" s="9"/>
      <c r="I69" s="9"/>
      <c r="J69" s="9"/>
      <c r="K69" s="9"/>
      <c r="L69" s="9"/>
      <c r="M69" s="9"/>
    </row>
    <row r="70" spans="1:13" ht="15.95" customHeight="1">
      <c r="A70" s="10"/>
      <c r="B70" s="8"/>
      <c r="C70" s="8"/>
      <c r="D70" s="8"/>
      <c r="E70" s="11"/>
      <c r="F70" s="11"/>
      <c r="G70" s="293" t="s">
        <v>2</v>
      </c>
      <c r="H70" s="293"/>
      <c r="I70" s="293"/>
      <c r="J70" s="12"/>
      <c r="K70" s="293" t="s">
        <v>3</v>
      </c>
      <c r="L70" s="293"/>
      <c r="M70" s="293"/>
    </row>
    <row r="71" spans="1:13" ht="15.95" customHeight="1">
      <c r="A71" s="10"/>
      <c r="B71" s="8"/>
      <c r="C71" s="8"/>
      <c r="D71" s="8"/>
      <c r="E71" s="13"/>
      <c r="F71" s="11"/>
      <c r="G71" s="292" t="s">
        <v>4</v>
      </c>
      <c r="H71" s="292"/>
      <c r="I71" s="292"/>
      <c r="J71" s="14"/>
      <c r="K71" s="292" t="s">
        <v>4</v>
      </c>
      <c r="L71" s="292"/>
      <c r="M71" s="292"/>
    </row>
    <row r="72" spans="1:13" ht="15.95" customHeight="1">
      <c r="A72" s="10"/>
      <c r="B72" s="8"/>
      <c r="C72" s="8"/>
      <c r="D72" s="8"/>
      <c r="E72" s="11"/>
      <c r="F72" s="11"/>
      <c r="G72" s="15" t="s">
        <v>5</v>
      </c>
      <c r="H72" s="15"/>
      <c r="I72" s="15" t="s">
        <v>6</v>
      </c>
      <c r="J72" s="15"/>
      <c r="K72" s="15" t="s">
        <v>5</v>
      </c>
      <c r="L72" s="15"/>
      <c r="M72" s="15" t="s">
        <v>6</v>
      </c>
    </row>
    <row r="73" spans="1:13" ht="15.95" customHeight="1">
      <c r="A73" s="10"/>
      <c r="B73" s="8"/>
      <c r="C73" s="8"/>
      <c r="D73" s="8"/>
      <c r="E73" s="11"/>
      <c r="F73" s="11"/>
      <c r="G73" s="16" t="s">
        <v>180</v>
      </c>
      <c r="H73" s="15"/>
      <c r="I73" s="15" t="s">
        <v>7</v>
      </c>
      <c r="J73" s="15"/>
      <c r="K73" s="16" t="s">
        <v>180</v>
      </c>
      <c r="L73" s="15"/>
      <c r="M73" s="15" t="s">
        <v>7</v>
      </c>
    </row>
    <row r="74" spans="1:13" ht="15.95" customHeight="1">
      <c r="E74" s="11"/>
      <c r="F74" s="11"/>
      <c r="G74" s="16" t="s">
        <v>190</v>
      </c>
      <c r="H74" s="15"/>
      <c r="I74" s="16" t="s">
        <v>8</v>
      </c>
      <c r="J74" s="15"/>
      <c r="K74" s="16" t="s">
        <v>190</v>
      </c>
      <c r="L74" s="15"/>
      <c r="M74" s="16" t="s">
        <v>8</v>
      </c>
    </row>
    <row r="75" spans="1:13" ht="15.95" customHeight="1">
      <c r="E75" s="17" t="s">
        <v>9</v>
      </c>
      <c r="F75" s="11"/>
      <c r="G75" s="18" t="s">
        <v>10</v>
      </c>
      <c r="H75" s="15"/>
      <c r="I75" s="18" t="s">
        <v>10</v>
      </c>
      <c r="J75" s="15"/>
      <c r="K75" s="18" t="s">
        <v>10</v>
      </c>
      <c r="L75" s="15"/>
      <c r="M75" s="18" t="s">
        <v>10</v>
      </c>
    </row>
    <row r="76" spans="1:13" ht="15.95" customHeight="1">
      <c r="A76" s="10" t="s">
        <v>36</v>
      </c>
      <c r="E76" s="287"/>
      <c r="F76" s="287"/>
      <c r="G76" s="19"/>
      <c r="H76" s="9"/>
      <c r="I76" s="9"/>
      <c r="J76" s="9"/>
      <c r="K76" s="19"/>
      <c r="L76" s="9"/>
      <c r="M76" s="9"/>
    </row>
    <row r="77" spans="1:13" ht="9.9499999999999993" customHeight="1">
      <c r="A77" s="10"/>
      <c r="E77" s="287"/>
      <c r="F77" s="287"/>
      <c r="G77" s="19"/>
      <c r="H77" s="9"/>
      <c r="I77" s="9"/>
      <c r="J77" s="9"/>
      <c r="K77" s="19"/>
      <c r="L77" s="9"/>
      <c r="M77" s="9"/>
    </row>
    <row r="78" spans="1:13" ht="15.95" customHeight="1">
      <c r="A78" s="10" t="s">
        <v>37</v>
      </c>
      <c r="E78" s="287"/>
      <c r="F78" s="287"/>
      <c r="G78" s="19"/>
      <c r="H78" s="9"/>
      <c r="I78" s="9"/>
      <c r="J78" s="9"/>
      <c r="K78" s="19"/>
      <c r="L78" s="9"/>
      <c r="M78" s="9"/>
    </row>
    <row r="79" spans="1:13" ht="9.9499999999999993" customHeight="1">
      <c r="A79" s="10"/>
      <c r="E79" s="287"/>
      <c r="F79" s="287"/>
      <c r="G79" s="19"/>
      <c r="H79" s="9"/>
      <c r="I79" s="9"/>
      <c r="J79" s="9"/>
      <c r="K79" s="19"/>
      <c r="L79" s="9"/>
      <c r="M79" s="9"/>
    </row>
    <row r="80" spans="1:13" ht="15.95" customHeight="1">
      <c r="A80" s="2" t="s">
        <v>38</v>
      </c>
      <c r="E80" s="287">
        <v>13</v>
      </c>
      <c r="F80" s="287"/>
      <c r="G80" s="25">
        <v>174000000</v>
      </c>
      <c r="H80" s="23"/>
      <c r="I80" s="23">
        <v>396202466</v>
      </c>
      <c r="J80" s="23"/>
      <c r="K80" s="25">
        <v>50000000</v>
      </c>
      <c r="L80" s="24"/>
      <c r="M80" s="23">
        <v>199702466</v>
      </c>
    </row>
    <row r="81" spans="1:13" ht="15.95" customHeight="1">
      <c r="A81" s="2" t="s">
        <v>39</v>
      </c>
      <c r="E81" s="287">
        <v>14</v>
      </c>
      <c r="F81" s="287"/>
      <c r="G81" s="25">
        <v>497980186</v>
      </c>
      <c r="H81" s="23"/>
      <c r="I81" s="23">
        <v>508705825</v>
      </c>
      <c r="J81" s="23"/>
      <c r="K81" s="25">
        <v>8880776</v>
      </c>
      <c r="L81" s="24"/>
      <c r="M81" s="3">
        <v>104553001</v>
      </c>
    </row>
    <row r="82" spans="1:13" ht="15.95" customHeight="1">
      <c r="A82" s="2" t="s">
        <v>40</v>
      </c>
      <c r="E82" s="287"/>
      <c r="F82" s="287"/>
      <c r="G82" s="21"/>
      <c r="I82" s="23"/>
      <c r="J82" s="24"/>
      <c r="K82" s="21"/>
      <c r="L82" s="24"/>
    </row>
    <row r="83" spans="1:13" ht="15.95" customHeight="1">
      <c r="B83" s="45" t="s">
        <v>41</v>
      </c>
      <c r="E83" s="287">
        <v>15</v>
      </c>
      <c r="F83" s="287"/>
      <c r="G83" s="21">
        <v>3228007</v>
      </c>
      <c r="H83" s="23"/>
      <c r="I83" s="3">
        <v>3189070</v>
      </c>
      <c r="J83" s="23"/>
      <c r="K83" s="21">
        <v>1335445</v>
      </c>
      <c r="L83" s="24"/>
      <c r="M83" s="23">
        <v>1293789</v>
      </c>
    </row>
    <row r="84" spans="1:13" ht="15.95" customHeight="1">
      <c r="B84" s="45" t="s">
        <v>42</v>
      </c>
      <c r="C84" s="46"/>
      <c r="D84" s="46"/>
      <c r="E84" s="287">
        <v>16</v>
      </c>
      <c r="F84" s="287"/>
      <c r="G84" s="25">
        <v>953315009</v>
      </c>
      <c r="H84" s="23"/>
      <c r="I84" s="3">
        <v>795041768</v>
      </c>
      <c r="J84" s="23"/>
      <c r="K84" s="25">
        <v>0</v>
      </c>
      <c r="L84" s="24"/>
      <c r="M84" s="3">
        <v>0</v>
      </c>
    </row>
    <row r="85" spans="1:13" ht="15.95" customHeight="1">
      <c r="A85" s="2" t="s">
        <v>17</v>
      </c>
      <c r="B85" s="46"/>
      <c r="C85" s="46"/>
      <c r="D85" s="46"/>
      <c r="E85" s="287"/>
      <c r="F85" s="287"/>
      <c r="G85" s="25">
        <v>51835411</v>
      </c>
      <c r="H85" s="23"/>
      <c r="I85" s="3">
        <v>47582312</v>
      </c>
      <c r="J85" s="23"/>
      <c r="K85" s="25">
        <v>344329</v>
      </c>
      <c r="L85" s="24"/>
      <c r="M85" s="3">
        <v>251885</v>
      </c>
    </row>
    <row r="86" spans="1:13" ht="15.95" customHeight="1">
      <c r="A86" s="2" t="s">
        <v>44</v>
      </c>
      <c r="B86" s="46"/>
      <c r="C86" s="46"/>
      <c r="D86" s="46"/>
      <c r="E86" s="287"/>
      <c r="F86" s="287"/>
      <c r="G86" s="25">
        <v>3367537</v>
      </c>
      <c r="H86" s="23"/>
      <c r="I86" s="23">
        <v>10214435</v>
      </c>
      <c r="J86" s="23"/>
      <c r="K86" s="25">
        <v>0</v>
      </c>
      <c r="L86" s="24"/>
      <c r="M86" s="3">
        <v>0</v>
      </c>
    </row>
    <row r="87" spans="1:13" ht="15.95" customHeight="1">
      <c r="A87" s="8" t="s">
        <v>45</v>
      </c>
      <c r="B87" s="46"/>
      <c r="C87" s="46"/>
      <c r="D87" s="46"/>
      <c r="E87" s="28"/>
      <c r="F87" s="287"/>
      <c r="G87" s="25">
        <v>0</v>
      </c>
      <c r="H87" s="23"/>
      <c r="I87" s="3">
        <v>239401</v>
      </c>
      <c r="J87" s="23"/>
      <c r="K87" s="25">
        <v>0</v>
      </c>
      <c r="L87" s="24"/>
      <c r="M87" s="3">
        <v>0</v>
      </c>
    </row>
    <row r="88" spans="1:13" ht="15.95" customHeight="1">
      <c r="A88" s="47" t="s">
        <v>46</v>
      </c>
      <c r="B88" s="46"/>
      <c r="C88" s="46"/>
      <c r="D88" s="46"/>
      <c r="E88" s="287"/>
      <c r="F88" s="287"/>
      <c r="G88" s="32">
        <v>6402394</v>
      </c>
      <c r="H88" s="23"/>
      <c r="I88" s="33">
        <v>7495890</v>
      </c>
      <c r="J88" s="23"/>
      <c r="K88" s="32">
        <v>525028</v>
      </c>
      <c r="L88" s="24"/>
      <c r="M88" s="6">
        <v>578570</v>
      </c>
    </row>
    <row r="89" spans="1:13" ht="9.9499999999999993" customHeight="1">
      <c r="A89" s="10"/>
      <c r="E89" s="287"/>
      <c r="F89" s="287"/>
      <c r="G89" s="26"/>
      <c r="H89" s="24"/>
      <c r="I89" s="24"/>
      <c r="J89" s="24"/>
      <c r="K89" s="26"/>
      <c r="L89" s="24"/>
      <c r="M89" s="24"/>
    </row>
    <row r="90" spans="1:13" ht="15.95" customHeight="1">
      <c r="A90" s="20" t="s">
        <v>47</v>
      </c>
      <c r="E90" s="287"/>
      <c r="F90" s="287"/>
      <c r="G90" s="32">
        <f>SUM(G80:G88)</f>
        <v>1690128544</v>
      </c>
      <c r="H90" s="24"/>
      <c r="I90" s="33">
        <f>SUM(I80:I88)</f>
        <v>1768671167</v>
      </c>
      <c r="J90" s="24"/>
      <c r="K90" s="32">
        <f>SUM(K80:K88)</f>
        <v>61085578</v>
      </c>
      <c r="L90" s="24"/>
      <c r="M90" s="33">
        <f>SUM(M80:M88)</f>
        <v>306379711</v>
      </c>
    </row>
    <row r="91" spans="1:13" ht="14.1" customHeight="1">
      <c r="A91" s="22"/>
      <c r="E91" s="287"/>
      <c r="F91" s="287"/>
      <c r="G91" s="26"/>
      <c r="H91" s="24"/>
      <c r="I91" s="24"/>
      <c r="J91" s="24"/>
      <c r="K91" s="26"/>
      <c r="L91" s="24"/>
      <c r="M91" s="24"/>
    </row>
    <row r="92" spans="1:13" ht="15.95" customHeight="1">
      <c r="A92" s="20" t="s">
        <v>48</v>
      </c>
      <c r="E92" s="287"/>
      <c r="F92" s="287"/>
      <c r="G92" s="26"/>
      <c r="H92" s="24"/>
      <c r="I92" s="24"/>
      <c r="J92" s="24"/>
      <c r="K92" s="26"/>
      <c r="L92" s="24"/>
      <c r="M92" s="24"/>
    </row>
    <row r="93" spans="1:13" ht="9.9499999999999993" customHeight="1">
      <c r="A93" s="10"/>
      <c r="E93" s="287"/>
      <c r="F93" s="287"/>
      <c r="G93" s="26"/>
      <c r="H93" s="24"/>
      <c r="I93" s="24"/>
      <c r="J93" s="24"/>
      <c r="K93" s="26"/>
      <c r="L93" s="24"/>
      <c r="M93" s="24"/>
    </row>
    <row r="94" spans="1:13" ht="15.95" customHeight="1">
      <c r="A94" s="2" t="s">
        <v>49</v>
      </c>
      <c r="E94" s="287"/>
      <c r="F94" s="287"/>
      <c r="G94" s="25"/>
      <c r="H94" s="23"/>
      <c r="I94" s="23"/>
      <c r="J94" s="24"/>
      <c r="K94" s="21"/>
      <c r="L94" s="24"/>
    </row>
    <row r="95" spans="1:13" ht="15.95" customHeight="1">
      <c r="B95" s="2" t="s">
        <v>43</v>
      </c>
      <c r="E95" s="287"/>
      <c r="F95" s="2"/>
      <c r="G95" s="35">
        <v>25900564</v>
      </c>
      <c r="H95" s="12"/>
      <c r="I95" s="24">
        <v>17363518</v>
      </c>
      <c r="J95" s="24"/>
      <c r="K95" s="26">
        <v>0</v>
      </c>
      <c r="L95" s="24"/>
      <c r="M95" s="3">
        <v>0</v>
      </c>
    </row>
    <row r="96" spans="1:13" ht="15.95" customHeight="1">
      <c r="A96" s="2" t="s">
        <v>50</v>
      </c>
      <c r="E96" s="287">
        <v>15</v>
      </c>
      <c r="F96" s="2"/>
      <c r="G96" s="35">
        <v>27245083</v>
      </c>
      <c r="H96" s="12"/>
      <c r="I96" s="23">
        <v>30281094</v>
      </c>
      <c r="J96" s="24"/>
      <c r="K96" s="26">
        <v>3098851</v>
      </c>
      <c r="L96" s="24"/>
      <c r="M96" s="3">
        <v>4108324</v>
      </c>
    </row>
    <row r="97" spans="1:13" ht="15.95" customHeight="1">
      <c r="A97" s="2" t="s">
        <v>51</v>
      </c>
      <c r="E97" s="287">
        <v>16</v>
      </c>
      <c r="F97" s="287"/>
      <c r="G97" s="25">
        <v>3669896519</v>
      </c>
      <c r="H97" s="23"/>
      <c r="I97" s="23">
        <v>3850138356</v>
      </c>
      <c r="J97" s="23"/>
      <c r="K97" s="25">
        <v>0</v>
      </c>
      <c r="L97" s="24"/>
      <c r="M97" s="3">
        <v>0</v>
      </c>
    </row>
    <row r="98" spans="1:13" ht="15.95" customHeight="1">
      <c r="A98" s="8" t="s">
        <v>52</v>
      </c>
      <c r="B98" s="46"/>
      <c r="C98" s="46"/>
      <c r="D98" s="46"/>
      <c r="E98" s="287">
        <v>12</v>
      </c>
      <c r="F98" s="287"/>
      <c r="G98" s="25">
        <v>246762954</v>
      </c>
      <c r="H98" s="23"/>
      <c r="I98" s="23">
        <v>208706695</v>
      </c>
      <c r="J98" s="23"/>
      <c r="K98" s="25">
        <v>0</v>
      </c>
      <c r="L98" s="24"/>
      <c r="M98" s="3">
        <v>0</v>
      </c>
    </row>
    <row r="99" spans="1:13" ht="15.95" customHeight="1">
      <c r="A99" s="8" t="s">
        <v>53</v>
      </c>
      <c r="E99" s="287"/>
      <c r="F99" s="287"/>
      <c r="G99" s="32">
        <v>12671387</v>
      </c>
      <c r="H99" s="23"/>
      <c r="I99" s="33">
        <v>11216039</v>
      </c>
      <c r="J99" s="23"/>
      <c r="K99" s="32">
        <v>5693222</v>
      </c>
      <c r="L99" s="24"/>
      <c r="M99" s="6">
        <v>5187682</v>
      </c>
    </row>
    <row r="100" spans="1:13" ht="9.9499999999999993" customHeight="1">
      <c r="A100" s="10"/>
      <c r="E100" s="287"/>
      <c r="F100" s="287"/>
      <c r="G100" s="26"/>
      <c r="H100" s="24"/>
      <c r="I100" s="24"/>
      <c r="J100" s="24"/>
      <c r="K100" s="26"/>
      <c r="L100" s="24"/>
      <c r="M100" s="24"/>
    </row>
    <row r="101" spans="1:13" ht="15.95" customHeight="1">
      <c r="A101" s="20" t="s">
        <v>54</v>
      </c>
      <c r="E101" s="287"/>
      <c r="F101" s="287"/>
      <c r="G101" s="32">
        <f>SUM(G94:G100)</f>
        <v>3982476507</v>
      </c>
      <c r="H101" s="24"/>
      <c r="I101" s="33">
        <f>SUM(I94:I100)</f>
        <v>4117705702</v>
      </c>
      <c r="J101" s="24"/>
      <c r="K101" s="32">
        <f>SUM(K94:K100)</f>
        <v>8792073</v>
      </c>
      <c r="L101" s="24"/>
      <c r="M101" s="33">
        <f>SUM(M94:M100)</f>
        <v>9296006</v>
      </c>
    </row>
    <row r="102" spans="1:13" ht="9.9499999999999993" customHeight="1">
      <c r="A102" s="10"/>
      <c r="E102" s="287"/>
      <c r="F102" s="287"/>
      <c r="G102" s="26"/>
      <c r="H102" s="24"/>
      <c r="I102" s="24"/>
      <c r="J102" s="24"/>
      <c r="K102" s="26"/>
      <c r="L102" s="24"/>
      <c r="M102" s="24"/>
    </row>
    <row r="103" spans="1:13" ht="15.95" customHeight="1">
      <c r="A103" s="20" t="s">
        <v>55</v>
      </c>
      <c r="E103" s="287"/>
      <c r="F103" s="287"/>
      <c r="G103" s="32">
        <f>G90+G101</f>
        <v>5672605051</v>
      </c>
      <c r="H103" s="24"/>
      <c r="I103" s="33">
        <f>I90+I101</f>
        <v>5886376869</v>
      </c>
      <c r="J103" s="24"/>
      <c r="K103" s="32">
        <f>K90+K101</f>
        <v>69877651</v>
      </c>
      <c r="L103" s="24"/>
      <c r="M103" s="33">
        <f>M90+M101</f>
        <v>315675717</v>
      </c>
    </row>
    <row r="104" spans="1:13" ht="14.1" customHeight="1">
      <c r="A104" s="10"/>
      <c r="E104" s="287"/>
      <c r="F104" s="287"/>
      <c r="G104" s="26"/>
      <c r="H104" s="24"/>
      <c r="I104" s="24"/>
      <c r="J104" s="24"/>
      <c r="K104" s="26"/>
      <c r="L104" s="24"/>
      <c r="M104" s="24"/>
    </row>
    <row r="105" spans="1:13" ht="14.1" customHeight="1">
      <c r="A105" s="10"/>
      <c r="E105" s="287"/>
      <c r="F105" s="287"/>
      <c r="G105" s="26"/>
      <c r="H105" s="24"/>
      <c r="I105" s="24"/>
      <c r="J105" s="24"/>
      <c r="K105" s="26"/>
      <c r="L105" s="24"/>
      <c r="M105" s="24"/>
    </row>
    <row r="106" spans="1:13" ht="15.95" customHeight="1">
      <c r="A106" s="20" t="s">
        <v>56</v>
      </c>
      <c r="E106" s="287"/>
      <c r="F106" s="287"/>
      <c r="G106" s="19"/>
      <c r="H106" s="9"/>
      <c r="I106" s="9"/>
      <c r="J106" s="9"/>
      <c r="K106" s="19"/>
      <c r="L106" s="9"/>
      <c r="M106" s="9"/>
    </row>
    <row r="107" spans="1:13" ht="9.9499999999999993" customHeight="1">
      <c r="A107" s="10"/>
      <c r="E107" s="287"/>
      <c r="F107" s="287"/>
      <c r="G107" s="19"/>
      <c r="H107" s="9"/>
      <c r="I107" s="9"/>
      <c r="J107" s="9"/>
      <c r="K107" s="19"/>
      <c r="L107" s="9"/>
      <c r="M107" s="9"/>
    </row>
    <row r="108" spans="1:13" ht="15.95" customHeight="1">
      <c r="A108" s="22" t="s">
        <v>57</v>
      </c>
      <c r="B108" s="22"/>
      <c r="E108" s="287"/>
      <c r="F108" s="287"/>
      <c r="G108" s="19"/>
      <c r="H108" s="9"/>
      <c r="I108" s="9"/>
      <c r="J108" s="9"/>
      <c r="K108" s="19"/>
      <c r="L108" s="9"/>
      <c r="M108" s="9"/>
    </row>
    <row r="109" spans="1:13" ht="15.95" customHeight="1">
      <c r="A109" s="22"/>
      <c r="B109" s="48" t="s">
        <v>58</v>
      </c>
      <c r="E109" s="287"/>
      <c r="F109" s="287"/>
      <c r="G109" s="19"/>
      <c r="H109" s="9"/>
      <c r="I109" s="9"/>
      <c r="J109" s="9"/>
      <c r="K109" s="19"/>
      <c r="L109" s="9"/>
      <c r="M109" s="9"/>
    </row>
    <row r="110" spans="1:13" ht="15.95" customHeight="1" thickBot="1">
      <c r="C110" s="2" t="s">
        <v>59</v>
      </c>
      <c r="E110" s="287"/>
      <c r="F110" s="287"/>
      <c r="G110" s="51">
        <v>5487999980</v>
      </c>
      <c r="H110" s="9"/>
      <c r="I110" s="50">
        <v>5487999980</v>
      </c>
      <c r="J110" s="9"/>
      <c r="K110" s="51">
        <v>5487999980</v>
      </c>
      <c r="L110" s="9"/>
      <c r="M110" s="50">
        <v>5487999980</v>
      </c>
    </row>
    <row r="111" spans="1:13" ht="9.9499999999999993" customHeight="1" thickTop="1">
      <c r="A111" s="10"/>
      <c r="E111" s="287"/>
      <c r="F111" s="287"/>
      <c r="G111" s="52"/>
      <c r="H111" s="34"/>
      <c r="I111" s="34"/>
      <c r="J111" s="34"/>
      <c r="K111" s="52"/>
      <c r="L111" s="34"/>
      <c r="M111" s="34"/>
    </row>
    <row r="112" spans="1:13" ht="15.95" customHeight="1">
      <c r="B112" s="48" t="s">
        <v>195</v>
      </c>
      <c r="C112" s="8"/>
      <c r="E112" s="287"/>
      <c r="F112" s="287"/>
      <c r="G112" s="52"/>
      <c r="H112" s="34"/>
      <c r="I112" s="34"/>
      <c r="J112" s="34"/>
      <c r="K112" s="52"/>
      <c r="L112" s="34"/>
      <c r="M112" s="34"/>
    </row>
    <row r="113" spans="1:13" ht="15.95" customHeight="1">
      <c r="B113" s="8"/>
      <c r="C113" s="2" t="s">
        <v>60</v>
      </c>
      <c r="E113" s="287"/>
      <c r="F113" s="287"/>
      <c r="G113" s="53">
        <v>5087999980</v>
      </c>
      <c r="H113" s="34"/>
      <c r="I113" s="54">
        <v>5087999980</v>
      </c>
      <c r="J113" s="34"/>
      <c r="K113" s="53">
        <v>5087999980</v>
      </c>
      <c r="L113" s="34"/>
      <c r="M113" s="54">
        <v>5087999980</v>
      </c>
    </row>
    <row r="114" spans="1:13" ht="15.95" customHeight="1">
      <c r="A114" s="2" t="s">
        <v>61</v>
      </c>
      <c r="B114" s="8"/>
      <c r="C114" s="8"/>
      <c r="E114" s="287"/>
      <c r="F114" s="287"/>
      <c r="G114" s="52">
        <v>3896006978</v>
      </c>
      <c r="H114" s="34"/>
      <c r="I114" s="54">
        <v>3896006978</v>
      </c>
      <c r="J114" s="34"/>
      <c r="K114" s="52">
        <v>3896006978</v>
      </c>
      <c r="L114" s="34"/>
      <c r="M114" s="54">
        <v>3896006978</v>
      </c>
    </row>
    <row r="115" spans="1:13" ht="15.95" customHeight="1">
      <c r="A115" s="2" t="s">
        <v>62</v>
      </c>
      <c r="E115" s="287"/>
      <c r="F115" s="287"/>
      <c r="G115" s="35"/>
      <c r="H115" s="12"/>
      <c r="I115" s="12"/>
      <c r="J115" s="12"/>
      <c r="K115" s="35"/>
      <c r="L115" s="12"/>
      <c r="M115" s="12"/>
    </row>
    <row r="116" spans="1:13" ht="15.95" customHeight="1">
      <c r="B116" s="45" t="s">
        <v>63</v>
      </c>
      <c r="E116" s="287">
        <v>19</v>
      </c>
      <c r="F116" s="287"/>
      <c r="G116" s="35">
        <v>141825834</v>
      </c>
      <c r="H116" s="12"/>
      <c r="I116" s="12">
        <v>141825834</v>
      </c>
      <c r="J116" s="12"/>
      <c r="K116" s="35">
        <v>141825834</v>
      </c>
      <c r="L116" s="12"/>
      <c r="M116" s="12">
        <v>141825834</v>
      </c>
    </row>
    <row r="117" spans="1:13" ht="15.95" customHeight="1">
      <c r="B117" s="45" t="s">
        <v>182</v>
      </c>
      <c r="E117" s="287"/>
      <c r="F117" s="287"/>
      <c r="G117" s="35">
        <v>268010560</v>
      </c>
      <c r="H117" s="12"/>
      <c r="I117" s="12">
        <v>268010560</v>
      </c>
      <c r="J117" s="12"/>
      <c r="K117" s="35">
        <v>268010560</v>
      </c>
      <c r="L117" s="12"/>
      <c r="M117" s="12">
        <v>268010560</v>
      </c>
    </row>
    <row r="118" spans="1:13" ht="15.95" customHeight="1">
      <c r="B118" s="45" t="s">
        <v>64</v>
      </c>
      <c r="E118" s="287"/>
      <c r="F118" s="287"/>
      <c r="G118" s="35">
        <v>5929837264</v>
      </c>
      <c r="H118" s="12"/>
      <c r="I118" s="12">
        <v>5022191104</v>
      </c>
      <c r="J118" s="12"/>
      <c r="K118" s="35">
        <v>1934584416</v>
      </c>
      <c r="L118" s="12"/>
      <c r="M118" s="12">
        <v>1730106350</v>
      </c>
    </row>
    <row r="119" spans="1:13" ht="15.95" customHeight="1">
      <c r="A119" s="2" t="s">
        <v>183</v>
      </c>
      <c r="B119" s="45"/>
      <c r="E119" s="287"/>
      <c r="F119" s="287"/>
      <c r="G119" s="35">
        <v>-268010560</v>
      </c>
      <c r="H119" s="12"/>
      <c r="I119" s="12">
        <v>-268010560</v>
      </c>
      <c r="J119" s="12"/>
      <c r="K119" s="35">
        <v>-268010560</v>
      </c>
      <c r="L119" s="12"/>
      <c r="M119" s="12">
        <v>-268010560</v>
      </c>
    </row>
    <row r="120" spans="1:13" ht="15.95" customHeight="1">
      <c r="A120" s="2" t="s">
        <v>65</v>
      </c>
      <c r="E120" s="287"/>
      <c r="F120" s="287"/>
      <c r="G120" s="56">
        <v>-22886961</v>
      </c>
      <c r="H120" s="34"/>
      <c r="I120" s="55">
        <v>-22886961</v>
      </c>
      <c r="J120" s="34"/>
      <c r="K120" s="56">
        <v>0</v>
      </c>
      <c r="L120" s="34"/>
      <c r="M120" s="55">
        <v>0</v>
      </c>
    </row>
    <row r="121" spans="1:13" ht="9.9499999999999993" customHeight="1">
      <c r="A121" s="10"/>
      <c r="E121" s="287"/>
      <c r="F121" s="287"/>
      <c r="G121" s="52"/>
      <c r="H121" s="34"/>
      <c r="I121" s="34"/>
      <c r="J121" s="34"/>
      <c r="K121" s="52"/>
      <c r="L121" s="34"/>
      <c r="M121" s="34"/>
    </row>
    <row r="122" spans="1:13" ht="15.95" customHeight="1">
      <c r="A122" s="10" t="s">
        <v>66</v>
      </c>
      <c r="E122" s="287"/>
      <c r="F122" s="287"/>
      <c r="G122" s="52">
        <f>SUM(G113:G120)</f>
        <v>15032783095</v>
      </c>
      <c r="H122" s="34"/>
      <c r="I122" s="34">
        <f>SUM(I113:I121)</f>
        <v>14125136935</v>
      </c>
      <c r="J122" s="34"/>
      <c r="K122" s="52">
        <f>SUM(K113:K121)</f>
        <v>11060417208</v>
      </c>
      <c r="L122" s="34"/>
      <c r="M122" s="34">
        <f>SUM(M113:M121)</f>
        <v>10855939142</v>
      </c>
    </row>
    <row r="123" spans="1:13" ht="9.9499999999999993" customHeight="1">
      <c r="A123" s="10"/>
      <c r="E123" s="287"/>
      <c r="F123" s="287"/>
      <c r="G123" s="52"/>
      <c r="H123" s="34"/>
      <c r="I123" s="34"/>
      <c r="J123" s="34"/>
      <c r="K123" s="52"/>
      <c r="L123" s="34"/>
      <c r="M123" s="34"/>
    </row>
    <row r="124" spans="1:13" ht="15.95" customHeight="1">
      <c r="A124" s="2" t="s">
        <v>67</v>
      </c>
      <c r="E124" s="287"/>
      <c r="F124" s="287"/>
      <c r="G124" s="56">
        <v>61649581</v>
      </c>
      <c r="H124" s="34"/>
      <c r="I124" s="55">
        <v>59627967</v>
      </c>
      <c r="J124" s="34"/>
      <c r="K124" s="56">
        <v>0</v>
      </c>
      <c r="L124" s="34"/>
      <c r="M124" s="55">
        <v>0</v>
      </c>
    </row>
    <row r="125" spans="1:13" ht="9.9499999999999993" customHeight="1">
      <c r="A125" s="10"/>
      <c r="E125" s="287"/>
      <c r="F125" s="287"/>
      <c r="G125" s="52"/>
      <c r="H125" s="34"/>
      <c r="I125" s="34"/>
      <c r="J125" s="34"/>
      <c r="K125" s="52"/>
      <c r="L125" s="34"/>
      <c r="M125" s="34"/>
    </row>
    <row r="126" spans="1:13" ht="15.95" customHeight="1">
      <c r="A126" s="10" t="s">
        <v>68</v>
      </c>
      <c r="E126" s="287"/>
      <c r="F126" s="287"/>
      <c r="G126" s="57">
        <f>SUM(G122:G125)</f>
        <v>15094432676</v>
      </c>
      <c r="H126" s="34"/>
      <c r="I126" s="58">
        <f>SUM(I122:I125)</f>
        <v>14184764902</v>
      </c>
      <c r="J126" s="34"/>
      <c r="K126" s="57">
        <f>SUM(K122:K125)</f>
        <v>11060417208</v>
      </c>
      <c r="L126" s="34"/>
      <c r="M126" s="58">
        <f>SUM(M122:M125)</f>
        <v>10855939142</v>
      </c>
    </row>
    <row r="127" spans="1:13" ht="9.9499999999999993" customHeight="1">
      <c r="A127" s="10"/>
      <c r="E127" s="287"/>
      <c r="F127" s="287"/>
      <c r="G127" s="52"/>
      <c r="H127" s="34"/>
      <c r="I127" s="34"/>
      <c r="J127" s="34"/>
      <c r="K127" s="52"/>
      <c r="L127" s="34"/>
      <c r="M127" s="34"/>
    </row>
    <row r="128" spans="1:13" ht="15.95" customHeight="1" thickBot="1">
      <c r="A128" s="10" t="s">
        <v>69</v>
      </c>
      <c r="E128" s="287"/>
      <c r="F128" s="287"/>
      <c r="G128" s="49">
        <f>+G126+G103</f>
        <v>20767037727</v>
      </c>
      <c r="H128" s="34"/>
      <c r="I128" s="50">
        <f>+I126+I103</f>
        <v>20071141771</v>
      </c>
      <c r="J128" s="34"/>
      <c r="K128" s="49">
        <f>+K126+K103</f>
        <v>11130294859</v>
      </c>
      <c r="L128" s="34"/>
      <c r="M128" s="50">
        <f>+M126+M103</f>
        <v>11171614859</v>
      </c>
    </row>
    <row r="129" spans="1:13" ht="17.25" customHeight="1" thickTop="1">
      <c r="A129" s="10"/>
      <c r="G129" s="34"/>
      <c r="H129" s="34"/>
      <c r="I129" s="34"/>
      <c r="J129" s="34"/>
      <c r="K129" s="34"/>
      <c r="L129" s="34"/>
      <c r="M129" s="34"/>
    </row>
    <row r="130" spans="1:13" ht="17.25" customHeight="1">
      <c r="A130" s="10"/>
      <c r="E130" s="283"/>
      <c r="F130" s="283"/>
      <c r="G130" s="34"/>
      <c r="H130" s="34"/>
      <c r="I130" s="34"/>
      <c r="J130" s="34"/>
      <c r="K130" s="34"/>
      <c r="L130" s="34"/>
      <c r="M130" s="34"/>
    </row>
    <row r="131" spans="1:13" ht="17.25" customHeight="1">
      <c r="A131" s="10"/>
      <c r="E131" s="283"/>
      <c r="F131" s="283"/>
      <c r="G131" s="34"/>
      <c r="H131" s="34"/>
      <c r="I131" s="34"/>
      <c r="J131" s="34"/>
      <c r="K131" s="34"/>
      <c r="L131" s="34"/>
      <c r="M131" s="34"/>
    </row>
    <row r="132" spans="1:13" ht="17.25" customHeight="1">
      <c r="A132" s="10"/>
      <c r="E132" s="285"/>
      <c r="F132" s="285"/>
      <c r="G132" s="34"/>
      <c r="H132" s="34"/>
      <c r="I132" s="34"/>
      <c r="J132" s="34"/>
      <c r="K132" s="34"/>
      <c r="L132" s="34"/>
      <c r="M132" s="34"/>
    </row>
    <row r="133" spans="1:13" ht="12.75" customHeight="1">
      <c r="A133" s="10"/>
      <c r="E133" s="283"/>
      <c r="F133" s="283"/>
      <c r="G133" s="34"/>
      <c r="H133" s="34"/>
      <c r="I133" s="34"/>
      <c r="J133" s="34"/>
      <c r="K133" s="34"/>
      <c r="L133" s="34"/>
      <c r="M133" s="34"/>
    </row>
    <row r="134" spans="1:13" ht="9" customHeight="1">
      <c r="A134" s="10"/>
      <c r="G134" s="34"/>
      <c r="H134" s="34"/>
      <c r="I134" s="34"/>
      <c r="J134" s="34"/>
      <c r="K134" s="34"/>
      <c r="L134" s="34"/>
      <c r="M134" s="34"/>
    </row>
    <row r="135" spans="1:13" ht="21.95" customHeight="1">
      <c r="A135" s="40" t="str">
        <f>A64</f>
        <v>The accompanying notes on pages 10 to 31 are an integral part of this interim financial information.</v>
      </c>
      <c r="B135" s="40"/>
      <c r="C135" s="40"/>
      <c r="D135" s="40"/>
      <c r="E135" s="59"/>
      <c r="F135" s="59"/>
      <c r="G135" s="30"/>
      <c r="H135" s="30"/>
      <c r="I135" s="30"/>
      <c r="J135" s="30"/>
      <c r="K135" s="30"/>
      <c r="L135" s="30"/>
      <c r="M135" s="30"/>
    </row>
  </sheetData>
  <mergeCells count="9">
    <mergeCell ref="G71:I71"/>
    <mergeCell ref="K71:M71"/>
    <mergeCell ref="G6:I6"/>
    <mergeCell ref="K6:M6"/>
    <mergeCell ref="G7:I7"/>
    <mergeCell ref="K7:M7"/>
    <mergeCell ref="A59:K59"/>
    <mergeCell ref="G70:I70"/>
    <mergeCell ref="K70:M70"/>
  </mergeCells>
  <conditionalFormatting sqref="I42:M42 J43 L43">
    <cfRule type="iconSet" priority="3">
      <iconSet iconSet="3Arrows">
        <cfvo type="percent" val="0"/>
        <cfvo type="percent" val="33"/>
        <cfvo type="percent" val="67"/>
      </iconSet>
    </cfRule>
  </conditionalFormatting>
  <conditionalFormatting sqref="J40:J41 L40:L41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G42">
    <cfRule type="iconSet" priority="1">
      <iconSet iconSet="3Arrows">
        <cfvo type="percent" val="0"/>
        <cfvo type="percent" val="33"/>
        <cfvo type="percent" val="67"/>
      </iconSet>
    </cfRule>
  </conditionalFormatting>
  <pageMargins left="1" right="0.5" top="0.5" bottom="0.6" header="0.49" footer="0.4"/>
  <pageSetup paperSize="9" scale="7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6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65EBA-4B79-47F5-8A66-B4178CC1FFEF}">
  <dimension ref="A1:M63"/>
  <sheetViews>
    <sheetView zoomScale="120" zoomScaleNormal="120" zoomScaleSheetLayoutView="85" workbookViewId="0">
      <selection activeCell="R10" sqref="R10"/>
    </sheetView>
  </sheetViews>
  <sheetFormatPr defaultColWidth="9.140625" defaultRowHeight="16.5" customHeight="1"/>
  <cols>
    <col min="1" max="3" width="1" style="2" customWidth="1"/>
    <col min="4" max="4" width="40.85546875" style="2" customWidth="1"/>
    <col min="5" max="5" width="4" style="214" customWidth="1"/>
    <col min="6" max="6" width="0.7109375" style="214" customWidth="1"/>
    <col min="7" max="7" width="13.7109375" style="3" customWidth="1"/>
    <col min="8" max="8" width="0.7109375" style="3" customWidth="1"/>
    <col min="9" max="9" width="13.7109375" style="3" customWidth="1"/>
    <col min="10" max="10" width="0.7109375" style="3" customWidth="1"/>
    <col min="11" max="11" width="13.7109375" style="3" customWidth="1"/>
    <col min="12" max="12" width="0.7109375" style="3" customWidth="1"/>
    <col min="13" max="13" width="13.7109375" style="3" customWidth="1"/>
    <col min="14" max="16384" width="9.140625" style="2"/>
  </cols>
  <sheetData>
    <row r="1" spans="1:13" ht="16.5" customHeight="1">
      <c r="A1" s="10" t="s">
        <v>0</v>
      </c>
    </row>
    <row r="2" spans="1:13" ht="16.5" customHeight="1">
      <c r="A2" s="10" t="s">
        <v>70</v>
      </c>
    </row>
    <row r="3" spans="1:13" ht="16.5" customHeight="1">
      <c r="A3" s="60" t="s">
        <v>197</v>
      </c>
      <c r="B3" s="61"/>
      <c r="C3" s="61"/>
      <c r="D3" s="61"/>
      <c r="E3" s="5"/>
      <c r="F3" s="5"/>
      <c r="G3" s="6"/>
      <c r="H3" s="6"/>
      <c r="I3" s="6"/>
      <c r="J3" s="6"/>
      <c r="K3" s="6"/>
      <c r="L3" s="6"/>
      <c r="M3" s="6"/>
    </row>
    <row r="4" spans="1:13" ht="15.95" customHeight="1">
      <c r="A4" s="10"/>
      <c r="G4" s="9"/>
      <c r="H4" s="9"/>
      <c r="I4" s="9"/>
      <c r="J4" s="9"/>
      <c r="K4" s="9"/>
      <c r="L4" s="9"/>
      <c r="M4" s="9"/>
    </row>
    <row r="5" spans="1:13" ht="15.95" customHeight="1">
      <c r="A5" s="10"/>
      <c r="G5" s="9"/>
      <c r="H5" s="9"/>
      <c r="I5" s="9"/>
      <c r="J5" s="9"/>
      <c r="K5" s="9"/>
      <c r="L5" s="9"/>
      <c r="M5" s="9"/>
    </row>
    <row r="6" spans="1:13" ht="15.95" customHeight="1">
      <c r="A6" s="10"/>
      <c r="E6" s="287"/>
      <c r="F6" s="287"/>
      <c r="G6" s="293" t="s">
        <v>2</v>
      </c>
      <c r="H6" s="293"/>
      <c r="I6" s="293"/>
      <c r="J6" s="12"/>
      <c r="K6" s="293" t="s">
        <v>3</v>
      </c>
      <c r="L6" s="293"/>
      <c r="M6" s="293"/>
    </row>
    <row r="7" spans="1:13" ht="15.95" customHeight="1">
      <c r="A7" s="10"/>
      <c r="E7" s="287"/>
      <c r="F7" s="287"/>
      <c r="G7" s="292" t="s">
        <v>4</v>
      </c>
      <c r="H7" s="292"/>
      <c r="I7" s="292"/>
      <c r="J7" s="14"/>
      <c r="K7" s="292" t="s">
        <v>4</v>
      </c>
      <c r="L7" s="292"/>
      <c r="M7" s="292"/>
    </row>
    <row r="8" spans="1:13" ht="15.95" customHeight="1">
      <c r="E8" s="11"/>
      <c r="F8" s="11"/>
      <c r="G8" s="211" t="s">
        <v>5</v>
      </c>
      <c r="H8" s="15"/>
      <c r="I8" s="245" t="s">
        <v>5</v>
      </c>
      <c r="J8" s="15"/>
      <c r="K8" s="211" t="s">
        <v>5</v>
      </c>
      <c r="L8" s="15"/>
      <c r="M8" s="245" t="s">
        <v>5</v>
      </c>
    </row>
    <row r="9" spans="1:13" ht="15.95" customHeight="1">
      <c r="E9" s="11"/>
      <c r="F9" s="11"/>
      <c r="G9" s="212" t="s">
        <v>180</v>
      </c>
      <c r="H9" s="15"/>
      <c r="I9" s="246" t="s">
        <v>180</v>
      </c>
      <c r="J9" s="15"/>
      <c r="K9" s="212" t="s">
        <v>180</v>
      </c>
      <c r="L9" s="15"/>
      <c r="M9" s="246" t="s">
        <v>180</v>
      </c>
    </row>
    <row r="10" spans="1:13" ht="15.95" customHeight="1">
      <c r="E10" s="11"/>
      <c r="F10" s="11"/>
      <c r="G10" s="212" t="s">
        <v>190</v>
      </c>
      <c r="H10" s="15"/>
      <c r="I10" s="246" t="s">
        <v>8</v>
      </c>
      <c r="J10" s="15"/>
      <c r="K10" s="212" t="s">
        <v>190</v>
      </c>
      <c r="L10" s="15"/>
      <c r="M10" s="246" t="s">
        <v>8</v>
      </c>
    </row>
    <row r="11" spans="1:13" ht="15.95" customHeight="1">
      <c r="E11" s="17" t="s">
        <v>71</v>
      </c>
      <c r="F11" s="11"/>
      <c r="G11" s="213" t="s">
        <v>10</v>
      </c>
      <c r="H11" s="15"/>
      <c r="I11" s="247" t="s">
        <v>10</v>
      </c>
      <c r="J11" s="15"/>
      <c r="K11" s="213" t="s">
        <v>10</v>
      </c>
      <c r="L11" s="15"/>
      <c r="M11" s="247" t="s">
        <v>10</v>
      </c>
    </row>
    <row r="12" spans="1:13" ht="8.1" customHeight="1">
      <c r="E12" s="11"/>
      <c r="F12" s="11"/>
      <c r="G12" s="62"/>
      <c r="H12" s="63"/>
      <c r="I12" s="63"/>
      <c r="J12" s="63"/>
      <c r="K12" s="62"/>
      <c r="L12" s="63"/>
      <c r="M12" s="63"/>
    </row>
    <row r="13" spans="1:13" ht="15.95" customHeight="1">
      <c r="A13" s="2" t="s">
        <v>72</v>
      </c>
      <c r="E13" s="287"/>
      <c r="F13" s="287"/>
      <c r="G13" s="19">
        <v>1522252365</v>
      </c>
      <c r="H13" s="24"/>
      <c r="I13" s="9">
        <v>1705341371</v>
      </c>
      <c r="J13" s="194"/>
      <c r="K13" s="19">
        <v>21600000</v>
      </c>
      <c r="L13" s="194"/>
      <c r="M13" s="9">
        <v>20700000</v>
      </c>
    </row>
    <row r="14" spans="1:13" ht="15.95" customHeight="1">
      <c r="A14" s="2" t="s">
        <v>73</v>
      </c>
      <c r="E14" s="287"/>
      <c r="F14" s="287"/>
      <c r="G14" s="19"/>
      <c r="H14" s="24"/>
      <c r="I14" s="9"/>
      <c r="J14" s="24"/>
      <c r="K14" s="19"/>
      <c r="L14" s="24"/>
      <c r="M14" s="9"/>
    </row>
    <row r="15" spans="1:13" ht="15.95" customHeight="1">
      <c r="B15" s="2" t="s">
        <v>74</v>
      </c>
      <c r="E15" s="287"/>
      <c r="F15" s="287"/>
      <c r="G15" s="19">
        <v>105162213</v>
      </c>
      <c r="H15" s="24"/>
      <c r="I15" s="9">
        <v>109354703</v>
      </c>
      <c r="J15" s="194"/>
      <c r="K15" s="19">
        <v>0</v>
      </c>
      <c r="L15" s="194"/>
      <c r="M15" s="9">
        <v>0</v>
      </c>
    </row>
    <row r="16" spans="1:13" ht="15.95" customHeight="1">
      <c r="A16" s="2" t="s">
        <v>75</v>
      </c>
      <c r="E16" s="287"/>
      <c r="F16" s="11"/>
      <c r="G16" s="31">
        <v>-1168690185</v>
      </c>
      <c r="H16" s="34"/>
      <c r="I16" s="30">
        <v>-1350577252</v>
      </c>
      <c r="J16" s="194"/>
      <c r="K16" s="31">
        <v>-14133459</v>
      </c>
      <c r="L16" s="194"/>
      <c r="M16" s="30">
        <v>-16028034</v>
      </c>
    </row>
    <row r="17" spans="1:13" ht="8.1" customHeight="1">
      <c r="E17" s="11"/>
      <c r="F17" s="11"/>
      <c r="G17" s="62"/>
      <c r="H17" s="63"/>
      <c r="I17" s="63"/>
      <c r="J17" s="63"/>
      <c r="K17" s="62"/>
      <c r="L17" s="63"/>
      <c r="M17" s="63"/>
    </row>
    <row r="18" spans="1:13" ht="15.95" customHeight="1">
      <c r="A18" s="10" t="s">
        <v>76</v>
      </c>
      <c r="E18" s="11"/>
      <c r="F18" s="11"/>
      <c r="G18" s="26">
        <f>SUM(G13:G16)</f>
        <v>458724393</v>
      </c>
      <c r="H18" s="24"/>
      <c r="I18" s="24">
        <f>SUM(I13:I16)</f>
        <v>464118822</v>
      </c>
      <c r="J18" s="24"/>
      <c r="K18" s="26">
        <f>SUM(K13:K16)</f>
        <v>7466541</v>
      </c>
      <c r="L18" s="24"/>
      <c r="M18" s="24">
        <f>SUM(M13:M16)</f>
        <v>4671966</v>
      </c>
    </row>
    <row r="19" spans="1:13" ht="15.95" customHeight="1">
      <c r="A19" s="2" t="s">
        <v>77</v>
      </c>
      <c r="E19" s="11"/>
      <c r="F19" s="11"/>
      <c r="G19" s="19">
        <v>40479131</v>
      </c>
      <c r="H19" s="24"/>
      <c r="I19" s="24">
        <v>113691670</v>
      </c>
      <c r="J19" s="194"/>
      <c r="K19" s="19">
        <v>0</v>
      </c>
      <c r="L19" s="194"/>
      <c r="M19" s="9">
        <v>0</v>
      </c>
    </row>
    <row r="20" spans="1:13" ht="15.95" customHeight="1">
      <c r="A20" s="2" t="s">
        <v>78</v>
      </c>
      <c r="E20" s="287"/>
      <c r="F20" s="11"/>
      <c r="G20" s="19">
        <v>0</v>
      </c>
      <c r="H20" s="24"/>
      <c r="I20" s="24">
        <v>0</v>
      </c>
      <c r="J20" s="24"/>
      <c r="K20" s="19">
        <v>0</v>
      </c>
      <c r="L20" s="64"/>
      <c r="M20" s="9">
        <v>66000000</v>
      </c>
    </row>
    <row r="21" spans="1:13" ht="15.95" customHeight="1">
      <c r="A21" s="2" t="s">
        <v>208</v>
      </c>
      <c r="E21" s="65"/>
      <c r="F21" s="11"/>
      <c r="G21" s="19">
        <v>0</v>
      </c>
      <c r="H21" s="24"/>
      <c r="I21" s="24">
        <v>-11448178</v>
      </c>
      <c r="J21" s="194"/>
      <c r="K21" s="19">
        <v>0</v>
      </c>
      <c r="L21" s="195"/>
      <c r="M21" s="9">
        <v>0</v>
      </c>
    </row>
    <row r="22" spans="1:13" ht="15.95" customHeight="1">
      <c r="A22" s="2" t="s">
        <v>79</v>
      </c>
      <c r="E22" s="287"/>
      <c r="F22" s="11"/>
      <c r="G22" s="31">
        <v>2919476</v>
      </c>
      <c r="H22" s="24"/>
      <c r="I22" s="33">
        <v>1518444</v>
      </c>
      <c r="J22" s="194"/>
      <c r="K22" s="31">
        <v>201104</v>
      </c>
      <c r="L22" s="194"/>
      <c r="M22" s="30">
        <v>8720</v>
      </c>
    </row>
    <row r="23" spans="1:13" ht="8.1" customHeight="1">
      <c r="E23" s="11"/>
      <c r="F23" s="11"/>
      <c r="G23" s="62"/>
      <c r="H23" s="63"/>
      <c r="I23" s="63"/>
      <c r="J23" s="63"/>
      <c r="K23" s="62"/>
      <c r="L23" s="63"/>
      <c r="M23" s="63"/>
    </row>
    <row r="24" spans="1:13" ht="15.95" customHeight="1">
      <c r="A24" s="10" t="s">
        <v>80</v>
      </c>
      <c r="E24" s="287"/>
      <c r="F24" s="287"/>
      <c r="G24" s="26">
        <f>SUM(G18:G22)</f>
        <v>502123000</v>
      </c>
      <c r="H24" s="39"/>
      <c r="I24" s="24">
        <f>SUM(I18:I22)</f>
        <v>567880758</v>
      </c>
      <c r="J24" s="24"/>
      <c r="K24" s="26">
        <f>SUM(K18:K22)</f>
        <v>7667645</v>
      </c>
      <c r="L24" s="24"/>
      <c r="M24" s="24">
        <f>SUM(M18:M22)</f>
        <v>70680686</v>
      </c>
    </row>
    <row r="25" spans="1:13" ht="15.95" customHeight="1">
      <c r="A25" s="8" t="s">
        <v>81</v>
      </c>
      <c r="E25" s="287"/>
      <c r="F25" s="287"/>
      <c r="G25" s="26">
        <v>-106906974</v>
      </c>
      <c r="H25" s="24"/>
      <c r="I25" s="24">
        <v>-117991848</v>
      </c>
      <c r="J25" s="194"/>
      <c r="K25" s="26">
        <v>-6818445</v>
      </c>
      <c r="L25" s="194"/>
      <c r="M25" s="24">
        <v>-6840691</v>
      </c>
    </row>
    <row r="26" spans="1:13" ht="15.95" customHeight="1">
      <c r="A26" s="2" t="s">
        <v>82</v>
      </c>
      <c r="C26" s="10"/>
      <c r="D26" s="10"/>
      <c r="E26" s="287"/>
      <c r="F26" s="287"/>
      <c r="G26" s="31">
        <v>-49493662</v>
      </c>
      <c r="H26" s="24"/>
      <c r="I26" s="36">
        <v>-32547688</v>
      </c>
      <c r="J26" s="194"/>
      <c r="K26" s="31">
        <v>-255974</v>
      </c>
      <c r="L26" s="194"/>
      <c r="M26" s="30">
        <v>-78088</v>
      </c>
    </row>
    <row r="27" spans="1:13" ht="8.1" customHeight="1">
      <c r="A27" s="10"/>
      <c r="E27" s="287"/>
      <c r="F27" s="287"/>
      <c r="G27" s="26"/>
      <c r="H27" s="24"/>
      <c r="I27" s="24"/>
      <c r="J27" s="24"/>
      <c r="K27" s="26"/>
      <c r="L27" s="24"/>
      <c r="M27" s="24"/>
    </row>
    <row r="28" spans="1:13" ht="15.95" customHeight="1">
      <c r="A28" s="10" t="s">
        <v>83</v>
      </c>
      <c r="B28" s="10"/>
      <c r="E28" s="287"/>
      <c r="F28" s="287"/>
      <c r="G28" s="26">
        <f>SUM(G24:G26)</f>
        <v>345722364</v>
      </c>
      <c r="H28" s="24"/>
      <c r="I28" s="24">
        <f>SUM(I24:I26)</f>
        <v>417341222</v>
      </c>
      <c r="J28" s="24"/>
      <c r="K28" s="26">
        <f>SUM(K24:K26)</f>
        <v>593226</v>
      </c>
      <c r="L28" s="24"/>
      <c r="M28" s="24">
        <f>SUM(M24:M26)</f>
        <v>63761907</v>
      </c>
    </row>
    <row r="29" spans="1:13" ht="15.95" customHeight="1">
      <c r="A29" s="2" t="s">
        <v>84</v>
      </c>
      <c r="E29" s="287"/>
      <c r="F29" s="287"/>
      <c r="G29" s="66">
        <v>-28971958</v>
      </c>
      <c r="H29" s="54"/>
      <c r="I29" s="6">
        <v>-35921426</v>
      </c>
      <c r="J29" s="193"/>
      <c r="K29" s="66">
        <v>33702</v>
      </c>
      <c r="L29" s="193"/>
      <c r="M29" s="6">
        <v>17480</v>
      </c>
    </row>
    <row r="30" spans="1:13" ht="8.1" customHeight="1">
      <c r="E30" s="11"/>
      <c r="F30" s="11"/>
      <c r="G30" s="62"/>
      <c r="H30" s="63"/>
      <c r="I30" s="63"/>
      <c r="J30" s="63"/>
      <c r="K30" s="62"/>
      <c r="L30" s="63"/>
      <c r="M30" s="63"/>
    </row>
    <row r="31" spans="1:13" ht="15.95" customHeight="1">
      <c r="A31" s="10" t="s">
        <v>85</v>
      </c>
      <c r="B31" s="10"/>
      <c r="C31" s="10"/>
      <c r="D31" s="10"/>
      <c r="E31" s="287"/>
      <c r="F31" s="287"/>
      <c r="G31" s="32">
        <f>SUM(G28:G29)</f>
        <v>316750406</v>
      </c>
      <c r="H31" s="24"/>
      <c r="I31" s="33">
        <f>SUM(I28:I29)</f>
        <v>381419796</v>
      </c>
      <c r="J31" s="24"/>
      <c r="K31" s="32">
        <f>SUM(K28:K29)</f>
        <v>626928</v>
      </c>
      <c r="L31" s="24"/>
      <c r="M31" s="33">
        <f>SUM(M28:M29)</f>
        <v>63779387</v>
      </c>
    </row>
    <row r="32" spans="1:13" ht="8.1" customHeight="1">
      <c r="A32" s="10"/>
      <c r="B32" s="10"/>
      <c r="C32" s="10"/>
      <c r="D32" s="10"/>
      <c r="E32" s="287"/>
      <c r="F32" s="287"/>
      <c r="G32" s="26"/>
      <c r="H32" s="24"/>
      <c r="I32" s="24"/>
      <c r="J32" s="24"/>
      <c r="K32" s="26"/>
      <c r="L32" s="24"/>
      <c r="M32" s="24"/>
    </row>
    <row r="33" spans="1:13" ht="15.95" customHeight="1" thickBot="1">
      <c r="A33" s="10" t="s">
        <v>86</v>
      </c>
      <c r="B33" s="10"/>
      <c r="C33" s="10"/>
      <c r="D33" s="10"/>
      <c r="E33" s="287"/>
      <c r="F33" s="287"/>
      <c r="G33" s="37">
        <f>SUM(G30:G31)</f>
        <v>316750406</v>
      </c>
      <c r="H33" s="54"/>
      <c r="I33" s="38">
        <f>SUM(I30:I31)</f>
        <v>381419796</v>
      </c>
      <c r="J33" s="9"/>
      <c r="K33" s="37">
        <f>SUM(K30:K31)</f>
        <v>626928</v>
      </c>
      <c r="L33" s="9"/>
      <c r="M33" s="38">
        <f>SUM(M30:M31)</f>
        <v>63779387</v>
      </c>
    </row>
    <row r="34" spans="1:13" ht="15.95" customHeight="1" thickTop="1">
      <c r="A34" s="10"/>
      <c r="B34" s="10"/>
      <c r="E34" s="11"/>
      <c r="F34" s="11"/>
      <c r="G34" s="19"/>
      <c r="H34" s="54"/>
      <c r="I34" s="9"/>
      <c r="J34" s="9"/>
      <c r="K34" s="19"/>
      <c r="L34" s="9"/>
      <c r="M34" s="9"/>
    </row>
    <row r="35" spans="1:13" ht="15.95" customHeight="1">
      <c r="A35" s="10" t="s">
        <v>87</v>
      </c>
      <c r="B35" s="10"/>
      <c r="C35" s="10"/>
      <c r="D35" s="10"/>
      <c r="E35" s="11"/>
      <c r="F35" s="11"/>
      <c r="G35" s="26"/>
      <c r="H35" s="24"/>
      <c r="I35" s="24"/>
      <c r="J35" s="24"/>
      <c r="K35" s="26"/>
      <c r="L35" s="24"/>
      <c r="M35" s="24"/>
    </row>
    <row r="36" spans="1:13" ht="15.95" customHeight="1">
      <c r="B36" s="295" t="s">
        <v>88</v>
      </c>
      <c r="C36" s="295"/>
      <c r="D36" s="295"/>
      <c r="E36" s="11"/>
      <c r="F36" s="11"/>
      <c r="G36" s="26">
        <v>316815186</v>
      </c>
      <c r="H36" s="24"/>
      <c r="I36" s="24">
        <v>381493377</v>
      </c>
      <c r="J36" s="194"/>
      <c r="K36" s="26">
        <v>626928</v>
      </c>
      <c r="L36" s="194"/>
      <c r="M36" s="24">
        <v>63779387</v>
      </c>
    </row>
    <row r="37" spans="1:13" ht="15.95" customHeight="1">
      <c r="B37" s="295" t="s">
        <v>67</v>
      </c>
      <c r="C37" s="295"/>
      <c r="D37" s="295"/>
      <c r="E37" s="11"/>
      <c r="F37" s="11"/>
      <c r="G37" s="66">
        <v>-64780</v>
      </c>
      <c r="H37" s="34"/>
      <c r="I37" s="6">
        <v>-73581</v>
      </c>
      <c r="J37" s="193"/>
      <c r="K37" s="66">
        <v>0</v>
      </c>
      <c r="L37" s="196"/>
      <c r="M37" s="6">
        <v>0</v>
      </c>
    </row>
    <row r="38" spans="1:13" ht="8.1" customHeight="1">
      <c r="E38" s="11"/>
      <c r="F38" s="11"/>
      <c r="G38" s="62"/>
      <c r="H38" s="63"/>
      <c r="I38" s="63"/>
      <c r="J38" s="63"/>
      <c r="K38" s="62"/>
      <c r="L38" s="63"/>
      <c r="M38" s="63"/>
    </row>
    <row r="39" spans="1:13" ht="15.95" customHeight="1" thickBot="1">
      <c r="A39" s="10"/>
      <c r="B39" s="10"/>
      <c r="C39" s="10"/>
      <c r="D39" s="10"/>
      <c r="E39" s="11"/>
      <c r="F39" s="11"/>
      <c r="G39" s="37">
        <f>SUM(G36:G38)</f>
        <v>316750406</v>
      </c>
      <c r="H39" s="24"/>
      <c r="I39" s="38">
        <f>SUM(I36:I38)</f>
        <v>381419796</v>
      </c>
      <c r="J39" s="24"/>
      <c r="K39" s="37">
        <f>SUM(K36:K38)</f>
        <v>626928</v>
      </c>
      <c r="L39" s="24"/>
      <c r="M39" s="38">
        <f>SUM(M36:M38)</f>
        <v>63779387</v>
      </c>
    </row>
    <row r="40" spans="1:13" ht="15.95" customHeight="1" thickTop="1">
      <c r="E40" s="11"/>
      <c r="F40" s="11"/>
      <c r="G40" s="62"/>
      <c r="H40" s="63"/>
      <c r="I40" s="63"/>
      <c r="J40" s="63"/>
      <c r="K40" s="62"/>
      <c r="L40" s="63"/>
      <c r="M40" s="63"/>
    </row>
    <row r="41" spans="1:13" ht="15.95" customHeight="1">
      <c r="A41" s="67" t="s">
        <v>89</v>
      </c>
      <c r="E41" s="11"/>
      <c r="F41" s="11"/>
      <c r="G41" s="26"/>
      <c r="H41" s="24"/>
      <c r="I41" s="24"/>
      <c r="J41" s="24"/>
      <c r="K41" s="26"/>
      <c r="L41" s="24"/>
      <c r="M41" s="24"/>
    </row>
    <row r="42" spans="1:13" ht="15.95" customHeight="1">
      <c r="B42" s="295" t="s">
        <v>88</v>
      </c>
      <c r="C42" s="295"/>
      <c r="D42" s="295"/>
      <c r="E42" s="11"/>
      <c r="F42" s="11"/>
      <c r="G42" s="19">
        <v>316815186</v>
      </c>
      <c r="H42" s="24"/>
      <c r="I42" s="24">
        <v>381493377</v>
      </c>
      <c r="J42" s="194"/>
      <c r="K42" s="19">
        <v>626928</v>
      </c>
      <c r="L42" s="194"/>
      <c r="M42" s="9">
        <v>63779387</v>
      </c>
    </row>
    <row r="43" spans="1:13" ht="15.95" customHeight="1">
      <c r="B43" s="295" t="s">
        <v>67</v>
      </c>
      <c r="C43" s="295"/>
      <c r="D43" s="295"/>
      <c r="E43" s="11"/>
      <c r="F43" s="11"/>
      <c r="G43" s="66">
        <v>-64780</v>
      </c>
      <c r="H43" s="34"/>
      <c r="I43" s="6">
        <v>-73581</v>
      </c>
      <c r="J43" s="193"/>
      <c r="K43" s="66">
        <v>0</v>
      </c>
      <c r="L43" s="196"/>
      <c r="M43" s="6">
        <v>0</v>
      </c>
    </row>
    <row r="44" spans="1:13" ht="8.1" customHeight="1">
      <c r="E44" s="11"/>
      <c r="F44" s="11"/>
      <c r="G44" s="62"/>
      <c r="H44" s="63"/>
      <c r="I44" s="63"/>
      <c r="J44" s="63"/>
      <c r="K44" s="62"/>
      <c r="L44" s="63"/>
      <c r="M44" s="63"/>
    </row>
    <row r="45" spans="1:13" ht="15.95" customHeight="1" thickBot="1">
      <c r="A45" s="10"/>
      <c r="E45" s="11"/>
      <c r="F45" s="11"/>
      <c r="G45" s="37">
        <f>SUM(G42:G44)</f>
        <v>316750406</v>
      </c>
      <c r="H45" s="24"/>
      <c r="I45" s="38">
        <f>SUM(I42:I44)</f>
        <v>381419796</v>
      </c>
      <c r="J45" s="24"/>
      <c r="K45" s="37">
        <f>SUM(K42:K44)</f>
        <v>626928</v>
      </c>
      <c r="L45" s="24"/>
      <c r="M45" s="38">
        <f>SUM(M42:M44)</f>
        <v>63779387</v>
      </c>
    </row>
    <row r="46" spans="1:13" ht="15.95" customHeight="1" thickTop="1">
      <c r="E46" s="11"/>
      <c r="F46" s="11"/>
      <c r="G46" s="26"/>
      <c r="H46" s="24"/>
      <c r="I46" s="24"/>
      <c r="J46" s="24"/>
      <c r="K46" s="26"/>
      <c r="L46" s="24"/>
      <c r="M46" s="24"/>
    </row>
    <row r="47" spans="1:13" ht="15.95" customHeight="1">
      <c r="A47" s="67" t="s">
        <v>90</v>
      </c>
      <c r="E47" s="11"/>
      <c r="F47" s="11"/>
      <c r="G47" s="26"/>
      <c r="H47" s="24"/>
      <c r="I47" s="24"/>
      <c r="J47" s="24"/>
      <c r="K47" s="26"/>
      <c r="L47" s="24"/>
      <c r="M47" s="24"/>
    </row>
    <row r="48" spans="1:13" ht="8.1" customHeight="1">
      <c r="E48" s="11"/>
      <c r="F48" s="11"/>
      <c r="G48" s="62"/>
      <c r="H48" s="63"/>
      <c r="I48" s="63"/>
      <c r="J48" s="63"/>
      <c r="K48" s="62"/>
      <c r="L48" s="63"/>
      <c r="M48" s="63"/>
    </row>
    <row r="49" spans="1:13" ht="15.95" customHeight="1" thickBot="1">
      <c r="A49" s="8" t="s">
        <v>91</v>
      </c>
      <c r="E49" s="287">
        <v>21</v>
      </c>
      <c r="F49" s="11"/>
      <c r="G49" s="68">
        <v>0.03</v>
      </c>
      <c r="H49" s="54"/>
      <c r="I49" s="248">
        <v>0.04</v>
      </c>
      <c r="J49" s="193"/>
      <c r="K49" s="68">
        <v>1.0000000000000009E-3</v>
      </c>
      <c r="L49" s="193"/>
      <c r="M49" s="248">
        <v>0.01</v>
      </c>
    </row>
    <row r="50" spans="1:13" ht="15.95" customHeight="1" thickTop="1">
      <c r="A50" s="8"/>
      <c r="E50" s="287"/>
      <c r="F50" s="11"/>
      <c r="G50" s="70"/>
      <c r="H50" s="54"/>
      <c r="I50" s="70"/>
      <c r="J50" s="9"/>
      <c r="K50" s="69"/>
      <c r="L50" s="9"/>
      <c r="M50" s="69"/>
    </row>
    <row r="51" spans="1:13" ht="15.95" customHeight="1">
      <c r="A51" s="8"/>
      <c r="F51" s="11"/>
      <c r="G51" s="70"/>
      <c r="H51" s="54"/>
      <c r="I51" s="70"/>
      <c r="J51" s="9"/>
      <c r="K51" s="69"/>
      <c r="L51" s="9"/>
      <c r="M51" s="69"/>
    </row>
    <row r="52" spans="1:13" ht="15.95" customHeight="1">
      <c r="A52" s="8"/>
      <c r="F52" s="11"/>
      <c r="G52" s="70"/>
      <c r="H52" s="54"/>
      <c r="I52" s="70"/>
      <c r="J52" s="9"/>
      <c r="K52" s="69"/>
      <c r="L52" s="9"/>
      <c r="M52" s="69"/>
    </row>
    <row r="53" spans="1:13" ht="15.95" customHeight="1">
      <c r="A53" s="8"/>
      <c r="F53" s="11"/>
      <c r="G53" s="70"/>
      <c r="H53" s="54"/>
      <c r="I53" s="70"/>
      <c r="J53" s="9"/>
      <c r="K53" s="69"/>
      <c r="L53" s="9"/>
      <c r="M53" s="69"/>
    </row>
    <row r="54" spans="1:13" ht="15.95" customHeight="1">
      <c r="A54" s="8"/>
      <c r="F54" s="11"/>
      <c r="G54" s="70"/>
      <c r="H54" s="54"/>
      <c r="I54" s="70"/>
      <c r="J54" s="9"/>
      <c r="K54" s="69"/>
      <c r="L54" s="9"/>
      <c r="M54" s="69"/>
    </row>
    <row r="55" spans="1:13" ht="15.95" customHeight="1">
      <c r="A55" s="8"/>
      <c r="F55" s="11"/>
      <c r="G55" s="70"/>
      <c r="H55" s="54"/>
      <c r="I55" s="70"/>
      <c r="J55" s="9"/>
      <c r="K55" s="69"/>
      <c r="L55" s="9"/>
      <c r="M55" s="69"/>
    </row>
    <row r="56" spans="1:13" ht="15.95" customHeight="1">
      <c r="A56" s="8"/>
      <c r="E56" s="285"/>
      <c r="F56" s="11"/>
      <c r="G56" s="70"/>
      <c r="H56" s="54"/>
      <c r="I56" s="70"/>
      <c r="J56" s="9"/>
      <c r="K56" s="69"/>
      <c r="L56" s="9"/>
      <c r="M56" s="69"/>
    </row>
    <row r="57" spans="1:13" ht="15.95" customHeight="1">
      <c r="A57" s="8"/>
      <c r="F57" s="11"/>
      <c r="G57" s="70"/>
      <c r="H57" s="54"/>
      <c r="I57" s="70"/>
      <c r="J57" s="9"/>
      <c r="K57" s="69"/>
      <c r="L57" s="9"/>
      <c r="M57" s="69"/>
    </row>
    <row r="58" spans="1:13" ht="15.95" customHeight="1">
      <c r="A58" s="8"/>
      <c r="F58" s="11"/>
      <c r="G58" s="70"/>
      <c r="H58" s="54"/>
      <c r="I58" s="70"/>
      <c r="J58" s="9"/>
      <c r="K58" s="69"/>
      <c r="L58" s="9"/>
      <c r="M58" s="69"/>
    </row>
    <row r="59" spans="1:13" ht="15.95" customHeight="1">
      <c r="A59" s="8"/>
      <c r="F59" s="11"/>
      <c r="G59" s="70"/>
      <c r="H59" s="54"/>
      <c r="I59" s="70"/>
      <c r="J59" s="9"/>
      <c r="K59" s="69"/>
      <c r="L59" s="9"/>
      <c r="M59" s="69"/>
    </row>
    <row r="60" spans="1:13" ht="15.95" customHeight="1">
      <c r="A60" s="8"/>
      <c r="F60" s="11"/>
      <c r="G60" s="70"/>
      <c r="H60" s="54"/>
      <c r="I60" s="70"/>
      <c r="J60" s="9"/>
      <c r="K60" s="69"/>
      <c r="L60" s="9"/>
      <c r="M60" s="69"/>
    </row>
    <row r="61" spans="1:13" ht="15" customHeight="1">
      <c r="A61" s="8"/>
      <c r="F61" s="11"/>
      <c r="G61" s="70"/>
      <c r="H61" s="54"/>
      <c r="I61" s="70"/>
      <c r="J61" s="9"/>
      <c r="K61" s="69"/>
      <c r="L61" s="9"/>
      <c r="M61" s="69"/>
    </row>
    <row r="62" spans="1:13" ht="11.25" customHeight="1">
      <c r="A62" s="8"/>
      <c r="F62" s="11"/>
      <c r="G62" s="70"/>
      <c r="H62" s="54"/>
      <c r="I62" s="70"/>
      <c r="J62" s="9"/>
      <c r="K62" s="9"/>
      <c r="L62" s="9"/>
      <c r="M62" s="9"/>
    </row>
    <row r="63" spans="1:13" ht="21.95" customHeight="1">
      <c r="A63" s="61" t="s">
        <v>214</v>
      </c>
      <c r="B63" s="61"/>
      <c r="C63" s="61"/>
      <c r="D63" s="61"/>
      <c r="E63" s="17"/>
      <c r="F63" s="17"/>
      <c r="G63" s="33"/>
      <c r="H63" s="33"/>
      <c r="I63" s="33"/>
      <c r="J63" s="33"/>
      <c r="K63" s="33"/>
      <c r="L63" s="33"/>
      <c r="M63" s="33"/>
    </row>
  </sheetData>
  <mergeCells count="8">
    <mergeCell ref="B42:D42"/>
    <mergeCell ref="B43:D43"/>
    <mergeCell ref="G6:I6"/>
    <mergeCell ref="K6:M6"/>
    <mergeCell ref="G7:I7"/>
    <mergeCell ref="K7:M7"/>
    <mergeCell ref="B36:D36"/>
    <mergeCell ref="B37:D37"/>
  </mergeCells>
  <pageMargins left="0.8" right="0.5" top="0.5" bottom="0.6" header="0.49" footer="0.4"/>
  <pageSetup paperSize="9" scale="85" firstPageNumber="4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43CE2-7507-4D02-B216-251E69B75390}">
  <dimension ref="A1:M60"/>
  <sheetViews>
    <sheetView topLeftCell="A4" zoomScale="140" zoomScaleNormal="140" zoomScaleSheetLayoutView="85" workbookViewId="0">
      <selection activeCell="L4" sqref="L4"/>
    </sheetView>
  </sheetViews>
  <sheetFormatPr defaultColWidth="9.140625" defaultRowHeight="16.5" customHeight="1"/>
  <cols>
    <col min="1" max="3" width="1" style="2" customWidth="1"/>
    <col min="4" max="4" width="39.5703125" style="2" customWidth="1"/>
    <col min="5" max="5" width="5.85546875" style="214" customWidth="1"/>
    <col min="6" max="6" width="0.5703125" style="214" customWidth="1"/>
    <col min="7" max="7" width="13.7109375" style="39" customWidth="1"/>
    <col min="8" max="8" width="0.5703125" style="39" customWidth="1"/>
    <col min="9" max="9" width="13.7109375" style="39" customWidth="1"/>
    <col min="10" max="10" width="0.5703125" style="39" customWidth="1"/>
    <col min="11" max="11" width="13.7109375" style="39" customWidth="1"/>
    <col min="12" max="12" width="0.5703125" style="39" customWidth="1"/>
    <col min="13" max="13" width="13.7109375" style="39" customWidth="1"/>
    <col min="14" max="16384" width="9.140625" style="2"/>
  </cols>
  <sheetData>
    <row r="1" spans="1:13" ht="16.5" customHeight="1">
      <c r="A1" s="10" t="str">
        <f>'4 (P&amp;L)3M'!A1</f>
        <v>Absolute Clean Energy Public Company Limited</v>
      </c>
    </row>
    <row r="2" spans="1:13" ht="16.5" customHeight="1">
      <c r="A2" s="10" t="s">
        <v>70</v>
      </c>
    </row>
    <row r="3" spans="1:13" ht="16.5" customHeight="1">
      <c r="A3" s="60" t="s">
        <v>198</v>
      </c>
      <c r="B3" s="61"/>
      <c r="C3" s="61"/>
      <c r="D3" s="61"/>
      <c r="E3" s="5"/>
      <c r="F3" s="5"/>
      <c r="G3" s="71"/>
      <c r="H3" s="71"/>
      <c r="I3" s="71"/>
      <c r="J3" s="71"/>
      <c r="K3" s="71"/>
      <c r="L3" s="71"/>
      <c r="M3" s="71"/>
    </row>
    <row r="4" spans="1:13" ht="16.5" customHeight="1">
      <c r="A4" s="10"/>
    </row>
    <row r="5" spans="1:13" ht="16.5" customHeight="1">
      <c r="A5" s="10"/>
    </row>
    <row r="6" spans="1:13" ht="16.5" customHeight="1">
      <c r="A6" s="10"/>
      <c r="E6" s="287"/>
      <c r="F6" s="287"/>
      <c r="G6" s="293" t="s">
        <v>2</v>
      </c>
      <c r="H6" s="293"/>
      <c r="I6" s="293"/>
      <c r="J6" s="12"/>
      <c r="K6" s="293" t="s">
        <v>3</v>
      </c>
      <c r="L6" s="293"/>
      <c r="M6" s="293"/>
    </row>
    <row r="7" spans="1:13" ht="16.5" customHeight="1">
      <c r="A7" s="10"/>
      <c r="E7" s="287"/>
      <c r="F7" s="287"/>
      <c r="G7" s="292" t="s">
        <v>4</v>
      </c>
      <c r="H7" s="292"/>
      <c r="I7" s="292"/>
      <c r="J7" s="14"/>
      <c r="K7" s="292" t="s">
        <v>4</v>
      </c>
      <c r="L7" s="292"/>
      <c r="M7" s="292"/>
    </row>
    <row r="8" spans="1:13" ht="16.5" customHeight="1">
      <c r="E8" s="11"/>
      <c r="F8" s="11"/>
      <c r="G8" s="15" t="s">
        <v>5</v>
      </c>
      <c r="H8" s="15"/>
      <c r="I8" s="15" t="s">
        <v>5</v>
      </c>
      <c r="J8" s="15"/>
      <c r="K8" s="15" t="s">
        <v>5</v>
      </c>
      <c r="L8" s="15"/>
      <c r="M8" s="15" t="s">
        <v>5</v>
      </c>
    </row>
    <row r="9" spans="1:13" ht="16.5" customHeight="1">
      <c r="E9" s="11"/>
      <c r="F9" s="11"/>
      <c r="G9" s="16" t="s">
        <v>180</v>
      </c>
      <c r="H9" s="15"/>
      <c r="I9" s="16" t="s">
        <v>180</v>
      </c>
      <c r="J9" s="15"/>
      <c r="K9" s="16" t="s">
        <v>180</v>
      </c>
      <c r="L9" s="15"/>
      <c r="M9" s="16" t="s">
        <v>180</v>
      </c>
    </row>
    <row r="10" spans="1:13" ht="16.5" customHeight="1">
      <c r="E10" s="11"/>
      <c r="F10" s="11"/>
      <c r="G10" s="16" t="s">
        <v>190</v>
      </c>
      <c r="H10" s="15"/>
      <c r="I10" s="16" t="s">
        <v>8</v>
      </c>
      <c r="J10" s="15"/>
      <c r="K10" s="16" t="s">
        <v>190</v>
      </c>
      <c r="L10" s="15"/>
      <c r="M10" s="16" t="s">
        <v>8</v>
      </c>
    </row>
    <row r="11" spans="1:13" ht="16.5" customHeight="1">
      <c r="E11" s="17" t="s">
        <v>9</v>
      </c>
      <c r="F11" s="11"/>
      <c r="G11" s="18" t="s">
        <v>10</v>
      </c>
      <c r="H11" s="15"/>
      <c r="I11" s="18" t="s">
        <v>10</v>
      </c>
      <c r="J11" s="15"/>
      <c r="K11" s="18" t="s">
        <v>10</v>
      </c>
      <c r="L11" s="15"/>
      <c r="M11" s="18" t="s">
        <v>10</v>
      </c>
    </row>
    <row r="12" spans="1:13" ht="16.5" customHeight="1">
      <c r="E12" s="11"/>
      <c r="F12" s="11"/>
      <c r="G12" s="72"/>
      <c r="H12" s="286"/>
      <c r="I12" s="286"/>
      <c r="J12" s="286"/>
      <c r="K12" s="72"/>
      <c r="L12" s="286"/>
      <c r="M12" s="286"/>
    </row>
    <row r="13" spans="1:13" ht="16.5" customHeight="1">
      <c r="A13" s="2" t="s">
        <v>72</v>
      </c>
      <c r="E13" s="287"/>
      <c r="F13" s="287"/>
      <c r="G13" s="200">
        <v>4669221025</v>
      </c>
      <c r="H13" s="27"/>
      <c r="I13" s="39">
        <v>4766468141</v>
      </c>
      <c r="J13" s="199"/>
      <c r="K13" s="200">
        <v>64800000</v>
      </c>
      <c r="L13" s="199"/>
      <c r="M13" s="198">
        <v>62100000</v>
      </c>
    </row>
    <row r="14" spans="1:13" ht="16.5" customHeight="1">
      <c r="A14" s="2" t="s">
        <v>73</v>
      </c>
      <c r="E14" s="287"/>
      <c r="F14" s="287"/>
      <c r="G14" s="73"/>
      <c r="H14" s="27"/>
      <c r="J14" s="27"/>
      <c r="K14" s="73"/>
      <c r="L14" s="27"/>
    </row>
    <row r="15" spans="1:13" ht="16.5" customHeight="1">
      <c r="B15" s="2" t="s">
        <v>74</v>
      </c>
      <c r="E15" s="287"/>
      <c r="F15" s="287"/>
      <c r="G15" s="73">
        <v>312084366</v>
      </c>
      <c r="H15" s="27"/>
      <c r="I15" s="39">
        <v>306983661</v>
      </c>
      <c r="J15" s="199"/>
      <c r="K15" s="73">
        <v>0</v>
      </c>
      <c r="L15" s="202"/>
      <c r="M15" s="39">
        <v>0</v>
      </c>
    </row>
    <row r="16" spans="1:13" ht="16.5" customHeight="1">
      <c r="A16" s="2" t="s">
        <v>75</v>
      </c>
      <c r="E16" s="287"/>
      <c r="F16" s="11"/>
      <c r="G16" s="201">
        <v>-3634847864</v>
      </c>
      <c r="H16" s="12"/>
      <c r="I16" s="43">
        <v>-3674076240</v>
      </c>
      <c r="J16" s="198"/>
      <c r="K16" s="201">
        <v>-43984527</v>
      </c>
      <c r="L16" s="198"/>
      <c r="M16" s="243">
        <v>-47822381</v>
      </c>
    </row>
    <row r="17" spans="1:13" ht="8.1" customHeight="1">
      <c r="E17" s="11"/>
      <c r="F17" s="11"/>
      <c r="G17" s="72"/>
      <c r="H17" s="286"/>
      <c r="I17" s="286"/>
      <c r="J17" s="286"/>
      <c r="K17" s="72"/>
      <c r="L17" s="286"/>
      <c r="M17" s="286"/>
    </row>
    <row r="18" spans="1:13" ht="16.5" customHeight="1">
      <c r="A18" s="10" t="s">
        <v>76</v>
      </c>
      <c r="E18" s="11"/>
      <c r="F18" s="11"/>
      <c r="G18" s="75">
        <f>SUM(G13:G16)</f>
        <v>1346457527</v>
      </c>
      <c r="H18" s="27"/>
      <c r="I18" s="27">
        <f>SUM(I13:I16)</f>
        <v>1399375562</v>
      </c>
      <c r="J18" s="27"/>
      <c r="K18" s="75">
        <f>SUM(K13:K16)</f>
        <v>20815473</v>
      </c>
      <c r="L18" s="27"/>
      <c r="M18" s="27">
        <f>SUM(M13:M16)</f>
        <v>14277619</v>
      </c>
    </row>
    <row r="19" spans="1:13" ht="16.5" customHeight="1">
      <c r="A19" s="2" t="s">
        <v>77</v>
      </c>
      <c r="E19" s="11"/>
      <c r="F19" s="11"/>
      <c r="G19" s="73">
        <v>85841052</v>
      </c>
      <c r="H19" s="27"/>
      <c r="I19" s="27">
        <v>195870176</v>
      </c>
      <c r="J19" s="199"/>
      <c r="K19" s="73">
        <v>0</v>
      </c>
      <c r="L19" s="199"/>
      <c r="M19" s="198">
        <v>14555</v>
      </c>
    </row>
    <row r="20" spans="1:13" ht="16.5" customHeight="1">
      <c r="A20" s="2" t="s">
        <v>78</v>
      </c>
      <c r="E20" s="287" t="s">
        <v>201</v>
      </c>
      <c r="F20" s="11"/>
      <c r="G20" s="73">
        <v>0</v>
      </c>
      <c r="H20" s="27"/>
      <c r="I20" s="27">
        <v>0</v>
      </c>
      <c r="J20" s="199"/>
      <c r="K20" s="73">
        <v>209000000</v>
      </c>
      <c r="L20" s="74"/>
      <c r="M20" s="39">
        <v>1943312996</v>
      </c>
    </row>
    <row r="21" spans="1:13" ht="16.5" customHeight="1">
      <c r="A21" s="2" t="s">
        <v>208</v>
      </c>
      <c r="E21" s="65"/>
      <c r="F21" s="11"/>
      <c r="G21" s="73">
        <v>-1445964</v>
      </c>
      <c r="H21" s="27"/>
      <c r="I21" s="27">
        <v>-10921420</v>
      </c>
      <c r="J21" s="199"/>
      <c r="K21" s="73">
        <v>0</v>
      </c>
      <c r="L21" s="202"/>
      <c r="M21" s="39">
        <v>0</v>
      </c>
    </row>
    <row r="22" spans="1:13" ht="16.5" customHeight="1">
      <c r="A22" s="2" t="s">
        <v>79</v>
      </c>
      <c r="E22" s="287"/>
      <c r="F22" s="11"/>
      <c r="G22" s="203">
        <v>22016135</v>
      </c>
      <c r="H22" s="27"/>
      <c r="I22" s="240">
        <v>13136656</v>
      </c>
      <c r="J22" s="199"/>
      <c r="K22" s="203">
        <v>228222</v>
      </c>
      <c r="L22" s="199"/>
      <c r="M22" s="244">
        <v>2392408</v>
      </c>
    </row>
    <row r="23" spans="1:13" ht="8.1" customHeight="1">
      <c r="E23" s="11"/>
      <c r="F23" s="11"/>
      <c r="G23" s="72"/>
      <c r="H23" s="286"/>
      <c r="I23" s="286"/>
      <c r="J23" s="286"/>
      <c r="K23" s="72"/>
      <c r="L23" s="286"/>
      <c r="M23" s="286"/>
    </row>
    <row r="24" spans="1:13" ht="16.5" customHeight="1">
      <c r="A24" s="10" t="s">
        <v>80</v>
      </c>
      <c r="E24" s="287"/>
      <c r="F24" s="287"/>
      <c r="G24" s="77">
        <f>SUM(G18:G22)</f>
        <v>1452868750</v>
      </c>
      <c r="I24" s="27">
        <f>SUM(I18:I22)</f>
        <v>1597460974</v>
      </c>
      <c r="J24" s="27"/>
      <c r="K24" s="77">
        <f>SUM(K18:K22)</f>
        <v>230043695</v>
      </c>
      <c r="L24" s="27"/>
      <c r="M24" s="74">
        <f>SUM(M18:M22)</f>
        <v>1959997578</v>
      </c>
    </row>
    <row r="25" spans="1:13" ht="16.5" customHeight="1">
      <c r="A25" s="8" t="s">
        <v>81</v>
      </c>
      <c r="E25" s="287"/>
      <c r="F25" s="287"/>
      <c r="G25" s="204">
        <v>-334982642</v>
      </c>
      <c r="H25" s="27"/>
      <c r="I25" s="27">
        <v>-305137461</v>
      </c>
      <c r="J25" s="199"/>
      <c r="K25" s="204">
        <v>-21727866</v>
      </c>
      <c r="L25" s="199"/>
      <c r="M25" s="199">
        <v>-24968846</v>
      </c>
    </row>
    <row r="26" spans="1:13" ht="16.5" customHeight="1">
      <c r="A26" s="2" t="s">
        <v>82</v>
      </c>
      <c r="C26" s="10"/>
      <c r="D26" s="10"/>
      <c r="E26" s="287"/>
      <c r="F26" s="287"/>
      <c r="G26" s="201">
        <v>-142659117</v>
      </c>
      <c r="H26" s="27"/>
      <c r="I26" s="225">
        <v>-96156868</v>
      </c>
      <c r="J26" s="199"/>
      <c r="K26" s="201">
        <v>-3938871</v>
      </c>
      <c r="L26" s="199"/>
      <c r="M26" s="243">
        <v>-211732</v>
      </c>
    </row>
    <row r="27" spans="1:13" ht="8.1" customHeight="1">
      <c r="A27" s="10"/>
      <c r="E27" s="287"/>
      <c r="F27" s="287"/>
      <c r="G27" s="75"/>
      <c r="H27" s="27"/>
      <c r="I27" s="27"/>
      <c r="J27" s="27"/>
      <c r="K27" s="75"/>
      <c r="L27" s="27"/>
      <c r="M27" s="27"/>
    </row>
    <row r="28" spans="1:13" ht="16.5" customHeight="1">
      <c r="A28" s="10" t="s">
        <v>83</v>
      </c>
      <c r="B28" s="10"/>
      <c r="E28" s="287"/>
      <c r="F28" s="287"/>
      <c r="G28" s="77">
        <f>SUM(G24:G26)</f>
        <v>975226991</v>
      </c>
      <c r="H28" s="27"/>
      <c r="I28" s="27">
        <f>SUM(I24:I26)</f>
        <v>1196166645</v>
      </c>
      <c r="J28" s="27"/>
      <c r="K28" s="77">
        <f>SUM(K24:K26)</f>
        <v>204376958</v>
      </c>
      <c r="L28" s="27"/>
      <c r="M28" s="74">
        <f>SUM(M24:M26)</f>
        <v>1934817000</v>
      </c>
    </row>
    <row r="29" spans="1:13" ht="16.5" customHeight="1">
      <c r="A29" s="2" t="s">
        <v>84</v>
      </c>
      <c r="E29" s="287">
        <v>20</v>
      </c>
      <c r="F29" s="287"/>
      <c r="G29" s="203">
        <v>-67814217</v>
      </c>
      <c r="H29" s="12"/>
      <c r="I29" s="71">
        <v>-108624508</v>
      </c>
      <c r="J29" s="198"/>
      <c r="K29" s="203">
        <v>101108</v>
      </c>
      <c r="L29" s="198"/>
      <c r="M29" s="244">
        <v>52440</v>
      </c>
    </row>
    <row r="30" spans="1:13" ht="8.1" customHeight="1">
      <c r="E30" s="11"/>
      <c r="F30" s="11"/>
      <c r="G30" s="72"/>
      <c r="H30" s="286"/>
      <c r="I30" s="286"/>
      <c r="J30" s="286"/>
      <c r="K30" s="72"/>
      <c r="L30" s="286"/>
      <c r="M30" s="286"/>
    </row>
    <row r="31" spans="1:13" ht="16.5" customHeight="1">
      <c r="A31" s="10" t="s">
        <v>85</v>
      </c>
      <c r="B31" s="10"/>
      <c r="C31" s="10"/>
      <c r="D31" s="10"/>
      <c r="E31" s="287"/>
      <c r="F31" s="287"/>
      <c r="G31" s="76">
        <f>SUM(G28:G29)</f>
        <v>907412774</v>
      </c>
      <c r="H31" s="27"/>
      <c r="I31" s="240">
        <f>SUM(I28:I29)</f>
        <v>1087542137</v>
      </c>
      <c r="J31" s="27"/>
      <c r="K31" s="76">
        <f>SUM(K28:K29)</f>
        <v>204478066</v>
      </c>
      <c r="L31" s="27"/>
      <c r="M31" s="240">
        <f>SUM(M28:M29)</f>
        <v>1934869440</v>
      </c>
    </row>
    <row r="32" spans="1:13" ht="8.1" customHeight="1">
      <c r="A32" s="10"/>
      <c r="B32" s="10"/>
      <c r="C32" s="10"/>
      <c r="D32" s="10"/>
      <c r="E32" s="287"/>
      <c r="F32" s="287"/>
      <c r="G32" s="75"/>
      <c r="H32" s="27"/>
      <c r="I32" s="27"/>
      <c r="J32" s="27"/>
      <c r="K32" s="75"/>
      <c r="L32" s="27"/>
      <c r="M32" s="27"/>
    </row>
    <row r="33" spans="1:13" ht="16.5" customHeight="1" thickBot="1">
      <c r="A33" s="10" t="s">
        <v>86</v>
      </c>
      <c r="B33" s="10"/>
      <c r="E33" s="11"/>
      <c r="F33" s="11"/>
      <c r="G33" s="80">
        <f>SUM(G30:G31)</f>
        <v>907412774</v>
      </c>
      <c r="H33" s="12"/>
      <c r="I33" s="241">
        <f>SUM(I30:I31)</f>
        <v>1087542137</v>
      </c>
      <c r="K33" s="80">
        <f>SUM(K30:K31)</f>
        <v>204478066</v>
      </c>
      <c r="M33" s="241">
        <f>SUM(M30:M31)</f>
        <v>1934869440</v>
      </c>
    </row>
    <row r="34" spans="1:13" ht="16.5" customHeight="1" thickTop="1">
      <c r="A34" s="10"/>
      <c r="B34" s="10"/>
      <c r="E34" s="11"/>
      <c r="F34" s="11"/>
      <c r="G34" s="73"/>
      <c r="H34" s="12"/>
      <c r="K34" s="73"/>
    </row>
    <row r="35" spans="1:13" ht="16.5" customHeight="1">
      <c r="A35" s="10" t="s">
        <v>87</v>
      </c>
      <c r="B35" s="10"/>
      <c r="C35" s="10"/>
      <c r="D35" s="10"/>
      <c r="E35" s="11"/>
      <c r="F35" s="11"/>
      <c r="G35" s="75"/>
      <c r="H35" s="27"/>
      <c r="I35" s="27"/>
      <c r="J35" s="27"/>
      <c r="K35" s="75"/>
      <c r="L35" s="27"/>
      <c r="M35" s="27"/>
    </row>
    <row r="36" spans="1:13" ht="16.5" customHeight="1">
      <c r="B36" s="295" t="s">
        <v>88</v>
      </c>
      <c r="C36" s="295"/>
      <c r="D36" s="295"/>
      <c r="E36" s="11"/>
      <c r="F36" s="11"/>
      <c r="G36" s="204">
        <v>907646160</v>
      </c>
      <c r="H36" s="27"/>
      <c r="I36" s="27">
        <v>1087952686</v>
      </c>
      <c r="J36" s="199"/>
      <c r="K36" s="204">
        <v>204478066</v>
      </c>
      <c r="L36" s="199"/>
      <c r="M36" s="199">
        <v>1934869440</v>
      </c>
    </row>
    <row r="37" spans="1:13" ht="16.5" customHeight="1">
      <c r="B37" s="295" t="s">
        <v>67</v>
      </c>
      <c r="C37" s="295"/>
      <c r="D37" s="295"/>
      <c r="E37" s="11"/>
      <c r="F37" s="11"/>
      <c r="G37" s="79">
        <v>-233386</v>
      </c>
      <c r="H37" s="12"/>
      <c r="I37" s="71">
        <v>-410549</v>
      </c>
      <c r="J37" s="198"/>
      <c r="K37" s="79">
        <v>0</v>
      </c>
      <c r="L37" s="287"/>
      <c r="M37" s="71">
        <v>0</v>
      </c>
    </row>
    <row r="38" spans="1:13" ht="8.1" customHeight="1">
      <c r="E38" s="11"/>
      <c r="F38" s="11"/>
      <c r="G38" s="72"/>
      <c r="H38" s="286"/>
      <c r="I38" s="286"/>
      <c r="J38" s="286"/>
      <c r="K38" s="72"/>
      <c r="L38" s="286"/>
      <c r="M38" s="286"/>
    </row>
    <row r="39" spans="1:13" ht="16.5" customHeight="1" thickBot="1">
      <c r="A39" s="10"/>
      <c r="B39" s="10"/>
      <c r="C39" s="10"/>
      <c r="D39" s="10"/>
      <c r="E39" s="11"/>
      <c r="F39" s="11"/>
      <c r="G39" s="80">
        <f>SUM(G36:G38)</f>
        <v>907412774</v>
      </c>
      <c r="H39" s="27"/>
      <c r="I39" s="241">
        <f>SUM(I36:I38)</f>
        <v>1087542137</v>
      </c>
      <c r="J39" s="27"/>
      <c r="K39" s="80">
        <f>SUM(K36:K38)</f>
        <v>204478066</v>
      </c>
      <c r="L39" s="27"/>
      <c r="M39" s="241">
        <f>SUM(M36:M38)</f>
        <v>1934869440</v>
      </c>
    </row>
    <row r="40" spans="1:13" ht="16.5" customHeight="1" thickTop="1">
      <c r="E40" s="11"/>
      <c r="F40" s="11"/>
      <c r="G40" s="72"/>
      <c r="H40" s="286"/>
      <c r="I40" s="286"/>
      <c r="J40" s="286"/>
      <c r="K40" s="72"/>
      <c r="L40" s="286"/>
      <c r="M40" s="286"/>
    </row>
    <row r="41" spans="1:13" ht="16.5" customHeight="1">
      <c r="A41" s="67" t="s">
        <v>89</v>
      </c>
      <c r="E41" s="11"/>
      <c r="F41" s="11"/>
      <c r="G41" s="75"/>
      <c r="H41" s="27"/>
      <c r="I41" s="27"/>
      <c r="J41" s="27"/>
      <c r="K41" s="75"/>
      <c r="L41" s="27"/>
      <c r="M41" s="27"/>
    </row>
    <row r="42" spans="1:13" ht="16.5" customHeight="1">
      <c r="B42" s="295" t="s">
        <v>88</v>
      </c>
      <c r="C42" s="295"/>
      <c r="D42" s="295"/>
      <c r="E42" s="11"/>
      <c r="F42" s="11"/>
      <c r="G42" s="75">
        <v>907646160</v>
      </c>
      <c r="H42" s="27"/>
      <c r="I42" s="27">
        <v>1087952686</v>
      </c>
      <c r="J42" s="27"/>
      <c r="K42" s="75">
        <v>204478066</v>
      </c>
      <c r="L42" s="27"/>
      <c r="M42" s="27">
        <v>1934869440</v>
      </c>
    </row>
    <row r="43" spans="1:13" ht="16.5" customHeight="1">
      <c r="B43" s="295" t="s">
        <v>67</v>
      </c>
      <c r="C43" s="295"/>
      <c r="D43" s="295"/>
      <c r="E43" s="11"/>
      <c r="F43" s="11"/>
      <c r="G43" s="79">
        <v>-233386</v>
      </c>
      <c r="H43" s="12"/>
      <c r="I43" s="71">
        <v>-410549</v>
      </c>
      <c r="K43" s="79">
        <v>0</v>
      </c>
      <c r="M43" s="71">
        <v>0</v>
      </c>
    </row>
    <row r="44" spans="1:13" ht="8.1" customHeight="1">
      <c r="E44" s="11"/>
      <c r="F44" s="11"/>
      <c r="G44" s="72"/>
      <c r="H44" s="286"/>
      <c r="I44" s="286"/>
      <c r="J44" s="286"/>
      <c r="K44" s="72"/>
      <c r="L44" s="286"/>
      <c r="M44" s="286"/>
    </row>
    <row r="45" spans="1:13" ht="16.5" customHeight="1" thickBot="1">
      <c r="A45" s="10"/>
      <c r="E45" s="11"/>
      <c r="F45" s="11"/>
      <c r="G45" s="80">
        <f>SUM(G42:G44)</f>
        <v>907412774</v>
      </c>
      <c r="H45" s="27"/>
      <c r="I45" s="241">
        <f>SUM(I42:I44)</f>
        <v>1087542137</v>
      </c>
      <c r="J45" s="27"/>
      <c r="K45" s="80">
        <f>SUM(K42:K44)</f>
        <v>204478066</v>
      </c>
      <c r="L45" s="27"/>
      <c r="M45" s="241">
        <f>SUM(M42:M44)</f>
        <v>1934869440</v>
      </c>
    </row>
    <row r="46" spans="1:13" ht="16.5" customHeight="1" thickTop="1">
      <c r="E46" s="11"/>
      <c r="F46" s="11"/>
      <c r="G46" s="75"/>
      <c r="H46" s="27"/>
      <c r="I46" s="27"/>
      <c r="J46" s="27"/>
      <c r="K46" s="75"/>
      <c r="L46" s="27"/>
      <c r="M46" s="27"/>
    </row>
    <row r="47" spans="1:13" ht="16.5" customHeight="1">
      <c r="A47" s="81" t="s">
        <v>90</v>
      </c>
      <c r="B47" s="10"/>
      <c r="C47" s="10"/>
      <c r="D47" s="10"/>
      <c r="E47" s="11"/>
      <c r="F47" s="11"/>
      <c r="G47" s="75"/>
      <c r="H47" s="27"/>
      <c r="I47" s="27"/>
      <c r="J47" s="27"/>
      <c r="K47" s="75"/>
      <c r="L47" s="27"/>
      <c r="M47" s="27"/>
    </row>
    <row r="48" spans="1:13" ht="8.1" customHeight="1">
      <c r="E48" s="11"/>
      <c r="F48" s="11"/>
      <c r="G48" s="72"/>
      <c r="H48" s="286"/>
      <c r="I48" s="286"/>
      <c r="J48" s="286"/>
      <c r="K48" s="72"/>
      <c r="L48" s="286"/>
      <c r="M48" s="286"/>
    </row>
    <row r="49" spans="1:13" ht="16.5" customHeight="1" thickBot="1">
      <c r="A49" s="8" t="s">
        <v>91</v>
      </c>
      <c r="E49" s="287">
        <v>21</v>
      </c>
      <c r="F49" s="11"/>
      <c r="G49" s="250">
        <v>0.09</v>
      </c>
      <c r="H49" s="12"/>
      <c r="I49" s="242">
        <v>0.11</v>
      </c>
      <c r="J49" s="198"/>
      <c r="K49" s="250">
        <v>0.02</v>
      </c>
      <c r="L49" s="198"/>
      <c r="M49" s="197">
        <v>0.19</v>
      </c>
    </row>
    <row r="50" spans="1:13" ht="16.5" customHeight="1" thickTop="1">
      <c r="A50" s="8"/>
      <c r="E50" s="287"/>
      <c r="F50" s="11"/>
      <c r="G50" s="82"/>
      <c r="H50" s="12"/>
      <c r="I50" s="82"/>
      <c r="K50" s="83"/>
      <c r="M50" s="83"/>
    </row>
    <row r="51" spans="1:13" ht="16.5" customHeight="1">
      <c r="A51" s="8"/>
      <c r="F51" s="11"/>
      <c r="G51" s="82"/>
      <c r="H51" s="12"/>
      <c r="I51" s="82"/>
      <c r="K51" s="83"/>
      <c r="M51" s="83"/>
    </row>
    <row r="52" spans="1:13" ht="16.5" customHeight="1">
      <c r="A52" s="8"/>
      <c r="F52" s="11"/>
      <c r="G52" s="82"/>
      <c r="H52" s="12"/>
      <c r="I52" s="82"/>
      <c r="K52" s="83"/>
      <c r="M52" s="83"/>
    </row>
    <row r="53" spans="1:13" ht="16.5" customHeight="1">
      <c r="A53" s="8"/>
      <c r="F53" s="11"/>
      <c r="G53" s="82"/>
      <c r="H53" s="12"/>
      <c r="I53" s="82"/>
      <c r="K53" s="83"/>
      <c r="M53" s="83"/>
    </row>
    <row r="54" spans="1:13" ht="16.5" customHeight="1">
      <c r="A54" s="8"/>
      <c r="F54" s="11"/>
      <c r="G54" s="82"/>
      <c r="H54" s="12"/>
      <c r="I54" s="82"/>
      <c r="K54" s="83"/>
      <c r="M54" s="83"/>
    </row>
    <row r="55" spans="1:13" ht="16.5" customHeight="1">
      <c r="A55" s="8"/>
      <c r="F55" s="11"/>
      <c r="G55" s="82"/>
      <c r="H55" s="12"/>
      <c r="I55" s="82"/>
      <c r="K55" s="83"/>
      <c r="M55" s="83"/>
    </row>
    <row r="56" spans="1:13" ht="16.5" customHeight="1">
      <c r="A56" s="8"/>
      <c r="F56" s="11"/>
      <c r="G56" s="82"/>
      <c r="H56" s="12"/>
      <c r="I56" s="82"/>
      <c r="K56" s="83"/>
      <c r="M56" s="83"/>
    </row>
    <row r="57" spans="1:13" ht="16.5" customHeight="1">
      <c r="A57" s="8"/>
      <c r="F57" s="11"/>
      <c r="G57" s="82"/>
      <c r="H57" s="12"/>
      <c r="I57" s="82"/>
      <c r="K57" s="83"/>
      <c r="M57" s="83"/>
    </row>
    <row r="58" spans="1:13" ht="16.5" customHeight="1">
      <c r="A58" s="8"/>
      <c r="F58" s="11"/>
      <c r="G58" s="82"/>
      <c r="H58" s="12"/>
      <c r="I58" s="82"/>
      <c r="K58" s="83"/>
      <c r="M58" s="83"/>
    </row>
    <row r="59" spans="1:13" ht="18.75" customHeight="1">
      <c r="A59" s="8"/>
      <c r="F59" s="11"/>
      <c r="G59" s="82"/>
      <c r="H59" s="12"/>
      <c r="I59" s="82"/>
      <c r="K59" s="83"/>
      <c r="M59" s="83"/>
    </row>
    <row r="60" spans="1:13" ht="21.95" customHeight="1">
      <c r="A60" s="84" t="str">
        <f>'4 (P&amp;L)3M'!A63</f>
        <v>The accompanying notes on pages 10 to 31 are an integral part of this interim financial information.</v>
      </c>
      <c r="B60" s="40"/>
      <c r="C60" s="40"/>
      <c r="D60" s="40"/>
      <c r="E60" s="59"/>
      <c r="F60" s="85"/>
      <c r="G60" s="86"/>
      <c r="H60" s="87"/>
      <c r="I60" s="86"/>
      <c r="J60" s="43"/>
      <c r="K60" s="88"/>
      <c r="L60" s="43"/>
      <c r="M60" s="88"/>
    </row>
  </sheetData>
  <mergeCells count="8">
    <mergeCell ref="B42:D42"/>
    <mergeCell ref="B43:D43"/>
    <mergeCell ref="G6:I6"/>
    <mergeCell ref="K6:M6"/>
    <mergeCell ref="G7:I7"/>
    <mergeCell ref="K7:M7"/>
    <mergeCell ref="B36:D36"/>
    <mergeCell ref="B37:D37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ignoredErrors>
    <ignoredError sqref="H10 J10 L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5A2AC-4EA3-4560-8A3A-DAD82C4A221A}">
  <dimension ref="A1:V44"/>
  <sheetViews>
    <sheetView topLeftCell="A22" zoomScale="140" zoomScaleNormal="140" zoomScaleSheetLayoutView="85" workbookViewId="0">
      <selection activeCell="N42" sqref="N42"/>
    </sheetView>
  </sheetViews>
  <sheetFormatPr defaultColWidth="0.85546875" defaultRowHeight="16.5" customHeight="1"/>
  <cols>
    <col min="1" max="1" width="27.140625" style="129" customWidth="1"/>
    <col min="2" max="2" width="4.42578125" style="130" customWidth="1"/>
    <col min="3" max="3" width="0.7109375" style="131" customWidth="1"/>
    <col min="4" max="4" width="11.7109375" style="92" customWidth="1"/>
    <col min="5" max="5" width="0.7109375" style="92" customWidth="1"/>
    <col min="6" max="6" width="11.7109375" style="92" customWidth="1"/>
    <col min="7" max="7" width="0.7109375" style="92" customWidth="1"/>
    <col min="8" max="8" width="10.85546875" style="92" customWidth="1"/>
    <col min="9" max="9" width="0.7109375" style="92" customWidth="1"/>
    <col min="10" max="10" width="13" style="92" customWidth="1"/>
    <col min="11" max="11" width="0.7109375" style="92" customWidth="1"/>
    <col min="12" max="12" width="11.7109375" style="92" customWidth="1"/>
    <col min="13" max="13" width="0.7109375" style="92" customWidth="1"/>
    <col min="14" max="14" width="13.28515625" style="92" customWidth="1"/>
    <col min="15" max="15" width="0.7109375" style="92" customWidth="1"/>
    <col min="16" max="16" width="13.5703125" style="92" customWidth="1"/>
    <col min="17" max="17" width="0.7109375" style="92" customWidth="1"/>
    <col min="18" max="18" width="12.85546875" style="92" bestFit="1" customWidth="1"/>
    <col min="19" max="19" width="0.7109375" style="92" customWidth="1"/>
    <col min="20" max="20" width="12" style="92" customWidth="1"/>
    <col min="21" max="21" width="0.7109375" style="92" customWidth="1"/>
    <col min="22" max="22" width="12.42578125" style="92" customWidth="1"/>
    <col min="23" max="448" width="12" style="8" customWidth="1"/>
    <col min="449" max="16384" width="0.85546875" style="8"/>
  </cols>
  <sheetData>
    <row r="1" spans="1:22" ht="16.5" customHeight="1">
      <c r="A1" s="89" t="str">
        <f>'5 (P&amp;L)9M'!A1</f>
        <v>Absolute Clean Energy Public Company Limited</v>
      </c>
      <c r="B1" s="90"/>
      <c r="C1" s="91"/>
    </row>
    <row r="2" spans="1:22" ht="16.5" customHeight="1">
      <c r="A2" s="81" t="s">
        <v>92</v>
      </c>
      <c r="B2" s="90"/>
      <c r="C2" s="91"/>
    </row>
    <row r="3" spans="1:22" ht="16.5" customHeight="1">
      <c r="A3" s="93" t="str">
        <f>'5 (P&amp;L)9M'!A3</f>
        <v>For the nine-month period ended 30 September 2023</v>
      </c>
      <c r="B3" s="94"/>
      <c r="C3" s="95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</row>
    <row r="4" spans="1:22" s="101" customFormat="1" ht="14.1" customHeight="1">
      <c r="A4" s="97"/>
      <c r="B4" s="98"/>
      <c r="C4" s="99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</row>
    <row r="5" spans="1:22" s="101" customFormat="1" ht="14.1" customHeight="1">
      <c r="A5" s="102"/>
      <c r="B5" s="98"/>
      <c r="C5" s="99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</row>
    <row r="6" spans="1:22" s="101" customFormat="1" ht="15" customHeight="1">
      <c r="A6" s="103"/>
      <c r="B6" s="104"/>
      <c r="C6" s="99"/>
      <c r="D6" s="297" t="s">
        <v>93</v>
      </c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</row>
    <row r="7" spans="1:22" s="101" customFormat="1" ht="15" customHeight="1">
      <c r="A7" s="103"/>
      <c r="B7" s="104"/>
      <c r="C7" s="99"/>
      <c r="D7" s="298" t="s">
        <v>94</v>
      </c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105"/>
      <c r="T7" s="105"/>
      <c r="U7" s="105"/>
      <c r="V7" s="105"/>
    </row>
    <row r="8" spans="1:22" s="101" customFormat="1" ht="15" customHeight="1">
      <c r="A8" s="103"/>
      <c r="B8" s="104"/>
      <c r="C8" s="99"/>
      <c r="D8" s="106"/>
      <c r="E8" s="106"/>
      <c r="F8" s="106"/>
      <c r="G8" s="106"/>
      <c r="H8" s="299" t="s">
        <v>62</v>
      </c>
      <c r="I8" s="299"/>
      <c r="J8" s="299"/>
      <c r="K8" s="299"/>
      <c r="L8" s="299"/>
      <c r="M8" s="106"/>
      <c r="N8" s="107"/>
      <c r="O8" s="106"/>
      <c r="P8" s="107" t="s">
        <v>95</v>
      </c>
      <c r="Q8" s="106"/>
      <c r="R8" s="106"/>
      <c r="S8" s="108"/>
      <c r="T8" s="108"/>
      <c r="U8" s="108"/>
      <c r="V8" s="108"/>
    </row>
    <row r="9" spans="1:22" s="101" customFormat="1" ht="15" customHeight="1">
      <c r="A9" s="109"/>
      <c r="B9" s="104"/>
      <c r="C9" s="110"/>
      <c r="D9" s="107" t="s">
        <v>96</v>
      </c>
      <c r="E9" s="100"/>
      <c r="F9" s="111"/>
      <c r="G9" s="100"/>
      <c r="H9" s="300" t="s">
        <v>101</v>
      </c>
      <c r="I9" s="300"/>
      <c r="J9" s="300"/>
      <c r="K9" s="107"/>
      <c r="L9" s="112"/>
      <c r="M9" s="100"/>
      <c r="N9" s="107"/>
      <c r="O9" s="100"/>
      <c r="P9" s="107" t="s">
        <v>97</v>
      </c>
      <c r="Q9" s="107"/>
      <c r="R9" s="107" t="s">
        <v>98</v>
      </c>
      <c r="S9" s="100"/>
      <c r="T9" s="107"/>
      <c r="U9" s="100"/>
      <c r="V9" s="107"/>
    </row>
    <row r="10" spans="1:22" s="101" customFormat="1" ht="15" customHeight="1">
      <c r="A10" s="109"/>
      <c r="B10" s="104"/>
      <c r="C10" s="110"/>
      <c r="D10" s="107" t="s">
        <v>99</v>
      </c>
      <c r="E10" s="107"/>
      <c r="F10" s="112" t="s">
        <v>100</v>
      </c>
      <c r="G10" s="107"/>
      <c r="H10" s="208"/>
      <c r="I10" s="209"/>
      <c r="J10" s="210" t="s">
        <v>184</v>
      </c>
      <c r="K10" s="107"/>
      <c r="L10" s="112"/>
      <c r="M10" s="107"/>
      <c r="N10" s="107"/>
      <c r="O10" s="107"/>
      <c r="P10" s="107" t="s">
        <v>102</v>
      </c>
      <c r="Q10" s="107"/>
      <c r="R10" s="107" t="s">
        <v>103</v>
      </c>
      <c r="S10" s="100"/>
      <c r="T10" s="107" t="s">
        <v>104</v>
      </c>
      <c r="U10" s="100"/>
      <c r="V10" s="107"/>
    </row>
    <row r="11" spans="1:22" s="101" customFormat="1" ht="15" customHeight="1">
      <c r="A11" s="109"/>
      <c r="B11" s="310"/>
      <c r="C11" s="110"/>
      <c r="D11" s="113" t="s">
        <v>105</v>
      </c>
      <c r="E11" s="107"/>
      <c r="F11" s="114" t="s">
        <v>106</v>
      </c>
      <c r="G11" s="107"/>
      <c r="H11" s="115" t="s">
        <v>107</v>
      </c>
      <c r="I11" s="107"/>
      <c r="J11" s="115" t="s">
        <v>185</v>
      </c>
      <c r="K11" s="107"/>
      <c r="L11" s="114" t="s">
        <v>108</v>
      </c>
      <c r="M11" s="107"/>
      <c r="N11" s="113" t="s">
        <v>183</v>
      </c>
      <c r="O11" s="107"/>
      <c r="P11" s="113" t="s">
        <v>109</v>
      </c>
      <c r="Q11" s="107"/>
      <c r="R11" s="113" t="s">
        <v>110</v>
      </c>
      <c r="S11" s="100"/>
      <c r="T11" s="113" t="s">
        <v>111</v>
      </c>
      <c r="U11" s="100"/>
      <c r="V11" s="113" t="s">
        <v>112</v>
      </c>
    </row>
    <row r="12" spans="1:22" s="101" customFormat="1" ht="5.0999999999999996" customHeight="1">
      <c r="A12" s="109"/>
      <c r="B12" s="310"/>
      <c r="C12" s="110"/>
      <c r="D12" s="112"/>
      <c r="E12" s="111"/>
      <c r="F12" s="112"/>
      <c r="G12" s="111"/>
      <c r="H12" s="112"/>
      <c r="I12" s="111"/>
      <c r="J12" s="112"/>
      <c r="K12" s="111"/>
      <c r="L12" s="112"/>
      <c r="M12" s="111"/>
      <c r="N12" s="112"/>
      <c r="O12" s="111"/>
      <c r="P12" s="112"/>
      <c r="Q12" s="111"/>
      <c r="R12" s="107"/>
      <c r="S12" s="100"/>
      <c r="T12" s="107"/>
      <c r="U12" s="100"/>
      <c r="V12" s="107"/>
    </row>
    <row r="13" spans="1:22" s="101" customFormat="1" ht="15" customHeight="1">
      <c r="A13" s="116" t="s">
        <v>115</v>
      </c>
      <c r="B13" s="310"/>
      <c r="C13" s="110"/>
      <c r="D13" s="117">
        <v>5087999980</v>
      </c>
      <c r="E13" s="111"/>
      <c r="F13" s="117">
        <v>3896006978</v>
      </c>
      <c r="G13" s="111"/>
      <c r="H13" s="117">
        <v>45225834</v>
      </c>
      <c r="I13" s="311"/>
      <c r="J13" s="117">
        <v>0</v>
      </c>
      <c r="K13" s="311"/>
      <c r="L13" s="117">
        <v>4308984695</v>
      </c>
      <c r="M13" s="311"/>
      <c r="N13" s="117">
        <v>0</v>
      </c>
      <c r="O13" s="311"/>
      <c r="P13" s="117">
        <v>-22886961</v>
      </c>
      <c r="Q13" s="111"/>
      <c r="R13" s="117">
        <f>SUM(D13:P13)</f>
        <v>13315330526</v>
      </c>
      <c r="S13" s="100"/>
      <c r="T13" s="117">
        <v>53247086</v>
      </c>
      <c r="U13" s="100"/>
      <c r="V13" s="117">
        <f>SUM(R13:U13)</f>
        <v>13368577612</v>
      </c>
    </row>
    <row r="14" spans="1:22" s="101" customFormat="1" ht="15" customHeight="1">
      <c r="A14" s="116" t="s">
        <v>113</v>
      </c>
      <c r="B14" s="310"/>
      <c r="C14" s="110"/>
      <c r="D14" s="219"/>
      <c r="E14" s="111"/>
      <c r="F14" s="219"/>
      <c r="G14" s="111"/>
      <c r="H14" s="219"/>
      <c r="I14" s="111"/>
      <c r="J14" s="219"/>
      <c r="K14" s="111"/>
      <c r="L14" s="219"/>
      <c r="M14" s="111"/>
      <c r="N14" s="219"/>
      <c r="O14" s="111"/>
      <c r="P14" s="219"/>
      <c r="Q14" s="111"/>
      <c r="R14" s="220"/>
      <c r="S14" s="100"/>
      <c r="T14" s="117"/>
      <c r="U14" s="100"/>
      <c r="V14" s="117"/>
    </row>
    <row r="15" spans="1:22" s="101" customFormat="1" ht="15" customHeight="1">
      <c r="A15" s="101" t="s">
        <v>116</v>
      </c>
      <c r="B15" s="310"/>
      <c r="C15" s="110"/>
      <c r="D15" s="219">
        <v>0</v>
      </c>
      <c r="E15" s="111"/>
      <c r="F15" s="219">
        <v>0</v>
      </c>
      <c r="G15" s="111"/>
      <c r="H15" s="219">
        <v>0</v>
      </c>
      <c r="I15" s="111"/>
      <c r="J15" s="117">
        <v>0</v>
      </c>
      <c r="K15" s="111"/>
      <c r="L15" s="117">
        <v>0</v>
      </c>
      <c r="M15" s="111"/>
      <c r="N15" s="219">
        <v>0</v>
      </c>
      <c r="O15" s="111"/>
      <c r="P15" s="219">
        <v>0</v>
      </c>
      <c r="Q15" s="111"/>
      <c r="R15" s="220">
        <f>SUM(D15:P15)</f>
        <v>0</v>
      </c>
      <c r="S15" s="100"/>
      <c r="T15" s="117">
        <v>4950000</v>
      </c>
      <c r="U15" s="100"/>
      <c r="V15" s="117">
        <f>SUM(R15:U15)</f>
        <v>4950000</v>
      </c>
    </row>
    <row r="16" spans="1:22" s="101" customFormat="1" ht="15" customHeight="1">
      <c r="A16" s="101" t="s">
        <v>186</v>
      </c>
      <c r="B16" s="310"/>
      <c r="C16" s="110"/>
      <c r="D16" s="219">
        <v>0</v>
      </c>
      <c r="E16" s="111"/>
      <c r="F16" s="219">
        <v>0</v>
      </c>
      <c r="G16" s="111"/>
      <c r="H16" s="219">
        <v>0</v>
      </c>
      <c r="I16" s="111"/>
      <c r="J16" s="117">
        <v>0</v>
      </c>
      <c r="K16" s="111"/>
      <c r="L16" s="117">
        <v>0</v>
      </c>
      <c r="M16" s="111"/>
      <c r="N16" s="219">
        <v>-13225511</v>
      </c>
      <c r="O16" s="111"/>
      <c r="P16" s="219">
        <v>0</v>
      </c>
      <c r="Q16" s="111"/>
      <c r="R16" s="220">
        <f t="shared" ref="R16:R18" si="0">SUM(D16:P16)</f>
        <v>-13225511</v>
      </c>
      <c r="S16" s="100"/>
      <c r="T16" s="117">
        <v>0</v>
      </c>
      <c r="U16" s="100"/>
      <c r="V16" s="117">
        <f>SUM(R16:U16)</f>
        <v>-13225511</v>
      </c>
    </row>
    <row r="17" spans="1:22" s="101" customFormat="1" ht="15" customHeight="1">
      <c r="A17" s="101" t="s">
        <v>187</v>
      </c>
      <c r="B17" s="310"/>
      <c r="C17" s="110"/>
      <c r="D17" s="219">
        <v>0</v>
      </c>
      <c r="E17" s="111"/>
      <c r="F17" s="219">
        <v>0</v>
      </c>
      <c r="G17" s="111"/>
      <c r="H17" s="219">
        <v>0</v>
      </c>
      <c r="I17" s="111"/>
      <c r="J17" s="117">
        <v>13225511</v>
      </c>
      <c r="K17" s="111"/>
      <c r="L17" s="117">
        <v>-13225511</v>
      </c>
      <c r="M17" s="111"/>
      <c r="N17" s="219">
        <v>0</v>
      </c>
      <c r="O17" s="111"/>
      <c r="P17" s="219">
        <v>0</v>
      </c>
      <c r="Q17" s="111"/>
      <c r="R17" s="220">
        <f t="shared" si="0"/>
        <v>0</v>
      </c>
      <c r="S17" s="100"/>
      <c r="T17" s="117">
        <v>0</v>
      </c>
      <c r="U17" s="100"/>
      <c r="V17" s="117">
        <f>SUM(R17:U17)</f>
        <v>0</v>
      </c>
    </row>
    <row r="18" spans="1:22" s="101" customFormat="1" ht="15" customHeight="1">
      <c r="A18" s="101" t="s">
        <v>117</v>
      </c>
      <c r="B18" s="310"/>
      <c r="C18" s="110"/>
      <c r="D18" s="219">
        <v>0</v>
      </c>
      <c r="E18" s="111"/>
      <c r="F18" s="219">
        <v>0</v>
      </c>
      <c r="G18" s="111"/>
      <c r="H18" s="219">
        <v>0</v>
      </c>
      <c r="I18" s="111"/>
      <c r="J18" s="219">
        <v>0</v>
      </c>
      <c r="K18" s="111"/>
      <c r="L18" s="219">
        <v>-203506838</v>
      </c>
      <c r="M18" s="111"/>
      <c r="N18" s="219">
        <v>0</v>
      </c>
      <c r="O18" s="111"/>
      <c r="P18" s="219">
        <v>0</v>
      </c>
      <c r="Q18" s="111"/>
      <c r="R18" s="220">
        <f t="shared" si="0"/>
        <v>-203506838</v>
      </c>
      <c r="S18" s="100"/>
      <c r="T18" s="117">
        <v>0</v>
      </c>
      <c r="U18" s="100"/>
      <c r="V18" s="117">
        <f>SUM(R18:U18)</f>
        <v>-203506838</v>
      </c>
    </row>
    <row r="19" spans="1:22" s="101" customFormat="1" ht="15" customHeight="1">
      <c r="A19" s="101" t="s">
        <v>118</v>
      </c>
      <c r="B19" s="310"/>
      <c r="C19" s="110"/>
      <c r="D19" s="219"/>
      <c r="E19" s="111"/>
      <c r="F19" s="219"/>
      <c r="G19" s="111"/>
      <c r="H19" s="219"/>
      <c r="I19" s="111"/>
      <c r="J19" s="219"/>
      <c r="K19" s="111"/>
      <c r="L19" s="219"/>
      <c r="M19" s="111"/>
      <c r="N19" s="219"/>
      <c r="O19" s="111"/>
      <c r="P19" s="219"/>
      <c r="Q19" s="111"/>
      <c r="R19" s="220"/>
      <c r="S19" s="100"/>
      <c r="T19" s="117"/>
      <c r="U19" s="100"/>
      <c r="V19" s="117"/>
    </row>
    <row r="20" spans="1:22" s="101" customFormat="1" ht="15" customHeight="1">
      <c r="A20" s="101" t="s">
        <v>119</v>
      </c>
      <c r="B20" s="310"/>
      <c r="C20" s="110"/>
      <c r="D20" s="221">
        <v>0</v>
      </c>
      <c r="E20" s="111"/>
      <c r="F20" s="221">
        <v>0</v>
      </c>
      <c r="G20" s="111"/>
      <c r="H20" s="221">
        <v>0</v>
      </c>
      <c r="I20" s="111"/>
      <c r="J20" s="221">
        <v>0</v>
      </c>
      <c r="K20" s="111"/>
      <c r="L20" s="221">
        <v>1087952686</v>
      </c>
      <c r="M20" s="111"/>
      <c r="N20" s="221">
        <v>0</v>
      </c>
      <c r="O20" s="111"/>
      <c r="P20" s="221">
        <v>0</v>
      </c>
      <c r="Q20" s="111"/>
      <c r="R20" s="222">
        <f t="shared" ref="R20" si="1">SUM(D20:P20)</f>
        <v>1087952686</v>
      </c>
      <c r="S20" s="100"/>
      <c r="T20" s="223">
        <v>-410549</v>
      </c>
      <c r="U20" s="100"/>
      <c r="V20" s="223">
        <f>SUM(R20:U20)</f>
        <v>1087542137</v>
      </c>
    </row>
    <row r="21" spans="1:22" s="101" customFormat="1" ht="5.0999999999999996" customHeight="1">
      <c r="A21" s="109"/>
      <c r="B21" s="310"/>
      <c r="C21" s="110"/>
      <c r="D21" s="117"/>
      <c r="E21" s="111"/>
      <c r="F21" s="117"/>
      <c r="G21" s="111"/>
      <c r="H21" s="117"/>
      <c r="I21" s="111"/>
      <c r="J21" s="117"/>
      <c r="K21" s="111"/>
      <c r="L21" s="117"/>
      <c r="M21" s="111"/>
      <c r="N21" s="117"/>
      <c r="O21" s="111"/>
      <c r="P21" s="117"/>
      <c r="Q21" s="111"/>
      <c r="R21" s="100"/>
      <c r="S21" s="100"/>
      <c r="T21" s="100"/>
      <c r="U21" s="100"/>
      <c r="V21" s="100"/>
    </row>
    <row r="22" spans="1:22" s="101" customFormat="1" ht="15" customHeight="1" thickBot="1">
      <c r="A22" s="118" t="s">
        <v>181</v>
      </c>
      <c r="B22" s="310"/>
      <c r="C22" s="110"/>
      <c r="D22" s="224">
        <f>SUM(D13:D20)</f>
        <v>5087999980</v>
      </c>
      <c r="E22" s="111"/>
      <c r="F22" s="224">
        <f>SUM(F13:F20)</f>
        <v>3896006978</v>
      </c>
      <c r="G22" s="111"/>
      <c r="H22" s="224">
        <f>SUM(H13:H20)</f>
        <v>45225834</v>
      </c>
      <c r="I22" s="111"/>
      <c r="J22" s="224">
        <f>SUM(J13:J20)</f>
        <v>13225511</v>
      </c>
      <c r="K22" s="111"/>
      <c r="L22" s="224">
        <f>SUM(L13:L20)</f>
        <v>5180205032</v>
      </c>
      <c r="M22" s="111"/>
      <c r="N22" s="224">
        <f>SUM(N13:N20)</f>
        <v>-13225511</v>
      </c>
      <c r="O22" s="111"/>
      <c r="P22" s="224">
        <f>SUM(P13:P20)</f>
        <v>-22886961</v>
      </c>
      <c r="Q22" s="111"/>
      <c r="R22" s="224">
        <f>SUM(R13:R20)</f>
        <v>14186550863</v>
      </c>
      <c r="S22" s="100"/>
      <c r="T22" s="224">
        <f>SUM(T13:T20)</f>
        <v>57786537</v>
      </c>
      <c r="U22" s="100"/>
      <c r="V22" s="224">
        <f>SUM(V13:V20)</f>
        <v>14244337400</v>
      </c>
    </row>
    <row r="23" spans="1:22" s="101" customFormat="1" ht="15" customHeight="1" thickTop="1">
      <c r="A23" s="118"/>
      <c r="B23" s="310"/>
      <c r="C23" s="110"/>
      <c r="D23" s="117"/>
      <c r="E23" s="111"/>
      <c r="F23" s="117"/>
      <c r="G23" s="111"/>
      <c r="H23" s="117"/>
      <c r="I23" s="111"/>
      <c r="J23" s="117"/>
      <c r="K23" s="111"/>
      <c r="L23" s="117"/>
      <c r="M23" s="111"/>
      <c r="N23" s="117"/>
      <c r="O23" s="111"/>
      <c r="P23" s="117"/>
      <c r="Q23" s="111"/>
      <c r="R23" s="117"/>
      <c r="S23" s="100"/>
      <c r="T23" s="117"/>
      <c r="U23" s="100"/>
      <c r="V23" s="117"/>
    </row>
    <row r="24" spans="1:22" s="101" customFormat="1" ht="15" customHeight="1">
      <c r="A24" s="118"/>
      <c r="B24" s="310"/>
      <c r="C24" s="110"/>
      <c r="D24" s="117"/>
      <c r="E24" s="111"/>
      <c r="F24" s="117"/>
      <c r="G24" s="111"/>
      <c r="H24" s="117"/>
      <c r="I24" s="111"/>
      <c r="J24" s="117"/>
      <c r="K24" s="111"/>
      <c r="L24" s="117"/>
      <c r="M24" s="111"/>
      <c r="N24" s="117"/>
      <c r="O24" s="111"/>
      <c r="P24" s="117"/>
      <c r="Q24" s="111"/>
      <c r="R24" s="117"/>
      <c r="S24" s="100"/>
      <c r="T24" s="117"/>
      <c r="U24" s="100"/>
      <c r="V24" s="117"/>
    </row>
    <row r="25" spans="1:22" s="101" customFormat="1" ht="15" customHeight="1">
      <c r="A25" s="103"/>
      <c r="B25" s="310"/>
      <c r="C25" s="99"/>
      <c r="D25" s="297" t="s">
        <v>93</v>
      </c>
      <c r="E25" s="297"/>
      <c r="F25" s="297"/>
      <c r="G25" s="297"/>
      <c r="H25" s="297"/>
      <c r="I25" s="297"/>
      <c r="J25" s="297"/>
      <c r="K25" s="297"/>
      <c r="L25" s="297"/>
      <c r="M25" s="297"/>
      <c r="N25" s="297"/>
      <c r="O25" s="297"/>
      <c r="P25" s="297"/>
      <c r="Q25" s="297"/>
      <c r="R25" s="297"/>
      <c r="S25" s="297"/>
      <c r="T25" s="297"/>
      <c r="U25" s="297"/>
      <c r="V25" s="297"/>
    </row>
    <row r="26" spans="1:22" s="101" customFormat="1" ht="15" customHeight="1">
      <c r="A26" s="103"/>
      <c r="B26" s="310"/>
      <c r="C26" s="99"/>
      <c r="D26" s="298" t="s">
        <v>94</v>
      </c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  <c r="P26" s="298"/>
      <c r="Q26" s="298"/>
      <c r="R26" s="298"/>
      <c r="S26" s="105"/>
      <c r="T26" s="105"/>
      <c r="U26" s="105"/>
      <c r="V26" s="105"/>
    </row>
    <row r="27" spans="1:22" s="101" customFormat="1" ht="15" customHeight="1">
      <c r="A27" s="103"/>
      <c r="B27" s="310"/>
      <c r="C27" s="99"/>
      <c r="D27" s="106"/>
      <c r="E27" s="106"/>
      <c r="F27" s="106"/>
      <c r="G27" s="106"/>
      <c r="H27" s="299" t="s">
        <v>62</v>
      </c>
      <c r="I27" s="299"/>
      <c r="J27" s="299"/>
      <c r="K27" s="299"/>
      <c r="L27" s="299"/>
      <c r="M27" s="106"/>
      <c r="N27" s="107"/>
      <c r="O27" s="106"/>
      <c r="P27" s="107" t="s">
        <v>95</v>
      </c>
      <c r="Q27" s="106"/>
      <c r="R27" s="106"/>
      <c r="S27" s="108"/>
      <c r="T27" s="108"/>
      <c r="U27" s="108"/>
      <c r="V27" s="108"/>
    </row>
    <row r="28" spans="1:22" s="101" customFormat="1" ht="15" customHeight="1">
      <c r="A28" s="109"/>
      <c r="B28" s="310"/>
      <c r="C28" s="110"/>
      <c r="D28" s="107" t="s">
        <v>96</v>
      </c>
      <c r="E28" s="100"/>
      <c r="F28" s="111"/>
      <c r="G28" s="100"/>
      <c r="H28" s="300" t="s">
        <v>101</v>
      </c>
      <c r="I28" s="300"/>
      <c r="J28" s="300"/>
      <c r="K28" s="107"/>
      <c r="L28" s="112"/>
      <c r="M28" s="100"/>
      <c r="N28" s="107"/>
      <c r="O28" s="100"/>
      <c r="P28" s="107" t="s">
        <v>97</v>
      </c>
      <c r="Q28" s="107"/>
      <c r="R28" s="107" t="s">
        <v>98</v>
      </c>
      <c r="S28" s="100"/>
      <c r="T28" s="107"/>
      <c r="U28" s="100"/>
      <c r="V28" s="107"/>
    </row>
    <row r="29" spans="1:22" s="101" customFormat="1" ht="15" customHeight="1">
      <c r="A29" s="109"/>
      <c r="B29" s="310"/>
      <c r="C29" s="110"/>
      <c r="D29" s="107" t="s">
        <v>99</v>
      </c>
      <c r="E29" s="107"/>
      <c r="F29" s="112" t="s">
        <v>100</v>
      </c>
      <c r="G29" s="107"/>
      <c r="H29" s="208"/>
      <c r="I29" s="209"/>
      <c r="J29" s="210" t="s">
        <v>184</v>
      </c>
      <c r="K29" s="107"/>
      <c r="L29" s="112"/>
      <c r="M29" s="107"/>
      <c r="N29" s="107"/>
      <c r="O29" s="107"/>
      <c r="P29" s="107" t="s">
        <v>102</v>
      </c>
      <c r="Q29" s="107"/>
      <c r="R29" s="107" t="s">
        <v>103</v>
      </c>
      <c r="S29" s="100"/>
      <c r="T29" s="107" t="s">
        <v>104</v>
      </c>
      <c r="U29" s="100"/>
      <c r="V29" s="107"/>
    </row>
    <row r="30" spans="1:22" s="101" customFormat="1" ht="15" customHeight="1">
      <c r="A30" s="109"/>
      <c r="B30" s="310"/>
      <c r="C30" s="110"/>
      <c r="D30" s="113" t="s">
        <v>105</v>
      </c>
      <c r="E30" s="107"/>
      <c r="F30" s="114" t="s">
        <v>106</v>
      </c>
      <c r="G30" s="107"/>
      <c r="H30" s="115" t="s">
        <v>107</v>
      </c>
      <c r="I30" s="107"/>
      <c r="J30" s="115" t="s">
        <v>185</v>
      </c>
      <c r="K30" s="107"/>
      <c r="L30" s="114" t="s">
        <v>108</v>
      </c>
      <c r="M30" s="107"/>
      <c r="N30" s="113" t="s">
        <v>183</v>
      </c>
      <c r="O30" s="107"/>
      <c r="P30" s="113" t="s">
        <v>109</v>
      </c>
      <c r="Q30" s="107"/>
      <c r="R30" s="113" t="s">
        <v>110</v>
      </c>
      <c r="S30" s="100"/>
      <c r="T30" s="113" t="s">
        <v>111</v>
      </c>
      <c r="U30" s="100"/>
      <c r="V30" s="113" t="s">
        <v>112</v>
      </c>
    </row>
    <row r="31" spans="1:22" s="101" customFormat="1" ht="5.0999999999999996" customHeight="1">
      <c r="A31" s="109"/>
      <c r="B31" s="310"/>
      <c r="C31" s="110"/>
      <c r="D31" s="119"/>
      <c r="E31" s="111"/>
      <c r="F31" s="119"/>
      <c r="G31" s="111"/>
      <c r="H31" s="119"/>
      <c r="I31" s="111"/>
      <c r="J31" s="119"/>
      <c r="K31" s="111"/>
      <c r="L31" s="119"/>
      <c r="M31" s="111"/>
      <c r="N31" s="119"/>
      <c r="O31" s="111"/>
      <c r="P31" s="119"/>
      <c r="Q31" s="111"/>
      <c r="R31" s="120"/>
      <c r="S31" s="100"/>
      <c r="T31" s="120"/>
      <c r="U31" s="100"/>
      <c r="V31" s="120"/>
    </row>
    <row r="32" spans="1:22" s="101" customFormat="1" ht="15" customHeight="1">
      <c r="A32" s="116" t="s">
        <v>199</v>
      </c>
      <c r="B32" s="310"/>
      <c r="C32" s="110"/>
      <c r="D32" s="121">
        <v>5087999980</v>
      </c>
      <c r="E32" s="111"/>
      <c r="F32" s="121">
        <v>3896006978</v>
      </c>
      <c r="G32" s="111"/>
      <c r="H32" s="121">
        <v>141825834</v>
      </c>
      <c r="I32" s="311"/>
      <c r="J32" s="121">
        <v>268010560</v>
      </c>
      <c r="K32" s="311"/>
      <c r="L32" s="121">
        <v>5022191104</v>
      </c>
      <c r="M32" s="311"/>
      <c r="N32" s="121">
        <v>-268010560</v>
      </c>
      <c r="O32" s="311"/>
      <c r="P32" s="121">
        <v>-22886961</v>
      </c>
      <c r="Q32" s="111"/>
      <c r="R32" s="121">
        <v>14125136935</v>
      </c>
      <c r="S32" s="100"/>
      <c r="T32" s="121">
        <v>59627967</v>
      </c>
      <c r="U32" s="100"/>
      <c r="V32" s="121">
        <f>SUM(R32:T32)</f>
        <v>14184764902</v>
      </c>
    </row>
    <row r="33" spans="1:22" s="101" customFormat="1" ht="15" customHeight="1">
      <c r="A33" s="116" t="s">
        <v>113</v>
      </c>
      <c r="B33" s="310"/>
      <c r="C33" s="110"/>
      <c r="D33" s="122"/>
      <c r="E33" s="111"/>
      <c r="F33" s="122"/>
      <c r="G33" s="111"/>
      <c r="H33" s="122"/>
      <c r="I33" s="111"/>
      <c r="J33" s="122"/>
      <c r="K33" s="111"/>
      <c r="L33" s="122"/>
      <c r="M33" s="111"/>
      <c r="N33" s="122"/>
      <c r="O33" s="111"/>
      <c r="P33" s="122"/>
      <c r="Q33" s="111"/>
      <c r="R33" s="123"/>
      <c r="S33" s="100"/>
      <c r="T33" s="121"/>
      <c r="U33" s="100"/>
      <c r="V33" s="121"/>
    </row>
    <row r="34" spans="1:22" s="101" customFormat="1" ht="15" customHeight="1">
      <c r="A34" s="101" t="s">
        <v>116</v>
      </c>
      <c r="B34" s="310"/>
      <c r="C34" s="110"/>
      <c r="D34" s="122">
        <v>0</v>
      </c>
      <c r="E34" s="111"/>
      <c r="F34" s="122">
        <v>0</v>
      </c>
      <c r="G34" s="111"/>
      <c r="H34" s="122">
        <v>0</v>
      </c>
      <c r="I34" s="111"/>
      <c r="J34" s="122">
        <v>0</v>
      </c>
      <c r="K34" s="111"/>
      <c r="L34" s="122">
        <v>0</v>
      </c>
      <c r="M34" s="111"/>
      <c r="N34" s="122">
        <v>0</v>
      </c>
      <c r="O34" s="111"/>
      <c r="P34" s="122">
        <v>0</v>
      </c>
      <c r="Q34" s="111"/>
      <c r="R34" s="123">
        <f t="shared" ref="R34" si="2">SUM(D34:P34)</f>
        <v>0</v>
      </c>
      <c r="S34" s="100"/>
      <c r="T34" s="121">
        <v>2255000</v>
      </c>
      <c r="U34" s="100"/>
      <c r="V34" s="121">
        <f>SUM(R34:U34)</f>
        <v>2255000</v>
      </c>
    </row>
    <row r="35" spans="1:22" s="101" customFormat="1" ht="15" customHeight="1">
      <c r="A35" s="101" t="s">
        <v>118</v>
      </c>
      <c r="B35" s="310"/>
      <c r="C35" s="110"/>
      <c r="D35" s="122"/>
      <c r="E35" s="111"/>
      <c r="F35" s="122"/>
      <c r="G35" s="111"/>
      <c r="H35" s="122"/>
      <c r="I35" s="111"/>
      <c r="J35" s="122"/>
      <c r="K35" s="111"/>
      <c r="L35" s="122"/>
      <c r="M35" s="111"/>
      <c r="N35" s="122"/>
      <c r="O35" s="111"/>
      <c r="P35" s="122"/>
      <c r="Q35" s="111"/>
      <c r="R35" s="123"/>
      <c r="S35" s="100"/>
      <c r="T35" s="121"/>
      <c r="U35" s="100"/>
      <c r="V35" s="121"/>
    </row>
    <row r="36" spans="1:22" s="101" customFormat="1" ht="15" customHeight="1">
      <c r="A36" s="101" t="s">
        <v>119</v>
      </c>
      <c r="B36" s="310"/>
      <c r="C36" s="110"/>
      <c r="D36" s="124">
        <v>0</v>
      </c>
      <c r="E36" s="111"/>
      <c r="F36" s="124">
        <v>0</v>
      </c>
      <c r="G36" s="111"/>
      <c r="H36" s="124">
        <v>0</v>
      </c>
      <c r="I36" s="111"/>
      <c r="J36" s="124">
        <v>0</v>
      </c>
      <c r="K36" s="111"/>
      <c r="L36" s="124">
        <f>'5 (P&amp;L)9M'!G42</f>
        <v>907646160</v>
      </c>
      <c r="M36" s="111"/>
      <c r="N36" s="124">
        <v>0</v>
      </c>
      <c r="O36" s="111"/>
      <c r="P36" s="124">
        <v>0</v>
      </c>
      <c r="Q36" s="111"/>
      <c r="R36" s="125">
        <f t="shared" ref="R36" si="3">SUM(D36:P36)</f>
        <v>907646160</v>
      </c>
      <c r="S36" s="100"/>
      <c r="T36" s="126">
        <f>'5 (P&amp;L)9M'!G43</f>
        <v>-233386</v>
      </c>
      <c r="U36" s="100"/>
      <c r="V36" s="126">
        <f>SUM(R36:U36)</f>
        <v>907412774</v>
      </c>
    </row>
    <row r="37" spans="1:22" s="101" customFormat="1" ht="5.0999999999999996" customHeight="1">
      <c r="A37" s="109"/>
      <c r="B37" s="104"/>
      <c r="C37" s="110"/>
      <c r="D37" s="121"/>
      <c r="E37" s="111"/>
      <c r="F37" s="121"/>
      <c r="G37" s="111"/>
      <c r="H37" s="121"/>
      <c r="I37" s="111"/>
      <c r="J37" s="121"/>
      <c r="K37" s="111"/>
      <c r="L37" s="121"/>
      <c r="M37" s="111"/>
      <c r="N37" s="121"/>
      <c r="O37" s="111"/>
      <c r="P37" s="121"/>
      <c r="Q37" s="111"/>
      <c r="R37" s="127"/>
      <c r="S37" s="100"/>
      <c r="T37" s="127"/>
      <c r="U37" s="100"/>
      <c r="V37" s="127"/>
    </row>
    <row r="38" spans="1:22" s="101" customFormat="1" ht="15" customHeight="1" thickBot="1">
      <c r="A38" s="118" t="s">
        <v>200</v>
      </c>
      <c r="B38" s="104"/>
      <c r="C38" s="110"/>
      <c r="D38" s="128">
        <f>SUM(D32:D36)</f>
        <v>5087999980</v>
      </c>
      <c r="E38" s="111"/>
      <c r="F38" s="128">
        <f>SUM(F32:F36)</f>
        <v>3896006978</v>
      </c>
      <c r="G38" s="111"/>
      <c r="H38" s="128">
        <f>SUM(H32:H36)</f>
        <v>141825834</v>
      </c>
      <c r="I38" s="111"/>
      <c r="J38" s="128">
        <f>SUM(J32:J36)</f>
        <v>268010560</v>
      </c>
      <c r="K38" s="111"/>
      <c r="L38" s="128">
        <f>SUM(L32:L36)</f>
        <v>5929837264</v>
      </c>
      <c r="M38" s="111"/>
      <c r="N38" s="128">
        <f>SUM(N32:N36)</f>
        <v>-268010560</v>
      </c>
      <c r="O38" s="111"/>
      <c r="P38" s="128">
        <f>SUM(P32:P36)</f>
        <v>-22886961</v>
      </c>
      <c r="Q38" s="111"/>
      <c r="R38" s="128">
        <f>SUM(R32:R36)</f>
        <v>15032783095</v>
      </c>
      <c r="S38" s="100"/>
      <c r="T38" s="128">
        <f>SUM(T32:T36)</f>
        <v>61649581</v>
      </c>
      <c r="U38" s="100"/>
      <c r="V38" s="128">
        <f>SUM(V32:V36)</f>
        <v>15094432676</v>
      </c>
    </row>
    <row r="39" spans="1:22" s="101" customFormat="1" ht="15" customHeight="1" thickTop="1">
      <c r="A39" s="118"/>
      <c r="B39" s="104"/>
      <c r="C39" s="110"/>
      <c r="D39" s="117"/>
      <c r="E39" s="111"/>
      <c r="F39" s="117"/>
      <c r="G39" s="111"/>
      <c r="H39" s="117"/>
      <c r="I39" s="111"/>
      <c r="J39" s="117"/>
      <c r="K39" s="111"/>
      <c r="L39" s="117"/>
      <c r="M39" s="111"/>
      <c r="N39" s="117"/>
      <c r="O39" s="111"/>
      <c r="P39" s="117"/>
      <c r="Q39" s="111"/>
      <c r="R39" s="117"/>
      <c r="S39" s="100"/>
      <c r="T39" s="117"/>
      <c r="U39" s="100"/>
      <c r="V39" s="117"/>
    </row>
    <row r="40" spans="1:22" s="101" customFormat="1" ht="15" customHeight="1">
      <c r="A40" s="118"/>
      <c r="B40" s="104"/>
      <c r="C40" s="110"/>
      <c r="D40" s="117"/>
      <c r="E40" s="111"/>
      <c r="F40" s="117"/>
      <c r="G40" s="111"/>
      <c r="H40" s="117"/>
      <c r="I40" s="111"/>
      <c r="J40" s="117"/>
      <c r="K40" s="111"/>
      <c r="L40" s="117"/>
      <c r="M40" s="111"/>
      <c r="N40" s="117"/>
      <c r="O40" s="111"/>
      <c r="P40" s="117"/>
      <c r="Q40" s="111"/>
      <c r="R40" s="117"/>
      <c r="S40" s="100"/>
      <c r="T40" s="117"/>
      <c r="U40" s="100"/>
      <c r="V40" s="117"/>
    </row>
    <row r="41" spans="1:22" s="101" customFormat="1" ht="15" customHeight="1">
      <c r="A41" s="118"/>
      <c r="B41" s="104"/>
      <c r="C41" s="110"/>
      <c r="D41" s="117"/>
      <c r="E41" s="111"/>
      <c r="F41" s="117"/>
      <c r="G41" s="111"/>
      <c r="H41" s="117"/>
      <c r="I41" s="111"/>
      <c r="J41" s="117"/>
      <c r="K41" s="111"/>
      <c r="L41" s="117"/>
      <c r="M41" s="111"/>
      <c r="N41" s="117"/>
      <c r="O41" s="111"/>
      <c r="P41" s="117"/>
      <c r="Q41" s="111"/>
      <c r="R41" s="117"/>
      <c r="S41" s="100"/>
      <c r="T41" s="117"/>
      <c r="U41" s="100"/>
      <c r="V41" s="117"/>
    </row>
    <row r="42" spans="1:22" s="101" customFormat="1" ht="15" customHeight="1">
      <c r="A42" s="118"/>
      <c r="B42" s="104"/>
      <c r="C42" s="110"/>
      <c r="D42" s="117"/>
      <c r="E42" s="111"/>
      <c r="F42" s="117"/>
      <c r="G42" s="111"/>
      <c r="H42" s="117"/>
      <c r="I42" s="111"/>
      <c r="J42" s="117"/>
      <c r="K42" s="111"/>
      <c r="L42" s="117"/>
      <c r="M42" s="111"/>
      <c r="N42" s="117"/>
      <c r="O42" s="111"/>
      <c r="P42" s="117"/>
      <c r="Q42" s="111"/>
      <c r="R42" s="117"/>
      <c r="S42" s="100"/>
      <c r="T42" s="117"/>
      <c r="U42" s="100"/>
      <c r="V42" s="117"/>
    </row>
    <row r="43" spans="1:22" s="101" customFormat="1" ht="15" customHeight="1">
      <c r="A43" s="118"/>
      <c r="B43" s="104"/>
      <c r="C43" s="110"/>
      <c r="D43" s="117"/>
      <c r="E43" s="111"/>
      <c r="F43" s="117"/>
      <c r="G43" s="111"/>
      <c r="H43" s="117"/>
      <c r="I43" s="111"/>
      <c r="J43" s="117"/>
      <c r="K43" s="111"/>
      <c r="L43" s="117"/>
      <c r="M43" s="111"/>
      <c r="N43" s="117"/>
      <c r="O43" s="111"/>
      <c r="P43" s="117"/>
      <c r="Q43" s="111"/>
      <c r="R43" s="117"/>
      <c r="S43" s="100"/>
      <c r="T43" s="117"/>
      <c r="U43" s="100"/>
      <c r="V43" s="117"/>
    </row>
    <row r="44" spans="1:22" ht="21.95" customHeight="1">
      <c r="A44" s="296" t="str">
        <f>'5 (P&amp;L)9M'!A60</f>
        <v>The accompanying notes on pages 10 to 31 are an integral part of this interim financial information.</v>
      </c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  <c r="N44" s="296"/>
      <c r="O44" s="296"/>
      <c r="P44" s="296"/>
      <c r="Q44" s="296"/>
      <c r="R44" s="296"/>
      <c r="S44" s="296"/>
      <c r="T44" s="296"/>
      <c r="U44" s="296"/>
      <c r="V44" s="296"/>
    </row>
  </sheetData>
  <mergeCells count="9">
    <mergeCell ref="A44:V44"/>
    <mergeCell ref="D6:V6"/>
    <mergeCell ref="D7:R7"/>
    <mergeCell ref="D25:V25"/>
    <mergeCell ref="D26:R26"/>
    <mergeCell ref="H27:L27"/>
    <mergeCell ref="H8:L8"/>
    <mergeCell ref="H9:J9"/>
    <mergeCell ref="H28:J28"/>
  </mergeCells>
  <pageMargins left="0.5" right="0.5" top="0.5" bottom="0.6" header="0.49" footer="0.4"/>
  <pageSetup paperSize="9" scale="85" firstPageNumber="6" fitToHeight="0" orientation="landscape" useFirstPageNumber="1" horizontalDpi="1200" verticalDpi="1200" r:id="rId1"/>
  <headerFooter>
    <oddFooter>&amp;R&amp;"Arial,Regular"&amp;9&amp;P</oddFooter>
  </headerFooter>
  <ignoredErrors>
    <ignoredError sqref="R36 R34 R15:R2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1707B-42AC-448D-9AB5-5E12B6055E2F}">
  <dimension ref="A1:V37"/>
  <sheetViews>
    <sheetView topLeftCell="A2" zoomScale="140" zoomScaleNormal="140" zoomScaleSheetLayoutView="85" workbookViewId="0">
      <selection activeCell="B9" sqref="B9"/>
    </sheetView>
  </sheetViews>
  <sheetFormatPr defaultColWidth="1.5703125" defaultRowHeight="16.5" customHeight="1"/>
  <cols>
    <col min="1" max="1" width="1.7109375" style="8" customWidth="1"/>
    <col min="2" max="2" width="33.140625" style="8" customWidth="1"/>
    <col min="3" max="3" width="5.7109375" style="130" customWidth="1"/>
    <col min="4" max="4" width="0.7109375" style="8" customWidth="1"/>
    <col min="5" max="5" width="14.42578125" style="12" customWidth="1"/>
    <col min="6" max="6" width="1" style="12" customWidth="1"/>
    <col min="7" max="7" width="15.28515625" style="12" customWidth="1"/>
    <col min="8" max="8" width="1" style="12" customWidth="1"/>
    <col min="9" max="9" width="12.85546875" style="12" customWidth="1"/>
    <col min="10" max="10" width="1" style="12" customWidth="1"/>
    <col min="11" max="11" width="15" style="12" customWidth="1"/>
    <col min="12" max="12" width="1" style="12" customWidth="1"/>
    <col min="13" max="13" width="14.42578125" style="12" customWidth="1"/>
    <col min="14" max="14" width="1" style="12" customWidth="1"/>
    <col min="15" max="15" width="15.140625" style="12" customWidth="1"/>
    <col min="16" max="16" width="1" style="12" customWidth="1"/>
    <col min="17" max="17" width="15.28515625" style="12" bestFit="1" customWidth="1"/>
    <col min="18" max="190" width="9.140625" style="8" customWidth="1"/>
    <col min="191" max="16384" width="1.5703125" style="8"/>
  </cols>
  <sheetData>
    <row r="1" spans="1:17" ht="16.5" customHeight="1">
      <c r="A1" s="132" t="str">
        <f>'6'!A1</f>
        <v>Absolute Clean Energy Public Company Limited</v>
      </c>
      <c r="B1" s="133"/>
      <c r="C1" s="90"/>
      <c r="D1" s="133"/>
    </row>
    <row r="2" spans="1:17" ht="16.5" customHeight="1">
      <c r="A2" s="67" t="str">
        <f>+'6'!A2</f>
        <v>Statement of Changes in Equity</v>
      </c>
      <c r="B2" s="133"/>
      <c r="C2" s="90"/>
      <c r="D2" s="133"/>
    </row>
    <row r="3" spans="1:17" ht="16.5" customHeight="1">
      <c r="A3" s="134" t="str">
        <f>+'6'!A3</f>
        <v>For the nine-month period ended 30 September 2023</v>
      </c>
      <c r="B3" s="135"/>
      <c r="C3" s="94"/>
      <c r="D3" s="135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</row>
    <row r="4" spans="1:17" ht="15.95" customHeight="1">
      <c r="B4" s="133"/>
      <c r="C4" s="90"/>
      <c r="D4" s="133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ht="15.95" customHeight="1">
      <c r="B5" s="133"/>
      <c r="C5" s="90"/>
      <c r="D5" s="133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7" ht="15.95" customHeight="1">
      <c r="C6" s="137"/>
      <c r="E6" s="302" t="s">
        <v>120</v>
      </c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</row>
    <row r="7" spans="1:17" ht="15.95" customHeight="1">
      <c r="B7" s="138"/>
      <c r="C7" s="137"/>
      <c r="D7" s="138"/>
      <c r="E7" s="15"/>
      <c r="F7" s="39"/>
      <c r="G7" s="139"/>
      <c r="H7" s="39"/>
      <c r="I7" s="303" t="s">
        <v>62</v>
      </c>
      <c r="J7" s="303"/>
      <c r="K7" s="303"/>
      <c r="L7" s="303"/>
      <c r="M7" s="303"/>
      <c r="N7" s="282"/>
      <c r="O7" s="282"/>
      <c r="P7" s="139"/>
      <c r="Q7" s="139"/>
    </row>
    <row r="8" spans="1:17" ht="15.95" customHeight="1">
      <c r="B8" s="138"/>
      <c r="C8" s="137"/>
      <c r="D8" s="138"/>
      <c r="E8" s="15" t="s">
        <v>96</v>
      </c>
      <c r="F8" s="39"/>
      <c r="G8" s="139"/>
      <c r="H8" s="39"/>
      <c r="I8" s="301" t="s">
        <v>121</v>
      </c>
      <c r="J8" s="301"/>
      <c r="K8" s="301"/>
      <c r="L8" s="286"/>
      <c r="M8" s="286"/>
      <c r="N8" s="286"/>
      <c r="O8" s="286"/>
      <c r="P8" s="139"/>
      <c r="Q8" s="139"/>
    </row>
    <row r="9" spans="1:17" ht="15.95" customHeight="1">
      <c r="B9" s="138"/>
      <c r="C9" s="137"/>
      <c r="D9" s="138"/>
      <c r="E9" s="15" t="s">
        <v>99</v>
      </c>
      <c r="F9" s="39"/>
      <c r="G9" s="139" t="s">
        <v>100</v>
      </c>
      <c r="H9" s="39"/>
      <c r="I9" s="139"/>
      <c r="J9" s="39"/>
      <c r="K9" s="139" t="s">
        <v>184</v>
      </c>
      <c r="L9" s="39"/>
      <c r="M9" s="139"/>
      <c r="N9" s="39"/>
      <c r="O9" s="139"/>
      <c r="P9" s="139"/>
      <c r="Q9" s="139"/>
    </row>
    <row r="10" spans="1:17" ht="15.95" customHeight="1">
      <c r="B10" s="138"/>
      <c r="C10" s="312"/>
      <c r="D10" s="138"/>
      <c r="E10" s="18" t="s">
        <v>105</v>
      </c>
      <c r="F10" s="139"/>
      <c r="G10" s="140" t="s">
        <v>106</v>
      </c>
      <c r="H10" s="139"/>
      <c r="I10" s="140" t="s">
        <v>107</v>
      </c>
      <c r="J10" s="139"/>
      <c r="K10" s="140" t="s">
        <v>185</v>
      </c>
      <c r="L10" s="139"/>
      <c r="M10" s="140" t="s">
        <v>108</v>
      </c>
      <c r="N10" s="139"/>
      <c r="O10" s="140" t="s">
        <v>183</v>
      </c>
      <c r="P10" s="139"/>
      <c r="Q10" s="140" t="s">
        <v>112</v>
      </c>
    </row>
    <row r="11" spans="1:17" ht="12" customHeight="1">
      <c r="A11" s="81"/>
      <c r="C11" s="13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ht="15.95" customHeight="1">
      <c r="A12" s="141" t="s">
        <v>115</v>
      </c>
      <c r="B12" s="133"/>
      <c r="C12" s="287"/>
      <c r="D12" s="133"/>
      <c r="E12" s="39">
        <v>5087999980</v>
      </c>
      <c r="G12" s="39">
        <v>3896006978</v>
      </c>
      <c r="I12" s="39">
        <v>45225834</v>
      </c>
      <c r="K12" s="39">
        <v>0</v>
      </c>
      <c r="M12" s="39">
        <v>368420344</v>
      </c>
      <c r="O12" s="39">
        <v>0</v>
      </c>
      <c r="Q12" s="12">
        <f>SUM(E12:O12)</f>
        <v>9397653136</v>
      </c>
    </row>
    <row r="13" spans="1:17" ht="15.95" customHeight="1">
      <c r="A13" s="141" t="s">
        <v>113</v>
      </c>
      <c r="B13" s="133"/>
      <c r="C13" s="287"/>
      <c r="D13" s="133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</row>
    <row r="14" spans="1:17" ht="15.95" customHeight="1">
      <c r="A14" s="129" t="s">
        <v>186</v>
      </c>
      <c r="B14" s="133"/>
      <c r="C14" s="287"/>
      <c r="D14" s="133"/>
      <c r="E14" s="27">
        <v>0</v>
      </c>
      <c r="F14" s="27"/>
      <c r="G14" s="27">
        <v>0</v>
      </c>
      <c r="H14" s="27"/>
      <c r="I14" s="27">
        <v>0</v>
      </c>
      <c r="J14" s="27"/>
      <c r="K14" s="27">
        <v>0</v>
      </c>
      <c r="L14" s="27"/>
      <c r="M14" s="27">
        <v>0</v>
      </c>
      <c r="N14" s="27"/>
      <c r="O14" s="27">
        <v>-13225511</v>
      </c>
      <c r="P14" s="27"/>
      <c r="Q14" s="12">
        <f t="shared" ref="Q14:Q15" si="0">SUM(E14:O14)</f>
        <v>-13225511</v>
      </c>
    </row>
    <row r="15" spans="1:17" ht="15.95" customHeight="1">
      <c r="A15" s="129" t="s">
        <v>187</v>
      </c>
      <c r="B15" s="133"/>
      <c r="C15" s="287"/>
      <c r="D15" s="133"/>
      <c r="E15" s="27">
        <v>0</v>
      </c>
      <c r="F15" s="27"/>
      <c r="G15" s="27">
        <v>0</v>
      </c>
      <c r="H15" s="27"/>
      <c r="I15" s="27">
        <v>0</v>
      </c>
      <c r="J15" s="27"/>
      <c r="K15" s="27">
        <v>13225511</v>
      </c>
      <c r="L15" s="27"/>
      <c r="M15" s="27">
        <v>-13225511</v>
      </c>
      <c r="N15" s="27"/>
      <c r="O15" s="27">
        <v>0</v>
      </c>
      <c r="P15" s="27"/>
      <c r="Q15" s="12">
        <f t="shared" si="0"/>
        <v>0</v>
      </c>
    </row>
    <row r="16" spans="1:17" ht="15.95" customHeight="1">
      <c r="A16" s="129" t="s">
        <v>114</v>
      </c>
      <c r="B16" s="133"/>
      <c r="C16" s="287"/>
      <c r="D16" s="133"/>
      <c r="E16" s="27">
        <v>0</v>
      </c>
      <c r="F16" s="27"/>
      <c r="G16" s="27">
        <v>0</v>
      </c>
      <c r="H16" s="27"/>
      <c r="I16" s="27">
        <v>0</v>
      </c>
      <c r="J16" s="27"/>
      <c r="K16" s="27">
        <v>0</v>
      </c>
      <c r="L16" s="27"/>
      <c r="M16" s="27">
        <v>-203506838</v>
      </c>
      <c r="N16" s="27"/>
      <c r="O16" s="27">
        <v>0</v>
      </c>
      <c r="P16" s="27"/>
      <c r="Q16" s="27">
        <f>SUM(E16:O16)</f>
        <v>-203506838</v>
      </c>
    </row>
    <row r="17" spans="1:17" ht="15.95" customHeight="1">
      <c r="A17" s="129" t="s">
        <v>122</v>
      </c>
      <c r="B17" s="142"/>
      <c r="C17" s="287"/>
      <c r="D17" s="133"/>
      <c r="E17" s="225">
        <v>0</v>
      </c>
      <c r="F17" s="27"/>
      <c r="G17" s="225">
        <v>0</v>
      </c>
      <c r="H17" s="27"/>
      <c r="I17" s="225">
        <v>0</v>
      </c>
      <c r="J17" s="27"/>
      <c r="K17" s="225">
        <v>0</v>
      </c>
      <c r="L17" s="27"/>
      <c r="M17" s="225">
        <v>1934869440</v>
      </c>
      <c r="N17" s="27"/>
      <c r="O17" s="225">
        <v>0</v>
      </c>
      <c r="P17" s="27"/>
      <c r="Q17" s="87">
        <f>SUM(E17:O17)</f>
        <v>1934869440</v>
      </c>
    </row>
    <row r="18" spans="1:17" ht="12" customHeight="1">
      <c r="A18" s="81"/>
      <c r="C18" s="13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</row>
    <row r="19" spans="1:17" ht="15.95" customHeight="1" thickBot="1">
      <c r="A19" s="67" t="s">
        <v>181</v>
      </c>
      <c r="C19" s="287"/>
      <c r="E19" s="226">
        <f>SUM(E12:E17)</f>
        <v>5087999980</v>
      </c>
      <c r="F19" s="27"/>
      <c r="G19" s="226">
        <f>SUM(G12:G17)</f>
        <v>3896006978</v>
      </c>
      <c r="H19" s="27"/>
      <c r="I19" s="226">
        <f>SUM(I12:I17)</f>
        <v>45225834</v>
      </c>
      <c r="J19" s="27"/>
      <c r="K19" s="226">
        <f>SUM(K12:K17)</f>
        <v>13225511</v>
      </c>
      <c r="L19" s="27"/>
      <c r="M19" s="226">
        <f>SUM(M12:M17)</f>
        <v>2086557435</v>
      </c>
      <c r="N19" s="27"/>
      <c r="O19" s="226">
        <f>SUM(O12:O17)</f>
        <v>-13225511</v>
      </c>
      <c r="P19" s="27"/>
      <c r="Q19" s="226">
        <f>SUM(Q12:Q17)</f>
        <v>11115790227</v>
      </c>
    </row>
    <row r="20" spans="1:17" ht="15.95" customHeight="1" thickTop="1">
      <c r="A20" s="67"/>
      <c r="B20" s="133"/>
      <c r="C20" s="137"/>
      <c r="D20" s="133"/>
      <c r="E20" s="39"/>
      <c r="F20" s="27"/>
      <c r="G20" s="39"/>
      <c r="H20" s="27"/>
      <c r="I20" s="39"/>
      <c r="J20" s="27"/>
      <c r="K20" s="39"/>
      <c r="L20" s="27"/>
      <c r="M20" s="39"/>
      <c r="N20" s="27"/>
      <c r="O20" s="39"/>
      <c r="P20" s="27"/>
    </row>
    <row r="21" spans="1:17" ht="15.95" customHeight="1">
      <c r="A21" s="67"/>
      <c r="B21" s="133"/>
      <c r="C21" s="137"/>
      <c r="D21" s="133"/>
      <c r="E21" s="39"/>
      <c r="F21" s="27"/>
      <c r="G21" s="39"/>
      <c r="H21" s="27"/>
      <c r="I21" s="39"/>
      <c r="J21" s="27"/>
      <c r="K21" s="39"/>
      <c r="L21" s="27"/>
      <c r="M21" s="39"/>
      <c r="N21" s="27"/>
      <c r="O21" s="39"/>
      <c r="P21" s="27"/>
    </row>
    <row r="22" spans="1:17" ht="15.95" customHeight="1">
      <c r="C22" s="137"/>
      <c r="E22" s="302" t="s">
        <v>120</v>
      </c>
      <c r="F22" s="302"/>
      <c r="G22" s="302"/>
      <c r="H22" s="302"/>
      <c r="I22" s="302"/>
      <c r="J22" s="302"/>
      <c r="K22" s="302"/>
      <c r="L22" s="302"/>
      <c r="M22" s="302"/>
      <c r="N22" s="302"/>
      <c r="O22" s="302"/>
      <c r="P22" s="302"/>
      <c r="Q22" s="302"/>
    </row>
    <row r="23" spans="1:17" ht="15.95" customHeight="1">
      <c r="B23" s="138"/>
      <c r="C23" s="137"/>
      <c r="D23" s="138"/>
      <c r="E23" s="15"/>
      <c r="F23" s="39"/>
      <c r="G23" s="139"/>
      <c r="H23" s="39"/>
      <c r="I23" s="303" t="s">
        <v>62</v>
      </c>
      <c r="J23" s="303"/>
      <c r="K23" s="303"/>
      <c r="L23" s="303"/>
      <c r="M23" s="303"/>
      <c r="N23" s="282"/>
      <c r="O23" s="282"/>
      <c r="P23" s="139"/>
      <c r="Q23" s="139"/>
    </row>
    <row r="24" spans="1:17" ht="15.95" customHeight="1">
      <c r="B24" s="138"/>
      <c r="C24" s="137"/>
      <c r="D24" s="138"/>
      <c r="E24" s="15" t="s">
        <v>96</v>
      </c>
      <c r="F24" s="39"/>
      <c r="G24" s="139"/>
      <c r="H24" s="39"/>
      <c r="I24" s="301" t="s">
        <v>121</v>
      </c>
      <c r="J24" s="301"/>
      <c r="K24" s="301"/>
      <c r="L24" s="286"/>
      <c r="M24" s="286"/>
      <c r="N24" s="286"/>
      <c r="O24" s="286"/>
      <c r="P24" s="139"/>
      <c r="Q24" s="139"/>
    </row>
    <row r="25" spans="1:17" ht="15.95" customHeight="1">
      <c r="B25" s="138"/>
      <c r="C25" s="137"/>
      <c r="D25" s="138"/>
      <c r="E25" s="15" t="s">
        <v>99</v>
      </c>
      <c r="F25" s="39"/>
      <c r="G25" s="139" t="s">
        <v>100</v>
      </c>
      <c r="H25" s="39"/>
      <c r="I25" s="139"/>
      <c r="J25" s="39"/>
      <c r="K25" s="139" t="s">
        <v>184</v>
      </c>
      <c r="L25" s="39"/>
      <c r="M25" s="139"/>
      <c r="N25" s="39"/>
      <c r="O25" s="139"/>
      <c r="P25" s="139"/>
      <c r="Q25" s="139"/>
    </row>
    <row r="26" spans="1:17" ht="15.95" customHeight="1">
      <c r="B26" s="138"/>
      <c r="C26" s="312"/>
      <c r="D26" s="138"/>
      <c r="E26" s="18" t="s">
        <v>105</v>
      </c>
      <c r="F26" s="139"/>
      <c r="G26" s="140" t="s">
        <v>106</v>
      </c>
      <c r="H26" s="139"/>
      <c r="I26" s="140" t="s">
        <v>107</v>
      </c>
      <c r="J26" s="139"/>
      <c r="K26" s="140" t="s">
        <v>185</v>
      </c>
      <c r="L26" s="139"/>
      <c r="M26" s="140" t="s">
        <v>108</v>
      </c>
      <c r="N26" s="139"/>
      <c r="O26" s="140" t="s">
        <v>183</v>
      </c>
      <c r="P26" s="139"/>
      <c r="Q26" s="140" t="s">
        <v>112</v>
      </c>
    </row>
    <row r="27" spans="1:17" ht="12" customHeight="1">
      <c r="A27" s="81"/>
      <c r="C27" s="137"/>
      <c r="E27" s="75"/>
      <c r="F27" s="27"/>
      <c r="G27" s="75"/>
      <c r="H27" s="27"/>
      <c r="I27" s="75"/>
      <c r="J27" s="27"/>
      <c r="K27" s="75"/>
      <c r="L27" s="27"/>
      <c r="M27" s="75"/>
      <c r="N27" s="27"/>
      <c r="O27" s="75"/>
      <c r="P27" s="27"/>
      <c r="Q27" s="75"/>
    </row>
    <row r="28" spans="1:17" ht="15.95" customHeight="1">
      <c r="A28" s="141" t="s">
        <v>199</v>
      </c>
      <c r="B28" s="133"/>
      <c r="C28" s="287"/>
      <c r="D28" s="133"/>
      <c r="E28" s="73">
        <v>5087999980</v>
      </c>
      <c r="G28" s="73">
        <v>3896006978</v>
      </c>
      <c r="I28" s="73">
        <v>141825834</v>
      </c>
      <c r="K28" s="73">
        <v>268010560</v>
      </c>
      <c r="M28" s="73">
        <v>1730106350</v>
      </c>
      <c r="O28" s="73">
        <v>-268010560</v>
      </c>
      <c r="Q28" s="35">
        <f>SUM(E28:O28)</f>
        <v>10855939142</v>
      </c>
    </row>
    <row r="29" spans="1:17" ht="15.95" customHeight="1">
      <c r="A29" s="141" t="s">
        <v>113</v>
      </c>
      <c r="B29" s="133"/>
      <c r="C29" s="287"/>
      <c r="D29" s="133"/>
      <c r="E29" s="75"/>
      <c r="F29" s="27"/>
      <c r="G29" s="75"/>
      <c r="H29" s="27"/>
      <c r="I29" s="75"/>
      <c r="J29" s="27"/>
      <c r="K29" s="75"/>
      <c r="L29" s="27"/>
      <c r="M29" s="75"/>
      <c r="N29" s="27"/>
      <c r="O29" s="75"/>
      <c r="P29" s="27"/>
      <c r="Q29" s="75"/>
    </row>
    <row r="30" spans="1:17" ht="15.95" customHeight="1">
      <c r="A30" s="129" t="s">
        <v>122</v>
      </c>
      <c r="B30" s="142"/>
      <c r="C30" s="287"/>
      <c r="D30" s="133"/>
      <c r="E30" s="78">
        <v>0</v>
      </c>
      <c r="F30" s="27"/>
      <c r="G30" s="78">
        <v>0</v>
      </c>
      <c r="H30" s="27"/>
      <c r="I30" s="78">
        <v>0</v>
      </c>
      <c r="J30" s="27"/>
      <c r="K30" s="78">
        <v>0</v>
      </c>
      <c r="L30" s="27"/>
      <c r="M30" s="78">
        <f>'5 (P&amp;L)9M'!K36</f>
        <v>204478066</v>
      </c>
      <c r="N30" s="27"/>
      <c r="O30" s="78">
        <v>0</v>
      </c>
      <c r="P30" s="27"/>
      <c r="Q30" s="29">
        <f>SUM(E30:O30)</f>
        <v>204478066</v>
      </c>
    </row>
    <row r="31" spans="1:17" ht="12" customHeight="1">
      <c r="A31" s="81"/>
      <c r="C31" s="137"/>
      <c r="E31" s="75"/>
      <c r="F31" s="27"/>
      <c r="G31" s="75"/>
      <c r="H31" s="27"/>
      <c r="I31" s="75"/>
      <c r="J31" s="27"/>
      <c r="K31" s="75"/>
      <c r="L31" s="27"/>
      <c r="M31" s="75"/>
      <c r="N31" s="27"/>
      <c r="O31" s="75"/>
      <c r="P31" s="27"/>
      <c r="Q31" s="75"/>
    </row>
    <row r="32" spans="1:17" ht="15.95" customHeight="1" thickBot="1">
      <c r="A32" s="67" t="s">
        <v>200</v>
      </c>
      <c r="C32" s="287"/>
      <c r="E32" s="143">
        <f>SUM(E28:E30)</f>
        <v>5087999980</v>
      </c>
      <c r="F32" s="27"/>
      <c r="G32" s="143">
        <f>SUM(G28:G30)</f>
        <v>3896006978</v>
      </c>
      <c r="H32" s="27"/>
      <c r="I32" s="143">
        <f>SUM(I28:I30)</f>
        <v>141825834</v>
      </c>
      <c r="J32" s="27"/>
      <c r="K32" s="143">
        <f>SUM(K28:K30)</f>
        <v>268010560</v>
      </c>
      <c r="L32" s="27"/>
      <c r="M32" s="143">
        <f>SUM(M28:M30)</f>
        <v>1934584416</v>
      </c>
      <c r="N32" s="27"/>
      <c r="O32" s="143">
        <f>SUM(O28:O30)</f>
        <v>-268010560</v>
      </c>
      <c r="P32" s="27"/>
      <c r="Q32" s="143">
        <f>SUM(Q28:Q30)</f>
        <v>11060417208</v>
      </c>
    </row>
    <row r="33" spans="1:22" ht="15.75" customHeight="1" thickTop="1">
      <c r="A33" s="67"/>
      <c r="C33" s="214"/>
      <c r="E33" s="39"/>
      <c r="F33" s="27"/>
      <c r="G33" s="39"/>
      <c r="H33" s="27"/>
      <c r="I33" s="39"/>
      <c r="J33" s="27"/>
      <c r="K33" s="39"/>
      <c r="L33" s="27"/>
      <c r="M33" s="39"/>
      <c r="N33" s="27"/>
      <c r="O33" s="39"/>
      <c r="P33" s="27"/>
      <c r="Q33" s="39"/>
    </row>
    <row r="34" spans="1:22" ht="15.75" customHeight="1">
      <c r="A34" s="67"/>
      <c r="C34" s="283"/>
      <c r="E34" s="39"/>
      <c r="F34" s="27"/>
      <c r="G34" s="39"/>
      <c r="H34" s="27"/>
      <c r="I34" s="39"/>
      <c r="J34" s="27"/>
      <c r="K34" s="39"/>
      <c r="L34" s="27"/>
      <c r="M34" s="39"/>
      <c r="N34" s="27"/>
      <c r="O34" s="39"/>
      <c r="P34" s="27"/>
      <c r="Q34" s="39"/>
    </row>
    <row r="35" spans="1:22" ht="15.75" customHeight="1">
      <c r="A35" s="67"/>
      <c r="C35" s="283"/>
      <c r="E35" s="39"/>
      <c r="F35" s="27"/>
      <c r="G35" s="39"/>
      <c r="H35" s="27"/>
      <c r="I35" s="39"/>
      <c r="J35" s="27"/>
      <c r="K35" s="39"/>
      <c r="L35" s="27"/>
      <c r="M35" s="39"/>
      <c r="N35" s="27"/>
      <c r="O35" s="39"/>
      <c r="P35" s="27"/>
      <c r="Q35" s="39"/>
    </row>
    <row r="36" spans="1:22" ht="15.75" customHeight="1">
      <c r="A36" s="67"/>
      <c r="C36" s="283"/>
      <c r="E36" s="39"/>
      <c r="F36" s="27"/>
      <c r="G36" s="39"/>
      <c r="H36" s="27"/>
      <c r="I36" s="39"/>
      <c r="J36" s="27"/>
      <c r="K36" s="39"/>
      <c r="L36" s="27"/>
      <c r="M36" s="39"/>
      <c r="N36" s="27"/>
      <c r="O36" s="39"/>
      <c r="P36" s="27"/>
      <c r="Q36" s="39"/>
    </row>
    <row r="37" spans="1:22" ht="21.95" customHeight="1">
      <c r="A37" s="216" t="str">
        <f>'6'!A44</f>
        <v>The accompanying notes on pages 10 to 31 are an integral part of this interim financial information.</v>
      </c>
      <c r="B37" s="216"/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7"/>
      <c r="S37" s="217"/>
      <c r="T37" s="217"/>
      <c r="U37" s="217"/>
      <c r="V37" s="217"/>
    </row>
  </sheetData>
  <mergeCells count="6">
    <mergeCell ref="I24:K24"/>
    <mergeCell ref="E6:Q6"/>
    <mergeCell ref="E22:Q22"/>
    <mergeCell ref="I8:K8"/>
    <mergeCell ref="I7:M7"/>
    <mergeCell ref="I23:M23"/>
  </mergeCells>
  <pageMargins left="0.5" right="0.5" top="0.5" bottom="0.6" header="0.49" footer="0.4"/>
  <pageSetup paperSize="9" scale="92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EAB4B-6053-4658-9E5F-89D5E5D50C92}">
  <dimension ref="A1:N126"/>
  <sheetViews>
    <sheetView tabSelected="1" zoomScale="160" zoomScaleNormal="160" zoomScaleSheetLayoutView="85" workbookViewId="0">
      <selection activeCell="E10" sqref="E10"/>
    </sheetView>
  </sheetViews>
  <sheetFormatPr defaultColWidth="9.140625" defaultRowHeight="16.5" customHeight="1"/>
  <cols>
    <col min="1" max="4" width="1.140625" style="215" customWidth="1"/>
    <col min="5" max="5" width="42" style="215" customWidth="1"/>
    <col min="6" max="6" width="5.28515625" style="215" customWidth="1"/>
    <col min="7" max="7" width="0.5703125" style="215" customWidth="1"/>
    <col min="8" max="8" width="14.140625" style="145" bestFit="1" customWidth="1"/>
    <col min="9" max="9" width="0.5703125" style="145" customWidth="1"/>
    <col min="10" max="10" width="13.7109375" style="145" customWidth="1"/>
    <col min="11" max="11" width="0.5703125" style="145" customWidth="1"/>
    <col min="12" max="12" width="13" style="145" customWidth="1"/>
    <col min="13" max="13" width="0.5703125" style="145" customWidth="1"/>
    <col min="14" max="14" width="14.140625" style="145" customWidth="1"/>
    <col min="15" max="16384" width="9.140625" style="215"/>
  </cols>
  <sheetData>
    <row r="1" spans="1:14" ht="16.5" customHeight="1">
      <c r="A1" s="144" t="s">
        <v>0</v>
      </c>
      <c r="B1" s="144"/>
      <c r="C1" s="144"/>
      <c r="D1" s="144"/>
      <c r="F1" s="251"/>
    </row>
    <row r="2" spans="1:14" ht="16.5" customHeight="1">
      <c r="A2" s="252" t="s">
        <v>123</v>
      </c>
      <c r="B2" s="144"/>
      <c r="C2" s="144"/>
      <c r="D2" s="144"/>
      <c r="F2" s="251"/>
    </row>
    <row r="3" spans="1:14" ht="16.5" customHeight="1">
      <c r="A3" s="253" t="str">
        <f>'7'!A3</f>
        <v>For the nine-month period ended 30 September 2023</v>
      </c>
      <c r="B3" s="253"/>
      <c r="C3" s="253"/>
      <c r="D3" s="253"/>
      <c r="E3" s="146"/>
      <c r="F3" s="254"/>
      <c r="G3" s="146"/>
      <c r="H3" s="147"/>
      <c r="I3" s="147"/>
      <c r="J3" s="147"/>
      <c r="K3" s="147"/>
      <c r="L3" s="147"/>
      <c r="M3" s="147"/>
      <c r="N3" s="147"/>
    </row>
    <row r="4" spans="1:14" ht="16.5" customHeight="1">
      <c r="A4" s="144"/>
      <c r="B4" s="144"/>
      <c r="C4" s="144"/>
      <c r="D4" s="144"/>
      <c r="F4" s="251"/>
    </row>
    <row r="5" spans="1:14" ht="16.5" customHeight="1">
      <c r="A5" s="144"/>
      <c r="B5" s="144"/>
      <c r="C5" s="144"/>
      <c r="D5" s="144"/>
      <c r="F5" s="251"/>
    </row>
    <row r="6" spans="1:14" s="289" customFormat="1" ht="16.5" customHeight="1">
      <c r="F6" s="148"/>
      <c r="G6" s="148"/>
      <c r="H6" s="307" t="s">
        <v>2</v>
      </c>
      <c r="I6" s="307"/>
      <c r="J6" s="307"/>
      <c r="K6" s="149"/>
      <c r="L6" s="307" t="s">
        <v>3</v>
      </c>
      <c r="M6" s="307"/>
      <c r="N6" s="307"/>
    </row>
    <row r="7" spans="1:14" s="289" customFormat="1" ht="16.5" customHeight="1">
      <c r="F7" s="148"/>
      <c r="G7" s="148"/>
      <c r="H7" s="306" t="s">
        <v>4</v>
      </c>
      <c r="I7" s="306"/>
      <c r="J7" s="306"/>
      <c r="K7" s="150"/>
      <c r="L7" s="306" t="s">
        <v>4</v>
      </c>
      <c r="M7" s="306"/>
      <c r="N7" s="306"/>
    </row>
    <row r="8" spans="1:14" s="289" customFormat="1" ht="16.5" customHeight="1">
      <c r="F8" s="151"/>
      <c r="G8" s="151"/>
      <c r="H8" s="152" t="s">
        <v>5</v>
      </c>
      <c r="I8" s="152"/>
      <c r="J8" s="152" t="s">
        <v>5</v>
      </c>
      <c r="K8" s="152"/>
      <c r="L8" s="152" t="s">
        <v>5</v>
      </c>
      <c r="M8" s="152"/>
      <c r="N8" s="152" t="s">
        <v>5</v>
      </c>
    </row>
    <row r="9" spans="1:14" s="289" customFormat="1" ht="16.5" customHeight="1">
      <c r="F9" s="151"/>
      <c r="G9" s="151"/>
      <c r="H9" s="16" t="s">
        <v>180</v>
      </c>
      <c r="I9" s="15"/>
      <c r="J9" s="16" t="s">
        <v>180</v>
      </c>
      <c r="K9" s="152"/>
      <c r="L9" s="16" t="s">
        <v>180</v>
      </c>
      <c r="M9" s="15"/>
      <c r="N9" s="16" t="s">
        <v>180</v>
      </c>
    </row>
    <row r="10" spans="1:14" s="289" customFormat="1" ht="16.5" customHeight="1">
      <c r="F10" s="151"/>
      <c r="G10" s="151"/>
      <c r="H10" s="16" t="s">
        <v>190</v>
      </c>
      <c r="I10" s="15"/>
      <c r="J10" s="16" t="s">
        <v>8</v>
      </c>
      <c r="K10" s="152"/>
      <c r="L10" s="16" t="s">
        <v>190</v>
      </c>
      <c r="M10" s="15"/>
      <c r="N10" s="16" t="s">
        <v>8</v>
      </c>
    </row>
    <row r="11" spans="1:14" s="289" customFormat="1" ht="16.5" customHeight="1">
      <c r="F11" s="255" t="s">
        <v>71</v>
      </c>
      <c r="G11" s="151"/>
      <c r="H11" s="153" t="s">
        <v>10</v>
      </c>
      <c r="I11" s="152"/>
      <c r="J11" s="153" t="s">
        <v>10</v>
      </c>
      <c r="K11" s="152"/>
      <c r="L11" s="153" t="s">
        <v>10</v>
      </c>
      <c r="M11" s="152"/>
      <c r="N11" s="153" t="s">
        <v>10</v>
      </c>
    </row>
    <row r="12" spans="1:14" s="289" customFormat="1" ht="16.5" customHeight="1">
      <c r="A12" s="304" t="s">
        <v>124</v>
      </c>
      <c r="B12" s="304"/>
      <c r="C12" s="304"/>
      <c r="D12" s="304"/>
      <c r="E12" s="304"/>
      <c r="F12" s="251"/>
      <c r="H12" s="154"/>
      <c r="I12" s="145"/>
      <c r="J12" s="145"/>
      <c r="K12" s="145"/>
      <c r="L12" s="154"/>
      <c r="M12" s="145"/>
      <c r="N12" s="145"/>
    </row>
    <row r="13" spans="1:14" s="289" customFormat="1" ht="16.5" customHeight="1">
      <c r="A13" s="305" t="s">
        <v>125</v>
      </c>
      <c r="B13" s="305"/>
      <c r="C13" s="305"/>
      <c r="D13" s="305"/>
      <c r="E13" s="305"/>
      <c r="H13" s="154">
        <f>'5 (P&amp;L)9M'!G28</f>
        <v>975226991</v>
      </c>
      <c r="I13" s="156"/>
      <c r="J13" s="227">
        <v>1196166645</v>
      </c>
      <c r="K13" s="160"/>
      <c r="L13" s="154">
        <v>204376958</v>
      </c>
      <c r="M13" s="160"/>
      <c r="N13" s="233">
        <v>1934817000</v>
      </c>
    </row>
    <row r="14" spans="1:14" s="289" customFormat="1" ht="16.5" customHeight="1">
      <c r="A14" s="308" t="s">
        <v>126</v>
      </c>
      <c r="B14" s="308"/>
      <c r="C14" s="308"/>
      <c r="D14" s="308"/>
      <c r="E14" s="308"/>
      <c r="H14" s="154"/>
      <c r="I14" s="156"/>
      <c r="J14" s="227"/>
      <c r="K14" s="156"/>
      <c r="L14" s="154"/>
      <c r="M14" s="156"/>
      <c r="N14" s="145"/>
    </row>
    <row r="15" spans="1:14" s="289" customFormat="1" ht="16.5" customHeight="1">
      <c r="B15" s="291" t="s">
        <v>127</v>
      </c>
      <c r="C15" s="291"/>
      <c r="D15" s="291"/>
      <c r="E15" s="291"/>
      <c r="F15" s="251"/>
      <c r="G15" s="158"/>
      <c r="H15" s="157"/>
      <c r="I15" s="156"/>
      <c r="J15" s="227"/>
      <c r="K15" s="156"/>
      <c r="L15" s="157"/>
      <c r="M15" s="156"/>
      <c r="N15" s="156"/>
    </row>
    <row r="16" spans="1:14" s="289" customFormat="1" ht="16.5" customHeight="1">
      <c r="B16" s="291"/>
      <c r="C16" s="291" t="s">
        <v>128</v>
      </c>
      <c r="D16" s="291"/>
      <c r="E16" s="291"/>
      <c r="F16" s="251"/>
      <c r="G16" s="158"/>
      <c r="H16" s="159">
        <v>-85240527</v>
      </c>
      <c r="I16" s="156"/>
      <c r="J16" s="227">
        <v>-193959431</v>
      </c>
      <c r="K16" s="160"/>
      <c r="L16" s="159">
        <v>0</v>
      </c>
      <c r="M16" s="167"/>
      <c r="N16" s="160">
        <v>0</v>
      </c>
    </row>
    <row r="17" spans="2:14" s="289" customFormat="1" ht="16.5" customHeight="1">
      <c r="B17" s="291" t="s">
        <v>208</v>
      </c>
      <c r="C17" s="291"/>
      <c r="D17" s="291"/>
      <c r="E17" s="291"/>
      <c r="F17" s="256"/>
      <c r="G17" s="158"/>
      <c r="H17" s="159">
        <v>1445964</v>
      </c>
      <c r="I17" s="156"/>
      <c r="J17" s="156">
        <v>10921420</v>
      </c>
      <c r="K17" s="160"/>
      <c r="L17" s="159">
        <v>0</v>
      </c>
      <c r="M17" s="167"/>
      <c r="N17" s="160">
        <v>0</v>
      </c>
    </row>
    <row r="18" spans="2:14" s="289" customFormat="1" ht="16.5" customHeight="1">
      <c r="B18" s="309" t="s">
        <v>129</v>
      </c>
      <c r="C18" s="309"/>
      <c r="D18" s="309"/>
      <c r="E18" s="309"/>
      <c r="F18" s="251"/>
      <c r="G18" s="158"/>
      <c r="H18" s="205">
        <v>500411262</v>
      </c>
      <c r="I18" s="156"/>
      <c r="J18" s="156">
        <v>476208427</v>
      </c>
      <c r="K18" s="160"/>
      <c r="L18" s="205">
        <v>4190714</v>
      </c>
      <c r="M18" s="167"/>
      <c r="N18" s="234">
        <v>4170639</v>
      </c>
    </row>
    <row r="19" spans="2:14" s="289" customFormat="1" ht="16.5" customHeight="1">
      <c r="B19" s="291" t="s">
        <v>209</v>
      </c>
      <c r="C19" s="291"/>
      <c r="D19" s="291"/>
      <c r="E19" s="291"/>
      <c r="F19" s="251"/>
      <c r="G19" s="158"/>
      <c r="H19" s="157">
        <v>59217</v>
      </c>
      <c r="I19" s="156"/>
      <c r="J19" s="156">
        <v>-132269.32711290335</v>
      </c>
      <c r="K19" s="156"/>
      <c r="L19" s="157">
        <v>0</v>
      </c>
      <c r="M19" s="160"/>
      <c r="N19" s="156">
        <v>0</v>
      </c>
    </row>
    <row r="20" spans="2:14" s="289" customFormat="1" ht="16.5" customHeight="1">
      <c r="B20" s="291" t="s">
        <v>130</v>
      </c>
      <c r="C20" s="291"/>
      <c r="D20" s="291"/>
      <c r="E20" s="291"/>
      <c r="F20" s="251"/>
      <c r="G20" s="158"/>
      <c r="H20" s="157">
        <v>16749243</v>
      </c>
      <c r="I20" s="156"/>
      <c r="J20" s="156">
        <v>4941673.0037500076</v>
      </c>
      <c r="K20" s="160"/>
      <c r="L20" s="157">
        <v>0</v>
      </c>
      <c r="M20" s="167"/>
      <c r="N20" s="156">
        <v>0</v>
      </c>
    </row>
    <row r="21" spans="2:14" s="289" customFormat="1" ht="16.5" customHeight="1">
      <c r="B21" s="309" t="s">
        <v>131</v>
      </c>
      <c r="C21" s="309"/>
      <c r="D21" s="309"/>
      <c r="E21" s="309"/>
      <c r="F21" s="251"/>
      <c r="G21" s="158"/>
      <c r="H21" s="157">
        <v>67700339</v>
      </c>
      <c r="I21" s="156"/>
      <c r="J21" s="156">
        <v>67494391</v>
      </c>
      <c r="K21" s="160"/>
      <c r="L21" s="157">
        <v>182280</v>
      </c>
      <c r="M21" s="167"/>
      <c r="N21" s="156">
        <v>172656</v>
      </c>
    </row>
    <row r="22" spans="2:14" s="289" customFormat="1" ht="16.5" customHeight="1">
      <c r="B22" s="290" t="s">
        <v>49</v>
      </c>
      <c r="C22" s="290"/>
      <c r="D22" s="290"/>
      <c r="E22" s="290"/>
      <c r="F22" s="251"/>
      <c r="G22" s="158"/>
      <c r="H22" s="157"/>
      <c r="I22" s="145"/>
      <c r="J22" s="145"/>
      <c r="K22" s="145"/>
      <c r="L22" s="157"/>
      <c r="M22" s="145"/>
      <c r="N22" s="156"/>
    </row>
    <row r="23" spans="2:14" s="289" customFormat="1" ht="16.5" customHeight="1">
      <c r="B23" s="290"/>
      <c r="C23" s="257" t="s">
        <v>132</v>
      </c>
      <c r="D23" s="290"/>
      <c r="E23" s="290"/>
      <c r="F23" s="251"/>
      <c r="G23" s="158"/>
      <c r="H23" s="157">
        <v>8537046</v>
      </c>
      <c r="I23" s="156"/>
      <c r="J23" s="145">
        <v>8537046</v>
      </c>
      <c r="K23" s="183"/>
      <c r="L23" s="157">
        <v>0</v>
      </c>
      <c r="N23" s="156">
        <v>0</v>
      </c>
    </row>
    <row r="24" spans="2:14" s="289" customFormat="1" ht="16.5" customHeight="1">
      <c r="B24" s="290" t="s">
        <v>53</v>
      </c>
      <c r="F24" s="251"/>
      <c r="H24" s="157">
        <v>1455348</v>
      </c>
      <c r="I24" s="156"/>
      <c r="J24" s="145">
        <v>1086204</v>
      </c>
      <c r="K24" s="160"/>
      <c r="L24" s="157">
        <v>505540</v>
      </c>
      <c r="M24" s="167"/>
      <c r="N24" s="156">
        <v>262202</v>
      </c>
    </row>
    <row r="25" spans="2:14" s="289" customFormat="1" ht="16.5" customHeight="1">
      <c r="B25" s="290" t="s">
        <v>133</v>
      </c>
      <c r="F25" s="251" t="s">
        <v>201</v>
      </c>
      <c r="H25" s="157">
        <v>0</v>
      </c>
      <c r="I25" s="156"/>
      <c r="J25" s="156">
        <v>0</v>
      </c>
      <c r="K25" s="160"/>
      <c r="L25" s="157">
        <v>-209000000</v>
      </c>
      <c r="M25" s="167"/>
      <c r="N25" s="156">
        <v>-1943312996</v>
      </c>
    </row>
    <row r="26" spans="2:14" s="289" customFormat="1" ht="16.5" customHeight="1">
      <c r="B26" s="289" t="s">
        <v>134</v>
      </c>
      <c r="F26" s="251"/>
      <c r="H26" s="157">
        <v>-2642932</v>
      </c>
      <c r="I26" s="156"/>
      <c r="J26" s="156">
        <v>-1299236</v>
      </c>
      <c r="K26" s="160"/>
      <c r="L26" s="157">
        <v>-228222</v>
      </c>
      <c r="M26" s="167"/>
      <c r="N26" s="160">
        <v>-11690</v>
      </c>
    </row>
    <row r="27" spans="2:14" s="289" customFormat="1" ht="16.5" customHeight="1">
      <c r="B27" s="289" t="s">
        <v>135</v>
      </c>
      <c r="F27" s="251"/>
      <c r="H27" s="159">
        <v>-1150260</v>
      </c>
      <c r="I27" s="156"/>
      <c r="J27" s="156">
        <v>-309804</v>
      </c>
      <c r="K27" s="160"/>
      <c r="L27" s="159">
        <v>0</v>
      </c>
      <c r="M27" s="167"/>
      <c r="N27" s="160">
        <v>0</v>
      </c>
    </row>
    <row r="28" spans="2:14" s="289" customFormat="1" ht="16.5" customHeight="1">
      <c r="B28" s="290" t="s">
        <v>136</v>
      </c>
      <c r="C28" s="290"/>
      <c r="D28" s="290"/>
      <c r="E28" s="290"/>
      <c r="F28" s="251"/>
      <c r="G28" s="158"/>
      <c r="H28" s="154"/>
      <c r="I28" s="145"/>
      <c r="J28" s="145"/>
      <c r="K28" s="145"/>
      <c r="L28" s="154"/>
      <c r="M28" s="145"/>
      <c r="N28" s="145"/>
    </row>
    <row r="29" spans="2:14" s="289" customFormat="1" ht="16.5" customHeight="1">
      <c r="C29" s="258" t="s">
        <v>137</v>
      </c>
      <c r="F29" s="251"/>
      <c r="H29" s="205">
        <v>129269804</v>
      </c>
      <c r="I29" s="156"/>
      <c r="J29" s="156">
        <v>83960737</v>
      </c>
      <c r="K29" s="160"/>
      <c r="L29" s="205">
        <v>3484789</v>
      </c>
      <c r="M29" s="167"/>
      <c r="N29" s="234">
        <v>15102</v>
      </c>
    </row>
    <row r="30" spans="2:14" s="289" customFormat="1" ht="16.5" customHeight="1">
      <c r="C30" s="258" t="s">
        <v>138</v>
      </c>
      <c r="D30" s="258"/>
      <c r="F30" s="251"/>
      <c r="H30" s="159">
        <v>955297</v>
      </c>
      <c r="I30" s="156"/>
      <c r="J30" s="156">
        <v>908990</v>
      </c>
      <c r="K30" s="160"/>
      <c r="L30" s="159">
        <v>156548</v>
      </c>
      <c r="M30" s="160"/>
      <c r="N30" s="160">
        <v>196630</v>
      </c>
    </row>
    <row r="31" spans="2:14" s="289" customFormat="1" ht="16.5" customHeight="1">
      <c r="C31" s="258" t="s">
        <v>139</v>
      </c>
      <c r="D31" s="258"/>
      <c r="F31" s="251"/>
      <c r="H31" s="159">
        <v>11794382</v>
      </c>
      <c r="I31" s="156"/>
      <c r="J31" s="156">
        <v>10165225</v>
      </c>
      <c r="K31" s="160"/>
      <c r="L31" s="159">
        <v>297534</v>
      </c>
      <c r="M31" s="167"/>
      <c r="N31" s="160">
        <v>0</v>
      </c>
    </row>
    <row r="32" spans="2:14" s="289" customFormat="1" ht="16.5" customHeight="1">
      <c r="C32" s="258" t="s">
        <v>140</v>
      </c>
      <c r="F32" s="251"/>
      <c r="H32" s="162">
        <v>639634</v>
      </c>
      <c r="I32" s="156"/>
      <c r="J32" s="161">
        <v>1121916</v>
      </c>
      <c r="K32" s="160"/>
      <c r="L32" s="162">
        <v>0</v>
      </c>
      <c r="M32" s="160"/>
      <c r="N32" s="235">
        <v>0</v>
      </c>
    </row>
    <row r="33" spans="1:14" s="289" customFormat="1" ht="16.5" customHeight="1">
      <c r="A33" s="290"/>
      <c r="B33" s="290"/>
      <c r="C33" s="290"/>
      <c r="D33" s="290"/>
      <c r="E33" s="290"/>
      <c r="F33" s="251"/>
      <c r="H33" s="157"/>
      <c r="I33" s="156"/>
      <c r="J33" s="228"/>
      <c r="K33" s="156">
        <v>67345236</v>
      </c>
      <c r="L33" s="157"/>
      <c r="M33" s="156"/>
      <c r="N33" s="156"/>
    </row>
    <row r="34" spans="1:14" s="289" customFormat="1" ht="16.5" customHeight="1">
      <c r="A34" s="290"/>
      <c r="B34" s="290"/>
      <c r="C34" s="290"/>
      <c r="D34" s="290"/>
      <c r="E34" s="290"/>
      <c r="H34" s="157">
        <f>SUM(H13:H32)</f>
        <v>1625210808</v>
      </c>
      <c r="I34" s="156"/>
      <c r="J34" s="156">
        <f>SUM(J13:J32)</f>
        <v>1665811933.6766372</v>
      </c>
      <c r="K34" s="156"/>
      <c r="L34" s="157">
        <f>SUM(L13:L32)</f>
        <v>3966141</v>
      </c>
      <c r="M34" s="156"/>
      <c r="N34" s="156">
        <f>SUM(N13:N32)</f>
        <v>-3690457</v>
      </c>
    </row>
    <row r="35" spans="1:14" s="289" customFormat="1" ht="16.5" customHeight="1">
      <c r="A35" s="289" t="s">
        <v>141</v>
      </c>
      <c r="H35" s="157"/>
      <c r="I35" s="156"/>
      <c r="J35" s="156"/>
      <c r="K35" s="156"/>
      <c r="L35" s="157"/>
      <c r="M35" s="156"/>
      <c r="N35" s="156"/>
    </row>
    <row r="36" spans="1:14" s="289" customFormat="1" ht="16.5" customHeight="1">
      <c r="A36" s="290"/>
      <c r="B36" s="259" t="s">
        <v>142</v>
      </c>
      <c r="C36" s="260"/>
      <c r="H36" s="166">
        <v>181200988</v>
      </c>
      <c r="I36" s="156"/>
      <c r="J36" s="165">
        <v>-258237798</v>
      </c>
      <c r="K36" s="160"/>
      <c r="L36" s="166">
        <v>-2615926</v>
      </c>
      <c r="M36" s="160"/>
      <c r="N36" s="236">
        <v>348199</v>
      </c>
    </row>
    <row r="37" spans="1:14" s="289" customFormat="1" ht="16.5" customHeight="1">
      <c r="A37" s="290"/>
      <c r="B37" s="259" t="s">
        <v>143</v>
      </c>
      <c r="C37" s="260"/>
      <c r="H37" s="168">
        <v>29745185</v>
      </c>
      <c r="I37" s="156"/>
      <c r="J37" s="165">
        <v>23285621</v>
      </c>
      <c r="K37" s="183"/>
      <c r="L37" s="168">
        <v>0</v>
      </c>
      <c r="M37" s="183"/>
      <c r="N37" s="183">
        <v>0</v>
      </c>
    </row>
    <row r="38" spans="1:14" s="289" customFormat="1" ht="16.5" customHeight="1">
      <c r="B38" s="261" t="s">
        <v>144</v>
      </c>
      <c r="F38" s="251"/>
      <c r="G38" s="167"/>
      <c r="H38" s="168">
        <v>-73307689</v>
      </c>
      <c r="I38" s="156"/>
      <c r="J38" s="165">
        <v>-246111833</v>
      </c>
      <c r="K38" s="160"/>
      <c r="L38" s="168">
        <v>0</v>
      </c>
      <c r="M38" s="160"/>
      <c r="N38" s="183">
        <v>0</v>
      </c>
    </row>
    <row r="39" spans="1:14" s="289" customFormat="1" ht="16.5" customHeight="1">
      <c r="B39" s="262" t="s">
        <v>145</v>
      </c>
      <c r="C39" s="8"/>
      <c r="D39" s="8"/>
      <c r="E39" s="8"/>
      <c r="F39" s="251"/>
      <c r="G39" s="167"/>
      <c r="H39" s="166">
        <v>-27062267</v>
      </c>
      <c r="I39" s="156"/>
      <c r="J39" s="165">
        <v>-22311503</v>
      </c>
      <c r="K39" s="160"/>
      <c r="L39" s="166">
        <v>92444</v>
      </c>
      <c r="M39" s="160"/>
      <c r="N39" s="236">
        <v>-31620</v>
      </c>
    </row>
    <row r="40" spans="1:14" s="289" customFormat="1" ht="16.5" customHeight="1">
      <c r="B40" s="262" t="s">
        <v>146</v>
      </c>
      <c r="C40" s="8"/>
      <c r="D40" s="8"/>
      <c r="E40" s="8"/>
      <c r="F40" s="251"/>
      <c r="G40" s="167"/>
      <c r="H40" s="166">
        <v>-233946</v>
      </c>
      <c r="I40" s="156"/>
      <c r="J40" s="165">
        <v>-1663487</v>
      </c>
      <c r="K40" s="160"/>
      <c r="L40" s="166">
        <v>1200</v>
      </c>
      <c r="M40" s="160"/>
      <c r="N40" s="236">
        <v>0</v>
      </c>
    </row>
    <row r="41" spans="1:14" s="289" customFormat="1" ht="16.5" customHeight="1">
      <c r="B41" s="263" t="s">
        <v>147</v>
      </c>
      <c r="F41" s="251"/>
      <c r="G41" s="167"/>
      <c r="H41" s="169">
        <v>73516252</v>
      </c>
      <c r="I41" s="156"/>
      <c r="J41" s="165">
        <v>161722998</v>
      </c>
      <c r="K41" s="160"/>
      <c r="L41" s="169">
        <v>-1175264</v>
      </c>
      <c r="M41" s="160"/>
      <c r="N41" s="237">
        <v>-1021427</v>
      </c>
    </row>
    <row r="42" spans="1:14" s="289" customFormat="1" ht="16.5" customHeight="1">
      <c r="B42" s="263" t="s">
        <v>148</v>
      </c>
      <c r="F42" s="251"/>
      <c r="G42" s="167"/>
      <c r="H42" s="169"/>
      <c r="I42" s="156"/>
      <c r="J42" s="165"/>
      <c r="K42" s="156"/>
      <c r="L42" s="169"/>
      <c r="M42" s="160"/>
      <c r="N42" s="237"/>
    </row>
    <row r="43" spans="1:14" s="289" customFormat="1" ht="16.5" customHeight="1">
      <c r="B43" s="263"/>
      <c r="D43" s="289" t="s">
        <v>132</v>
      </c>
      <c r="F43" s="251"/>
      <c r="G43" s="167"/>
      <c r="H43" s="169">
        <v>0</v>
      </c>
      <c r="I43" s="156"/>
      <c r="J43" s="165">
        <v>-26060000</v>
      </c>
      <c r="K43" s="156"/>
      <c r="L43" s="169">
        <v>0</v>
      </c>
      <c r="M43" s="160"/>
      <c r="N43" s="237">
        <v>0</v>
      </c>
    </row>
    <row r="44" spans="1:14" s="289" customFormat="1" ht="16.5" customHeight="1">
      <c r="B44" s="263" t="s">
        <v>149</v>
      </c>
      <c r="F44" s="251"/>
      <c r="G44" s="167"/>
      <c r="H44" s="171">
        <v>-1093496</v>
      </c>
      <c r="I44" s="156"/>
      <c r="J44" s="229">
        <v>2417083</v>
      </c>
      <c r="K44" s="160"/>
      <c r="L44" s="171">
        <v>-53542</v>
      </c>
      <c r="M44" s="160"/>
      <c r="N44" s="238">
        <v>-179726</v>
      </c>
    </row>
    <row r="45" spans="1:14" s="289" customFormat="1" ht="16.5" customHeight="1">
      <c r="A45" s="290"/>
      <c r="B45" s="290"/>
      <c r="H45" s="157"/>
      <c r="I45" s="156"/>
      <c r="J45" s="156"/>
      <c r="K45" s="156"/>
      <c r="L45" s="157"/>
      <c r="M45" s="156"/>
      <c r="N45" s="156"/>
    </row>
    <row r="46" spans="1:14" s="289" customFormat="1" ht="16.5" customHeight="1">
      <c r="A46" s="264" t="s">
        <v>150</v>
      </c>
      <c r="B46" s="264"/>
      <c r="C46" s="290"/>
      <c r="D46" s="290"/>
      <c r="E46" s="290"/>
      <c r="F46" s="251"/>
      <c r="G46" s="167"/>
      <c r="H46" s="157"/>
      <c r="I46" s="156"/>
      <c r="J46" s="156"/>
      <c r="K46" s="156"/>
      <c r="L46" s="157"/>
      <c r="M46" s="156"/>
      <c r="N46" s="156"/>
    </row>
    <row r="47" spans="1:14" s="289" customFormat="1" ht="16.5" customHeight="1">
      <c r="A47" s="265"/>
      <c r="B47" s="265" t="s">
        <v>151</v>
      </c>
      <c r="F47" s="251"/>
      <c r="G47" s="167"/>
      <c r="H47" s="157">
        <f>SUM(H34:H44)</f>
        <v>1807975835</v>
      </c>
      <c r="I47" s="156"/>
      <c r="J47" s="156">
        <f>SUM(J34:J44)</f>
        <v>1298853014.6766372</v>
      </c>
      <c r="K47" s="156"/>
      <c r="L47" s="157">
        <f>SUM(L34:L44)</f>
        <v>215053</v>
      </c>
      <c r="M47" s="156"/>
      <c r="N47" s="156">
        <f>SUM(N34:N44)</f>
        <v>-4575031</v>
      </c>
    </row>
    <row r="48" spans="1:14" s="289" customFormat="1" ht="16.5" customHeight="1">
      <c r="A48" s="290" t="s">
        <v>152</v>
      </c>
      <c r="F48" s="251"/>
      <c r="G48" s="167"/>
      <c r="H48" s="166">
        <v>1723413</v>
      </c>
      <c r="I48" s="156"/>
      <c r="J48" s="165">
        <v>1118158</v>
      </c>
      <c r="K48" s="160"/>
      <c r="L48" s="166">
        <v>40521</v>
      </c>
      <c r="M48" s="160"/>
      <c r="N48" s="236">
        <v>2985</v>
      </c>
    </row>
    <row r="49" spans="1:14" s="289" customFormat="1" ht="16.5" customHeight="1">
      <c r="A49" s="290" t="s">
        <v>210</v>
      </c>
      <c r="C49" s="290"/>
      <c r="D49" s="290"/>
      <c r="E49" s="290"/>
      <c r="F49" s="290"/>
      <c r="G49" s="167"/>
      <c r="H49" s="171">
        <v>-57514891</v>
      </c>
      <c r="I49" s="156"/>
      <c r="J49" s="229">
        <v>-43856956</v>
      </c>
      <c r="K49" s="160"/>
      <c r="L49" s="171">
        <v>547379</v>
      </c>
      <c r="M49" s="160"/>
      <c r="N49" s="238">
        <v>-1850730</v>
      </c>
    </row>
    <row r="50" spans="1:14" s="289" customFormat="1" ht="16.5" customHeight="1">
      <c r="A50" s="290"/>
      <c r="B50" s="290"/>
      <c r="H50" s="157"/>
      <c r="I50" s="156"/>
      <c r="J50" s="156"/>
      <c r="K50" s="156"/>
      <c r="L50" s="157"/>
      <c r="M50" s="156"/>
      <c r="N50" s="156"/>
    </row>
    <row r="51" spans="1:14" s="289" customFormat="1" ht="16.5" customHeight="1">
      <c r="A51" s="289" t="s">
        <v>153</v>
      </c>
      <c r="F51" s="251"/>
      <c r="G51" s="167"/>
      <c r="H51" s="172">
        <f>SUM(H47:H49)</f>
        <v>1752184357</v>
      </c>
      <c r="I51" s="156"/>
      <c r="J51" s="230">
        <f>SUM(J47:J49)</f>
        <v>1256114216.6766372</v>
      </c>
      <c r="K51" s="156"/>
      <c r="L51" s="172">
        <f>SUM(L47:L49)</f>
        <v>802953</v>
      </c>
      <c r="M51" s="156"/>
      <c r="N51" s="230">
        <f>SUM(N47:N49)</f>
        <v>-6422776</v>
      </c>
    </row>
    <row r="52" spans="1:14" s="289" customFormat="1" ht="16.5" customHeight="1">
      <c r="F52" s="251"/>
      <c r="G52" s="167"/>
      <c r="H52" s="156"/>
      <c r="I52" s="156"/>
      <c r="J52" s="156"/>
      <c r="K52" s="156"/>
      <c r="L52" s="156"/>
      <c r="M52" s="156"/>
      <c r="N52" s="156"/>
    </row>
    <row r="53" spans="1:14" ht="16.5" customHeight="1">
      <c r="F53" s="251"/>
      <c r="G53" s="167"/>
      <c r="H53" s="156"/>
      <c r="I53" s="156"/>
      <c r="J53" s="156"/>
      <c r="K53" s="156"/>
      <c r="L53" s="156"/>
      <c r="M53" s="156"/>
      <c r="N53" s="156"/>
    </row>
    <row r="54" spans="1:14" s="284" customFormat="1" ht="16.5" customHeight="1">
      <c r="F54" s="251"/>
      <c r="G54" s="167"/>
      <c r="H54" s="156"/>
      <c r="I54" s="156"/>
      <c r="J54" s="156"/>
      <c r="K54" s="156"/>
      <c r="L54" s="156"/>
      <c r="M54" s="156"/>
      <c r="N54" s="156"/>
    </row>
    <row r="55" spans="1:14" s="284" customFormat="1" ht="16.5" customHeight="1">
      <c r="F55" s="251"/>
      <c r="G55" s="167"/>
      <c r="H55" s="156"/>
      <c r="I55" s="156"/>
      <c r="J55" s="156"/>
      <c r="K55" s="156"/>
      <c r="L55" s="156"/>
      <c r="M55" s="156"/>
      <c r="N55" s="156"/>
    </row>
    <row r="56" spans="1:14" s="284" customFormat="1" ht="16.5" customHeight="1">
      <c r="F56" s="251"/>
      <c r="G56" s="167"/>
      <c r="H56" s="156"/>
      <c r="I56" s="156"/>
      <c r="J56" s="156"/>
      <c r="K56" s="156"/>
      <c r="L56" s="156"/>
      <c r="M56" s="156"/>
      <c r="N56" s="156"/>
    </row>
    <row r="57" spans="1:14" ht="16.5" customHeight="1">
      <c r="F57" s="251"/>
      <c r="G57" s="167"/>
      <c r="H57" s="156"/>
      <c r="I57" s="156"/>
      <c r="J57" s="156"/>
      <c r="K57" s="156"/>
      <c r="L57" s="156"/>
      <c r="M57" s="156"/>
      <c r="N57" s="156"/>
    </row>
    <row r="58" spans="1:14" ht="3" customHeight="1">
      <c r="F58" s="251"/>
      <c r="G58" s="167"/>
      <c r="H58" s="156"/>
      <c r="I58" s="156"/>
      <c r="J58" s="156"/>
      <c r="K58" s="156"/>
      <c r="L58" s="156"/>
      <c r="M58" s="156"/>
      <c r="N58" s="156"/>
    </row>
    <row r="59" spans="1:14" ht="21.95" customHeight="1">
      <c r="A59" s="173" t="str">
        <f>'7'!A37</f>
        <v>The accompanying notes on pages 10 to 31 are an integral part of this interim financial information.</v>
      </c>
      <c r="B59" s="173"/>
      <c r="C59" s="173"/>
      <c r="D59" s="173"/>
      <c r="E59" s="173"/>
      <c r="F59" s="174"/>
      <c r="G59" s="174"/>
      <c r="H59" s="161"/>
      <c r="I59" s="161"/>
      <c r="J59" s="161"/>
      <c r="K59" s="175"/>
      <c r="L59" s="161"/>
      <c r="M59" s="161"/>
      <c r="N59" s="161"/>
    </row>
    <row r="60" spans="1:14" ht="16.5" customHeight="1">
      <c r="A60" s="266" t="str">
        <f>A1</f>
        <v>Absolute Clean Energy Public Company Limited</v>
      </c>
      <c r="B60" s="144"/>
      <c r="C60" s="144"/>
      <c r="D60" s="144"/>
      <c r="F60" s="251"/>
      <c r="K60" s="156"/>
    </row>
    <row r="61" spans="1:14" ht="16.5" customHeight="1">
      <c r="A61" s="144" t="s">
        <v>123</v>
      </c>
      <c r="B61" s="144"/>
      <c r="C61" s="144"/>
      <c r="D61" s="144"/>
      <c r="F61" s="251"/>
    </row>
    <row r="62" spans="1:14" ht="16.5" customHeight="1">
      <c r="A62" s="267" t="str">
        <f>A3</f>
        <v>For the nine-month period ended 30 September 2023</v>
      </c>
      <c r="B62" s="268"/>
      <c r="C62" s="253"/>
      <c r="D62" s="253"/>
      <c r="E62" s="146"/>
      <c r="F62" s="254"/>
      <c r="G62" s="146"/>
      <c r="H62" s="147"/>
      <c r="I62" s="147"/>
      <c r="J62" s="147"/>
      <c r="K62" s="147"/>
      <c r="L62" s="147"/>
      <c r="M62" s="147"/>
      <c r="N62" s="147"/>
    </row>
    <row r="63" spans="1:14" ht="12.95" customHeight="1">
      <c r="A63" s="269"/>
      <c r="B63" s="257"/>
      <c r="C63" s="144"/>
      <c r="D63" s="144"/>
      <c r="F63" s="251"/>
    </row>
    <row r="64" spans="1:14" ht="12.95" customHeight="1">
      <c r="F64" s="251"/>
      <c r="H64" s="156"/>
      <c r="I64" s="156"/>
      <c r="J64" s="156"/>
      <c r="K64" s="156"/>
      <c r="L64" s="156"/>
      <c r="M64" s="156"/>
      <c r="N64" s="156"/>
    </row>
    <row r="65" spans="1:14" s="289" customFormat="1" ht="15.6" customHeight="1">
      <c r="F65" s="148"/>
      <c r="G65" s="148"/>
      <c r="H65" s="307" t="s">
        <v>2</v>
      </c>
      <c r="I65" s="307"/>
      <c r="J65" s="307"/>
      <c r="K65" s="149"/>
      <c r="L65" s="307" t="s">
        <v>3</v>
      </c>
      <c r="M65" s="307"/>
      <c r="N65" s="307"/>
    </row>
    <row r="66" spans="1:14" s="289" customFormat="1" ht="15.6" customHeight="1">
      <c r="F66" s="148"/>
      <c r="G66" s="148"/>
      <c r="H66" s="306" t="s">
        <v>4</v>
      </c>
      <c r="I66" s="306"/>
      <c r="J66" s="306"/>
      <c r="K66" s="150"/>
      <c r="L66" s="306" t="s">
        <v>4</v>
      </c>
      <c r="M66" s="306"/>
      <c r="N66" s="306"/>
    </row>
    <row r="67" spans="1:14" s="289" customFormat="1" ht="15.6" customHeight="1">
      <c r="F67" s="151"/>
      <c r="G67" s="151"/>
      <c r="H67" s="152" t="s">
        <v>5</v>
      </c>
      <c r="I67" s="152"/>
      <c r="J67" s="152" t="s">
        <v>5</v>
      </c>
      <c r="K67" s="152"/>
      <c r="L67" s="152" t="s">
        <v>5</v>
      </c>
      <c r="M67" s="152"/>
      <c r="N67" s="152" t="s">
        <v>5</v>
      </c>
    </row>
    <row r="68" spans="1:14" s="289" customFormat="1" ht="15.6" customHeight="1">
      <c r="F68" s="151"/>
      <c r="G68" s="151"/>
      <c r="H68" s="16" t="s">
        <v>180</v>
      </c>
      <c r="I68" s="15"/>
      <c r="J68" s="16" t="s">
        <v>180</v>
      </c>
      <c r="K68" s="152"/>
      <c r="L68" s="16" t="s">
        <v>180</v>
      </c>
      <c r="M68" s="15"/>
      <c r="N68" s="16" t="s">
        <v>180</v>
      </c>
    </row>
    <row r="69" spans="1:14" s="289" customFormat="1" ht="15.6" customHeight="1">
      <c r="F69" s="151"/>
      <c r="G69" s="151"/>
      <c r="H69" s="16" t="s">
        <v>190</v>
      </c>
      <c r="I69" s="15"/>
      <c r="J69" s="16" t="s">
        <v>8</v>
      </c>
      <c r="K69" s="152"/>
      <c r="L69" s="16" t="s">
        <v>190</v>
      </c>
      <c r="M69" s="15"/>
      <c r="N69" s="16" t="s">
        <v>8</v>
      </c>
    </row>
    <row r="70" spans="1:14" s="289" customFormat="1" ht="15.6" customHeight="1">
      <c r="F70" s="255" t="s">
        <v>9</v>
      </c>
      <c r="G70" s="151"/>
      <c r="H70" s="176" t="s">
        <v>10</v>
      </c>
      <c r="I70" s="177"/>
      <c r="J70" s="176" t="s">
        <v>10</v>
      </c>
      <c r="K70" s="149"/>
      <c r="L70" s="176" t="s">
        <v>10</v>
      </c>
      <c r="M70" s="178"/>
      <c r="N70" s="176" t="s">
        <v>10</v>
      </c>
    </row>
    <row r="71" spans="1:14" s="289" customFormat="1" ht="15.6" customHeight="1">
      <c r="A71" s="20" t="s">
        <v>154</v>
      </c>
      <c r="B71" s="270"/>
      <c r="F71" s="271"/>
      <c r="G71" s="144"/>
      <c r="H71" s="179"/>
      <c r="I71" s="180"/>
      <c r="J71" s="180"/>
      <c r="K71" s="180"/>
      <c r="L71" s="179"/>
      <c r="M71" s="180"/>
      <c r="N71" s="180"/>
    </row>
    <row r="72" spans="1:14" s="289" customFormat="1" ht="15.6" customHeight="1">
      <c r="A72" s="22" t="s">
        <v>155</v>
      </c>
      <c r="B72" s="270"/>
      <c r="F72" s="271"/>
      <c r="G72" s="144"/>
      <c r="H72" s="164">
        <v>1150260</v>
      </c>
      <c r="I72" s="180"/>
      <c r="J72" s="165">
        <v>309804</v>
      </c>
      <c r="K72" s="206"/>
      <c r="L72" s="159">
        <v>0</v>
      </c>
      <c r="M72" s="160"/>
      <c r="N72" s="160">
        <v>0</v>
      </c>
    </row>
    <row r="73" spans="1:14" s="289" customFormat="1" ht="15.6" customHeight="1">
      <c r="A73" s="272" t="s">
        <v>156</v>
      </c>
      <c r="B73" s="272"/>
      <c r="F73" s="251"/>
      <c r="H73" s="164">
        <v>-90161566</v>
      </c>
      <c r="I73" s="181"/>
      <c r="J73" s="165">
        <v>105765467</v>
      </c>
      <c r="K73" s="182"/>
      <c r="L73" s="166">
        <v>0</v>
      </c>
      <c r="M73" s="182"/>
      <c r="N73" s="236">
        <v>0</v>
      </c>
    </row>
    <row r="74" spans="1:14" s="289" customFormat="1" ht="15.6" customHeight="1">
      <c r="A74" s="272" t="s">
        <v>202</v>
      </c>
      <c r="B74" s="272"/>
      <c r="F74" s="251" t="s">
        <v>192</v>
      </c>
      <c r="H74" s="164">
        <v>0</v>
      </c>
      <c r="I74" s="181"/>
      <c r="J74" s="165">
        <v>0</v>
      </c>
      <c r="K74" s="181"/>
      <c r="L74" s="155">
        <v>44000000</v>
      </c>
      <c r="M74" s="182"/>
      <c r="N74" s="183">
        <v>0</v>
      </c>
    </row>
    <row r="75" spans="1:14" s="289" customFormat="1" ht="15.6" customHeight="1">
      <c r="A75" s="272" t="s">
        <v>203</v>
      </c>
      <c r="B75" s="272"/>
      <c r="F75" s="251" t="s">
        <v>192</v>
      </c>
      <c r="H75" s="154">
        <v>0</v>
      </c>
      <c r="I75" s="181"/>
      <c r="J75" s="145">
        <v>0</v>
      </c>
      <c r="K75" s="182"/>
      <c r="L75" s="166">
        <v>-46000000</v>
      </c>
      <c r="M75" s="182"/>
      <c r="N75" s="183">
        <v>0</v>
      </c>
    </row>
    <row r="76" spans="1:14" s="289" customFormat="1" ht="15.6" customHeight="1">
      <c r="A76" s="272" t="s">
        <v>157</v>
      </c>
      <c r="B76" s="272"/>
      <c r="F76" s="251"/>
      <c r="H76" s="164">
        <v>0</v>
      </c>
      <c r="I76" s="181"/>
      <c r="J76" s="165">
        <v>0</v>
      </c>
      <c r="K76" s="181"/>
      <c r="L76" s="168">
        <v>0</v>
      </c>
      <c r="M76" s="182"/>
      <c r="N76" s="227">
        <v>-1673000000</v>
      </c>
    </row>
    <row r="77" spans="1:14" s="289" customFormat="1" ht="15.6" customHeight="1">
      <c r="A77" s="272" t="s">
        <v>158</v>
      </c>
      <c r="B77" s="272"/>
      <c r="F77" s="251" t="s">
        <v>201</v>
      </c>
      <c r="H77" s="154">
        <v>0</v>
      </c>
      <c r="I77" s="181"/>
      <c r="J77" s="145">
        <v>0</v>
      </c>
      <c r="K77" s="182"/>
      <c r="L77" s="168">
        <v>209000000</v>
      </c>
      <c r="M77" s="182"/>
      <c r="N77" s="236">
        <v>1943312996</v>
      </c>
    </row>
    <row r="78" spans="1:14" s="289" customFormat="1" ht="15.6" customHeight="1">
      <c r="A78" s="272" t="s">
        <v>159</v>
      </c>
      <c r="B78" s="272"/>
      <c r="F78" s="251"/>
      <c r="H78" s="154">
        <v>280</v>
      </c>
      <c r="I78" s="181"/>
      <c r="J78" s="145">
        <v>1582700</v>
      </c>
      <c r="K78" s="181"/>
      <c r="L78" s="168">
        <v>0</v>
      </c>
      <c r="M78" s="183"/>
      <c r="N78" s="183">
        <v>0</v>
      </c>
    </row>
    <row r="79" spans="1:14" s="289" customFormat="1" ht="15.6" customHeight="1">
      <c r="A79" s="273" t="s">
        <v>160</v>
      </c>
      <c r="B79" s="272"/>
      <c r="F79" s="251"/>
      <c r="H79" s="154"/>
      <c r="I79" s="145"/>
      <c r="J79" s="145"/>
      <c r="K79" s="145"/>
      <c r="L79" s="168"/>
      <c r="M79" s="183"/>
      <c r="N79" s="183"/>
    </row>
    <row r="80" spans="1:14" s="289" customFormat="1" ht="15.6" customHeight="1">
      <c r="B80" s="274" t="s">
        <v>161</v>
      </c>
      <c r="F80" s="251"/>
      <c r="H80" s="164">
        <v>-1415046494</v>
      </c>
      <c r="I80" s="156"/>
      <c r="J80" s="165">
        <v>-1021143843.6766372</v>
      </c>
      <c r="K80" s="183"/>
      <c r="L80" s="168">
        <v>-143218</v>
      </c>
      <c r="M80" s="183"/>
      <c r="N80" s="183">
        <v>-434717</v>
      </c>
    </row>
    <row r="81" spans="1:14" s="289" customFormat="1" ht="15.6" customHeight="1">
      <c r="B81" s="274" t="s">
        <v>162</v>
      </c>
      <c r="F81" s="251"/>
      <c r="H81" s="164">
        <v>0</v>
      </c>
      <c r="I81" s="156"/>
      <c r="J81" s="165">
        <v>-36414000</v>
      </c>
      <c r="K81" s="156"/>
      <c r="L81" s="155">
        <v>0</v>
      </c>
      <c r="M81" s="181"/>
      <c r="N81" s="227">
        <v>0</v>
      </c>
    </row>
    <row r="82" spans="1:14" s="289" customFormat="1" ht="15.6" customHeight="1">
      <c r="B82" s="258" t="s">
        <v>163</v>
      </c>
      <c r="F82" s="251"/>
      <c r="G82" s="144"/>
      <c r="H82" s="157">
        <v>-312000</v>
      </c>
      <c r="I82" s="156"/>
      <c r="J82" s="156">
        <v>-7182927</v>
      </c>
      <c r="K82" s="249"/>
      <c r="L82" s="166">
        <v>0</v>
      </c>
      <c r="M82" s="249"/>
      <c r="N82" s="236">
        <v>-130000</v>
      </c>
    </row>
    <row r="83" spans="1:14" s="289" customFormat="1" ht="15.6" customHeight="1">
      <c r="A83" s="273" t="s">
        <v>212</v>
      </c>
      <c r="B83" s="258"/>
      <c r="F83" s="251"/>
      <c r="G83" s="144"/>
      <c r="H83" s="172">
        <v>-7610785</v>
      </c>
      <c r="I83" s="156"/>
      <c r="J83" s="230">
        <v>0</v>
      </c>
      <c r="K83" s="182"/>
      <c r="L83" s="172">
        <v>0</v>
      </c>
      <c r="M83" s="182"/>
      <c r="N83" s="230">
        <v>0</v>
      </c>
    </row>
    <row r="84" spans="1:14" s="289" customFormat="1" ht="5.0999999999999996" customHeight="1">
      <c r="F84" s="251"/>
      <c r="G84" s="167"/>
      <c r="H84" s="154"/>
      <c r="I84" s="181"/>
      <c r="J84" s="145"/>
      <c r="K84" s="156"/>
      <c r="L84" s="157"/>
      <c r="M84" s="156"/>
      <c r="N84" s="156"/>
    </row>
    <row r="85" spans="1:14" s="289" customFormat="1" ht="15.6" customHeight="1">
      <c r="A85" s="272" t="s">
        <v>164</v>
      </c>
      <c r="B85" s="272"/>
      <c r="F85" s="251"/>
      <c r="G85" s="167"/>
      <c r="H85" s="172">
        <f>SUM(H72:H83)</f>
        <v>-1511980305</v>
      </c>
      <c r="I85" s="156"/>
      <c r="J85" s="230">
        <f>SUM(J72:J83)</f>
        <v>-957082799.67663717</v>
      </c>
      <c r="K85" s="156"/>
      <c r="L85" s="172">
        <f>SUM(L72:L83)</f>
        <v>206856782</v>
      </c>
      <c r="M85" s="156"/>
      <c r="N85" s="230">
        <f>SUM(N72:N83)</f>
        <v>269748279</v>
      </c>
    </row>
    <row r="86" spans="1:14" s="289" customFormat="1" ht="12" customHeight="1">
      <c r="A86" s="290"/>
      <c r="B86" s="290"/>
      <c r="C86" s="290"/>
      <c r="D86" s="290"/>
      <c r="E86" s="290"/>
      <c r="F86" s="251"/>
      <c r="G86" s="167"/>
      <c r="H86" s="157"/>
      <c r="I86" s="156"/>
      <c r="J86" s="156"/>
      <c r="K86" s="156"/>
      <c r="L86" s="157"/>
      <c r="M86" s="156"/>
      <c r="N86" s="156"/>
    </row>
    <row r="87" spans="1:14" s="289" customFormat="1" ht="15.6" customHeight="1">
      <c r="A87" s="270" t="s">
        <v>165</v>
      </c>
      <c r="B87" s="270"/>
      <c r="F87" s="251"/>
      <c r="G87" s="167"/>
      <c r="H87" s="157"/>
      <c r="I87" s="156"/>
      <c r="J87" s="156"/>
      <c r="K87" s="156"/>
      <c r="L87" s="157"/>
      <c r="M87" s="156"/>
      <c r="N87" s="156"/>
    </row>
    <row r="88" spans="1:14" s="289" customFormat="1" ht="15.6" customHeight="1">
      <c r="A88" s="272" t="s">
        <v>166</v>
      </c>
      <c r="B88" s="272"/>
      <c r="F88" s="275">
        <v>13</v>
      </c>
      <c r="G88" s="167"/>
      <c r="H88" s="155">
        <v>806700000</v>
      </c>
      <c r="I88" s="156"/>
      <c r="J88" s="227">
        <v>894500000</v>
      </c>
      <c r="K88" s="160"/>
      <c r="L88" s="166">
        <v>50000000</v>
      </c>
      <c r="M88" s="160"/>
      <c r="N88" s="236">
        <v>0</v>
      </c>
    </row>
    <row r="89" spans="1:14" s="289" customFormat="1" ht="15.6" customHeight="1">
      <c r="A89" s="272" t="s">
        <v>167</v>
      </c>
      <c r="B89" s="272"/>
      <c r="F89" s="275">
        <v>13</v>
      </c>
      <c r="G89" s="167"/>
      <c r="H89" s="155">
        <v>-1029200000</v>
      </c>
      <c r="I89" s="156"/>
      <c r="J89" s="227">
        <v>-1104000000</v>
      </c>
      <c r="K89" s="160"/>
      <c r="L89" s="166">
        <v>-200000000</v>
      </c>
      <c r="M89" s="160"/>
      <c r="N89" s="236">
        <v>0</v>
      </c>
    </row>
    <row r="90" spans="1:14" s="289" customFormat="1" ht="15.6" customHeight="1">
      <c r="A90" s="272" t="s">
        <v>213</v>
      </c>
      <c r="B90" s="272"/>
      <c r="F90" s="275"/>
      <c r="G90" s="167"/>
      <c r="H90" s="155">
        <v>0</v>
      </c>
      <c r="I90" s="156"/>
      <c r="J90" s="227">
        <v>0</v>
      </c>
      <c r="K90" s="160"/>
      <c r="L90" s="166">
        <v>8000000</v>
      </c>
      <c r="M90" s="160"/>
      <c r="N90" s="236">
        <v>0</v>
      </c>
    </row>
    <row r="91" spans="1:14" s="289" customFormat="1" ht="15.6" customHeight="1">
      <c r="A91" s="272" t="s">
        <v>204</v>
      </c>
      <c r="B91" s="272"/>
      <c r="F91" s="275"/>
      <c r="G91" s="167"/>
      <c r="H91" s="155">
        <v>0</v>
      </c>
      <c r="I91" s="156"/>
      <c r="J91" s="227">
        <v>0</v>
      </c>
      <c r="K91" s="160"/>
      <c r="L91" s="166">
        <v>-8000000</v>
      </c>
      <c r="M91" s="160"/>
      <c r="N91" s="236">
        <v>0</v>
      </c>
    </row>
    <row r="92" spans="1:14" s="289" customFormat="1" ht="15.6" customHeight="1">
      <c r="A92" s="272" t="s">
        <v>168</v>
      </c>
      <c r="B92" s="272"/>
      <c r="F92" s="275">
        <v>15</v>
      </c>
      <c r="G92" s="167"/>
      <c r="H92" s="163">
        <v>-2997074</v>
      </c>
      <c r="I92" s="156"/>
      <c r="J92" s="228">
        <v>-2208076</v>
      </c>
      <c r="K92" s="160"/>
      <c r="L92" s="166">
        <v>-967817</v>
      </c>
      <c r="M92" s="160"/>
      <c r="N92" s="236">
        <v>-927735</v>
      </c>
    </row>
    <row r="93" spans="1:14" s="289" customFormat="1" ht="15.6" customHeight="1">
      <c r="A93" s="272" t="s">
        <v>169</v>
      </c>
      <c r="B93" s="272"/>
      <c r="F93" s="251">
        <v>15</v>
      </c>
      <c r="G93" s="167"/>
      <c r="H93" s="163">
        <v>-955297</v>
      </c>
      <c r="I93" s="156"/>
      <c r="J93" s="228">
        <v>-908990</v>
      </c>
      <c r="K93" s="160"/>
      <c r="L93" s="166">
        <v>-156548</v>
      </c>
      <c r="M93" s="160"/>
      <c r="N93" s="236">
        <v>-196630</v>
      </c>
    </row>
    <row r="94" spans="1:14" s="289" customFormat="1" ht="15.6" customHeight="1">
      <c r="A94" s="272" t="s">
        <v>170</v>
      </c>
      <c r="B94" s="272"/>
      <c r="F94" s="251">
        <v>16</v>
      </c>
      <c r="G94" s="167"/>
      <c r="H94" s="163">
        <v>661547400</v>
      </c>
      <c r="I94" s="156"/>
      <c r="J94" s="228">
        <v>716000000</v>
      </c>
      <c r="K94" s="160"/>
      <c r="L94" s="166">
        <v>0</v>
      </c>
      <c r="M94" s="160"/>
      <c r="N94" s="236">
        <v>0</v>
      </c>
    </row>
    <row r="95" spans="1:14" s="289" customFormat="1" ht="15.6" customHeight="1">
      <c r="A95" s="272" t="s">
        <v>171</v>
      </c>
      <c r="B95" s="272"/>
      <c r="F95" s="251">
        <v>16</v>
      </c>
      <c r="G95" s="167"/>
      <c r="H95" s="163">
        <v>-674809442</v>
      </c>
      <c r="I95" s="156"/>
      <c r="J95" s="228">
        <v>-567260290</v>
      </c>
      <c r="K95" s="160"/>
      <c r="L95" s="166">
        <v>0</v>
      </c>
      <c r="M95" s="160"/>
      <c r="N95" s="236">
        <v>0</v>
      </c>
    </row>
    <row r="96" spans="1:14" s="289" customFormat="1" ht="15.6" customHeight="1">
      <c r="A96" s="272" t="s">
        <v>172</v>
      </c>
      <c r="B96" s="272"/>
      <c r="F96" s="251">
        <v>16</v>
      </c>
      <c r="G96" s="167"/>
      <c r="H96" s="163">
        <v>-2500000</v>
      </c>
      <c r="I96" s="156"/>
      <c r="J96" s="228">
        <v>-9960472</v>
      </c>
      <c r="K96" s="160"/>
      <c r="L96" s="166">
        <v>0</v>
      </c>
      <c r="M96" s="160"/>
      <c r="N96" s="236">
        <v>0</v>
      </c>
    </row>
    <row r="97" spans="1:14" s="289" customFormat="1" ht="15.6" customHeight="1">
      <c r="A97" s="290" t="s">
        <v>173</v>
      </c>
      <c r="B97" s="261"/>
      <c r="C97" s="260"/>
      <c r="D97" s="260"/>
      <c r="E97" s="260"/>
      <c r="F97" s="251"/>
      <c r="H97" s="163">
        <v>-139675176</v>
      </c>
      <c r="I97" s="156"/>
      <c r="J97" s="228">
        <v>-93074393</v>
      </c>
      <c r="K97" s="160"/>
      <c r="L97" s="166">
        <v>-3537392</v>
      </c>
      <c r="M97" s="160"/>
      <c r="N97" s="236">
        <v>-15102</v>
      </c>
    </row>
    <row r="98" spans="1:14" s="289" customFormat="1" ht="15.6" customHeight="1">
      <c r="A98" s="290" t="s">
        <v>188</v>
      </c>
      <c r="B98" s="261"/>
      <c r="C98" s="260"/>
      <c r="D98" s="260"/>
      <c r="E98" s="260"/>
      <c r="F98" s="251"/>
      <c r="H98" s="163">
        <v>-94438170</v>
      </c>
      <c r="I98" s="156"/>
      <c r="J98" s="228">
        <v>-13225511</v>
      </c>
      <c r="K98" s="160"/>
      <c r="L98" s="166">
        <v>-94438170</v>
      </c>
      <c r="M98" s="160"/>
      <c r="N98" s="236">
        <v>-13225511</v>
      </c>
    </row>
    <row r="99" spans="1:14" s="289" customFormat="1" ht="15.6" customHeight="1">
      <c r="A99" s="142" t="s">
        <v>211</v>
      </c>
      <c r="B99" s="261"/>
      <c r="C99" s="260"/>
      <c r="D99" s="260"/>
      <c r="E99" s="260"/>
      <c r="F99" s="251"/>
      <c r="H99" s="163"/>
      <c r="I99" s="156"/>
      <c r="J99" s="228"/>
      <c r="K99" s="156"/>
      <c r="L99" s="166"/>
      <c r="M99" s="160"/>
      <c r="N99" s="236"/>
    </row>
    <row r="100" spans="1:14" s="289" customFormat="1" ht="15.6" customHeight="1">
      <c r="A100" s="272"/>
      <c r="B100" s="261" t="s">
        <v>189</v>
      </c>
      <c r="C100" s="260"/>
      <c r="D100" s="260"/>
      <c r="E100" s="260"/>
      <c r="F100" s="251"/>
      <c r="H100" s="163">
        <v>1980000</v>
      </c>
      <c r="I100" s="156"/>
      <c r="J100" s="228">
        <v>4950000</v>
      </c>
      <c r="K100" s="160"/>
      <c r="L100" s="166">
        <v>0</v>
      </c>
      <c r="M100" s="160"/>
      <c r="N100" s="236">
        <v>0</v>
      </c>
    </row>
    <row r="101" spans="1:14" s="289" customFormat="1" ht="15.6" customHeight="1">
      <c r="A101" s="272" t="s">
        <v>174</v>
      </c>
      <c r="B101" s="261"/>
      <c r="C101" s="260"/>
      <c r="D101" s="260"/>
      <c r="E101" s="260"/>
      <c r="F101" s="251"/>
      <c r="H101" s="185">
        <v>-6188</v>
      </c>
      <c r="I101" s="145"/>
      <c r="J101" s="231">
        <v>-203361865</v>
      </c>
      <c r="K101" s="183"/>
      <c r="L101" s="184">
        <v>-6188</v>
      </c>
      <c r="M101" s="183"/>
      <c r="N101" s="239">
        <v>-203361865</v>
      </c>
    </row>
    <row r="102" spans="1:14" s="289" customFormat="1" ht="5.0999999999999996" customHeight="1">
      <c r="A102" s="272"/>
      <c r="B102" s="272"/>
      <c r="F102" s="251"/>
      <c r="G102" s="167"/>
      <c r="H102" s="154"/>
      <c r="I102" s="145"/>
      <c r="J102" s="145"/>
      <c r="K102" s="145"/>
      <c r="L102" s="154"/>
      <c r="M102" s="145"/>
      <c r="N102" s="145"/>
    </row>
    <row r="103" spans="1:14" s="289" customFormat="1" ht="15.6" customHeight="1">
      <c r="A103" s="272" t="s">
        <v>205</v>
      </c>
      <c r="B103" s="272"/>
      <c r="F103" s="251"/>
      <c r="G103" s="167"/>
      <c r="H103" s="172">
        <f>SUM(H88:H102)</f>
        <v>-474353947</v>
      </c>
      <c r="I103" s="156"/>
      <c r="J103" s="230">
        <f>SUM(J88:J102)</f>
        <v>-378549597</v>
      </c>
      <c r="K103" s="156"/>
      <c r="L103" s="172">
        <f>SUM(L88:L102)</f>
        <v>-249106115</v>
      </c>
      <c r="M103" s="156"/>
      <c r="N103" s="230">
        <f>SUM(N88:N102)</f>
        <v>-217726843</v>
      </c>
    </row>
    <row r="104" spans="1:14" s="289" customFormat="1" ht="12" customHeight="1">
      <c r="A104" s="272"/>
      <c r="B104" s="272"/>
      <c r="F104" s="251"/>
      <c r="G104" s="167"/>
      <c r="H104" s="157"/>
      <c r="I104" s="156"/>
      <c r="J104" s="156"/>
      <c r="K104" s="156"/>
      <c r="L104" s="157"/>
      <c r="M104" s="156"/>
      <c r="N104" s="156"/>
    </row>
    <row r="105" spans="1:14" s="289" customFormat="1" ht="15.6" customHeight="1">
      <c r="A105" s="288" t="s">
        <v>175</v>
      </c>
      <c r="B105" s="270"/>
      <c r="F105" s="271"/>
      <c r="G105" s="158"/>
      <c r="H105" s="155">
        <f>SUM(H103,H85,H51)</f>
        <v>-234149895</v>
      </c>
      <c r="I105" s="156"/>
      <c r="J105" s="227">
        <f>SUM(J103,J85,J51)</f>
        <v>-79518180</v>
      </c>
      <c r="K105" s="156"/>
      <c r="L105" s="155">
        <f>SUM(L103,L85,L51)</f>
        <v>-41446380</v>
      </c>
      <c r="M105" s="156"/>
      <c r="N105" s="227">
        <f>SUM(N103,N85,N51)</f>
        <v>45598660</v>
      </c>
    </row>
    <row r="106" spans="1:14" s="289" customFormat="1" ht="15.6" customHeight="1">
      <c r="A106" s="276" t="s">
        <v>176</v>
      </c>
      <c r="B106" s="272"/>
      <c r="F106" s="251"/>
      <c r="G106" s="167"/>
      <c r="H106" s="170">
        <v>429104439</v>
      </c>
      <c r="I106" s="156"/>
      <c r="J106" s="229">
        <v>890748583</v>
      </c>
      <c r="K106" s="160"/>
      <c r="L106" s="171">
        <v>46152349</v>
      </c>
      <c r="M106" s="160"/>
      <c r="N106" s="238">
        <v>4755328</v>
      </c>
    </row>
    <row r="107" spans="1:14" s="289" customFormat="1" ht="5.0999999999999996" customHeight="1">
      <c r="F107" s="251"/>
      <c r="G107" s="167"/>
      <c r="H107" s="157"/>
      <c r="I107" s="156"/>
      <c r="J107" s="156"/>
      <c r="K107" s="156"/>
      <c r="L107" s="157"/>
      <c r="M107" s="156"/>
      <c r="N107" s="156"/>
    </row>
    <row r="108" spans="1:14" s="289" customFormat="1" ht="15.6" customHeight="1" thickBot="1">
      <c r="A108" s="290" t="s">
        <v>177</v>
      </c>
      <c r="B108" s="272"/>
      <c r="F108" s="251"/>
      <c r="G108" s="167"/>
      <c r="H108" s="186">
        <f>SUM(H105:H106)</f>
        <v>194954544</v>
      </c>
      <c r="I108" s="156"/>
      <c r="J108" s="232">
        <f>SUM(J105:J106)</f>
        <v>811230403</v>
      </c>
      <c r="K108" s="156"/>
      <c r="L108" s="186">
        <f>SUM(L105:L106)</f>
        <v>4705969</v>
      </c>
      <c r="M108" s="156"/>
      <c r="N108" s="232">
        <f>SUM(N105:N106)</f>
        <v>50353988</v>
      </c>
    </row>
    <row r="109" spans="1:14" s="289" customFormat="1" ht="12" customHeight="1" thickTop="1">
      <c r="A109" s="290"/>
      <c r="B109" s="272"/>
      <c r="F109" s="251"/>
      <c r="G109" s="167"/>
      <c r="H109" s="155"/>
      <c r="I109" s="156"/>
      <c r="J109" s="227"/>
      <c r="K109" s="156"/>
      <c r="L109" s="155"/>
      <c r="M109" s="156"/>
      <c r="N109" s="227"/>
    </row>
    <row r="110" spans="1:14" s="289" customFormat="1" ht="15.6" customHeight="1">
      <c r="A110" s="270" t="s">
        <v>178</v>
      </c>
      <c r="B110" s="277"/>
      <c r="C110" s="277"/>
      <c r="D110" s="277"/>
      <c r="E110" s="277"/>
      <c r="F110" s="187"/>
      <c r="G110" s="187"/>
      <c r="H110" s="188"/>
      <c r="I110" s="189"/>
      <c r="J110" s="189"/>
      <c r="K110" s="189"/>
      <c r="L110" s="188"/>
      <c r="M110" s="189"/>
      <c r="N110" s="189"/>
    </row>
    <row r="111" spans="1:14" s="289" customFormat="1" ht="5.0999999999999996" customHeight="1">
      <c r="A111" s="273"/>
      <c r="F111" s="251"/>
      <c r="G111" s="144"/>
      <c r="H111" s="157"/>
      <c r="I111" s="156"/>
      <c r="J111" s="156"/>
      <c r="K111" s="156"/>
      <c r="L111" s="155"/>
      <c r="M111" s="156"/>
      <c r="N111" s="227"/>
    </row>
    <row r="112" spans="1:14" s="289" customFormat="1" ht="12.75" thickBot="1">
      <c r="A112" s="273" t="s">
        <v>206</v>
      </c>
      <c r="F112" s="275">
        <v>7</v>
      </c>
      <c r="G112" s="144"/>
      <c r="H112" s="190">
        <v>275000</v>
      </c>
      <c r="I112" s="156"/>
      <c r="J112" s="279">
        <v>0</v>
      </c>
      <c r="K112" s="156"/>
      <c r="L112" s="190">
        <v>0</v>
      </c>
      <c r="M112" s="156"/>
      <c r="N112" s="279">
        <v>0</v>
      </c>
    </row>
    <row r="113" spans="1:14" s="289" customFormat="1" ht="5.0999999999999996" customHeight="1" thickTop="1">
      <c r="A113" s="273"/>
      <c r="F113" s="251"/>
      <c r="G113" s="144"/>
      <c r="H113" s="157"/>
      <c r="I113" s="156"/>
      <c r="J113" s="156"/>
      <c r="K113" s="156"/>
      <c r="L113" s="155"/>
      <c r="M113" s="156"/>
      <c r="N113" s="227"/>
    </row>
    <row r="114" spans="1:14" s="289" customFormat="1" ht="15.6" customHeight="1" thickBot="1">
      <c r="A114" s="273" t="s">
        <v>179</v>
      </c>
      <c r="F114" s="275">
        <v>14</v>
      </c>
      <c r="G114" s="144"/>
      <c r="H114" s="190">
        <v>25404408</v>
      </c>
      <c r="I114" s="156"/>
      <c r="J114" s="279">
        <v>47659973</v>
      </c>
      <c r="K114" s="156"/>
      <c r="L114" s="190">
        <v>0</v>
      </c>
      <c r="M114" s="160"/>
      <c r="N114" s="281">
        <v>0</v>
      </c>
    </row>
    <row r="115" spans="1:14" s="289" customFormat="1" ht="5.0999999999999996" customHeight="1" thickTop="1">
      <c r="A115" s="273"/>
      <c r="F115" s="251"/>
      <c r="G115" s="144"/>
      <c r="H115" s="157"/>
      <c r="I115" s="156"/>
      <c r="J115" s="156"/>
      <c r="K115" s="156"/>
      <c r="L115" s="155"/>
      <c r="M115" s="156"/>
      <c r="N115" s="227"/>
    </row>
    <row r="116" spans="1:14" s="289" customFormat="1" ht="15.6" customHeight="1" thickBot="1">
      <c r="A116" s="273" t="s">
        <v>207</v>
      </c>
      <c r="B116" s="278"/>
      <c r="C116" s="8"/>
      <c r="F116" s="275">
        <v>14</v>
      </c>
      <c r="G116" s="144"/>
      <c r="H116" s="207">
        <v>530140</v>
      </c>
      <c r="I116" s="27"/>
      <c r="J116" s="280">
        <v>2148594</v>
      </c>
      <c r="K116" s="74"/>
      <c r="L116" s="190">
        <v>0</v>
      </c>
      <c r="M116" s="74"/>
      <c r="N116" s="280">
        <v>0</v>
      </c>
    </row>
    <row r="117" spans="1:14" s="289" customFormat="1" ht="5.0999999999999996" customHeight="1" thickTop="1">
      <c r="A117" s="273"/>
      <c r="F117" s="251"/>
      <c r="G117" s="144"/>
      <c r="H117" s="75"/>
      <c r="I117" s="27"/>
      <c r="J117" s="27"/>
      <c r="K117" s="27"/>
      <c r="L117" s="73"/>
      <c r="M117" s="27"/>
      <c r="N117" s="39"/>
    </row>
    <row r="118" spans="1:14" s="289" customFormat="1" ht="16.5" customHeight="1">
      <c r="H118" s="145"/>
      <c r="I118" s="145"/>
      <c r="J118" s="145"/>
      <c r="K118" s="145"/>
      <c r="L118" s="145"/>
      <c r="M118" s="145"/>
      <c r="N118" s="145"/>
    </row>
    <row r="119" spans="1:14" s="289" customFormat="1" ht="16.5" customHeight="1">
      <c r="H119" s="145"/>
      <c r="I119" s="145"/>
      <c r="J119" s="145"/>
      <c r="K119" s="145"/>
      <c r="L119" s="145"/>
      <c r="M119" s="145"/>
      <c r="N119" s="145"/>
    </row>
    <row r="120" spans="1:14" s="284" customFormat="1" ht="16.5" customHeight="1">
      <c r="H120" s="145"/>
      <c r="I120" s="145"/>
      <c r="J120" s="145"/>
      <c r="K120" s="145"/>
      <c r="L120" s="145"/>
      <c r="M120" s="145"/>
      <c r="N120" s="145"/>
    </row>
    <row r="121" spans="1:14" s="284" customFormat="1" ht="16.5" customHeight="1">
      <c r="H121" s="145"/>
      <c r="I121" s="145"/>
      <c r="J121" s="145"/>
      <c r="K121" s="145"/>
      <c r="L121" s="145"/>
      <c r="M121" s="145"/>
      <c r="N121" s="145"/>
    </row>
    <row r="125" spans="1:14" ht="17.25" customHeight="1"/>
    <row r="126" spans="1:14" ht="21.95" customHeight="1">
      <c r="A126" s="173" t="str">
        <f>A59</f>
        <v>The accompanying notes on pages 10 to 31 are an integral part of this interim financial information.</v>
      </c>
      <c r="B126" s="173"/>
      <c r="C126" s="173"/>
      <c r="D126" s="173"/>
      <c r="E126" s="173"/>
      <c r="F126" s="191"/>
      <c r="G126" s="192"/>
      <c r="H126" s="161"/>
      <c r="I126" s="161"/>
      <c r="J126" s="161"/>
      <c r="K126" s="161"/>
      <c r="L126" s="161"/>
      <c r="M126" s="161"/>
      <c r="N126" s="161"/>
    </row>
  </sheetData>
  <mergeCells count="13">
    <mergeCell ref="A12:E12"/>
    <mergeCell ref="A13:E13"/>
    <mergeCell ref="H66:J66"/>
    <mergeCell ref="L66:N66"/>
    <mergeCell ref="H6:J6"/>
    <mergeCell ref="L6:N6"/>
    <mergeCell ref="H7:J7"/>
    <mergeCell ref="L7:N7"/>
    <mergeCell ref="A14:E14"/>
    <mergeCell ref="B18:E18"/>
    <mergeCell ref="B21:E21"/>
    <mergeCell ref="H65:J65"/>
    <mergeCell ref="L65:N65"/>
  </mergeCells>
  <pageMargins left="0.8" right="0.5" top="0.5" bottom="0.6" header="0.49" footer="0.4"/>
  <pageSetup paperSize="9" scale="82" firstPageNumber="8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9" max="16383" man="1"/>
  </rowBreaks>
  <ignoredErrors>
    <ignoredError sqref="I10 I69 K10 K69 M10 M6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(P&amp;L)3M</vt:lpstr>
      <vt:lpstr>5 (P&amp;L)9M</vt:lpstr>
      <vt:lpstr>6</vt:lpstr>
      <vt:lpstr>7</vt:lpstr>
      <vt:lpstr>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Benjamas Poonyavedsoonton (TH)</cp:lastModifiedBy>
  <cp:lastPrinted>2023-11-14T06:00:36Z</cp:lastPrinted>
  <dcterms:created xsi:type="dcterms:W3CDTF">2022-08-09T07:42:31Z</dcterms:created>
  <dcterms:modified xsi:type="dcterms:W3CDTF">2023-11-14T06:00:44Z</dcterms:modified>
</cp:coreProperties>
</file>